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hidePivotFieldList="1"/>
  <mc:AlternateContent xmlns:mc="http://schemas.openxmlformats.org/markup-compatibility/2006">
    <mc:Choice Requires="x15">
      <x15ac:absPath xmlns:x15ac="http://schemas.microsoft.com/office/spreadsheetml/2010/11/ac" url="M:\Editais\Engenharia\2024\Pregão\182 - MAN BR-364 1126 - 1259\02 Preparatorios\Auxilio\SEI\"/>
    </mc:Choice>
  </mc:AlternateContent>
  <bookViews>
    <workbookView xWindow="0" yWindow="0" windowWidth="28800" windowHeight="12435" tabRatio="830" firstSheet="1" activeTab="1"/>
  </bookViews>
  <sheets>
    <sheet name="BD" sheetId="572" state="hidden" r:id="rId1"/>
    <sheet name="QUANTIDADES" sheetId="130" r:id="rId2"/>
    <sheet name="SICRO" sheetId="711" state="hidden" r:id="rId3"/>
    <sheet name="CRONO1" sheetId="132" r:id="rId4"/>
    <sheet name="CRONO2" sheetId="718" r:id="rId5"/>
    <sheet name="PRODEQ" sheetId="720" state="hidden" r:id="rId6"/>
    <sheet name="ALTERACAO_TF_TRANSP" sheetId="956" state="hidden" r:id="rId7"/>
    <sheet name="EQ" sheetId="712" state="hidden" r:id="rId8"/>
    <sheet name="EQ DESO" sheetId="714" state="hidden" r:id="rId9"/>
    <sheet name="MO" sheetId="715" state="hidden" r:id="rId10"/>
    <sheet name="MO DESO" sheetId="716" state="hidden" r:id="rId11"/>
    <sheet name="USINADO_X_COMERCIAL" sheetId="646" state="hidden" r:id="rId12"/>
    <sheet name="COTACAO_CBUQ" sheetId="648" state="hidden" r:id="rId13"/>
    <sheet name="REAJ_CBUQ" sheetId="636" state="hidden" r:id="rId14"/>
    <sheet name="BINOMIO_CBUQ" sheetId="637" state="hidden" r:id="rId15"/>
    <sheet name="BINOMIO_TSD" sheetId="927" state="hidden" r:id="rId16"/>
    <sheet name="CADASTRO DE VALETA" sheetId="965" state="hidden" r:id="rId17"/>
    <sheet name="CADASTRO DE VALETA (2)" sheetId="1002" state="hidden" r:id="rId18"/>
    <sheet name="CAPA BD" sheetId="710" state="hidden" r:id="rId19"/>
    <sheet name="BD FIT" sheetId="734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________________________OUT98" hidden="1">{#N/A,#N/A,TRUE,"Serviços"}</definedName>
    <definedName name="_________________________OUT98" hidden="1">{#N/A,#N/A,TRUE,"Serviços"}</definedName>
    <definedName name="________________________OUT98" hidden="1">{#N/A,#N/A,TRUE,"Serviços"}</definedName>
    <definedName name="_______________________OUT98" hidden="1">{#N/A,#N/A,TRUE,"Serviços"}</definedName>
    <definedName name="______________________OUT98" hidden="1">{#N/A,#N/A,TRUE,"Serviços"}</definedName>
    <definedName name="_____________________OUT98" hidden="1">{#N/A,#N/A,TRUE,"Serviços"}</definedName>
    <definedName name="____________________OUT98" hidden="1">{#N/A,#N/A,TRUE,"Serviços"}</definedName>
    <definedName name="___________________OUT98" localSheetId="6" hidden="1">{#N/A,#N/A,TRUE,"Serviços"}</definedName>
    <definedName name="___________________OUT98" localSheetId="11" hidden="1">{#N/A,#N/A,TRUE,"Serviços"}</definedName>
    <definedName name="___________________OUT98" hidden="1">{#N/A,#N/A,TRUE,"Serviços"}</definedName>
    <definedName name="__________________OUT98" localSheetId="6" hidden="1">{#N/A,#N/A,TRUE,"Serviços"}</definedName>
    <definedName name="__________________OUT98" localSheetId="11" hidden="1">{#N/A,#N/A,TRUE,"Serviços"}</definedName>
    <definedName name="__________________OUT98" hidden="1">{#N/A,#N/A,TRUE,"Serviços"}</definedName>
    <definedName name="_________________OUT98" localSheetId="6" hidden="1">{#N/A,#N/A,TRUE,"Serviços"}</definedName>
    <definedName name="_________________OUT98" localSheetId="11" hidden="1">{#N/A,#N/A,TRUE,"Serviços"}</definedName>
    <definedName name="_________________OUT98" hidden="1">{#N/A,#N/A,TRUE,"Serviços"}</definedName>
    <definedName name="________________OUT98" localSheetId="6" hidden="1">{#N/A,#N/A,TRUE,"Serviços"}</definedName>
    <definedName name="________________OUT98" localSheetId="11" hidden="1">{#N/A,#N/A,TRUE,"Serviços"}</definedName>
    <definedName name="________________OUT98" hidden="1">{#N/A,#N/A,TRUE,"Serviços"}</definedName>
    <definedName name="______________JAN18" hidden="1">{#N/A,#N/A,TRUE,"Serviços"}</definedName>
    <definedName name="______________OUT98" localSheetId="12" hidden="1">{#N/A,#N/A,TRUE,"Serviços"}</definedName>
    <definedName name="_____________OUT98" localSheetId="6" hidden="1">{#N/A,#N/A,TRUE,"Serviços"}</definedName>
    <definedName name="_____________OUT98" localSheetId="14" hidden="1">{#N/A,#N/A,TRUE,"Serviços"}</definedName>
    <definedName name="_____________OUT98" localSheetId="12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localSheetId="1" hidden="1">{#N/A,#N/A,TRUE,"Serviços"}</definedName>
    <definedName name="_____________OUT98" localSheetId="13" hidden="1">{#N/A,#N/A,TRUE,"Serviços"}</definedName>
    <definedName name="_____________OUT98" localSheetId="11" hidden="1">{#N/A,#N/A,TRUE,"Serviços"}</definedName>
    <definedName name="_____________OUT98" hidden="1">{#N/A,#N/A,TRUE,"Serviços"}</definedName>
    <definedName name="_____________OUT98_1" hidden="1">{#N/A,#N/A,TRUE,"Serviços"}</definedName>
    <definedName name="____________OUT98" localSheetId="6" hidden="1">{#N/A,#N/A,TRUE,"Serviços"}</definedName>
    <definedName name="____________OUT98" localSheetId="14" hidden="1">{#N/A,#N/A,TRUE,"Serviços"}</definedName>
    <definedName name="____________OUT98" localSheetId="12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localSheetId="1" hidden="1">{#N/A,#N/A,TRUE,"Serviços"}</definedName>
    <definedName name="____________OUT98" localSheetId="13" hidden="1">{#N/A,#N/A,TRUE,"Serviços"}</definedName>
    <definedName name="____________OUT98" localSheetId="11" hidden="1">{#N/A,#N/A,TRUE,"Serviços"}</definedName>
    <definedName name="____________OUT98" hidden="1">{#N/A,#N/A,TRUE,"Serviços"}</definedName>
    <definedName name="____________OUT98_1" hidden="1">{#N/A,#N/A,TRUE,"Serviços"}</definedName>
    <definedName name="____________OUT988" localSheetId="11" hidden="1">{#N/A,#N/A,TRUE,"Serviços"}</definedName>
    <definedName name="____________OUT988" hidden="1">{#N/A,#N/A,TRUE,"Serviços"}</definedName>
    <definedName name="___________OUT98" localSheetId="6" hidden="1">{#N/A,#N/A,TRUE,"Serviços"}</definedName>
    <definedName name="___________OUT98" localSheetId="14" hidden="1">{#N/A,#N/A,TRUE,"Serviços"}</definedName>
    <definedName name="___________OUT98" localSheetId="12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localSheetId="1" hidden="1">{#N/A,#N/A,TRUE,"Serviços"}</definedName>
    <definedName name="___________OUT98" localSheetId="13" hidden="1">{#N/A,#N/A,TRUE,"Serviços"}</definedName>
    <definedName name="___________OUT98" localSheetId="11" hidden="1">{#N/A,#N/A,TRUE,"Serviços"}</definedName>
    <definedName name="___________OUT98" hidden="1">{#N/A,#N/A,TRUE,"Serviços"}</definedName>
    <definedName name="___________OUT98_1" hidden="1">{#N/A,#N/A,TRUE,"Serviços"}</definedName>
    <definedName name="___________OUT988" localSheetId="11" hidden="1">{#N/A,#N/A,TRUE,"Serviços"}</definedName>
    <definedName name="___________OUT988" hidden="1">{#N/A,#N/A,TRUE,"Serviços"}</definedName>
    <definedName name="___________OUT9888" localSheetId="11" hidden="1">{#N/A,#N/A,TRUE,"Serviços"}</definedName>
    <definedName name="___________OUT9888" hidden="1">{#N/A,#N/A,TRUE,"Serviços"}</definedName>
    <definedName name="__________OUT98" localSheetId="6" hidden="1">{#N/A,#N/A,TRUE,"Serviços"}</definedName>
    <definedName name="__________OUT98" localSheetId="14" hidden="1">{#N/A,#N/A,TRUE,"Serviços"}</definedName>
    <definedName name="__________OUT98" localSheetId="12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localSheetId="1" hidden="1">{#N/A,#N/A,TRUE,"Serviços"}</definedName>
    <definedName name="__________OUT98" localSheetId="13" hidden="1">{#N/A,#N/A,TRUE,"Serviços"}</definedName>
    <definedName name="__________OUT98" localSheetId="11" hidden="1">{#N/A,#N/A,TRUE,"Serviços"}</definedName>
    <definedName name="__________OUT98" hidden="1">{#N/A,#N/A,TRUE,"Serviços"}</definedName>
    <definedName name="__________OUT98_1" hidden="1">{#N/A,#N/A,TRUE,"Serviços"}</definedName>
    <definedName name="_________OUT98" localSheetId="6" hidden="1">{#N/A,#N/A,TRUE,"Serviços"}</definedName>
    <definedName name="_________OUT98" localSheetId="14" hidden="1">{#N/A,#N/A,TRUE,"Serviços"}</definedName>
    <definedName name="_________OUT98" localSheetId="12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localSheetId="1" hidden="1">{#N/A,#N/A,TRUE,"Serviços"}</definedName>
    <definedName name="_________OUT98" localSheetId="13" hidden="1">{#N/A,#N/A,TRUE,"Serviços"}</definedName>
    <definedName name="_________OUT98" localSheetId="11" hidden="1">{#N/A,#N/A,TRUE,"Serviços"}</definedName>
    <definedName name="_________OUT98" hidden="1">{#N/A,#N/A,TRUE,"Serviços"}</definedName>
    <definedName name="_________OUT98_1" hidden="1">{#N/A,#N/A,TRUE,"Serviços"}</definedName>
    <definedName name="_________OUTT98" localSheetId="11" hidden="1">{#N/A,#N/A,TRUE,"Serviços"}</definedName>
    <definedName name="_________OUTT98" hidden="1">{#N/A,#N/A,TRUE,"Serviços"}</definedName>
    <definedName name="_________OUTT988" localSheetId="11" hidden="1">{#N/A,#N/A,TRUE,"Serviços"}</definedName>
    <definedName name="_________OUTT988" hidden="1">{#N/A,#N/A,TRUE,"Serviços"}</definedName>
    <definedName name="________b1" hidden="1">{#N/A,#N/A,FALSE,"MO (2)"}</definedName>
    <definedName name="________OUT98" localSheetId="6" hidden="1">{#N/A,#N/A,TRUE,"Serviços"}</definedName>
    <definedName name="________OUT98" localSheetId="14" hidden="1">{#N/A,#N/A,TRUE,"Serviços"}</definedName>
    <definedName name="________OUT98" localSheetId="12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localSheetId="1" hidden="1">{#N/A,#N/A,TRUE,"Serviços"}</definedName>
    <definedName name="________OUT98" localSheetId="13" hidden="1">{#N/A,#N/A,TRUE,"Serviços"}</definedName>
    <definedName name="________OUT98" localSheetId="11" hidden="1">{#N/A,#N/A,TRUE,"Serviços"}</definedName>
    <definedName name="________OUT98" hidden="1">{#N/A,#N/A,TRUE,"Serviços"}</definedName>
    <definedName name="________OUT98_1" hidden="1">{#N/A,#N/A,TRUE,"Serviços"}</definedName>
    <definedName name="________out99" hidden="1">{#N/A,#N/A,TRUE,"Serviços"}</definedName>
    <definedName name="________OUTTT98" localSheetId="11" hidden="1">{#N/A,#N/A,TRUE,"Serviços"}</definedName>
    <definedName name="________OUTTT98" hidden="1">{#N/A,#N/A,TRUE,"Serviços"}</definedName>
    <definedName name="_______OUT98" localSheetId="6" hidden="1">{#N/A,#N/A,TRUE,"Serviços"}</definedName>
    <definedName name="_______OUT98" localSheetId="14" hidden="1">{#N/A,#N/A,TRUE,"Serviços"}</definedName>
    <definedName name="_______OUT98" localSheetId="12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localSheetId="1" hidden="1">{#N/A,#N/A,TRUE,"Serviços"}</definedName>
    <definedName name="_______OUT98" localSheetId="13" hidden="1">{#N/A,#N/A,TRUE,"Serviços"}</definedName>
    <definedName name="_______OUT98" localSheetId="11" hidden="1">{#N/A,#N/A,TRUE,"Serviços"}</definedName>
    <definedName name="_______OUT98" hidden="1">{#N/A,#N/A,TRUE,"Serviços"}</definedName>
    <definedName name="_______OUT98_1" hidden="1">{#N/A,#N/A,TRUE,"Serviços"}</definedName>
    <definedName name="_______OUT9888" localSheetId="11" hidden="1">{#N/A,#N/A,TRUE,"Serviços"}</definedName>
    <definedName name="_______OUT9888" hidden="1">{#N/A,#N/A,TRUE,"Serviços"}</definedName>
    <definedName name="______b1" hidden="1">{#N/A,#N/A,FALSE,"MO (2)"}</definedName>
    <definedName name="______OUT98" localSheetId="6" hidden="1">{#N/A,#N/A,TRUE,"Serviços"}</definedName>
    <definedName name="______OUT98" localSheetId="14" hidden="1">{#N/A,#N/A,TRUE,"Serviços"}</definedName>
    <definedName name="______OUT98" localSheetId="12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localSheetId="1" hidden="1">{#N/A,#N/A,TRUE,"Serviços"}</definedName>
    <definedName name="______OUT98" localSheetId="13" hidden="1">{#N/A,#N/A,TRUE,"Serviços"}</definedName>
    <definedName name="______OUT98" localSheetId="11" hidden="1">{#N/A,#N/A,TRUE,"Serviços"}</definedName>
    <definedName name="______OUT98" hidden="1">{#N/A,#N/A,TRUE,"Serviços"}</definedName>
    <definedName name="______OUT98_1" hidden="1">{#N/A,#N/A,TRUE,"Serviços"}</definedName>
    <definedName name="______out99" hidden="1">{#N/A,#N/A,TRUE,"Serviços"}</definedName>
    <definedName name="______OUTT98888" localSheetId="11" hidden="1">{#N/A,#N/A,TRUE,"Serviços"}</definedName>
    <definedName name="______OUTT98888" hidden="1">{#N/A,#N/A,TRUE,"Serviços"}</definedName>
    <definedName name="_____b1" hidden="1">{#N/A,#N/A,FALSE,"MO (2)"}</definedName>
    <definedName name="_____OUT98" localSheetId="6" hidden="1">{#N/A,#N/A,TRUE,"Serviços"}</definedName>
    <definedName name="_____OUT98" localSheetId="14" hidden="1">{#N/A,#N/A,TRUE,"Serviços"}</definedName>
    <definedName name="_____OUT98" localSheetId="12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localSheetId="1" hidden="1">{#N/A,#N/A,TRUE,"Serviços"}</definedName>
    <definedName name="_____OUT98" localSheetId="13" hidden="1">{#N/A,#N/A,TRUE,"Serviços"}</definedName>
    <definedName name="_____OUT98" localSheetId="11" hidden="1">{#N/A,#N/A,TRUE,"Serviços"}</definedName>
    <definedName name="_____OUT98" hidden="1">{#N/A,#N/A,TRUE,"Serviços"}</definedName>
    <definedName name="_____OUT98_1" hidden="1">{#N/A,#N/A,TRUE,"Serviços"}</definedName>
    <definedName name="_____out99" localSheetId="11" hidden="1">{#N/A,#N/A,TRUE,"Serviços"}</definedName>
    <definedName name="_____out99" hidden="1">{#N/A,#N/A,TRUE,"Serviços"}</definedName>
    <definedName name="_____OUTTT988" localSheetId="11" hidden="1">{#N/A,#N/A,TRUE,"Serviços"}</definedName>
    <definedName name="_____OUTTT988" hidden="1">{#N/A,#N/A,TRUE,"Serviços"}</definedName>
    <definedName name="____b1" hidden="1">{#N/A,#N/A,FALSE,"MO (2)"}</definedName>
    <definedName name="____OUT98" localSheetId="6" hidden="1">{#N/A,#N/A,TRUE,"Serviços"}</definedName>
    <definedName name="____OUT98" localSheetId="14" hidden="1">{#N/A,#N/A,TRUE,"Serviços"}</definedName>
    <definedName name="____OUT98" localSheetId="12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localSheetId="1" hidden="1">{#N/A,#N/A,TRUE,"Serviços"}</definedName>
    <definedName name="____OUT98" localSheetId="13" hidden="1">{#N/A,#N/A,TRUE,"Serviços"}</definedName>
    <definedName name="____OUT98" localSheetId="11" hidden="1">{#N/A,#N/A,TRUE,"Serviços"}</definedName>
    <definedName name="____OUT98" hidden="1">{#N/A,#N/A,TRUE,"Serviços"}</definedName>
    <definedName name="____OUT98_1" hidden="1">{#N/A,#N/A,TRUE,"Serviços"}</definedName>
    <definedName name="____out99" localSheetId="11" hidden="1">{#N/A,#N/A,TRUE,"Serviços"}</definedName>
    <definedName name="____out99" hidden="1">{#N/A,#N/A,TRUE,"Serviços"}</definedName>
    <definedName name="____OUTTT98" localSheetId="11" hidden="1">{#N/A,#N/A,TRUE,"Serviços"}</definedName>
    <definedName name="____OUTTT98" hidden="1">{#N/A,#N/A,TRUE,"Serviços"}</definedName>
    <definedName name="___OUT98" localSheetId="6" hidden="1">{#N/A,#N/A,TRUE,"Serviços"}</definedName>
    <definedName name="___OUT98" localSheetId="14" hidden="1">{#N/A,#N/A,TRUE,"Serviços"}</definedName>
    <definedName name="___OUT98" localSheetId="12" hidden="1">{#N/A,#N/A,TRUE,"Serviços"}</definedName>
    <definedName name="___OUT98" localSheetId="3" hidden="1">{#N/A,#N/A,TRUE,"Serviços"}</definedName>
    <definedName name="___OUT98" localSheetId="4" hidden="1">{#N/A,#N/A,TRUE,"Serviços"}</definedName>
    <definedName name="___OUT98" localSheetId="1" hidden="1">{#N/A,#N/A,TRUE,"Serviços"}</definedName>
    <definedName name="___OUT98" localSheetId="13" hidden="1">{#N/A,#N/A,TRUE,"Serviços"}</definedName>
    <definedName name="___OUT98" localSheetId="11" hidden="1">{#N/A,#N/A,TRUE,"Serviços"}</definedName>
    <definedName name="___OUT98" hidden="1">{#N/A,#N/A,TRUE,"Serviços"}</definedName>
    <definedName name="___OUT98_1" hidden="1">{#N/A,#N/A,TRUE,"Serviços"}</definedName>
    <definedName name="__123Graph_A" hidden="1">[1]aux!$I$28:$M$28</definedName>
    <definedName name="__123Graph_AGraph1" hidden="1">[1]aux!$I$6:$M$6</definedName>
    <definedName name="__123Graph_AGraph10" hidden="1">[1]aux!$I$24:$M$24</definedName>
    <definedName name="__123Graph_AGraph11" hidden="1">[1]aux!$I$26:$M$26</definedName>
    <definedName name="__123Graph_AGraph12" hidden="1">[1]aux!$I$28:$M$28</definedName>
    <definedName name="__123Graph_AGraph2" hidden="1">[1]aux!$I$8:$M$8</definedName>
    <definedName name="__123Graph_AGraph3" hidden="1">[1]aux!$I$10:$M$10</definedName>
    <definedName name="__123Graph_AGraph4" hidden="1">[1]aux!$I$12:$M$12</definedName>
    <definedName name="__123Graph_AGraph5" hidden="1">[1]aux!$I$14:$M$14</definedName>
    <definedName name="__123Graph_AGraph6" hidden="1">[1]aux!$I$16:$M$16</definedName>
    <definedName name="__123Graph_AGraph7" hidden="1">[1]aux!$I$18:$M$18</definedName>
    <definedName name="__123Graph_AGraph8" hidden="1">[1]aux!$I$20:$M$20</definedName>
    <definedName name="__123Graph_AGraph9" hidden="1">[1]aux!$I$22:$M$22</definedName>
    <definedName name="__123Graph_B" hidden="1">[1]aux!$B$28:$F$28</definedName>
    <definedName name="__123Graph_BGraph1" hidden="1">[1]aux!$B$6:$F$6</definedName>
    <definedName name="__123Graph_BGraph10" hidden="1">[1]aux!$B$24:$F$24</definedName>
    <definedName name="__123Graph_BGraph11" hidden="1">[1]aux!$B$26:$F$26</definedName>
    <definedName name="__123Graph_BGraph12" hidden="1">[1]aux!$B$28:$F$28</definedName>
    <definedName name="__123Graph_BGraph2" hidden="1">[1]aux!$B$8:$F$8</definedName>
    <definedName name="__123Graph_BGraph3" hidden="1">[1]aux!$B$10:$F$10</definedName>
    <definedName name="__123Graph_BGraph4" hidden="1">[1]aux!$B$12:$F$12</definedName>
    <definedName name="__123Graph_BGraph5" hidden="1">[1]aux!$B$14:$F$14</definedName>
    <definedName name="__123Graph_BGraph6" hidden="1">[1]aux!$B$16:$F$16</definedName>
    <definedName name="__123Graph_BGraph7" hidden="1">[1]aux!$B$18:$F$18</definedName>
    <definedName name="__123Graph_BGraph8" hidden="1">[1]aux!$B$20:$F$20</definedName>
    <definedName name="__123Graph_BGraph9" hidden="1">[1]aux!$B$22:$F$22</definedName>
    <definedName name="__123Graph_C" hidden="1">[2]A!$B$6:$E$6</definedName>
    <definedName name="__123Graph_CGraph7" hidden="1">[2]A!$B$6:$E$6</definedName>
    <definedName name="__123Graph_CGraph8" hidden="1">[2]A!$B$6:$E$6</definedName>
    <definedName name="__123Graph_D" hidden="1">[2]A!$B$7:$E$7</definedName>
    <definedName name="__123Graph_DGraph7" hidden="1">[2]A!$B$7:$E$7</definedName>
    <definedName name="__123Graph_DGraph8" hidden="1">[2]A!$B$7:$E$7</definedName>
    <definedName name="__123Graph_E" hidden="1">[2]A!$B$8:$E$8</definedName>
    <definedName name="__123Graph_EGraph7" hidden="1">[2]A!$B$8:$E$8</definedName>
    <definedName name="__123Graph_EGraph8" hidden="1">[2]A!$B$8:$E$8</definedName>
    <definedName name="__123Graph_X" hidden="1">[1]aux!$B$29:$F$29</definedName>
    <definedName name="__123Graph_XGraph1" hidden="1">[1]aux!$B$7:$F$7</definedName>
    <definedName name="__123Graph_XGraph10" hidden="1">[1]aux!$B$25:$F$25</definedName>
    <definedName name="__123Graph_XGraph11" hidden="1">[1]aux!$B$27:$F$27</definedName>
    <definedName name="__123Graph_XGraph12" hidden="1">[1]aux!$B$29:$F$29</definedName>
    <definedName name="__123Graph_XGraph2" hidden="1">[1]aux!$B$9:$F$9</definedName>
    <definedName name="__123Graph_XGraph3" hidden="1">[1]aux!$B$11:$F$11</definedName>
    <definedName name="__123Graph_XGraph4" hidden="1">[1]aux!$B$13:$F$13</definedName>
    <definedName name="__123Graph_XGraph5" hidden="1">[1]aux!$B$15:$F$15</definedName>
    <definedName name="__123Graph_XGraph6" hidden="1">[1]aux!$B$17:$F$17</definedName>
    <definedName name="__123Graph_XGraph7" hidden="1">[1]aux!$B$19:$F$19</definedName>
    <definedName name="__123Graph_XGraph8" hidden="1">[1]aux!$B$21:$F$21</definedName>
    <definedName name="__123Graph_XGraph9" hidden="1">[1]aux!$B$23:$F$23</definedName>
    <definedName name="__CEF200" hidden="1">{#N/A,#N/A,FALSE,"MO (2)"}</definedName>
    <definedName name="__CEF222" hidden="1">{#N/A,#N/A,FALSE,"MO (2)"}</definedName>
    <definedName name="__CEF300" hidden="1">{#N/A,#N/A,FALSE,"MO (2)"}</definedName>
    <definedName name="__CEF500" hidden="1">{#N/A,#N/A,FALSE,"MO (2)"}</definedName>
    <definedName name="__IntlFixup" hidden="1">TRUE</definedName>
    <definedName name="__OUT98" localSheetId="6" hidden="1">{#N/A,#N/A,TRUE,"Serviços"}</definedName>
    <definedName name="__OUT98" localSheetId="14" hidden="1">{#N/A,#N/A,TRUE,"Serviços"}</definedName>
    <definedName name="__OUT98" localSheetId="12" hidden="1">{#N/A,#N/A,TRUE,"Serviços"}</definedName>
    <definedName name="__OUT98" localSheetId="3" hidden="1">{#N/A,#N/A,TRUE,"Serviços"}</definedName>
    <definedName name="__OUT98" localSheetId="4" hidden="1">{#N/A,#N/A,TRUE,"Serviços"}</definedName>
    <definedName name="__OUT98" localSheetId="1" hidden="1">{#N/A,#N/A,TRUE,"Serviços"}</definedName>
    <definedName name="__OUT98" localSheetId="13" hidden="1">{#N/A,#N/A,TRUE,"Serviços"}</definedName>
    <definedName name="__OUT98" localSheetId="11" hidden="1">{#N/A,#N/A,TRUE,"Serviços"}</definedName>
    <definedName name="__OUT98" hidden="1">{#N/A,#N/A,TRUE,"Serviços"}</definedName>
    <definedName name="__OUT98_1" hidden="1">{#N/A,#N/A,TRUE,"Serviços"}</definedName>
    <definedName name="__OUT988888" localSheetId="11" hidden="1">{#N/A,#N/A,TRUE,"Serviços"}</definedName>
    <definedName name="__OUT988888" hidden="1">{#N/A,#N/A,TRUE,"Serviços"}</definedName>
    <definedName name="__out99" localSheetId="11" hidden="1">{#N/A,#N/A,TRUE,"Serviços"}</definedName>
    <definedName name="__out99" hidden="1">{#N/A,#N/A,TRUE,"Serviços"}</definedName>
    <definedName name="__out99_1" hidden="1">{#N/A,#N/A,TRUE,"Serviços"}</definedName>
    <definedName name="__PA01" hidden="1">{"'teste'!$B$2:$R$49"}</definedName>
    <definedName name="__pA5" localSheetId="19">[3]!_xlbgnm.pA5</definedName>
    <definedName name="__pA5" localSheetId="18">[3]!_xlbgnm.pA5</definedName>
    <definedName name="__pA5" localSheetId="12">[3]!_xlbgnm.pA5</definedName>
    <definedName name="__pA6" localSheetId="19">[3]!_xlbgnm.pA6</definedName>
    <definedName name="__pA6" localSheetId="18">[3]!_xlbgnm.pA6</definedName>
    <definedName name="__pA6" localSheetId="12">[3]!_xlbgnm.pA6</definedName>
    <definedName name="__pC5" localSheetId="19">[3]!_xlbgnm.pC5</definedName>
    <definedName name="__pC5" localSheetId="18">[3]!_xlbgnm.pC5</definedName>
    <definedName name="__pC5" localSheetId="12">[3]!_xlbgnm.pC5</definedName>
    <definedName name="__xlfn.AVERAGEIF" hidden="1">#NAME?</definedName>
    <definedName name="__xlfn.RTD" hidden="1">#NAME?</definedName>
    <definedName name="_1__123Graph_ACHART_1" hidden="1">[4]EAIGESEN!$O$8:$O$8</definedName>
    <definedName name="_10__123Graph_ECHART_1" localSheetId="6" hidden="1">[4]EAIGESEN!#REF!</definedName>
    <definedName name="_10__123Graph_ECHART_1" localSheetId="19" hidden="1">[4]EAIGESEN!#REF!</definedName>
    <definedName name="_10__123Graph_ECHART_1" localSheetId="15" hidden="1">[4]EAIGESEN!#REF!</definedName>
    <definedName name="_10__123Graph_ECHART_1" localSheetId="18" hidden="1">[4]EAIGESEN!#REF!</definedName>
    <definedName name="_10__123Graph_ECHART_1" localSheetId="12" hidden="1">[4]EAIGESEN!#REF!</definedName>
    <definedName name="_10__123Graph_ECHART_1" localSheetId="4" hidden="1">[4]EAIGESEN!#REF!</definedName>
    <definedName name="_10__123Graph_ECHART_1" hidden="1">[4]EAIGESEN!#REF!</definedName>
    <definedName name="_10Excel_BuiltIn_Print_Titles_5_1" localSheetId="19">('[5]Capa Mapa'!$A:$F,'[5]Capa Mapa'!#REF!)</definedName>
    <definedName name="_10Excel_BuiltIn_Print_Titles_5_1" localSheetId="18">('[5]Capa Mapa'!$A:$F,'[5]Capa Mapa'!#REF!)</definedName>
    <definedName name="_10Excel_BuiltIn_Print_Titles_5_1" localSheetId="12">('[5]Capa Mapa'!$A:$F,'[5]Capa Mapa'!#REF!)</definedName>
    <definedName name="_11Excel_BuiltIn_Print_Titles_7_1" localSheetId="19">('[5]Capa Premissas'!$A:$F,'[5]Capa Premissas'!#REF!)</definedName>
    <definedName name="_11Excel_BuiltIn_Print_Titles_7_1" localSheetId="18">('[5]Capa Premissas'!$A:$F,'[5]Capa Premissas'!#REF!)</definedName>
    <definedName name="_11Excel_BuiltIn_Print_Titles_7_1" localSheetId="12">('[5]Capa Premissas'!$A:$F,'[5]Capa Premissas'!#REF!)</definedName>
    <definedName name="_12__123Graph_FCHART_1" localSheetId="6" hidden="1">[4]EAIGESEN!#REF!</definedName>
    <definedName name="_12__123Graph_FCHART_1" localSheetId="19" hidden="1">[4]EAIGESEN!#REF!</definedName>
    <definedName name="_12__123Graph_FCHART_1" localSheetId="15" hidden="1">[4]EAIGESEN!#REF!</definedName>
    <definedName name="_12__123Graph_FCHART_1" localSheetId="18" hidden="1">[4]EAIGESEN!#REF!</definedName>
    <definedName name="_12__123Graph_FCHART_1" localSheetId="12" hidden="1">[4]EAIGESEN!#REF!</definedName>
    <definedName name="_12__123Graph_FCHART_1" localSheetId="4" hidden="1">[4]EAIGESEN!#REF!</definedName>
    <definedName name="_12__123Graph_FCHART_1" hidden="1">[4]EAIGESEN!#REF!</definedName>
    <definedName name="_123" hidden="1">{#N/A,#N/A,TRUE,"Serviços"}</definedName>
    <definedName name="_12Excel_BuiltIn_Print_Titles_9_1" localSheetId="19">('[5]Capa Caract. Seg.'!$A:$F,'[5]Capa Caract. Seg.'!#REF!)</definedName>
    <definedName name="_12Excel_BuiltIn_Print_Titles_9_1" localSheetId="18">('[5]Capa Caract. Seg.'!$A:$F,'[5]Capa Caract. Seg.'!#REF!)</definedName>
    <definedName name="_12Excel_BuiltIn_Print_Titles_9_1" localSheetId="12">('[5]Capa Caract. Seg.'!$A:$F,'[5]Capa Caract. Seg.'!#REF!)</definedName>
    <definedName name="_14__123Graph_XCHART_3" localSheetId="6" hidden="1">[6]estgg!#REF!</definedName>
    <definedName name="_14__123Graph_XCHART_3" localSheetId="19" hidden="1">[6]estgg!#REF!</definedName>
    <definedName name="_14__123Graph_XCHART_3" localSheetId="15" hidden="1">[6]estgg!#REF!</definedName>
    <definedName name="_14__123Graph_XCHART_3" localSheetId="18" hidden="1">[6]estgg!#REF!</definedName>
    <definedName name="_14__123Graph_XCHART_3" localSheetId="12" hidden="1">[6]estgg!#REF!</definedName>
    <definedName name="_14__123Graph_XCHART_3" localSheetId="4" hidden="1">[6]estgg!#REF!</definedName>
    <definedName name="_14__123Graph_XCHART_3" hidden="1">[6]estgg!#REF!</definedName>
    <definedName name="_16Excel_BuiltIn_Print_Area_4_1" localSheetId="19">(#REF!,#REF!)</definedName>
    <definedName name="_16Excel_BuiltIn_Print_Area_4_1" localSheetId="18">(#REF!,#REF!)</definedName>
    <definedName name="_16Excel_BuiltIn_Print_Area_4_1" localSheetId="12">(#REF!,#REF!)</definedName>
    <definedName name="_1830201" hidden="1">#N/A</definedName>
    <definedName name="_2__123Graph_ACHART_3" hidden="1">[4]EAIGESEN!$O$16:$O$17</definedName>
    <definedName name="_2Excel_BuiltIn_Print_Titles_13_1" localSheetId="19">('[5]Capa Memória de Calc'!$A:$F,'[5]Capa Memória de Calc'!#REF!)</definedName>
    <definedName name="_2Excel_BuiltIn_Print_Titles_13_1" localSheetId="18">('[5]Capa Memória de Calc'!$A:$F,'[5]Capa Memória de Calc'!#REF!)</definedName>
    <definedName name="_2Excel_BuiltIn_Print_Titles_13_1" localSheetId="12">('[5]Capa Memória de Calc'!$A:$F,'[5]Capa Memória de Calc'!#REF!)</definedName>
    <definedName name="_3Excel_BuiltIn_Print_Titles_21_1" localSheetId="19">('[5]Capa Resumo'!$A:$F,'[5]Capa Resumo'!#REF!)</definedName>
    <definedName name="_3Excel_BuiltIn_Print_Titles_21_1" localSheetId="18">('[5]Capa Resumo'!$A:$F,'[5]Capa Resumo'!#REF!)</definedName>
    <definedName name="_3Excel_BuiltIn_Print_Titles_21_1" localSheetId="12">('[5]Capa Resumo'!$A:$F,'[5]Capa Resumo'!#REF!)</definedName>
    <definedName name="_4__123Graph_BCHART_1" localSheetId="6" hidden="1">[4]EAIGESEN!#REF!</definedName>
    <definedName name="_4__123Graph_BCHART_1" localSheetId="19" hidden="1">[4]EAIGESEN!#REF!</definedName>
    <definedName name="_4__123Graph_BCHART_1" localSheetId="15" hidden="1">[4]EAIGESEN!#REF!</definedName>
    <definedName name="_4__123Graph_BCHART_1" localSheetId="18" hidden="1">[4]EAIGESEN!#REF!</definedName>
    <definedName name="_4__123Graph_BCHART_1" localSheetId="12" hidden="1">[4]EAIGESEN!#REF!</definedName>
    <definedName name="_4__123Graph_BCHART_1" localSheetId="4" hidden="1">[4]EAIGESEN!#REF!</definedName>
    <definedName name="_4__123Graph_BCHART_1" hidden="1">[4]EAIGESEN!#REF!</definedName>
    <definedName name="_4Excel_BuiltIn_Print_Titles_29_1" localSheetId="19">('[5]Capa Documentação'!$A:$F,'[5]Capa Documentação'!#REF!)</definedName>
    <definedName name="_4Excel_BuiltIn_Print_Titles_29_1" localSheetId="18">('[5]Capa Documentação'!$A:$F,'[5]Capa Documentação'!#REF!)</definedName>
    <definedName name="_4Excel_BuiltIn_Print_Titles_29_1" localSheetId="12">('[5]Capa Documentação'!$A:$F,'[5]Capa Documentação'!#REF!)</definedName>
    <definedName name="_5Excel_BuiltIn_Print_Titles_3_1" localSheetId="19">('[5]Capa Apres'!$A:$F,'[5]Capa Apres'!#REF!)</definedName>
    <definedName name="_5Excel_BuiltIn_Print_Titles_3_1" localSheetId="18">('[5]Capa Apres'!$A:$F,'[5]Capa Apres'!#REF!)</definedName>
    <definedName name="_5Excel_BuiltIn_Print_Titles_3_1" localSheetId="12">('[5]Capa Apres'!$A:$F,'[5]Capa Apres'!#REF!)</definedName>
    <definedName name="_6__123Graph_CCHART_1" localSheetId="6" hidden="1">[4]EAIGESEN!#REF!</definedName>
    <definedName name="_6__123Graph_CCHART_1" localSheetId="19" hidden="1">[4]EAIGESEN!#REF!</definedName>
    <definedName name="_6__123Graph_CCHART_1" localSheetId="15" hidden="1">[4]EAIGESEN!#REF!</definedName>
    <definedName name="_6__123Graph_CCHART_1" localSheetId="18" hidden="1">[4]EAIGESEN!#REF!</definedName>
    <definedName name="_6__123Graph_CCHART_1" localSheetId="12" hidden="1">[4]EAIGESEN!#REF!</definedName>
    <definedName name="_6__123Graph_CCHART_1" localSheetId="4" hidden="1">[4]EAIGESEN!#REF!</definedName>
    <definedName name="_6__123Graph_CCHART_1" hidden="1">[4]EAIGESEN!#REF!</definedName>
    <definedName name="_6Excel_BuiltIn_Print_Titles_30_1" localSheetId="19">('[5]Capa Anexo I'!$A:$F,'[5]Capa Anexo I'!#REF!)</definedName>
    <definedName name="_6Excel_BuiltIn_Print_Titles_30_1" localSheetId="18">('[5]Capa Anexo I'!$A:$F,'[5]Capa Anexo I'!#REF!)</definedName>
    <definedName name="_6Excel_BuiltIn_Print_Titles_30_1" localSheetId="12">('[5]Capa Anexo I'!$A:$F,'[5]Capa Anexo I'!#REF!)</definedName>
    <definedName name="_7Excel_BuiltIn_Print_Titles_32_1" localSheetId="19">('[5]Capa Anexo II'!$A:$F,'[5]Capa Anexo II'!#REF!)</definedName>
    <definedName name="_7Excel_BuiltIn_Print_Titles_32_1" localSheetId="18">('[5]Capa Anexo II'!$A:$F,'[5]Capa Anexo II'!#REF!)</definedName>
    <definedName name="_7Excel_BuiltIn_Print_Titles_32_1" localSheetId="12">('[5]Capa Anexo II'!$A:$F,'[5]Capa Anexo II'!#REF!)</definedName>
    <definedName name="_8__123Graph_DCHART_1" localSheetId="6" hidden="1">[4]EAIGESEN!#REF!</definedName>
    <definedName name="_8__123Graph_DCHART_1" localSheetId="19" hidden="1">[4]EAIGESEN!#REF!</definedName>
    <definedName name="_8__123Graph_DCHART_1" localSheetId="15" hidden="1">[4]EAIGESEN!#REF!</definedName>
    <definedName name="_8__123Graph_DCHART_1" localSheetId="18" hidden="1">[4]EAIGESEN!#REF!</definedName>
    <definedName name="_8__123Graph_DCHART_1" localSheetId="12" hidden="1">[4]EAIGESEN!#REF!</definedName>
    <definedName name="_8__123Graph_DCHART_1" localSheetId="4" hidden="1">[4]EAIGESEN!#REF!</definedName>
    <definedName name="_8__123Graph_DCHART_1" hidden="1">[4]EAIGESEN!#REF!</definedName>
    <definedName name="_8Excel_BuiltIn_Print_Titles_33_1" localSheetId="19">('[5]Capa Anexo III'!$A:$F,'[5]Capa Anexo III'!#REF!)</definedName>
    <definedName name="_8Excel_BuiltIn_Print_Titles_33_1" localSheetId="18">('[5]Capa Anexo III'!$A:$F,'[5]Capa Anexo III'!#REF!)</definedName>
    <definedName name="_8Excel_BuiltIn_Print_Titles_33_1" localSheetId="12">('[5]Capa Anexo III'!$A:$F,'[5]Capa Anexo III'!#REF!)</definedName>
    <definedName name="_9Excel_BuiltIn_Print_Titles_34_1" localSheetId="19">('[5]Capa Anexo IV'!$A:$F,'[5]Capa Anexo IV'!#REF!)</definedName>
    <definedName name="_9Excel_BuiltIn_Print_Titles_34_1" localSheetId="18">('[5]Capa Anexo IV'!$A:$F,'[5]Capa Anexo IV'!#REF!)</definedName>
    <definedName name="_9Excel_BuiltIn_Print_Titles_34_1" localSheetId="12">('[5]Capa Anexo IV'!$A:$F,'[5]Capa Anexo IV'!#REF!)</definedName>
    <definedName name="_b1" hidden="1">{#N/A,#N/A,FALSE,"MO (2)"}</definedName>
    <definedName name="_CEF200" hidden="1">{#N/A,#N/A,FALSE,"MO (2)"}</definedName>
    <definedName name="_CEF222" hidden="1">{#N/A,#N/A,FALSE,"MO (2)"}</definedName>
    <definedName name="_CEF300" hidden="1">{#N/A,#N/A,FALSE,"MO (2)"}</definedName>
    <definedName name="_CEF500" hidden="1">{#N/A,#N/A,FALSE,"MO (2)"}</definedName>
    <definedName name="_Fill" localSheetId="6" hidden="1">#REF!</definedName>
    <definedName name="_Fill" localSheetId="19" hidden="1">#REF!</definedName>
    <definedName name="_Fill" localSheetId="14" hidden="1">#REF!</definedName>
    <definedName name="_Fill" localSheetId="15" hidden="1">#REF!</definedName>
    <definedName name="_Fill" localSheetId="18" hidden="1">#REF!</definedName>
    <definedName name="_Fill" localSheetId="12" hidden="1">#REF!</definedName>
    <definedName name="_Fill" localSheetId="4" hidden="1">#REF!</definedName>
    <definedName name="_Fill" localSheetId="13" hidden="1">#REF!</definedName>
    <definedName name="_Fill" localSheetId="11" hidden="1">#REF!</definedName>
    <definedName name="_Fill" hidden="1">#REF!</definedName>
    <definedName name="_Key1" hidden="1">'[7]1.6'!$A$11</definedName>
    <definedName name="_Key2" localSheetId="6" hidden="1">#REF!</definedName>
    <definedName name="_Key2" localSheetId="19" hidden="1">#REF!</definedName>
    <definedName name="_Key2" localSheetId="15" hidden="1">#REF!</definedName>
    <definedName name="_Key2" localSheetId="18" hidden="1">#REF!</definedName>
    <definedName name="_Key2" localSheetId="12" hidden="1">#REF!</definedName>
    <definedName name="_Key2" localSheetId="4" hidden="1">#REF!</definedName>
    <definedName name="_Key2" localSheetId="11" hidden="1">#REF!</definedName>
    <definedName name="_Key2" hidden="1">#REF!</definedName>
    <definedName name="_Order1" hidden="1">255</definedName>
    <definedName name="_Order2" hidden="1">255</definedName>
    <definedName name="_OUT98" localSheetId="14" hidden="1">{#N/A,#N/A,TRUE,"Serviços"}</definedName>
    <definedName name="_OUT98" localSheetId="12" hidden="1">{#N/A,#N/A,TRUE,"Serviços"}</definedName>
    <definedName name="_OUT98" localSheetId="3" hidden="1">{#N/A,#N/A,TRUE,"Serviços"}</definedName>
    <definedName name="_OUT98" localSheetId="4" hidden="1">{#N/A,#N/A,TRUE,"Serviços"}</definedName>
    <definedName name="_OUT98" localSheetId="13" hidden="1">{#N/A,#N/A,TRUE,"Serviços"}</definedName>
    <definedName name="_OUT98" localSheetId="11" hidden="1">{#N/A,#N/A,TRUE,"Serviços"}</definedName>
    <definedName name="_OUT98" hidden="1">{#N/A,#N/A,TRUE,"Serviços"}</definedName>
    <definedName name="_OUT98_" localSheetId="11" hidden="1">{#N/A,#N/A,TRUE,"Serviços"}</definedName>
    <definedName name="_OUT98_" hidden="1">{#N/A,#N/A,TRUE,"Serviços"}</definedName>
    <definedName name="_OUT98_1" hidden="1">{#N/A,#N/A,TRUE,"Serviços"}</definedName>
    <definedName name="_OUTTTT9888" localSheetId="11" hidden="1">{#N/A,#N/A,TRUE,"Serviços"}</definedName>
    <definedName name="_OUTTTT9888" hidden="1">{#N/A,#N/A,TRUE,"Serviços"}</definedName>
    <definedName name="_PA01" hidden="1">{"'teste'!$B$2:$R$49"}</definedName>
    <definedName name="_pA5" localSheetId="19">[3]!_xlbgnm.pA5</definedName>
    <definedName name="_pA5" localSheetId="18">[3]!_xlbgnm.pA5</definedName>
    <definedName name="_pA5" localSheetId="12">[3]!_xlbgnm.pA5</definedName>
    <definedName name="_pA6" localSheetId="19">[3]!_xlbgnm.pA6</definedName>
    <definedName name="_pA6" localSheetId="18">[3]!_xlbgnm.pA6</definedName>
    <definedName name="_pA6" localSheetId="12">[3]!_xlbgnm.pA6</definedName>
    <definedName name="_Parse_On" localSheetId="6" hidden="1">#REF!</definedName>
    <definedName name="_Parse_On" localSheetId="19" hidden="1">#REF!</definedName>
    <definedName name="_Parse_On" localSheetId="15" hidden="1">#REF!</definedName>
    <definedName name="_Parse_On" localSheetId="18" hidden="1">#REF!</definedName>
    <definedName name="_Parse_On" localSheetId="12" hidden="1">#REF!</definedName>
    <definedName name="_Parse_On" localSheetId="4" hidden="1">#REF!</definedName>
    <definedName name="_Parse_On" localSheetId="11" hidden="1">#REF!</definedName>
    <definedName name="_Parse_On" hidden="1">#REF!</definedName>
    <definedName name="_Parse_Out" localSheetId="6" hidden="1">#REF!</definedName>
    <definedName name="_Parse_Out" localSheetId="19" hidden="1">#REF!</definedName>
    <definedName name="_Parse_Out" localSheetId="15" hidden="1">#REF!</definedName>
    <definedName name="_Parse_Out" localSheetId="18" hidden="1">#REF!</definedName>
    <definedName name="_Parse_Out" localSheetId="12" hidden="1">#REF!</definedName>
    <definedName name="_Parse_Out" localSheetId="4" hidden="1">#REF!</definedName>
    <definedName name="_Parse_Out" localSheetId="11" hidden="1">#REF!</definedName>
    <definedName name="_Parse_Out" hidden="1">#REF!</definedName>
    <definedName name="_pC5" localSheetId="19">[3]!_xlbgnm.pC5</definedName>
    <definedName name="_pC5" localSheetId="18">[3]!_xlbgnm.pC5</definedName>
    <definedName name="_pC5" localSheetId="12">[3]!_xlbgnm.pC5</definedName>
    <definedName name="_Regression_Int" hidden="1">1</definedName>
    <definedName name="_Sort" localSheetId="6" hidden="1">#REF!</definedName>
    <definedName name="_Sort" localSheetId="19" hidden="1">#REF!</definedName>
    <definedName name="_Sort" localSheetId="15" hidden="1">#REF!</definedName>
    <definedName name="_Sort" localSheetId="18" hidden="1">#REF!</definedName>
    <definedName name="_Sort" localSheetId="12" hidden="1">#REF!</definedName>
    <definedName name="_Sort" localSheetId="4" hidden="1">#REF!</definedName>
    <definedName name="_Sort" localSheetId="11" hidden="1">#REF!</definedName>
    <definedName name="_Sort" hidden="1">#REF!</definedName>
    <definedName name="aaaa1" hidden="1">{#N/A,#N/A,TRUE,"Serviços"}</definedName>
    <definedName name="aaaaa" localSheetId="6" hidden="1">{#N/A,#N/A,FALSE,"MO (2)"}</definedName>
    <definedName name="aaaaa" localSheetId="14" hidden="1">{#N/A,#N/A,FALSE,"MO (2)"}</definedName>
    <definedName name="aaaaa" localSheetId="12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localSheetId="1" hidden="1">{#N/A,#N/A,FALSE,"MO (2)"}</definedName>
    <definedName name="aaaaa" localSheetId="13" hidden="1">{#N/A,#N/A,FALSE,"MO (2)"}</definedName>
    <definedName name="aaaaa" localSheetId="11" hidden="1">{#N/A,#N/A,FALSE,"MO (2)"}</definedName>
    <definedName name="aaaaa" hidden="1">{#N/A,#N/A,FALSE,"MO (2)"}</definedName>
    <definedName name="AAAAAAAAAAAAAAAAAAAAAA" hidden="1">{#N/A,#N/A,TRUE,"Serviços"}</definedName>
    <definedName name="acost" localSheetId="11" hidden="1">{#N/A,#N/A,TRUE,"Serviços"}</definedName>
    <definedName name="acost" hidden="1">{#N/A,#N/A,TRUE,"Serviços"}</definedName>
    <definedName name="ad" localSheetId="6" hidden="1">{#N/A,#N/A,FALSE,"MO (2)"}</definedName>
    <definedName name="ad" localSheetId="14" hidden="1">{#N/A,#N/A,FALSE,"MO (2)"}</definedName>
    <definedName name="ad" localSheetId="12" hidden="1">{#N/A,#N/A,FALSE,"MO (2)"}</definedName>
    <definedName name="ad" localSheetId="3" hidden="1">{#N/A,#N/A,FALSE,"MO (2)"}</definedName>
    <definedName name="ad" localSheetId="4" hidden="1">{#N/A,#N/A,FALSE,"MO (2)"}</definedName>
    <definedName name="ad" localSheetId="1" hidden="1">{#N/A,#N/A,FALSE,"MO (2)"}</definedName>
    <definedName name="ad" localSheetId="13" hidden="1">{#N/A,#N/A,FALSE,"MO (2)"}</definedName>
    <definedName name="ad" localSheetId="11" hidden="1">{#N/A,#N/A,FALSE,"MO (2)"}</definedName>
    <definedName name="ad" hidden="1">{#N/A,#N/A,FALSE,"MO (2)"}</definedName>
    <definedName name="aeeoijo" hidden="1">{#N/A,#N/A,TRUE,"Serviços"}</definedName>
    <definedName name="aegav" hidden="1">{#N/A,#N/A,TRUE,"Serviços"}</definedName>
    <definedName name="aegev" hidden="1">{#N/A,#N/A,TRUE,"Serviços"}</definedName>
    <definedName name="aevaeva" hidden="1">{#N/A,#N/A,TRUE,"Serviços"}</definedName>
    <definedName name="aewgeag" hidden="1">{#N/A,#N/A,TRUE,"Serviços"}</definedName>
    <definedName name="afev" hidden="1">{#N/A,#N/A,TRUE,"Serviços"}</definedName>
    <definedName name="AGO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lex" localSheetId="6" hidden="1">{#N/A,#N/A,FALSE,"MO (2)"}</definedName>
    <definedName name="alex" localSheetId="14" hidden="1">{#N/A,#N/A,FALSE,"MO (2)"}</definedName>
    <definedName name="alex" localSheetId="12" hidden="1">{#N/A,#N/A,FALSE,"MO (2)"}</definedName>
    <definedName name="alex" localSheetId="3" hidden="1">{#N/A,#N/A,FALSE,"MO (2)"}</definedName>
    <definedName name="alex" localSheetId="4" hidden="1">{#N/A,#N/A,FALSE,"MO (2)"}</definedName>
    <definedName name="alex" localSheetId="1" hidden="1">{#N/A,#N/A,FALSE,"MO (2)"}</definedName>
    <definedName name="alex" localSheetId="13" hidden="1">{#N/A,#N/A,FALSE,"MO (2)"}</definedName>
    <definedName name="alex" localSheetId="11" hidden="1">{#N/A,#N/A,FALSE,"MO (2)"}</definedName>
    <definedName name="alex" hidden="1">{#N/A,#N/A,FALSE,"MO (2)"}</definedName>
    <definedName name="alex_1" localSheetId="11" hidden="1">{#N/A,#N/A,FALSE,"MO (2)"}</definedName>
    <definedName name="alex_1" hidden="1">{#N/A,#N/A,FALSE,"MO (2)"}</definedName>
    <definedName name="am" localSheetId="6" hidden="1">{#N/A,#N/A,FALSE,"MO (2)"}</definedName>
    <definedName name="am" localSheetId="14" hidden="1">{#N/A,#N/A,FALSE,"MO (2)"}</definedName>
    <definedName name="am" localSheetId="12" hidden="1">{#N/A,#N/A,FALSE,"MO (2)"}</definedName>
    <definedName name="am" localSheetId="3" hidden="1">{#N/A,#N/A,FALSE,"MO (2)"}</definedName>
    <definedName name="am" localSheetId="4" hidden="1">{#N/A,#N/A,FALSE,"MO (2)"}</definedName>
    <definedName name="am" localSheetId="1" hidden="1">{#N/A,#N/A,FALSE,"MO (2)"}</definedName>
    <definedName name="am" localSheetId="13" hidden="1">{#N/A,#N/A,FALSE,"MO (2)"}</definedName>
    <definedName name="am" localSheetId="11" hidden="1">{#N/A,#N/A,FALSE,"MO (2)"}</definedName>
    <definedName name="am" hidden="1">{#N/A,#N/A,FALSE,"MO (2)"}</definedName>
    <definedName name="AMELI" hidden="1">{#N/A,#N/A,FALSE,"MO (2)"}</definedName>
    <definedName name="anscount" hidden="1">3</definedName>
    <definedName name="ant" localSheetId="6" hidden="1">{#N/A,#N/A,FALSE,"MO (2)"}</definedName>
    <definedName name="ant" localSheetId="14" hidden="1">{#N/A,#N/A,FALSE,"MO (2)"}</definedName>
    <definedName name="ant" localSheetId="12" hidden="1">{#N/A,#N/A,FALSE,"MO (2)"}</definedName>
    <definedName name="ant" localSheetId="3" hidden="1">{#N/A,#N/A,FALSE,"MO (2)"}</definedName>
    <definedName name="ant" localSheetId="4" hidden="1">{#N/A,#N/A,FALSE,"MO (2)"}</definedName>
    <definedName name="ant" localSheetId="1" hidden="1">{#N/A,#N/A,FALSE,"MO (2)"}</definedName>
    <definedName name="ant" localSheetId="13" hidden="1">{#N/A,#N/A,FALSE,"MO (2)"}</definedName>
    <definedName name="ant" localSheetId="11" hidden="1">{#N/A,#N/A,FALSE,"MO (2)"}</definedName>
    <definedName name="ant" hidden="1">{#N/A,#N/A,FALSE,"MO (2)"}</definedName>
    <definedName name="ant_1" localSheetId="11" hidden="1">{#N/A,#N/A,FALSE,"MO (2)"}</definedName>
    <definedName name="ant_1" hidden="1">{#N/A,#N/A,FALSE,"MO (2)"}</definedName>
    <definedName name="_xlnm.Print_Area" localSheetId="6">ALTERACAO_TF_TRANSP!$A$1:$I$37</definedName>
    <definedName name="_xlnm.Print_Area" localSheetId="0">BD!$A$1:$E$113</definedName>
    <definedName name="_xlnm.Print_Area" localSheetId="19">'BD FIT'!$A$1:$G$175</definedName>
    <definedName name="_xlnm.Print_Area" localSheetId="14">BINOMIO_CBUQ!$A$1:$K$14</definedName>
    <definedName name="_xlnm.Print_Area" localSheetId="15">BINOMIO_TSD!$A$1:$Q$26</definedName>
    <definedName name="_xlnm.Print_Area" localSheetId="16">'CADASTRO DE VALETA'!$A$1:$M$26</definedName>
    <definedName name="_xlnm.Print_Area" localSheetId="17">'CADASTRO DE VALETA (2)'!$A$1:$M$26</definedName>
    <definedName name="_xlnm.Print_Area" localSheetId="12">COTACAO_CBUQ!$A$1:$J$184</definedName>
    <definedName name="_xlnm.Print_Area" localSheetId="3">CRONO1!$A$1:$S$119</definedName>
    <definedName name="_xlnm.Print_Area" localSheetId="4">CRONO2!$A$1:$S$119</definedName>
    <definedName name="_xlnm.Print_Area" localSheetId="5">PRODEQ!$A$1:$C$146</definedName>
    <definedName name="_xlnm.Print_Area" localSheetId="1">QUANTIDADES!$A$1:$J$122</definedName>
    <definedName name="_xlnm.Print_Area" localSheetId="13">REAJ_CBUQ!$A$1:$I$38</definedName>
    <definedName name="_xlnm.Print_Area" localSheetId="11">USINADO_X_COMERCIAL!$A$1:$G$27</definedName>
    <definedName name="asasa" localSheetId="6" hidden="1">{#N/A,#N/A,FALSE,"MO (2)"}</definedName>
    <definedName name="asasa" localSheetId="14" hidden="1">{#N/A,#N/A,FALSE,"MO (2)"}</definedName>
    <definedName name="asasa" localSheetId="12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localSheetId="1" hidden="1">{#N/A,#N/A,FALSE,"MO (2)"}</definedName>
    <definedName name="asasa" localSheetId="13" hidden="1">{#N/A,#N/A,FALSE,"MO (2)"}</definedName>
    <definedName name="asasa" localSheetId="11" hidden="1">{#N/A,#N/A,FALSE,"MO (2)"}</definedName>
    <definedName name="asasa" hidden="1">{#N/A,#N/A,FALSE,"MO (2)"}</definedName>
    <definedName name="asd" hidden="1">{#N/A,#N/A,TRUE,"Serviços"}</definedName>
    <definedName name="asdff" hidden="1">{#N/A,#N/A,TRUE,"Serviços"}</definedName>
    <definedName name="ASDFG" localSheetId="11" hidden="1">{#N/A,#N/A,TRUE,"Serviços"}</definedName>
    <definedName name="ASDFG" hidden="1">{#N/A,#N/A,TRUE,"Serviços"}</definedName>
    <definedName name="asdfghqefha" localSheetId="6" hidden="1">{#N/A,#N/A,FALSE,"MO (2)"}</definedName>
    <definedName name="asdfghqefha" localSheetId="14" hidden="1">{#N/A,#N/A,FALSE,"MO (2)"}</definedName>
    <definedName name="asdfghqefha" localSheetId="12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localSheetId="1" hidden="1">{#N/A,#N/A,FALSE,"MO (2)"}</definedName>
    <definedName name="asdfghqefha" localSheetId="13" hidden="1">{#N/A,#N/A,FALSE,"MO (2)"}</definedName>
    <definedName name="asdfghqefha" localSheetId="11" hidden="1">{#N/A,#N/A,FALSE,"MO (2)"}</definedName>
    <definedName name="asdfghqefha" hidden="1">{#N/A,#N/A,FALSE,"MO (2)"}</definedName>
    <definedName name="asdq" hidden="1">{#N/A,#N/A,TRUE,"Serviços"}</definedName>
    <definedName name="asdsac" hidden="1">{#N/A,#N/A,TRUE,"Serviços"}</definedName>
    <definedName name="asdxc" hidden="1">{#N/A,#N/A,TRUE,"Serviços"}</definedName>
    <definedName name="asefete" hidden="1">{#N/A,#N/A,FALSE,"MO (2)"}</definedName>
    <definedName name="ASFGG" localSheetId="11" hidden="1">{#N/A,#N/A,TRUE,"Serviços"}</definedName>
    <definedName name="ASFGG" hidden="1">{#N/A,#N/A,TRUE,"Serviços"}</definedName>
    <definedName name="asss" hidden="1">{#N/A,#N/A,TRUE,"Serviços"}</definedName>
    <definedName name="aveave" hidden="1">{#N/A,#N/A,TRUE,"Serviços"}</definedName>
    <definedName name="awea" hidden="1">{#N/A,#N/A,TRUE,"Serviços"}</definedName>
    <definedName name="awfwc" hidden="1">{#N/A,#N/A,TRUE,"Serviços"}</definedName>
    <definedName name="awwf" hidden="1">{#N/A,#N/A,TRUE,"Serviços"}</definedName>
    <definedName name="batista" localSheetId="11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6" hidden="1">{#N/A,#N/A,FALSE,"MO (2)"}</definedName>
    <definedName name="bbbb" localSheetId="14" hidden="1">{#N/A,#N/A,FALSE,"MO (2)"}</definedName>
    <definedName name="bbbb" localSheetId="12" hidden="1">{#N/A,#N/A,FALSE,"MO (2)"}</definedName>
    <definedName name="bbbb" localSheetId="3" hidden="1">{#N/A,#N/A,FALSE,"MO (2)"}</definedName>
    <definedName name="bbbb" localSheetId="4" hidden="1">{#N/A,#N/A,FALSE,"MO (2)"}</definedName>
    <definedName name="bbbb" localSheetId="1" hidden="1">{#N/A,#N/A,FALSE,"MO (2)"}</definedName>
    <definedName name="bbbb" localSheetId="13" hidden="1">{#N/A,#N/A,FALSE,"MO (2)"}</definedName>
    <definedName name="bbbb" localSheetId="11" hidden="1">{#N/A,#N/A,FALSE,"MO (2)"}</definedName>
    <definedName name="bbbb" hidden="1">{#N/A,#N/A,FALSE,"MO (2)"}</definedName>
    <definedName name="bbbb_1" localSheetId="11" hidden="1">{#N/A,#N/A,FALSE,"MO (2)"}</definedName>
    <definedName name="bbbb_1" hidden="1">{#N/A,#N/A,FALSE,"MO (2)"}</definedName>
    <definedName name="bbbbbbb" localSheetId="6" hidden="1">{#N/A,#N/A,FALSE,"MO (2)"}</definedName>
    <definedName name="bbbbbbb" localSheetId="14" hidden="1">{#N/A,#N/A,FALSE,"MO (2)"}</definedName>
    <definedName name="bbbbbbb" localSheetId="12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localSheetId="1" hidden="1">{#N/A,#N/A,FALSE,"MO (2)"}</definedName>
    <definedName name="bbbbbbb" localSheetId="13" hidden="1">{#N/A,#N/A,FALSE,"MO (2)"}</definedName>
    <definedName name="bbbbbbb" localSheetId="11" hidden="1">{#N/A,#N/A,FALSE,"MO (2)"}</definedName>
    <definedName name="bbbbbbb" hidden="1">{#N/A,#N/A,FALSE,"MO (2)"}</definedName>
    <definedName name="Bloco" localSheetId="6" hidden="1">#REF!</definedName>
    <definedName name="Bloco" localSheetId="19" hidden="1">#REF!</definedName>
    <definedName name="Bloco" localSheetId="14" hidden="1">#REF!</definedName>
    <definedName name="Bloco" localSheetId="15" hidden="1">#REF!</definedName>
    <definedName name="Bloco" localSheetId="18" hidden="1">#REF!</definedName>
    <definedName name="Bloco" localSheetId="12" hidden="1">#REF!</definedName>
    <definedName name="Bloco" localSheetId="3" hidden="1">#REF!</definedName>
    <definedName name="Bloco" localSheetId="4" hidden="1">#REF!</definedName>
    <definedName name="Bloco" localSheetId="13" hidden="1">#REF!</definedName>
    <definedName name="Bloco" localSheetId="11" hidden="1">#REF!</definedName>
    <definedName name="Bloco" hidden="1">#REF!</definedName>
    <definedName name="Bloco2" localSheetId="6" hidden="1">#REF!</definedName>
    <definedName name="Bloco2" localSheetId="19" hidden="1">#REF!</definedName>
    <definedName name="Bloco2" localSheetId="14" hidden="1">#REF!</definedName>
    <definedName name="Bloco2" localSheetId="15" hidden="1">#REF!</definedName>
    <definedName name="Bloco2" localSheetId="18" hidden="1">#REF!</definedName>
    <definedName name="Bloco2" localSheetId="12" hidden="1">#REF!</definedName>
    <definedName name="Bloco2" localSheetId="3" hidden="1">#REF!</definedName>
    <definedName name="Bloco2" localSheetId="4" hidden="1">#REF!</definedName>
    <definedName name="Bloco2" localSheetId="13" hidden="1">#REF!</definedName>
    <definedName name="Bloco2" localSheetId="11" hidden="1">#REF!</definedName>
    <definedName name="Bloco2" hidden="1">#REF!</definedName>
    <definedName name="BLOCOS" localSheetId="6" hidden="1">{#N/A,#N/A,FALSE,"Plan1"}</definedName>
    <definedName name="BLOCOS" localSheetId="11" hidden="1">{#N/A,#N/A,FALSE,"Plan1"}</definedName>
    <definedName name="BLOCOS" hidden="1">{#N/A,#N/A,FALSE,"Plan1"}</definedName>
    <definedName name="BRITA_DRENO" hidden="1">{#N/A,#N/A,TRUE,"Plan1"}</definedName>
    <definedName name="BRITA_TSD" hidden="1">{#N/A,#N/A,TRUE,"Plan1"}</definedName>
    <definedName name="BRITA_TSD_2" hidden="1">{#N/A,#N/A,TRUE,"Plan1"}</definedName>
    <definedName name="Bueiro" hidden="1">{#N/A,#N/A,TRUE,"Plan1"}</definedName>
    <definedName name="BVBZ" hidden="1">{#N/A,#N/A,FALSE,"MO (2)"}</definedName>
    <definedName name="Ç" localSheetId="6" hidden="1">{#N/A,#N/A,FALSE,"MO (2)"}</definedName>
    <definedName name="Ç" localSheetId="14" hidden="1">{#N/A,#N/A,FALSE,"MO (2)"}</definedName>
    <definedName name="Ç" localSheetId="12" hidden="1">{#N/A,#N/A,FALSE,"MO (2)"}</definedName>
    <definedName name="Ç" localSheetId="3" hidden="1">{#N/A,#N/A,FALSE,"MO (2)"}</definedName>
    <definedName name="Ç" localSheetId="4" hidden="1">{#N/A,#N/A,FALSE,"MO (2)"}</definedName>
    <definedName name="Ç" localSheetId="1" hidden="1">{#N/A,#N/A,FALSE,"MO (2)"}</definedName>
    <definedName name="Ç" localSheetId="13" hidden="1">{#N/A,#N/A,FALSE,"MO (2)"}</definedName>
    <definedName name="Ç" localSheetId="11" hidden="1">{#N/A,#N/A,FALSE,"MO (2)"}</definedName>
    <definedName name="Ç" hidden="1">{#N/A,#N/A,FALSE,"MO (2)"}</definedName>
    <definedName name="cadeira" localSheetId="11" hidden="1">{#N/A,#N/A,TRUE,"Serviços"}</definedName>
    <definedName name="cadeira" hidden="1">{#N/A,#N/A,TRUE,"Serviços"}</definedName>
    <definedName name="cadeira_1" hidden="1">{#N/A,#N/A,TRUE,"Serviços"}</definedName>
    <definedName name="CadIns" localSheetId="6" hidden="1">#REF!</definedName>
    <definedName name="CadIns" localSheetId="19" hidden="1">#REF!</definedName>
    <definedName name="CadIns" localSheetId="14" hidden="1">#REF!</definedName>
    <definedName name="CadIns" localSheetId="15" hidden="1">#REF!</definedName>
    <definedName name="CadIns" localSheetId="18" hidden="1">#REF!</definedName>
    <definedName name="CadIns" localSheetId="12" hidden="1">#REF!</definedName>
    <definedName name="CadIns" localSheetId="3" hidden="1">#REF!</definedName>
    <definedName name="CadIns" localSheetId="4" hidden="1">#REF!</definedName>
    <definedName name="CadIns" localSheetId="13" hidden="1">#REF!</definedName>
    <definedName name="CadIns" localSheetId="11" hidden="1">#REF!</definedName>
    <definedName name="CadIns" hidden="1">#REF!</definedName>
    <definedName name="CadSrv" localSheetId="6" hidden="1">#REF!</definedName>
    <definedName name="CadSrv" localSheetId="19" hidden="1">#REF!</definedName>
    <definedName name="CadSrv" localSheetId="14" hidden="1">#REF!</definedName>
    <definedName name="CadSrv" localSheetId="15" hidden="1">#REF!</definedName>
    <definedName name="CadSrv" localSheetId="18" hidden="1">#REF!</definedName>
    <definedName name="CadSrv" localSheetId="12" hidden="1">#REF!</definedName>
    <definedName name="CadSrv" localSheetId="3" hidden="1">#REF!</definedName>
    <definedName name="CadSrv" localSheetId="4" hidden="1">#REF!</definedName>
    <definedName name="CadSrv" localSheetId="13" hidden="1">#REF!</definedName>
    <definedName name="CadSrv" localSheetId="11" hidden="1">#REF!</definedName>
    <definedName name="CadSrv" hidden="1">#REF!</definedName>
    <definedName name="CAPA" localSheetId="6" hidden="1">{#N/A,#N/A,TRUE,"Serviços"}</definedName>
    <definedName name="CAPA" localSheetId="14" hidden="1">{#N/A,#N/A,TRUE,"Serviços"}</definedName>
    <definedName name="CAPA" localSheetId="12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localSheetId="1" hidden="1">{#N/A,#N/A,TRUE,"Serviços"}</definedName>
    <definedName name="CAPA" localSheetId="13" hidden="1">{#N/A,#N/A,TRUE,"Serviços"}</definedName>
    <definedName name="CAPA" localSheetId="11" hidden="1">{#N/A,#N/A,TRUE,"Serviços"}</definedName>
    <definedName name="CAPA" hidden="1">{#N/A,#N/A,TRUE,"Serviços"}</definedName>
    <definedName name="CAPA_1" hidden="1">{#N/A,#N/A,TRUE,"Serviços"}</definedName>
    <definedName name="capa1" localSheetId="6" hidden="1">{#N/A,#N/A,TRUE,"Serviços"}</definedName>
    <definedName name="capa1" localSheetId="14" hidden="1">{#N/A,#N/A,TRUE,"Serviços"}</definedName>
    <definedName name="capa1" localSheetId="12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localSheetId="1" hidden="1">{#N/A,#N/A,TRUE,"Serviços"}</definedName>
    <definedName name="capa1" localSheetId="13" hidden="1">{#N/A,#N/A,TRUE,"Serviços"}</definedName>
    <definedName name="capa1" localSheetId="11" hidden="1">{#N/A,#N/A,TRUE,"Serviços"}</definedName>
    <definedName name="capa1" hidden="1">{#N/A,#N/A,TRUE,"Serviços"}</definedName>
    <definedName name="capa1_1" hidden="1">{#N/A,#N/A,TRUE,"Serviços"}</definedName>
    <definedName name="capa11" localSheetId="11" hidden="1">{#N/A,#N/A,TRUE,"Serviços"}</definedName>
    <definedName name="capa11" hidden="1">{#N/A,#N/A,TRUE,"Serviços"}</definedName>
    <definedName name="capa2" localSheetId="6" hidden="1">{#N/A,#N/A,TRUE,"Serviços"}</definedName>
    <definedName name="capa2" localSheetId="14" hidden="1">{#N/A,#N/A,TRUE,"Serviços"}</definedName>
    <definedName name="capa2" localSheetId="12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localSheetId="1" hidden="1">{#N/A,#N/A,TRUE,"Serviços"}</definedName>
    <definedName name="capa2" localSheetId="13" hidden="1">{#N/A,#N/A,TRUE,"Serviços"}</definedName>
    <definedName name="capa2" localSheetId="11" hidden="1">{#N/A,#N/A,TRUE,"Serviços"}</definedName>
    <definedName name="capa2" hidden="1">{#N/A,#N/A,TRUE,"Serviços"}</definedName>
    <definedName name="capa2_1" hidden="1">{#N/A,#N/A,TRUE,"Serviços"}</definedName>
    <definedName name="capa22" localSheetId="11" hidden="1">{#N/A,#N/A,TRUE,"Serviços"}</definedName>
    <definedName name="capa22" hidden="1">{#N/A,#N/A,TRUE,"Serviços"}</definedName>
    <definedName name="CAPAA" localSheetId="11" hidden="1">{#N/A,#N/A,TRUE,"Serviços"}</definedName>
    <definedName name="CAPAA" hidden="1">{#N/A,#N/A,TRUE,"Serviços"}</definedName>
    <definedName name="CARL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CC" hidden="1">{#N/A,#N/A,FALSE,"MO (2)"}</definedName>
    <definedName name="CCCCCCCC" localSheetId="6" hidden="1">{#N/A,#N/A,FALSE,"Plan1"}</definedName>
    <definedName name="CCCCCCCC" localSheetId="11" hidden="1">{#N/A,#N/A,FALSE,"Plan1"}</definedName>
    <definedName name="CCCCCCCC" hidden="1">{#N/A,#N/A,FALSE,"Plan1"}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6" hidden="1">#REF!</definedName>
    <definedName name="Chave" localSheetId="19" hidden="1">#REF!</definedName>
    <definedName name="Chave" localSheetId="14" hidden="1">#REF!</definedName>
    <definedName name="Chave" localSheetId="15" hidden="1">#REF!</definedName>
    <definedName name="Chave" localSheetId="18" hidden="1">#REF!</definedName>
    <definedName name="Chave" localSheetId="12" hidden="1">#REF!</definedName>
    <definedName name="Chave" localSheetId="3" hidden="1">#REF!</definedName>
    <definedName name="Chave" localSheetId="4" hidden="1">#REF!</definedName>
    <definedName name="Chave" localSheetId="13" hidden="1">#REF!</definedName>
    <definedName name="Chave" localSheetId="11" hidden="1">#REF!</definedName>
    <definedName name="Chave" hidden="1">#REF!</definedName>
    <definedName name="Chave1" localSheetId="6" hidden="1">#REF!</definedName>
    <definedName name="Chave1" localSheetId="19" hidden="1">#REF!</definedName>
    <definedName name="Chave1" localSheetId="14" hidden="1">#REF!</definedName>
    <definedName name="Chave1" localSheetId="15" hidden="1">#REF!</definedName>
    <definedName name="Chave1" localSheetId="18" hidden="1">#REF!</definedName>
    <definedName name="Chave1" localSheetId="12" hidden="1">#REF!</definedName>
    <definedName name="Chave1" localSheetId="3" hidden="1">#REF!</definedName>
    <definedName name="Chave1" localSheetId="4" hidden="1">#REF!</definedName>
    <definedName name="Chave1" localSheetId="13" hidden="1">#REF!</definedName>
    <definedName name="Chave1" localSheetId="11" hidden="1">#REF!</definedName>
    <definedName name="Chave1" hidden="1">#REF!</definedName>
    <definedName name="Clas" localSheetId="6" hidden="1">MAX(LEN(#REF!))</definedName>
    <definedName name="Clas" localSheetId="19" hidden="1">MAX(LEN(#REF!))</definedName>
    <definedName name="Clas" localSheetId="14" hidden="1">MAX(LEN(#REF!))</definedName>
    <definedName name="Clas" localSheetId="15" hidden="1">MAX(LEN(#REF!))</definedName>
    <definedName name="Clas" localSheetId="18" hidden="1">MAX(LEN(#REF!))</definedName>
    <definedName name="Clas" localSheetId="12" hidden="1">MAX(LEN(#REF!))</definedName>
    <definedName name="Clas" localSheetId="3" hidden="1">MAX(LEN(#REF!))</definedName>
    <definedName name="Clas" localSheetId="4" hidden="1">MAX(LEN(#REF!))</definedName>
    <definedName name="Clas" localSheetId="13" hidden="1">MAX(LEN(#REF!))</definedName>
    <definedName name="Clas" localSheetId="11" hidden="1">MAX(LEN(#REF!))</definedName>
    <definedName name="Clas" hidden="1">MAX(LEN(#REF!))</definedName>
    <definedName name="Clas_1" localSheetId="6" hidden="1">MAX(LEN(#REF!))</definedName>
    <definedName name="Clas_1" localSheetId="19" hidden="1">MAX(LEN(#REF!))</definedName>
    <definedName name="Clas_1" localSheetId="15" hidden="1">MAX(LEN(#REF!))</definedName>
    <definedName name="Clas_1" localSheetId="18" hidden="1">MAX(LEN(#REF!))</definedName>
    <definedName name="Clas_1" localSheetId="12" hidden="1">MAX(LEN(#REF!))</definedName>
    <definedName name="Clas_1" localSheetId="4" hidden="1">MAX(LEN(#REF!))</definedName>
    <definedName name="Clas_1" localSheetId="11" hidden="1">MAX(LEN(#REF!))</definedName>
    <definedName name="Clas_1" hidden="1">MAX(LEN(#REF!))</definedName>
    <definedName name="Cliente" hidden="1">""</definedName>
    <definedName name="Cls" hidden="1">#N/A</definedName>
    <definedName name="Cod" localSheetId="6" hidden="1">#REF!</definedName>
    <definedName name="Cod" localSheetId="19" hidden="1">#REF!</definedName>
    <definedName name="Cod" localSheetId="14" hidden="1">#REF!</definedName>
    <definedName name="Cod" localSheetId="15" hidden="1">#REF!</definedName>
    <definedName name="Cod" localSheetId="18" hidden="1">#REF!</definedName>
    <definedName name="Cod" localSheetId="12" hidden="1">#REF!</definedName>
    <definedName name="Cod" localSheetId="3" hidden="1">#REF!</definedName>
    <definedName name="Cod" localSheetId="4" hidden="1">#REF!</definedName>
    <definedName name="Cod" localSheetId="13" hidden="1">#REF!</definedName>
    <definedName name="Cod" localSheetId="11" hidden="1">#REF!</definedName>
    <definedName name="Cod" hidden="1">#REF!</definedName>
    <definedName name="Codigo" localSheetId="6" hidden="1">#REF!</definedName>
    <definedName name="Codigo" localSheetId="19" hidden="1">#REF!</definedName>
    <definedName name="Codigo" localSheetId="14" hidden="1">#REF!</definedName>
    <definedName name="Codigo" localSheetId="15" hidden="1">#REF!</definedName>
    <definedName name="Codigo" localSheetId="18" hidden="1">#REF!</definedName>
    <definedName name="Codigo" localSheetId="12" hidden="1">#REF!</definedName>
    <definedName name="Codigo" localSheetId="3" hidden="1">#REF!</definedName>
    <definedName name="Codigo" localSheetId="4" hidden="1">#REF!</definedName>
    <definedName name="Codigo" localSheetId="13" hidden="1">#REF!</definedName>
    <definedName name="Codigo" localSheetId="11" hidden="1">#REF!</definedName>
    <definedName name="Codigo" hidden="1">#REF!</definedName>
    <definedName name="Coluna" localSheetId="6" hidden="1">#REF!</definedName>
    <definedName name="Coluna" localSheetId="19" hidden="1">#REF!</definedName>
    <definedName name="Coluna" localSheetId="14" hidden="1">#REF!</definedName>
    <definedName name="Coluna" localSheetId="15" hidden="1">#REF!</definedName>
    <definedName name="Coluna" localSheetId="18" hidden="1">#REF!</definedName>
    <definedName name="Coluna" localSheetId="12" hidden="1">#REF!</definedName>
    <definedName name="Coluna" localSheetId="3" hidden="1">#REF!</definedName>
    <definedName name="Coluna" localSheetId="4" hidden="1">#REF!</definedName>
    <definedName name="Coluna" localSheetId="13" hidden="1">#REF!</definedName>
    <definedName name="Coluna" localSheetId="11" hidden="1">#REF!</definedName>
    <definedName name="Coluna" hidden="1">#REF!</definedName>
    <definedName name="Comp" localSheetId="6" hidden="1">#REF!</definedName>
    <definedName name="Comp" localSheetId="19" hidden="1">#REF!</definedName>
    <definedName name="Comp" localSheetId="14" hidden="1">#REF!</definedName>
    <definedName name="Comp" localSheetId="15" hidden="1">#REF!</definedName>
    <definedName name="Comp" localSheetId="18" hidden="1">#REF!</definedName>
    <definedName name="Comp" localSheetId="12" hidden="1">#REF!</definedName>
    <definedName name="Comp" localSheetId="3" hidden="1">#REF!</definedName>
    <definedName name="Comp" localSheetId="4" hidden="1">#REF!</definedName>
    <definedName name="Comp" localSheetId="13" hidden="1">#REF!</definedName>
    <definedName name="Comp" localSheetId="11" hidden="1">#REF!</definedName>
    <definedName name="Comp" hidden="1">#REF!</definedName>
    <definedName name="comparativo" hidden="1">{#N/A,#N/A,TRUE,"Serviços"}</definedName>
    <definedName name="controle" hidden="1">{"'Plan1 (2)'!$A$5:$F$63"}</definedName>
    <definedName name="CpuAux" localSheetId="6" hidden="1">#REF!</definedName>
    <definedName name="CpuAux" localSheetId="19" hidden="1">#REF!</definedName>
    <definedName name="CpuAux" localSheetId="14" hidden="1">#REF!</definedName>
    <definedName name="CpuAux" localSheetId="15" hidden="1">#REF!</definedName>
    <definedName name="CpuAux" localSheetId="18" hidden="1">#REF!</definedName>
    <definedName name="CpuAux" localSheetId="12" hidden="1">#REF!</definedName>
    <definedName name="CpuAux" localSheetId="3" hidden="1">#REF!</definedName>
    <definedName name="CpuAux" localSheetId="4" hidden="1">#REF!</definedName>
    <definedName name="CpuAux" localSheetId="13" hidden="1">#REF!</definedName>
    <definedName name="CpuAux" localSheetId="11" hidden="1">#REF!</definedName>
    <definedName name="CpuAux" hidden="1">#REF!</definedName>
    <definedName name="CPUs" localSheetId="6" hidden="1">#REF!</definedName>
    <definedName name="CPUs" localSheetId="19" hidden="1">#REF!</definedName>
    <definedName name="CPUs" localSheetId="14" hidden="1">#REF!</definedName>
    <definedName name="CPUs" localSheetId="15" hidden="1">#REF!</definedName>
    <definedName name="CPUs" localSheetId="18" hidden="1">#REF!</definedName>
    <definedName name="CPUs" localSheetId="12" hidden="1">#REF!</definedName>
    <definedName name="CPUs" localSheetId="3" hidden="1">#REF!</definedName>
    <definedName name="CPUs" localSheetId="4" hidden="1">#REF!</definedName>
    <definedName name="CPUs" localSheetId="13" hidden="1">#REF!</definedName>
    <definedName name="CPUs" localSheetId="11" hidden="1">#REF!</definedName>
    <definedName name="CPUs" hidden="1">#REF!</definedName>
    <definedName name="CRIT" localSheetId="6" hidden="1">#REF!</definedName>
    <definedName name="CRIT" localSheetId="19" hidden="1">#REF!</definedName>
    <definedName name="CRIT" localSheetId="14" hidden="1">#REF!</definedName>
    <definedName name="CRIT" localSheetId="15" hidden="1">#REF!</definedName>
    <definedName name="CRIT" localSheetId="18" hidden="1">#REF!</definedName>
    <definedName name="CRIT" localSheetId="12" hidden="1">#REF!</definedName>
    <definedName name="CRIT" localSheetId="3" hidden="1">#REF!</definedName>
    <definedName name="CRIT" localSheetId="4" hidden="1">#REF!</definedName>
    <definedName name="CRIT" localSheetId="13" hidden="1">#REF!</definedName>
    <definedName name="CRIT" localSheetId="11" hidden="1">#REF!</definedName>
    <definedName name="CRIT" hidden="1">#REF!</definedName>
    <definedName name="Criteria" localSheetId="6" hidden="1">#REF!</definedName>
    <definedName name="Criteria" localSheetId="15" hidden="1">#REF!</definedName>
    <definedName name="Criteria" hidden="1">#REF!</definedName>
    <definedName name="_xlnm.Criteria" localSheetId="6" hidden="1">#REF!</definedName>
    <definedName name="_xlnm.Criteria" localSheetId="19" hidden="1">#REF!</definedName>
    <definedName name="_xlnm.Criteria" localSheetId="14" hidden="1">#REF!</definedName>
    <definedName name="_xlnm.Criteria" localSheetId="15" hidden="1">#REF!</definedName>
    <definedName name="_xlnm.Criteria" localSheetId="18" hidden="1">#REF!</definedName>
    <definedName name="_xlnm.Criteria" localSheetId="12" hidden="1">#REF!</definedName>
    <definedName name="_xlnm.Criteria" localSheetId="3" hidden="1">#REF!</definedName>
    <definedName name="_xlnm.Criteria" localSheetId="4" hidden="1">#REF!</definedName>
    <definedName name="_xlnm.Criteria" localSheetId="1" hidden="1">#REF!</definedName>
    <definedName name="_xlnm.Criteria" localSheetId="13" hidden="1">#REF!</definedName>
    <definedName name="_xlnm.Criteria" localSheetId="11" hidden="1">#REF!</definedName>
    <definedName name="_xlnm.Criteria" hidden="1">#REF!</definedName>
    <definedName name="CRO" hidden="1">{#N/A,#N/A,FALSE,"MO (2)"}</definedName>
    <definedName name="Cron" localSheetId="6" hidden="1">{#N/A,#N/A,FALSE,"MO (2)"}</definedName>
    <definedName name="Cron" localSheetId="14" hidden="1">{#N/A,#N/A,FALSE,"MO (2)"}</definedName>
    <definedName name="Cron" localSheetId="12" hidden="1">{#N/A,#N/A,FALSE,"MO (2)"}</definedName>
    <definedName name="Cron" localSheetId="3" hidden="1">{#N/A,#N/A,FALSE,"MO (2)"}</definedName>
    <definedName name="Cron" localSheetId="4" hidden="1">{#N/A,#N/A,FALSE,"MO (2)"}</definedName>
    <definedName name="Cron" localSheetId="1" hidden="1">{#N/A,#N/A,FALSE,"MO (2)"}</definedName>
    <definedName name="Cron" localSheetId="13" hidden="1">{#N/A,#N/A,FALSE,"MO (2)"}</definedName>
    <definedName name="Cron" localSheetId="11" hidden="1">{#N/A,#N/A,FALSE,"MO (2)"}</definedName>
    <definedName name="Cron" hidden="1">{#N/A,#N/A,FALSE,"MO (2)"}</definedName>
    <definedName name="Cron_1" localSheetId="11" hidden="1">{#N/A,#N/A,FALSE,"MO (2)"}</definedName>
    <definedName name="Cron_1" hidden="1">{#N/A,#N/A,FALSE,"MO (2)"}</definedName>
    <definedName name="cronograma" localSheetId="6" hidden="1">{#N/A,#N/A,TRUE,"Plan1"}</definedName>
    <definedName name="cronograma" localSheetId="14" hidden="1">{#N/A,#N/A,TRUE,"Plan1"}</definedName>
    <definedName name="cronograma" localSheetId="12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localSheetId="1" hidden="1">{#N/A,#N/A,TRUE,"Plan1"}</definedName>
    <definedName name="cronograma" localSheetId="13" hidden="1">{#N/A,#N/A,TRUE,"Plan1"}</definedName>
    <definedName name="cronograma" localSheetId="11" hidden="1">{#N/A,#N/A,TRUE,"Plan1"}</definedName>
    <definedName name="cronograma" hidden="1">{#N/A,#N/A,TRUE,"Plan1"}</definedName>
    <definedName name="cronograma_1" hidden="1">{#N/A,#N/A,TRUE,"Plan1"}</definedName>
    <definedName name="cu" localSheetId="6" hidden="1">{#N/A,#N/A,TRUE,"Serviços"}</definedName>
    <definedName name="cu" localSheetId="14" hidden="1">{#N/A,#N/A,TRUE,"Serviços"}</definedName>
    <definedName name="cu" localSheetId="12" hidden="1">{#N/A,#N/A,TRUE,"Serviços"}</definedName>
    <definedName name="cu" localSheetId="3" hidden="1">{#N/A,#N/A,TRUE,"Serviços"}</definedName>
    <definedName name="cu" localSheetId="4" hidden="1">{#N/A,#N/A,TRUE,"Serviços"}</definedName>
    <definedName name="cu" localSheetId="1" hidden="1">{#N/A,#N/A,TRUE,"Serviços"}</definedName>
    <definedName name="cu" localSheetId="13" hidden="1">{#N/A,#N/A,TRUE,"Serviços"}</definedName>
    <definedName name="cu" localSheetId="11" hidden="1">{#N/A,#N/A,TRUE,"Serviços"}</definedName>
    <definedName name="cu" hidden="1">{#N/A,#N/A,TRUE,"Serviços"}</definedName>
    <definedName name="CunEq" localSheetId="6" hidden="1">SUM(IF(#REF! =#REF!,(#REF!)*(#REF!="EQ")))</definedName>
    <definedName name="CunEq" localSheetId="19" hidden="1">SUM(IF(#REF! =#REF!,(#REF!)*(#REF!="EQ")))</definedName>
    <definedName name="CunEq" localSheetId="14" hidden="1">SUM(IF(#REF! =#REF!,(#REF!)*(#REF!="EQ")))</definedName>
    <definedName name="CunEq" localSheetId="15" hidden="1">SUM(IF(#REF! =#REF!,(#REF!)*(#REF!="EQ")))</definedName>
    <definedName name="CunEq" localSheetId="18" hidden="1">SUM(IF(#REF! =#REF!,(#REF!)*(#REF!="EQ")))</definedName>
    <definedName name="CunEq" localSheetId="12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localSheetId="1" hidden="1">SUM(IF(#REF! =#REF!,(#REF!)*(#REF!="EQ")))</definedName>
    <definedName name="CunEq" localSheetId="13" hidden="1">SUM(IF(#REF! =#REF!,(#REF!)*(#REF!="EQ")))</definedName>
    <definedName name="CunEq" localSheetId="11" hidden="1">SUM(IF(#REF! =#REF!,(#REF!)*(#REF!="EQ")))</definedName>
    <definedName name="CunEq" hidden="1">SUM(IF(#REF! =#REF!,(#REF!)*(#REF!="EQ")))</definedName>
    <definedName name="CunEq_1" localSheetId="6" hidden="1">SUM(IF(#REF! =#REF!,(#REF!)*(#REF!="EQ")))</definedName>
    <definedName name="CunEq_1" localSheetId="19" hidden="1">SUM(IF(#REF! =#REF!,(#REF!)*(#REF!="EQ")))</definedName>
    <definedName name="CunEq_1" localSheetId="15" hidden="1">SUM(IF(#REF! =#REF!,(#REF!)*(#REF!="EQ")))</definedName>
    <definedName name="CunEq_1" localSheetId="18" hidden="1">SUM(IF(#REF! =#REF!,(#REF!)*(#REF!="EQ")))</definedName>
    <definedName name="CunEq_1" localSheetId="12" hidden="1">SUM(IF(#REF! =#REF!,(#REF!)*(#REF!="EQ")))</definedName>
    <definedName name="CunEq_1" localSheetId="4" hidden="1">SUM(IF(#REF! =#REF!,(#REF!)*(#REF!="EQ")))</definedName>
    <definedName name="CunEq_1" localSheetId="11" hidden="1">SUM(IF(#REF! =#REF!,(#REF!)*(#REF!="EQ")))</definedName>
    <definedName name="CunEq_1" hidden="1">SUM(IF(#REF! =#REF!,(#REF!)*(#REF!="EQ")))</definedName>
    <definedName name="CunMo" localSheetId="6" hidden="1">SUM(IF(#REF! =#REF!,(#REF!)*(#REF!="MO")))</definedName>
    <definedName name="CunMo" localSheetId="19" hidden="1">SUM(IF(#REF! =#REF!,(#REF!)*(#REF!="MO")))</definedName>
    <definedName name="CunMo" localSheetId="14" hidden="1">SUM(IF(#REF! =#REF!,(#REF!)*(#REF!="MO")))</definedName>
    <definedName name="CunMo" localSheetId="15" hidden="1">SUM(IF(#REF! =#REF!,(#REF!)*(#REF!="MO")))</definedName>
    <definedName name="CunMo" localSheetId="18" hidden="1">SUM(IF(#REF! =#REF!,(#REF!)*(#REF!="MO")))</definedName>
    <definedName name="CunMo" localSheetId="12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localSheetId="1" hidden="1">SUM(IF(#REF! =#REF!,(#REF!)*(#REF!="MO")))</definedName>
    <definedName name="CunMo" localSheetId="13" hidden="1">SUM(IF(#REF! =#REF!,(#REF!)*(#REF!="MO")))</definedName>
    <definedName name="CunMo" localSheetId="11" hidden="1">SUM(IF(#REF! =#REF!,(#REF!)*(#REF!="MO")))</definedName>
    <definedName name="CunMo" hidden="1">SUM(IF(#REF! =#REF!,(#REF!)*(#REF!="MO")))</definedName>
    <definedName name="CunMo_1" localSheetId="6" hidden="1">SUM(IF(#REF! =#REF!,(#REF!)*(#REF!="MO")))</definedName>
    <definedName name="CunMo_1" localSheetId="19" hidden="1">SUM(IF(#REF! =#REF!,(#REF!)*(#REF!="MO")))</definedName>
    <definedName name="CunMo_1" localSheetId="15" hidden="1">SUM(IF(#REF! =#REF!,(#REF!)*(#REF!="MO")))</definedName>
    <definedName name="CunMo_1" localSheetId="18" hidden="1">SUM(IF(#REF! =#REF!,(#REF!)*(#REF!="MO")))</definedName>
    <definedName name="CunMo_1" localSheetId="12" hidden="1">SUM(IF(#REF! =#REF!,(#REF!)*(#REF!="MO")))</definedName>
    <definedName name="CunMo_1" localSheetId="4" hidden="1">SUM(IF(#REF! =#REF!,(#REF!)*(#REF!="MO")))</definedName>
    <definedName name="CunMo_1" localSheetId="11" hidden="1">SUM(IF(#REF! =#REF!,(#REF!)*(#REF!="MO")))</definedName>
    <definedName name="CunMo_1" hidden="1">SUM(IF(#REF! =#REF!,(#REF!)*(#REF!="MO")))</definedName>
    <definedName name="CunMp" localSheetId="6" hidden="1">SUM(IF(#REF! =#REF!,(#REF!)*(#REF!="MP")))</definedName>
    <definedName name="CunMp" localSheetId="19" hidden="1">SUM(IF(#REF! =#REF!,(#REF!)*(#REF!="MP")))</definedName>
    <definedName name="CunMp" localSheetId="14" hidden="1">SUM(IF(#REF! =#REF!,(#REF!)*(#REF!="MP")))</definedName>
    <definedName name="CunMp" localSheetId="15" hidden="1">SUM(IF(#REF! =#REF!,(#REF!)*(#REF!="MP")))</definedName>
    <definedName name="CunMp" localSheetId="18" hidden="1">SUM(IF(#REF! =#REF!,(#REF!)*(#REF!="MP")))</definedName>
    <definedName name="CunMp" localSheetId="12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localSheetId="1" hidden="1">SUM(IF(#REF! =#REF!,(#REF!)*(#REF!="MP")))</definedName>
    <definedName name="CunMp" localSheetId="13" hidden="1">SUM(IF(#REF! =#REF!,(#REF!)*(#REF!="MP")))</definedName>
    <definedName name="CunMp" localSheetId="11" hidden="1">SUM(IF(#REF! =#REF!,(#REF!)*(#REF!="MP")))</definedName>
    <definedName name="CunMp" hidden="1">SUM(IF(#REF! =#REF!,(#REF!)*(#REF!="MP")))</definedName>
    <definedName name="CunMp_1" localSheetId="6" hidden="1">SUM(IF(#REF! =#REF!,(#REF!)*(#REF!="MP")))</definedName>
    <definedName name="CunMp_1" localSheetId="19" hidden="1">SUM(IF(#REF! =#REF!,(#REF!)*(#REF!="MP")))</definedName>
    <definedName name="CunMp_1" localSheetId="15" hidden="1">SUM(IF(#REF! =#REF!,(#REF!)*(#REF!="MP")))</definedName>
    <definedName name="CunMp_1" localSheetId="18" hidden="1">SUM(IF(#REF! =#REF!,(#REF!)*(#REF!="MP")))</definedName>
    <definedName name="CunMp_1" localSheetId="12" hidden="1">SUM(IF(#REF! =#REF!,(#REF!)*(#REF!="MP")))</definedName>
    <definedName name="CunMp_1" localSheetId="4" hidden="1">SUM(IF(#REF! =#REF!,(#REF!)*(#REF!="MP")))</definedName>
    <definedName name="CunMp_1" localSheetId="11" hidden="1">SUM(IF(#REF! =#REF!,(#REF!)*(#REF!="MP")))</definedName>
    <definedName name="CunMp_1" hidden="1">SUM(IF(#REF! =#REF!,(#REF!)*(#REF!="MP")))</definedName>
    <definedName name="DADADA" hidden="1">{#N/A,#N/A,FALSE,"MO (2)"}</definedName>
    <definedName name="dadadfs" localSheetId="19">[8]!exibir_1000</definedName>
    <definedName name="dadadfs" localSheetId="18">[8]!exibir_1000</definedName>
    <definedName name="dadadfs" localSheetId="12">[8]!exibir_1000</definedName>
    <definedName name="DAER1" localSheetId="6" hidden="1">{#N/A,#N/A,TRUE,"Serviços"}</definedName>
    <definedName name="DAER1" localSheetId="14" hidden="1">{#N/A,#N/A,TRUE,"Serviços"}</definedName>
    <definedName name="DAER1" localSheetId="12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localSheetId="1" hidden="1">{#N/A,#N/A,TRUE,"Serviços"}</definedName>
    <definedName name="DAER1" localSheetId="13" hidden="1">{#N/A,#N/A,TRUE,"Serviços"}</definedName>
    <definedName name="DAER1" localSheetId="11" hidden="1">{#N/A,#N/A,TRUE,"Serviços"}</definedName>
    <definedName name="DAER1" hidden="1">{#N/A,#N/A,TRUE,"Serviços"}</definedName>
    <definedName name="DAER1_1" hidden="1">{#N/A,#N/A,TRUE,"Serviços"}</definedName>
    <definedName name="DAER11" localSheetId="11" hidden="1">{#N/A,#N/A,TRUE,"Serviços"}</definedName>
    <definedName name="DAER11" hidden="1">{#N/A,#N/A,TRUE,"Serviços"}</definedName>
    <definedName name="Daniel" hidden="1">{#N/A,#N/A,FALSE,"MO (2)"}</definedName>
    <definedName name="Data" localSheetId="6" hidden="1">#REF!</definedName>
    <definedName name="Data" localSheetId="19" hidden="1">#REF!</definedName>
    <definedName name="Data" localSheetId="15" hidden="1">#REF!</definedName>
    <definedName name="Data" localSheetId="18" hidden="1">#REF!</definedName>
    <definedName name="Data" localSheetId="12" hidden="1">#REF!</definedName>
    <definedName name="Data" localSheetId="4" hidden="1">#REF!</definedName>
    <definedName name="Data" localSheetId="11" hidden="1">#REF!</definedName>
    <definedName name="Data" hidden="1">#REF!</definedName>
    <definedName name="dawdw" hidden="1">{#N/A,#N/A,TRUE,"Serviços"}</definedName>
    <definedName name="DDDDD" localSheetId="19">[9]!PassaExtenso</definedName>
    <definedName name="DDDDD" localSheetId="18">[9]!PassaExtenso</definedName>
    <definedName name="DDDDD" localSheetId="12">[9]!PassaExtenso</definedName>
    <definedName name="ddere" localSheetId="6" hidden="1">{#N/A,#N/A,FALSE,"MO (2)"}</definedName>
    <definedName name="ddere" localSheetId="14" hidden="1">{#N/A,#N/A,FALSE,"MO (2)"}</definedName>
    <definedName name="ddere" localSheetId="12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localSheetId="1" hidden="1">{#N/A,#N/A,FALSE,"MO (2)"}</definedName>
    <definedName name="ddere" localSheetId="13" hidden="1">{#N/A,#N/A,FALSE,"MO (2)"}</definedName>
    <definedName name="ddere" localSheetId="11" hidden="1">{#N/A,#N/A,FALSE,"MO (2)"}</definedName>
    <definedName name="ddere" hidden="1">{#N/A,#N/A,FALSE,"MO (2)"}</definedName>
    <definedName name="deb" localSheetId="6" hidden="1">#REF!</definedName>
    <definedName name="deb" localSheetId="19" hidden="1">#REF!</definedName>
    <definedName name="deb" localSheetId="14" hidden="1">#REF!</definedName>
    <definedName name="deb" localSheetId="15" hidden="1">#REF!</definedName>
    <definedName name="deb" localSheetId="18" hidden="1">#REF!</definedName>
    <definedName name="deb" localSheetId="12" hidden="1">#REF!</definedName>
    <definedName name="deb" localSheetId="3" hidden="1">#REF!</definedName>
    <definedName name="deb" localSheetId="4" hidden="1">#REF!</definedName>
    <definedName name="deb" localSheetId="13" hidden="1">#REF!</definedName>
    <definedName name="deb" localSheetId="11" hidden="1">#REF!</definedName>
    <definedName name="deb" hidden="1">#REF!</definedName>
    <definedName name="defensas" localSheetId="6" hidden="1">#REF!</definedName>
    <definedName name="defensas" localSheetId="19" hidden="1">#REF!</definedName>
    <definedName name="defensas" localSheetId="14" hidden="1">#REF!</definedName>
    <definedName name="defensas" localSheetId="15" hidden="1">#REF!</definedName>
    <definedName name="defensas" localSheetId="18" hidden="1">#REF!</definedName>
    <definedName name="defensas" localSheetId="12" hidden="1">#REF!</definedName>
    <definedName name="defensas" localSheetId="3" hidden="1">#REF!</definedName>
    <definedName name="defensas" localSheetId="4" hidden="1">#REF!</definedName>
    <definedName name="defensas" localSheetId="13" hidden="1">#REF!</definedName>
    <definedName name="defensas" localSheetId="11" hidden="1">#REF!</definedName>
    <definedName name="defensas" hidden="1">#REF!</definedName>
    <definedName name="defghj" hidden="1">{#N/A,#N/A,FALSE,"MO (2)"}</definedName>
    <definedName name="Demol" localSheetId="19">[10]!PassaExtenso</definedName>
    <definedName name="Demol" localSheetId="18">[10]!PassaExtenso</definedName>
    <definedName name="Demol" localSheetId="12">[10]!PassaExtenso</definedName>
    <definedName name="dergerh" hidden="1">{#N/A,#N/A,FALSE,"MO (2)"}</definedName>
    <definedName name="DescAux" hidden="1">#N/A</definedName>
    <definedName name="Detalhe" hidden="1">{"'Resumo'!$A$4:$N$60"}</definedName>
    <definedName name="dfdfdfd" localSheetId="6" hidden="1">{#N/A,#N/A,FALSE,"MO (2)"}</definedName>
    <definedName name="dfdfdfd" localSheetId="14" hidden="1">{#N/A,#N/A,FALSE,"MO (2)"}</definedName>
    <definedName name="dfdfdfd" localSheetId="12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localSheetId="1" hidden="1">{#N/A,#N/A,FALSE,"MO (2)"}</definedName>
    <definedName name="dfdfdfd" localSheetId="13" hidden="1">{#N/A,#N/A,FALSE,"MO (2)"}</definedName>
    <definedName name="dfdfdfd" localSheetId="11" hidden="1">{#N/A,#N/A,FALSE,"MO (2)"}</definedName>
    <definedName name="dfdfdfd" hidden="1">{#N/A,#N/A,FALSE,"MO (2)"}</definedName>
    <definedName name="dfgs" localSheetId="11" hidden="1">{#N/A,#N/A,TRUE,"Serviços"}</definedName>
    <definedName name="dfgs" hidden="1">{#N/A,#N/A,TRUE,"Serviços"}</definedName>
    <definedName name="dfgss" localSheetId="11" hidden="1">{#N/A,#N/A,TRUE,"Serviços"}</definedName>
    <definedName name="dfgss" hidden="1">{#N/A,#N/A,TRUE,"Serviços"}</definedName>
    <definedName name="DGF" localSheetId="6" hidden="1">{#N/A,#N/A,FALSE,"MO (2)"}</definedName>
    <definedName name="DGF" localSheetId="14" hidden="1">{#N/A,#N/A,FALSE,"MO (2)"}</definedName>
    <definedName name="DGF" localSheetId="12" hidden="1">{#N/A,#N/A,FALSE,"MO (2)"}</definedName>
    <definedName name="DGF" localSheetId="3" hidden="1">{#N/A,#N/A,FALSE,"MO (2)"}</definedName>
    <definedName name="DGF" localSheetId="4" hidden="1">{#N/A,#N/A,FALSE,"MO (2)"}</definedName>
    <definedName name="DGF" localSheetId="1" hidden="1">{#N/A,#N/A,FALSE,"MO (2)"}</definedName>
    <definedName name="DGF" localSheetId="13" hidden="1">{#N/A,#N/A,FALSE,"MO (2)"}</definedName>
    <definedName name="DGF" localSheetId="11" hidden="1">{#N/A,#N/A,FALSE,"MO (2)"}</definedName>
    <definedName name="DGF" hidden="1">{#N/A,#N/A,FALSE,"MO (2)"}</definedName>
    <definedName name="DGF_1" localSheetId="11" hidden="1">{#N/A,#N/A,FALSE,"MO (2)"}</definedName>
    <definedName name="DGF_1" hidden="1">{#N/A,#N/A,FALSE,"MO (2)"}</definedName>
    <definedName name="diego" hidden="1">{#N/A,#N/A,TRUE,"Serviços"}</definedName>
    <definedName name="DispTelGASAG" hidden="1">{"'teste'!$B$2:$R$49"}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c" hidden="1">#N/A</definedName>
    <definedName name="DUCOL" hidden="1">{"'Plan1 (2)'!$A$5:$F$63"}</definedName>
    <definedName name="eageag" hidden="1">{#N/A,#N/A,TRUE,"Serviços"}</definedName>
    <definedName name="eeeee" localSheetId="6" hidden="1">{#N/A,#N/A,FALSE,"MO (2)"}</definedName>
    <definedName name="eeeee" localSheetId="14" hidden="1">{#N/A,#N/A,FALSE,"MO (2)"}</definedName>
    <definedName name="eeeee" localSheetId="12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localSheetId="1" hidden="1">{#N/A,#N/A,FALSE,"MO (2)"}</definedName>
    <definedName name="eeeee" localSheetId="13" hidden="1">{#N/A,#N/A,FALSE,"MO (2)"}</definedName>
    <definedName name="eeeee" localSheetId="11" hidden="1">{#N/A,#N/A,FALSE,"MO (2)"}</definedName>
    <definedName name="eeeee" hidden="1">{#N/A,#N/A,FALSE,"MO (2)"}</definedName>
    <definedName name="efas" hidden="1">{#N/A,#N/A,TRUE,"Serviços"}</definedName>
    <definedName name="eipeo" hidden="1">{#N/A,#N/A,TRUE,"Serviços"}</definedName>
    <definedName name="EmpAux" hidden="1">""</definedName>
    <definedName name="eng." localSheetId="6" hidden="1">{#N/A,#N/A,FALSE,"MO (2)"}</definedName>
    <definedName name="eng." localSheetId="14" hidden="1">{#N/A,#N/A,FALSE,"MO (2)"}</definedName>
    <definedName name="eng." localSheetId="12" hidden="1">{#N/A,#N/A,FALSE,"MO (2)"}</definedName>
    <definedName name="eng." localSheetId="3" hidden="1">{#N/A,#N/A,FALSE,"MO (2)"}</definedName>
    <definedName name="eng." localSheetId="4" hidden="1">{#N/A,#N/A,FALSE,"MO (2)"}</definedName>
    <definedName name="eng." localSheetId="1" hidden="1">{#N/A,#N/A,FALSE,"MO (2)"}</definedName>
    <definedName name="eng." localSheetId="13" hidden="1">{#N/A,#N/A,FALSE,"MO (2)"}</definedName>
    <definedName name="eng." localSheetId="11" hidden="1">{#N/A,#N/A,FALSE,"MO (2)"}</definedName>
    <definedName name="eng." hidden="1">{#N/A,#N/A,FALSE,"MO (2)"}</definedName>
    <definedName name="ENGENHARIA" localSheetId="6" hidden="1">{#N/A,#N/A,FALSE,"MO (2)"}</definedName>
    <definedName name="ENGENHARIA" localSheetId="14" hidden="1">{#N/A,#N/A,FALSE,"MO (2)"}</definedName>
    <definedName name="ENGENHARIA" localSheetId="12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localSheetId="1" hidden="1">{#N/A,#N/A,FALSE,"MO (2)"}</definedName>
    <definedName name="ENGENHARIA" localSheetId="13" hidden="1">{#N/A,#N/A,FALSE,"MO (2)"}</definedName>
    <definedName name="ENGENHARIA" localSheetId="11" hidden="1">{#N/A,#N/A,FALSE,"MO (2)"}</definedName>
    <definedName name="ENGENHARIA" hidden="1">{#N/A,#N/A,FALSE,"MO (2)"}</definedName>
    <definedName name="Enrocamento" localSheetId="6" hidden="1">{#N/A,#N/A,TRUE,"Plan1"}</definedName>
    <definedName name="Enrocamento" localSheetId="11" hidden="1">{#N/A,#N/A,TRUE,"Plan1"}</definedName>
    <definedName name="Enrocamento" hidden="1">{#N/A,#N/A,TRUE,"Plan1"}</definedName>
    <definedName name="Enrocamentos" localSheetId="6" hidden="1">{#N/A,#N/A,TRUE,"Plan1"}</definedName>
    <definedName name="Enrocamentos" localSheetId="11" hidden="1">{#N/A,#N/A,TRUE,"Plan1"}</definedName>
    <definedName name="Enrocamentos" hidden="1">{#N/A,#N/A,TRUE,"Plan1"}</definedName>
    <definedName name="EQ" localSheetId="6" hidden="1">#REF!</definedName>
    <definedName name="EQ" localSheetId="19" hidden="1">#REF!</definedName>
    <definedName name="EQ" localSheetId="14" hidden="1">#REF!</definedName>
    <definedName name="EQ" localSheetId="15" hidden="1">#REF!</definedName>
    <definedName name="EQ" localSheetId="18" hidden="1">#REF!</definedName>
    <definedName name="EQ" localSheetId="12" hidden="1">#REF!</definedName>
    <definedName name="EQ" localSheetId="3" hidden="1">#REF!</definedName>
    <definedName name="EQ" localSheetId="4" hidden="1">#REF!</definedName>
    <definedName name="EQ" localSheetId="13" hidden="1">#REF!</definedName>
    <definedName name="EQ" localSheetId="11" hidden="1">#REF!</definedName>
    <definedName name="EQ" hidden="1">#REF!</definedName>
    <definedName name="Equip" localSheetId="6" hidden="1">#REF!</definedName>
    <definedName name="Equip" localSheetId="19" hidden="1">#REF!</definedName>
    <definedName name="Equip" localSheetId="15" hidden="1">#REF!</definedName>
    <definedName name="Equip" localSheetId="18" hidden="1">#REF!</definedName>
    <definedName name="Equip" localSheetId="12" hidden="1">#REF!</definedName>
    <definedName name="Equip" localSheetId="4" hidden="1">#REF!</definedName>
    <definedName name="Equip" localSheetId="11" hidden="1">#REF!</definedName>
    <definedName name="Equip" hidden="1">#REF!</definedName>
    <definedName name="ere" localSheetId="19">[11]!telaC</definedName>
    <definedName name="ere" localSheetId="18">[11]!telaC</definedName>
    <definedName name="ere" localSheetId="12">[11]!telaC</definedName>
    <definedName name="ereerer" localSheetId="6" hidden="1">{#N/A,#N/A,FALSE,"MO (2)"}</definedName>
    <definedName name="ereerer" localSheetId="14" hidden="1">{#N/A,#N/A,FALSE,"MO (2)"}</definedName>
    <definedName name="ereerer" localSheetId="12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localSheetId="1" hidden="1">{#N/A,#N/A,FALSE,"MO (2)"}</definedName>
    <definedName name="ereerer" localSheetId="13" hidden="1">{#N/A,#N/A,FALSE,"MO (2)"}</definedName>
    <definedName name="ereerer" localSheetId="11" hidden="1">{#N/A,#N/A,FALSE,"MO (2)"}</definedName>
    <definedName name="ereerer" hidden="1">{#N/A,#N/A,FALSE,"MO (2)"}</definedName>
    <definedName name="erffref" hidden="1">{#N/A,#N/A,TRUE,"Plan1"}</definedName>
    <definedName name="EROSOES" hidden="1">{#N/A,#N/A,TRUE,"Serviços"}</definedName>
    <definedName name="EU" localSheetId="6" hidden="1">{#N/A,#N/A,FALSE,"MO (2)"}</definedName>
    <definedName name="EU" localSheetId="14" hidden="1">{#N/A,#N/A,FALSE,"MO (2)"}</definedName>
    <definedName name="EU" localSheetId="12" hidden="1">{#N/A,#N/A,FALSE,"MO (2)"}</definedName>
    <definedName name="EU" localSheetId="3" hidden="1">{#N/A,#N/A,FALSE,"MO (2)"}</definedName>
    <definedName name="EU" localSheetId="4" hidden="1">{#N/A,#N/A,FALSE,"MO (2)"}</definedName>
    <definedName name="EU" localSheetId="1" hidden="1">{#N/A,#N/A,FALSE,"MO (2)"}</definedName>
    <definedName name="EU" localSheetId="13" hidden="1">{#N/A,#N/A,FALSE,"MO (2)"}</definedName>
    <definedName name="EU" localSheetId="11" hidden="1">{#N/A,#N/A,FALSE,"MO (2)"}</definedName>
    <definedName name="EU" hidden="1">{#N/A,#N/A,FALSE,"MO (2)"}</definedName>
    <definedName name="EU_1" localSheetId="11" hidden="1">{#N/A,#N/A,FALSE,"MO (2)"}</definedName>
    <definedName name="EU_1" hidden="1">{#N/A,#N/A,FALSE,"MO (2)"}</definedName>
    <definedName name="Excel_BuiltIn_Print_Titles_20" localSheetId="19">('[5]Capa Resumo'!$A:$F,'[5]Capa Resumo'!#REF!)</definedName>
    <definedName name="Excel_BuiltIn_Print_Titles_20" localSheetId="18">('[5]Capa Resumo'!$A:$F,'[5]Capa Resumo'!#REF!)</definedName>
    <definedName name="Excel_BuiltIn_Print_Titles_20" localSheetId="12">('[5]Capa Resumo'!$A:$F,'[5]Capa Resumo'!#REF!)</definedName>
    <definedName name="Excel_BuiltIn_Print_Titles_22" localSheetId="19">('[12]Capa Resumo'!$A:$F,'[12]Capa Resumo'!#REF!)</definedName>
    <definedName name="Excel_BuiltIn_Print_Titles_22" localSheetId="18">('[12]Capa Resumo'!$A:$F,'[12]Capa Resumo'!#REF!)</definedName>
    <definedName name="Excel_BuiltIn_Print_Titles_22" localSheetId="12">('[12]Capa Resumo'!$A:$F,'[12]Capa Resumo'!#REF!)</definedName>
    <definedName name="Excel_BuiltIn_Print_Titles_27" localSheetId="19">('[5]Capa Documentação'!$A:$F,'[5]Capa Documentação'!#REF!)</definedName>
    <definedName name="Excel_BuiltIn_Print_Titles_27" localSheetId="18">('[5]Capa Documentação'!$A:$F,'[5]Capa Documentação'!#REF!)</definedName>
    <definedName name="Excel_BuiltIn_Print_Titles_27" localSheetId="12">('[5]Capa Documentação'!$A:$F,'[5]Capa Documentação'!#REF!)</definedName>
    <definedName name="Excel_BuiltIn_Print_Titles_28" localSheetId="19">('[5]Capa Anexo I'!$A:$F,'[5]Capa Anexo I'!#REF!)</definedName>
    <definedName name="Excel_BuiltIn_Print_Titles_28" localSheetId="18">('[5]Capa Anexo I'!$A:$F,'[5]Capa Anexo I'!#REF!)</definedName>
    <definedName name="Excel_BuiltIn_Print_Titles_28" localSheetId="12">('[5]Capa Anexo I'!$A:$F,'[5]Capa Anexo I'!#REF!)</definedName>
    <definedName name="Excel_BuiltIn_Print_Titles_30" localSheetId="19">('[12]Capa Documentação'!$A:$F,'[12]Capa Documentação'!#REF!)</definedName>
    <definedName name="Excel_BuiltIn_Print_Titles_30" localSheetId="18">('[12]Capa Documentação'!$A:$F,'[12]Capa Documentação'!#REF!)</definedName>
    <definedName name="Excel_BuiltIn_Print_Titles_30" localSheetId="12">('[12]Capa Documentação'!$A:$F,'[12]Capa Documentação'!#REF!)</definedName>
    <definedName name="Excel_BuiltIn_Print_Titles_31" localSheetId="19">('[12]Capa Anexo I'!$A:$F,'[12]Capa Anexo I'!#REF!)</definedName>
    <definedName name="Excel_BuiltIn_Print_Titles_31" localSheetId="18">('[12]Capa Anexo I'!$A:$F,'[12]Capa Anexo I'!#REF!)</definedName>
    <definedName name="Excel_BuiltIn_Print_Titles_31" localSheetId="12">('[12]Capa Anexo I'!$A:$F,'[12]Capa Anexo I'!#REF!)</definedName>
    <definedName name="Excel_BuiltIn_Print_Titles_32" localSheetId="19">('[13]Capa Documentação'!$A:$F,'[13]Capa Documentação'!#REF!)</definedName>
    <definedName name="Excel_BuiltIn_Print_Titles_32" localSheetId="18">('[13]Capa Documentação'!$A:$F,'[13]Capa Documentação'!#REF!)</definedName>
    <definedName name="Excel_BuiltIn_Print_Titles_32" localSheetId="12">('[13]Capa Documentação'!$A:$F,'[13]Capa Documentação'!#REF!)</definedName>
    <definedName name="Excel_BuiltIn_Print_Titles_33" localSheetId="19">('[12]Capa Anexo II'!$A:$F,'[12]Capa Anexo II'!#REF!)</definedName>
    <definedName name="Excel_BuiltIn_Print_Titles_33" localSheetId="18">('[12]Capa Anexo II'!$A:$F,'[12]Capa Anexo II'!#REF!)</definedName>
    <definedName name="Excel_BuiltIn_Print_Titles_33" localSheetId="12">('[12]Capa Anexo II'!$A:$F,'[12]Capa Anexo II'!#REF!)</definedName>
    <definedName name="Excel_BuiltIn_Print_Titles_34" localSheetId="19">('[12]Capa Anexo III'!$A:$F,'[12]Capa Anexo III'!#REF!)</definedName>
    <definedName name="Excel_BuiltIn_Print_Titles_34" localSheetId="18">('[12]Capa Anexo III'!$A:$F,'[12]Capa Anexo III'!#REF!)</definedName>
    <definedName name="Excel_BuiltIn_Print_Titles_34" localSheetId="12">('[12]Capa Anexo III'!$A:$F,'[12]Capa Anexo III'!#REF!)</definedName>
    <definedName name="Excel_BuiltIn_Print_Titles_35" localSheetId="19">('[12]Capa Anexo IV'!$A:$F,'[12]Capa Anexo IV'!#REF!)</definedName>
    <definedName name="Excel_BuiltIn_Print_Titles_35" localSheetId="18">('[12]Capa Anexo IV'!$A:$F,'[12]Capa Anexo IV'!#REF!)</definedName>
    <definedName name="Excel_BuiltIn_Print_Titles_35" localSheetId="12">('[12]Capa Anexo IV'!$A:$F,'[12]Capa Anexo IV'!#REF!)</definedName>
    <definedName name="Excel_BuiltIn_Print_Titles_36" localSheetId="19">('[13]Capa Anexo III'!$A:$F,'[13]Capa Anexo III'!#REF!)</definedName>
    <definedName name="Excel_BuiltIn_Print_Titles_36" localSheetId="18">('[13]Capa Anexo III'!$A:$F,'[13]Capa Anexo III'!#REF!)</definedName>
    <definedName name="Excel_BuiltIn_Print_Titles_36" localSheetId="12">('[13]Capa Anexo III'!$A:$F,'[13]Capa Anexo III'!#REF!)</definedName>
    <definedName name="Excel_BuiltIn_Print_Titles_37" localSheetId="19">('[13]Capa Anexo IV'!$A:$F,'[13]Capa Anexo IV'!#REF!)</definedName>
    <definedName name="Excel_BuiltIn_Print_Titles_37" localSheetId="18">('[13]Capa Anexo IV'!$A:$F,'[13]Capa Anexo IV'!#REF!)</definedName>
    <definedName name="Excel_BuiltIn_Print_Titles_37" localSheetId="12">('[13]Capa Anexo IV'!$A:$F,'[13]Capa Anexo IV'!#REF!)</definedName>
    <definedName name="excluir" hidden="1">{#N/A,#N/A,TRUE,"Serviços"}</definedName>
    <definedName name="exibir_1000" localSheetId="19">[8]!exibir_1000</definedName>
    <definedName name="exibir_1000" localSheetId="18">[8]!exibir_1000</definedName>
    <definedName name="exibir_1000" localSheetId="12">[8]!exibir_1000</definedName>
    <definedName name="ExtensoPassa" localSheetId="19">[14]!PassaExtenso</definedName>
    <definedName name="ExtensoPassa" localSheetId="18">[14]!PassaExtenso</definedName>
    <definedName name="ExtensoPassa" localSheetId="12">[14]!PassaExtenso</definedName>
    <definedName name="FATURAS2002" localSheetId="6" hidden="1">{#N/A,#N/A,TRUE,"Serviços"}</definedName>
    <definedName name="FATURAS2002" localSheetId="14" hidden="1">{#N/A,#N/A,TRUE,"Serviços"}</definedName>
    <definedName name="FATURAS2002" localSheetId="12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localSheetId="1" hidden="1">{#N/A,#N/A,TRUE,"Serviços"}</definedName>
    <definedName name="FATURAS2002" localSheetId="13" hidden="1">{#N/A,#N/A,TRUE,"Serviços"}</definedName>
    <definedName name="FATURAS2002" localSheetId="11" hidden="1">{#N/A,#N/A,TRUE,"Serviços"}</definedName>
    <definedName name="FATURAS2002" hidden="1">{#N/A,#N/A,TRUE,"Serviços"}</definedName>
    <definedName name="FATURAS2002_1" hidden="1">{#N/A,#N/A,TRUE,"Serviços"}</definedName>
    <definedName name="FATURAS20022" localSheetId="11" hidden="1">{#N/A,#N/A,TRUE,"Serviços"}</definedName>
    <definedName name="FATURAS20022" hidden="1">{#N/A,#N/A,TRUE,"Serviços"}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" hidden="1">{#N/A,#N/A,FALSE,"MO (2)"}</definedName>
    <definedName name="fernanda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ff" hidden="1">{"'EI 060 02'!$A$1:$K$59"}</definedName>
    <definedName name="fffffff" hidden="1">{#N/A,#N/A,TRUE,"Serviços"}</definedName>
    <definedName name="fgff" localSheetId="6" hidden="1">{#N/A,#N/A,FALSE,"MO (2)"}</definedName>
    <definedName name="fgff" localSheetId="14" hidden="1">{#N/A,#N/A,FALSE,"MO (2)"}</definedName>
    <definedName name="fgff" localSheetId="12" hidden="1">{#N/A,#N/A,FALSE,"MO (2)"}</definedName>
    <definedName name="fgff" localSheetId="3" hidden="1">{#N/A,#N/A,FALSE,"MO (2)"}</definedName>
    <definedName name="fgff" localSheetId="4" hidden="1">{#N/A,#N/A,FALSE,"MO (2)"}</definedName>
    <definedName name="fgff" localSheetId="1" hidden="1">{#N/A,#N/A,FALSE,"MO (2)"}</definedName>
    <definedName name="fgff" localSheetId="13" hidden="1">{#N/A,#N/A,FALSE,"MO (2)"}</definedName>
    <definedName name="fgff" localSheetId="11" hidden="1">{#N/A,#N/A,FALSE,"MO (2)"}</definedName>
    <definedName name="fgff" hidden="1">{#N/A,#N/A,FALSE,"MO (2)"}</definedName>
    <definedName name="fgff_1" localSheetId="11" hidden="1">{#N/A,#N/A,FALSE,"MO (2)"}</definedName>
    <definedName name="fgff_1" hidden="1">{#N/A,#N/A,FALSE,"MO (2)"}</definedName>
    <definedName name="Filtrar_1000" localSheetId="19">[8]!Filtrar_1000</definedName>
    <definedName name="Filtrar_1000" localSheetId="18">[8]!Filtrar_1000</definedName>
    <definedName name="Filtrar_1000" localSheetId="12">[8]!Filtrar_1000</definedName>
    <definedName name="FITOK" hidden="1">{#N/A,#N/A,TRUE,"Serviços"}</definedName>
    <definedName name="FOLHA01" localSheetId="6" hidden="1">{#N/A,#N/A,TRUE,"Serviços"}</definedName>
    <definedName name="FOLHA01" localSheetId="14" hidden="1">{#N/A,#N/A,TRUE,"Serviços"}</definedName>
    <definedName name="FOLHA01" localSheetId="12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localSheetId="1" hidden="1">{#N/A,#N/A,TRUE,"Serviços"}</definedName>
    <definedName name="FOLHA01" localSheetId="13" hidden="1">{#N/A,#N/A,TRUE,"Serviços"}</definedName>
    <definedName name="FOLHA01" localSheetId="11" hidden="1">{#N/A,#N/A,TRUE,"Serviços"}</definedName>
    <definedName name="FOLHA01" hidden="1">{#N/A,#N/A,TRUE,"Serviços"}</definedName>
    <definedName name="FOLHA01_1" hidden="1">{#N/A,#N/A,TRUE,"Serviços"}</definedName>
    <definedName name="FOLHA011" localSheetId="11" hidden="1">{#N/A,#N/A,TRUE,"Serviços"}</definedName>
    <definedName name="FOLHA011" hidden="1">{#N/A,#N/A,TRUE,"Serviços"}</definedName>
    <definedName name="folha1" localSheetId="6" hidden="1">{#N/A,#N/A,TRUE,"Serviços"}</definedName>
    <definedName name="folha1" localSheetId="14" hidden="1">{#N/A,#N/A,TRUE,"Serviços"}</definedName>
    <definedName name="folha1" localSheetId="3" hidden="1">{#N/A,#N/A,TRUE,"Serviços"}</definedName>
    <definedName name="folha1" localSheetId="4" hidden="1">{#N/A,#N/A,TRUE,"Serviços"}</definedName>
    <definedName name="folha1" localSheetId="1" hidden="1">{#N/A,#N/A,TRUE,"Serviços"}</definedName>
    <definedName name="folha1" localSheetId="13" hidden="1">{#N/A,#N/A,TRUE,"Serviços"}</definedName>
    <definedName name="folha1" localSheetId="11" hidden="1">{#N/A,#N/A,TRUE,"Serviços"}</definedName>
    <definedName name="folha1" hidden="1">{#N/A,#N/A,TRUE,"Serviços"}</definedName>
    <definedName name="folha1_1" hidden="1">{#N/A,#N/A,TRUE,"Serviços"}</definedName>
    <definedName name="folha11" localSheetId="11" hidden="1">{#N/A,#N/A,TRUE,"Serviços"}</definedName>
    <definedName name="folha11" hidden="1">{#N/A,#N/A,TRUE,"Serviços"}</definedName>
    <definedName name="FOOR" localSheetId="6" hidden="1">{#N/A,#N/A,FALSE,"Plan1"}</definedName>
    <definedName name="FOOR" localSheetId="11" hidden="1">{#N/A,#N/A,FALSE,"Plan1"}</definedName>
    <definedName name="FOOR" hidden="1">{#N/A,#N/A,FALSE,"Plan1"}</definedName>
    <definedName name="FORMULÁRIO" localSheetId="6" hidden="1">{#N/A,#N/A,FALSE,"Plan1"}</definedName>
    <definedName name="FORMULÁRIO" localSheetId="11" hidden="1">{#N/A,#N/A,FALSE,"Plan1"}</definedName>
    <definedName name="FORMULÁRIO" hidden="1">{#N/A,#N/A,FALSE,"Plan1"}</definedName>
    <definedName name="FORRO" localSheetId="6" hidden="1">{#N/A,#N/A,FALSE,"Plan1"}</definedName>
    <definedName name="FORRO" localSheetId="11" hidden="1">{#N/A,#N/A,FALSE,"Plan1"}</definedName>
    <definedName name="FORRO" hidden="1">{#N/A,#N/A,FALSE,"Plan1"}</definedName>
    <definedName name="Fot" hidden="1">{"'EI 060 02'!$A$1:$K$59"}</definedName>
    <definedName name="Fresagem01" localSheetId="11" hidden="1">{#N/A,#N/A,TRUE,"Serviços"}</definedName>
    <definedName name="Fresagem01" hidden="1">{#N/A,#N/A,TRUE,"Serviços"}</definedName>
    <definedName name="Fresagem011" localSheetId="11" hidden="1">{#N/A,#N/A,TRUE,"Serviços"}</definedName>
    <definedName name="Fresagem011" hidden="1">{#N/A,#N/A,TRUE,"Serviços"}</definedName>
    <definedName name="FRR" localSheetId="6" hidden="1">{#N/A,#N/A,FALSE,"Plan1"}</definedName>
    <definedName name="FRR" localSheetId="11" hidden="1">{#N/A,#N/A,FALSE,"Plan1"}</definedName>
    <definedName name="FRR" hidden="1">{#N/A,#N/A,FALSE,"Plan1"}</definedName>
    <definedName name="gestores" localSheetId="19">[15]Plan1!$C$2:$C$37+#REF!</definedName>
    <definedName name="gestores" localSheetId="18">[15]Plan1!$C$2:$C$37+#REF!</definedName>
    <definedName name="gestores" localSheetId="12">[15]Plan1!$C$2:$C$37+#REF!</definedName>
    <definedName name="gfgfgfg" localSheetId="6" hidden="1">{#N/A,#N/A,FALSE,"MO (2)"}</definedName>
    <definedName name="gfgfgfg" localSheetId="14" hidden="1">{#N/A,#N/A,FALSE,"MO (2)"}</definedName>
    <definedName name="gfgfgfg" localSheetId="12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localSheetId="1" hidden="1">{#N/A,#N/A,FALSE,"MO (2)"}</definedName>
    <definedName name="gfgfgfg" localSheetId="13" hidden="1">{#N/A,#N/A,FALSE,"MO (2)"}</definedName>
    <definedName name="gfgfgfg" localSheetId="11" hidden="1">{#N/A,#N/A,FALSE,"MO (2)"}</definedName>
    <definedName name="gfgfgfg" hidden="1">{#N/A,#N/A,FALSE,"MO (2)"}</definedName>
    <definedName name="ghghgh" localSheetId="6" hidden="1">{#N/A,#N/A,FALSE,"MO (2)"}</definedName>
    <definedName name="ghghgh" localSheetId="14" hidden="1">{#N/A,#N/A,FALSE,"MO (2)"}</definedName>
    <definedName name="ghghgh" localSheetId="12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localSheetId="1" hidden="1">{#N/A,#N/A,FALSE,"MO (2)"}</definedName>
    <definedName name="ghghgh" localSheetId="13" hidden="1">{#N/A,#N/A,FALSE,"MO (2)"}</definedName>
    <definedName name="ghghgh" localSheetId="11" hidden="1">{#N/A,#N/A,FALSE,"MO (2)"}</definedName>
    <definedName name="ghghgh" hidden="1">{#N/A,#N/A,FALSE,"MO (2)"}</definedName>
    <definedName name="GHJ" hidden="1">{#N/A,#N/A,FALSE,"MO (2)"}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hr" hidden="1">{#N/A,#N/A,TRUE,"Serviços"}</definedName>
    <definedName name="gtryfj" localSheetId="6" hidden="1">{#N/A,#N/A,TRUE,"Serviços"}</definedName>
    <definedName name="gtryfj" localSheetId="14" hidden="1">{#N/A,#N/A,TRUE,"Serviços"}</definedName>
    <definedName name="gtryfj" localSheetId="12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localSheetId="1" hidden="1">{#N/A,#N/A,TRUE,"Serviços"}</definedName>
    <definedName name="gtryfj" localSheetId="13" hidden="1">{#N/A,#N/A,TRUE,"Serviços"}</definedName>
    <definedName name="gtryfj" localSheetId="11" hidden="1">{#N/A,#N/A,TRUE,"Serviços"}</definedName>
    <definedName name="gtryfj" hidden="1">{#N/A,#N/A,TRUE,"Serviços"}</definedName>
    <definedName name="gtryfj_1" hidden="1">{#N/A,#N/A,TRUE,"Serviços"}</definedName>
    <definedName name="gtryfjj" localSheetId="11" hidden="1">{#N/A,#N/A,TRUE,"Serviços"}</definedName>
    <definedName name="gtryfjj" hidden="1">{#N/A,#N/A,TRUE,"Serviços"}</definedName>
    <definedName name="HGRET" hidden="1">{"'RR'!$A$2:$E$81"}</definedName>
    <definedName name="hhhhh" localSheetId="6" hidden="1">{#N/A,#N/A,FALSE,"MO (2)"}</definedName>
    <definedName name="hhhhh" localSheetId="14" hidden="1">{#N/A,#N/A,FALSE,"MO (2)"}</definedName>
    <definedName name="hhhhh" localSheetId="12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localSheetId="1" hidden="1">{#N/A,#N/A,FALSE,"MO (2)"}</definedName>
    <definedName name="hhhhh" localSheetId="13" hidden="1">{#N/A,#N/A,FALSE,"MO (2)"}</definedName>
    <definedName name="hhhhh" localSheetId="11" hidden="1">{#N/A,#N/A,FALSE,"MO (2)"}</definedName>
    <definedName name="hhhhh" hidden="1">{#N/A,#N/A,FALSE,"MO (2)"}</definedName>
    <definedName name="HJ" localSheetId="19">[16]!PassaExtenso</definedName>
    <definedName name="HJ" localSheetId="18">[16]!PassaExtenso</definedName>
    <definedName name="HJ" localSheetId="12">[16]!PassaExtenso</definedName>
    <definedName name="hjhjhjhju" localSheetId="6" hidden="1">{#N/A,#N/A,FALSE,"MO (2)"}</definedName>
    <definedName name="hjhjhjhju" localSheetId="14" hidden="1">{#N/A,#N/A,FALSE,"MO (2)"}</definedName>
    <definedName name="hjhjhjhju" localSheetId="12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localSheetId="1" hidden="1">{#N/A,#N/A,FALSE,"MO (2)"}</definedName>
    <definedName name="hjhjhjhju" localSheetId="13" hidden="1">{#N/A,#N/A,FALSE,"MO (2)"}</definedName>
    <definedName name="hjhjhjhju" localSheetId="11" hidden="1">{#N/A,#N/A,FALSE,"MO (2)"}</definedName>
    <definedName name="hjhjhjhju" hidden="1">{#N/A,#N/A,FALSE,"MO (2)"}</definedName>
    <definedName name="htm" hidden="1">{"'Plan1 (2)'!$A$5:$F$63"}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upu." hidden="1">{#N/A,#N/A,TRUE,"Serviços"}</definedName>
    <definedName name="i" localSheetId="6" hidden="1">{#N/A,#N/A,FALSE,"MO (2)"}</definedName>
    <definedName name="i" localSheetId="14" hidden="1">{#N/A,#N/A,FALSE,"MO (2)"}</definedName>
    <definedName name="i" localSheetId="12" hidden="1">{#N/A,#N/A,FALSE,"MO (2)"}</definedName>
    <definedName name="i" localSheetId="3" hidden="1">{#N/A,#N/A,FALSE,"MO (2)"}</definedName>
    <definedName name="i" localSheetId="4" hidden="1">{#N/A,#N/A,FALSE,"MO (2)"}</definedName>
    <definedName name="i" localSheetId="1" hidden="1">{#N/A,#N/A,FALSE,"MO (2)"}</definedName>
    <definedName name="i" localSheetId="13" hidden="1">{#N/A,#N/A,FALSE,"MO (2)"}</definedName>
    <definedName name="i" localSheetId="11" hidden="1">{#N/A,#N/A,FALSE,"MO (2)"}</definedName>
    <definedName name="i" hidden="1">{#N/A,#N/A,FALSE,"MO (2)"}</definedName>
    <definedName name="içhiç" hidden="1">{#N/A,#N/A,TRUE,"Serviços"}</definedName>
    <definedName name="ilçuil" hidden="1">{#N/A,#N/A,TRUE,"Serviços"}</definedName>
    <definedName name="Insumos" localSheetId="6" hidden="1">#REF!</definedName>
    <definedName name="Insumos" localSheetId="19" hidden="1">#REF!</definedName>
    <definedName name="Insumos" localSheetId="14" hidden="1">#REF!</definedName>
    <definedName name="Insumos" localSheetId="15" hidden="1">#REF!</definedName>
    <definedName name="Insumos" localSheetId="18" hidden="1">#REF!</definedName>
    <definedName name="Insumos" localSheetId="12" hidden="1">#REF!</definedName>
    <definedName name="Insumos" localSheetId="3" hidden="1">#REF!</definedName>
    <definedName name="Insumos" localSheetId="4" hidden="1">#REF!</definedName>
    <definedName name="Insumos" localSheetId="13" hidden="1">#REF!</definedName>
    <definedName name="Insumos" localSheetId="11" hidden="1">#REF!</definedName>
    <definedName name="Insumos" hidden="1">#REF!</definedName>
    <definedName name="intervencoes" localSheetId="19">[17]!PassaExtenso</definedName>
    <definedName name="intervencoes" localSheetId="18">[17]!PassaExtenso</definedName>
    <definedName name="intervencoes" localSheetId="12">[17]!PassaExtenso</definedName>
    <definedName name="Intran" hidden="1">{"'teste'!$B$2:$R$49"}</definedName>
    <definedName name="ioujeobn" hidden="1">{#N/A,#N/A,TRUE,"Serviços"}</definedName>
    <definedName name="Itens" localSheetId="6" hidden="1">#REF!</definedName>
    <definedName name="Itens" localSheetId="19" hidden="1">#REF!</definedName>
    <definedName name="Itens" localSheetId="14" hidden="1">#REF!</definedName>
    <definedName name="Itens" localSheetId="15" hidden="1">#REF!</definedName>
    <definedName name="Itens" localSheetId="18" hidden="1">#REF!</definedName>
    <definedName name="Itens" localSheetId="12" hidden="1">#REF!</definedName>
    <definedName name="Itens" localSheetId="3" hidden="1">#REF!</definedName>
    <definedName name="Itens" localSheetId="4" hidden="1">#REF!</definedName>
    <definedName name="Itens" localSheetId="13" hidden="1">#REF!</definedName>
    <definedName name="Itens" localSheetId="11" hidden="1">#REF!</definedName>
    <definedName name="Itens" hidden="1">#REF!</definedName>
    <definedName name="iuoiaev" hidden="1">{#N/A,#N/A,TRUE,"Serviços"}</definedName>
    <definedName name="j" localSheetId="6" hidden="1">{#N/A,#N/A,FALSE,"MO (2)"}</definedName>
    <definedName name="j" localSheetId="14" hidden="1">{#N/A,#N/A,FALSE,"MO (2)"}</definedName>
    <definedName name="j" localSheetId="3" hidden="1">{#N/A,#N/A,FALSE,"MO (2)"}</definedName>
    <definedName name="j" localSheetId="4" hidden="1">{#N/A,#N/A,FALSE,"MO (2)"}</definedName>
    <definedName name="j" localSheetId="1" hidden="1">{#N/A,#N/A,FALSE,"MO (2)"}</definedName>
    <definedName name="j" localSheetId="13" hidden="1">{#N/A,#N/A,FALSE,"MO (2)"}</definedName>
    <definedName name="j" localSheetId="11" hidden="1">{#N/A,#N/A,FALSE,"MO (2)"}</definedName>
    <definedName name="j" hidden="1">{#N/A,#N/A,FALSE,"MO (2)"}</definedName>
    <definedName name="JANEIRO2003" localSheetId="6" hidden="1">{#N/A,#N/A,TRUE,"Serviços"}</definedName>
    <definedName name="JANEIRO2003" localSheetId="14" hidden="1">{#N/A,#N/A,TRUE,"Serviços"}</definedName>
    <definedName name="JANEIRO2003" localSheetId="12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localSheetId="1" hidden="1">{#N/A,#N/A,TRUE,"Serviços"}</definedName>
    <definedName name="JANEIRO2003" localSheetId="13" hidden="1">{#N/A,#N/A,TRUE,"Serviços"}</definedName>
    <definedName name="JANEIRO2003" localSheetId="11" hidden="1">{#N/A,#N/A,TRUE,"Serviços"}</definedName>
    <definedName name="JANEIRO2003" hidden="1">{#N/A,#N/A,TRUE,"Serviços"}</definedName>
    <definedName name="JANEIRO2003_1" hidden="1">{#N/A,#N/A,TRUE,"Serviços"}</definedName>
    <definedName name="JANEIRO20033" localSheetId="11" hidden="1">{#N/A,#N/A,TRUE,"Serviços"}</definedName>
    <definedName name="JANEIRO20033" hidden="1">{#N/A,#N/A,TRUE,"Serviços"}</definedName>
    <definedName name="jhjhjhjju" localSheetId="6" hidden="1">{#N/A,#N/A,FALSE,"MO (2)"}</definedName>
    <definedName name="jhjhjhjju" localSheetId="14" hidden="1">{#N/A,#N/A,FALSE,"MO (2)"}</definedName>
    <definedName name="jhjhjhjju" localSheetId="12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localSheetId="1" hidden="1">{#N/A,#N/A,FALSE,"MO (2)"}</definedName>
    <definedName name="jhjhjhjju" localSheetId="13" hidden="1">{#N/A,#N/A,FALSE,"MO (2)"}</definedName>
    <definedName name="jhjhjhjju" localSheetId="11" hidden="1">{#N/A,#N/A,FALSE,"MO (2)"}</definedName>
    <definedName name="jhjhjhjju" hidden="1">{#N/A,#N/A,FALSE,"MO (2)"}</definedName>
    <definedName name="jjjjj" localSheetId="6" hidden="1">{#N/A,#N/A,FALSE,"MO (2)"}</definedName>
    <definedName name="jjjjj" localSheetId="14" hidden="1">{#N/A,#N/A,FALSE,"MO (2)"}</definedName>
    <definedName name="jjjjj" localSheetId="12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localSheetId="1" hidden="1">{#N/A,#N/A,FALSE,"MO (2)"}</definedName>
    <definedName name="jjjjj" localSheetId="13" hidden="1">{#N/A,#N/A,FALSE,"MO (2)"}</definedName>
    <definedName name="jjjjj" localSheetId="11" hidden="1">{#N/A,#N/A,FALSE,"MO (2)"}</definedName>
    <definedName name="jjjjj" hidden="1">{#N/A,#N/A,FALSE,"MO (2)"}</definedName>
    <definedName name="JJJJJL" hidden="1">{#N/A,#N/A,FALSE,"MO (2)"}</definedName>
    <definedName name="jo" localSheetId="6" hidden="1">{#N/A,#N/A,FALSE,"MO (2)"}</definedName>
    <definedName name="jo" localSheetId="14" hidden="1">{#N/A,#N/A,FALSE,"MO (2)"}</definedName>
    <definedName name="jo" localSheetId="12" hidden="1">{#N/A,#N/A,FALSE,"MO (2)"}</definedName>
    <definedName name="jo" localSheetId="3" hidden="1">{#N/A,#N/A,FALSE,"MO (2)"}</definedName>
    <definedName name="jo" localSheetId="4" hidden="1">{#N/A,#N/A,FALSE,"MO (2)"}</definedName>
    <definedName name="jo" localSheetId="1" hidden="1">{#N/A,#N/A,FALSE,"MO (2)"}</definedName>
    <definedName name="jo" localSheetId="13" hidden="1">{#N/A,#N/A,FALSE,"MO (2)"}</definedName>
    <definedName name="jo" localSheetId="11" hidden="1">{#N/A,#N/A,FALSE,"MO (2)"}</definedName>
    <definedName name="jo" hidden="1">{#N/A,#N/A,FALSE,"MO (2)"}</definedName>
    <definedName name="JOAO" localSheetId="11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1" hidden="1">{#N/A,#N/A,FALSE,"LEVFER V2 P";#N/A,#N/A,FALSE,"LEVFER V2 P10%"}</definedName>
    <definedName name="JOAO1" hidden="1">{#N/A,#N/A,FALSE,"LEVFER V2 P";#N/A,#N/A,FALSE,"LEVFER V2 P10%"}</definedName>
    <definedName name="juca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kkkkkk" localSheetId="6" hidden="1">{#N/A,#N/A,FALSE,"MO (2)"}</definedName>
    <definedName name="kkkkkk" localSheetId="14" hidden="1">{#N/A,#N/A,FALSE,"MO (2)"}</definedName>
    <definedName name="kkkkkk" localSheetId="12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localSheetId="1" hidden="1">{#N/A,#N/A,FALSE,"MO (2)"}</definedName>
    <definedName name="kkkkkk" localSheetId="13" hidden="1">{#N/A,#N/A,FALSE,"MO (2)"}</definedName>
    <definedName name="kkkkkk" localSheetId="11" hidden="1">{#N/A,#N/A,FALSE,"MO (2)"}</definedName>
    <definedName name="kkkkkk" hidden="1">{#N/A,#N/A,FALSE,"MO (2)"}</definedName>
    <definedName name="klklklkl" localSheetId="6" hidden="1">{#N/A,#N/A,FALSE,"MO (2)"}</definedName>
    <definedName name="klklklkl" localSheetId="14" hidden="1">{#N/A,#N/A,FALSE,"MO (2)"}</definedName>
    <definedName name="klklklkl" localSheetId="12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localSheetId="1" hidden="1">{#N/A,#N/A,FALSE,"MO (2)"}</definedName>
    <definedName name="klklklkl" localSheetId="13" hidden="1">{#N/A,#N/A,FALSE,"MO (2)"}</definedName>
    <definedName name="klklklkl" localSheetId="11" hidden="1">{#N/A,#N/A,FALSE,"MO (2)"}</definedName>
    <definedName name="klklklkl" hidden="1">{#N/A,#N/A,FALSE,"MO (2)"}</definedName>
    <definedName name="la" localSheetId="6" hidden="1">{#N/A,#N/A,FALSE,"MO (2)"}</definedName>
    <definedName name="la" localSheetId="14" hidden="1">{#N/A,#N/A,FALSE,"MO (2)"}</definedName>
    <definedName name="la" localSheetId="12" hidden="1">{#N/A,#N/A,FALSE,"MO (2)"}</definedName>
    <definedName name="la" localSheetId="3" hidden="1">{#N/A,#N/A,FALSE,"MO (2)"}</definedName>
    <definedName name="la" localSheetId="4" hidden="1">{#N/A,#N/A,FALSE,"MO (2)"}</definedName>
    <definedName name="la" localSheetId="1" hidden="1">{#N/A,#N/A,FALSE,"MO (2)"}</definedName>
    <definedName name="la" localSheetId="13" hidden="1">{#N/A,#N/A,FALSE,"MO (2)"}</definedName>
    <definedName name="la" localSheetId="11" hidden="1">{#N/A,#N/A,FALSE,"MO (2)"}</definedName>
    <definedName name="la" hidden="1">{#N/A,#N/A,FALSE,"MO (2)"}</definedName>
    <definedName name="la_1" localSheetId="11" hidden="1">{#N/A,#N/A,FALSE,"MO (2)"}</definedName>
    <definedName name="la_1" hidden="1">{#N/A,#N/A,FALSE,"MO (2)"}</definedName>
    <definedName name="lab" localSheetId="11" hidden="1">{#N/A,#N/A,TRUE,"Serviços"}</definedName>
    <definedName name="lab" hidden="1">{#N/A,#N/A,TRUE,"Serviços"}</definedName>
    <definedName name="labb" localSheetId="11" hidden="1">{#N/A,#N/A,TRUE,"Serviços"}</definedName>
    <definedName name="labb" hidden="1">{#N/A,#N/A,TRUE,"Serviços"}</definedName>
    <definedName name="ligação" localSheetId="19">[18]!PassaExtenso</definedName>
    <definedName name="ligação" localSheetId="18">[18]!PassaExtenso</definedName>
    <definedName name="ligação" localSheetId="12">[18]!PassaExtenso</definedName>
    <definedName name="LNNN" localSheetId="6" hidden="1">#REF!</definedName>
    <definedName name="LNNN" localSheetId="15" hidden="1">#REF!</definedName>
    <definedName name="LNNN" hidden="1">#REF!</definedName>
    <definedName name="Local" hidden="1">""</definedName>
    <definedName name="lu" localSheetId="6" hidden="1">{#N/A,#N/A,FALSE,"MO (2)"}</definedName>
    <definedName name="lu" localSheetId="14" hidden="1">{#N/A,#N/A,FALSE,"MO (2)"}</definedName>
    <definedName name="lu" localSheetId="12" hidden="1">{#N/A,#N/A,FALSE,"MO (2)"}</definedName>
    <definedName name="lu" localSheetId="3" hidden="1">{#N/A,#N/A,FALSE,"MO (2)"}</definedName>
    <definedName name="lu" localSheetId="4" hidden="1">{#N/A,#N/A,FALSE,"MO (2)"}</definedName>
    <definedName name="lu" localSheetId="1" hidden="1">{#N/A,#N/A,FALSE,"MO (2)"}</definedName>
    <definedName name="lu" localSheetId="13" hidden="1">{#N/A,#N/A,FALSE,"MO (2)"}</definedName>
    <definedName name="lu" localSheetId="11" hidden="1">{#N/A,#N/A,FALSE,"MO (2)"}</definedName>
    <definedName name="lu" hidden="1">{#N/A,#N/A,FALSE,"MO (2)"}</definedName>
    <definedName name="luis" hidden="1">{"'Plan1 (2)'!$A$5:$F$63"}</definedName>
    <definedName name="Macro1" localSheetId="19">[19]!Macro1</definedName>
    <definedName name="Macro1" localSheetId="18">[19]!Macro1</definedName>
    <definedName name="Macro1" localSheetId="12">[19]!Macro1</definedName>
    <definedName name="Macro3" localSheetId="19">'[19]#REF'!Macro3</definedName>
    <definedName name="Macro3" localSheetId="18">'[19]#REF'!Macro3</definedName>
    <definedName name="Macro3" localSheetId="12">'[19]#REF'!Macro3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6" hidden="1">COUNTIF(#REF!,"&lt;&gt;0")+3</definedName>
    <definedName name="Max" localSheetId="19" hidden="1">COUNTIF(#REF!,"&lt;&gt;0")+3</definedName>
    <definedName name="Max" localSheetId="14" hidden="1">COUNTIF(#REF!,"&lt;&gt;0")+3</definedName>
    <definedName name="Max" localSheetId="15" hidden="1">COUNTIF(#REF!,"&lt;&gt;0")+3</definedName>
    <definedName name="Max" localSheetId="18" hidden="1">COUNTIF(#REF!,"&lt;&gt;0")+3</definedName>
    <definedName name="Max" localSheetId="12" hidden="1">COUNTIF(#REF!,"&lt;&gt;0")+3</definedName>
    <definedName name="Max" localSheetId="3" hidden="1">COUNTIF(#REF!,"&lt;&gt;0")+3</definedName>
    <definedName name="Max" localSheetId="4" hidden="1">COUNTIF(#REF!,"&lt;&gt;0")+3</definedName>
    <definedName name="Max" localSheetId="13" hidden="1">COUNTIF(#REF!,"&lt;&gt;0")+3</definedName>
    <definedName name="Max" hidden="1">COUNTIF(#REF!,"&lt;&gt;0")+3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lhoria" localSheetId="6" hidden="1">{#N/A,#N/A,FALSE,"Plan1"}</definedName>
    <definedName name="melhoria" localSheetId="11" hidden="1">{#N/A,#N/A,FALSE,"Plan1"}</definedName>
    <definedName name="melhoria" hidden="1">{#N/A,#N/A,FALSE,"Plan1"}</definedName>
    <definedName name="Mem.01" hidden="1">{"'Plan1 (2)'!$A$5:$F$63"}</definedName>
    <definedName name="MENOR" localSheetId="19">MIN('[20]Custo MB - (1)'!#REF!,'[20]Custo MB - (1)'!#REF!,'[20]Custo MB - (1)'!#REF!)</definedName>
    <definedName name="MENOR" localSheetId="18">MIN('[20]Custo MB - (1)'!#REF!,'[20]Custo MB - (1)'!#REF!,'[20]Custo MB - (1)'!#REF!)</definedName>
    <definedName name="MENOR" localSheetId="12">MIN('[20]Custo MB - (1)'!#REF!,'[20]Custo MB - (1)'!#REF!,'[20]Custo MB - (1)'!#REF!)</definedName>
    <definedName name="mICRO" localSheetId="6" hidden="1">#REF!</definedName>
    <definedName name="mICRO" localSheetId="15" hidden="1">#REF!</definedName>
    <definedName name="mICRO" hidden="1">#REF!</definedName>
    <definedName name="MO" localSheetId="6" hidden="1">#REF!</definedName>
    <definedName name="MO" localSheetId="19" hidden="1">#REF!</definedName>
    <definedName name="MO" localSheetId="14" hidden="1">#REF!</definedName>
    <definedName name="MO" localSheetId="15" hidden="1">#REF!</definedName>
    <definedName name="MO" localSheetId="18" hidden="1">#REF!</definedName>
    <definedName name="MO" localSheetId="12" hidden="1">#REF!</definedName>
    <definedName name="MO" localSheetId="3" hidden="1">#REF!</definedName>
    <definedName name="MO" localSheetId="4" hidden="1">#REF!</definedName>
    <definedName name="MO" localSheetId="13" hidden="1">#REF!</definedName>
    <definedName name="MO" localSheetId="11" hidden="1">#REF!</definedName>
    <definedName name="MO" hidden="1">#REF!</definedName>
    <definedName name="Modelo" localSheetId="6" hidden="1">#REF!</definedName>
    <definedName name="Modelo" localSheetId="19" hidden="1">#REF!</definedName>
    <definedName name="Modelo" localSheetId="14" hidden="1">#REF!</definedName>
    <definedName name="Modelo" localSheetId="15" hidden="1">#REF!</definedName>
    <definedName name="Modelo" localSheetId="18" hidden="1">#REF!</definedName>
    <definedName name="Modelo" localSheetId="12" hidden="1">#REF!</definedName>
    <definedName name="Modelo" localSheetId="3" hidden="1">#REF!</definedName>
    <definedName name="Modelo" localSheetId="4" hidden="1">#REF!</definedName>
    <definedName name="Modelo" localSheetId="13" hidden="1">#REF!</definedName>
    <definedName name="Modelo" localSheetId="11" hidden="1">#REF!</definedName>
    <definedName name="Modelo" hidden="1">#REF!</definedName>
    <definedName name="MP" localSheetId="6" hidden="1">#REF!</definedName>
    <definedName name="MP" localSheetId="19" hidden="1">#REF!</definedName>
    <definedName name="MP" localSheetId="14" hidden="1">#REF!</definedName>
    <definedName name="MP" localSheetId="15" hidden="1">#REF!</definedName>
    <definedName name="MP" localSheetId="18" hidden="1">#REF!</definedName>
    <definedName name="MP" localSheetId="12" hidden="1">#REF!</definedName>
    <definedName name="MP" localSheetId="3" hidden="1">#REF!</definedName>
    <definedName name="MP" localSheetId="4" hidden="1">#REF!</definedName>
    <definedName name="MP" localSheetId="13" hidden="1">#REF!</definedName>
    <definedName name="MP" localSheetId="11" hidden="1">#REF!</definedName>
    <definedName name="MP" hidden="1">#REF!</definedName>
    <definedName name="NLEq" hidden="1">4</definedName>
    <definedName name="NLMo" hidden="1">6</definedName>
    <definedName name="NLMp" hidden="1">5</definedName>
    <definedName name="NLTr" hidden="1">3</definedName>
    <definedName name="oaijeobkn" hidden="1">{#N/A,#N/A,TRUE,"Serviços"}</definedName>
    <definedName name="Obra" hidden="1">""</definedName>
    <definedName name="oijop" hidden="1">{#N/A,#N/A,TRUE,"Serviços"}</definedName>
    <definedName name="oioeve" hidden="1">{#N/A,#N/A,TRUE,"Serviços"}</definedName>
    <definedName name="oiuo" hidden="1">{#N/A,#N/A,TRUE,"Serviços"}</definedName>
    <definedName name="okaaaaa" localSheetId="6" hidden="1">#REF!</definedName>
    <definedName name="okaaaaa" localSheetId="15" hidden="1">#REF!</definedName>
    <definedName name="okaaaaa" hidden="1">#REF!</definedName>
    <definedName name="OnOff" hidden="1">"ON"</definedName>
    <definedName name="OO" localSheetId="6" hidden="1">#REF!</definedName>
    <definedName name="OO" localSheetId="15" hidden="1">#REF!</definedName>
    <definedName name="OO" hidden="1">#REF!</definedName>
    <definedName name="Or.Mod." hidden="1">{#N/A,#N/A,FALSE,"MO (2)"}</definedName>
    <definedName name="orçamrest" localSheetId="6" hidden="1">{#N/A,#N/A,TRUE,"Serviços"}</definedName>
    <definedName name="orçamrest" localSheetId="14" hidden="1">{#N/A,#N/A,TRUE,"Serviços"}</definedName>
    <definedName name="orçamrest" localSheetId="12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localSheetId="1" hidden="1">{#N/A,#N/A,TRUE,"Serviços"}</definedName>
    <definedName name="orçamrest" localSheetId="13" hidden="1">{#N/A,#N/A,TRUE,"Serviços"}</definedName>
    <definedName name="orçamrest" localSheetId="11" hidden="1">{#N/A,#N/A,TRUE,"Serviços"}</definedName>
    <definedName name="orçamrest" hidden="1">{#N/A,#N/A,TRUE,"Serviços"}</definedName>
    <definedName name="orçamrest_1" hidden="1">{#N/A,#N/A,TRUE,"Serviços"}</definedName>
    <definedName name="orçamrestt" localSheetId="11" hidden="1">{#N/A,#N/A,TRUE,"Serviços"}</definedName>
    <definedName name="orçamrestt" hidden="1">{#N/A,#N/A,TRUE,"Serviços"}</definedName>
    <definedName name="Ordem" localSheetId="6" hidden="1">#REF!</definedName>
    <definedName name="Ordem" localSheetId="19" hidden="1">#REF!</definedName>
    <definedName name="Ordem" localSheetId="14" hidden="1">#REF!</definedName>
    <definedName name="Ordem" localSheetId="15" hidden="1">#REF!</definedName>
    <definedName name="Ordem" localSheetId="18" hidden="1">#REF!</definedName>
    <definedName name="Ordem" localSheetId="12" hidden="1">#REF!</definedName>
    <definedName name="Ordem" localSheetId="3" hidden="1">#REF!</definedName>
    <definedName name="Ordem" localSheetId="4" hidden="1">#REF!</definedName>
    <definedName name="Ordem" localSheetId="13" hidden="1">#REF!</definedName>
    <definedName name="Ordem" localSheetId="11" hidden="1">#REF!</definedName>
    <definedName name="Ordem" hidden="1">#REF!</definedName>
    <definedName name="Origem" localSheetId="6" hidden="1">#REF!</definedName>
    <definedName name="Origem" localSheetId="19" hidden="1">#REF!</definedName>
    <definedName name="Origem" localSheetId="14" hidden="1">#REF!</definedName>
    <definedName name="Origem" localSheetId="15" hidden="1">#REF!</definedName>
    <definedName name="Origem" localSheetId="18" hidden="1">#REF!</definedName>
    <definedName name="Origem" localSheetId="12" hidden="1">#REF!</definedName>
    <definedName name="Origem" localSheetId="3" hidden="1">#REF!</definedName>
    <definedName name="Origem" localSheetId="4" hidden="1">#REF!</definedName>
    <definedName name="Origem" localSheetId="13" hidden="1">#REF!</definedName>
    <definedName name="Origem" localSheetId="11" hidden="1">#REF!</definedName>
    <definedName name="Origem" hidden="1">#REF!</definedName>
    <definedName name="outra" localSheetId="6" hidden="1">#REF!</definedName>
    <definedName name="outra" localSheetId="15" hidden="1">#REF!</definedName>
    <definedName name="outra" hidden="1">#REF!</definedName>
    <definedName name="OUTT" hidden="1">{#N/A,#N/A,TRUE,"Serviços"}</definedName>
    <definedName name="pARAPEITO" localSheetId="19">[10]!PassaExtenso</definedName>
    <definedName name="pARAPEITO" localSheetId="18">[10]!PassaExtenso</definedName>
    <definedName name="pARAPEITO" localSheetId="12">[10]!PassaExtenso</definedName>
    <definedName name="PassaExtenso" localSheetId="19">[16]!PassaExtenso</definedName>
    <definedName name="PassaExtenso" localSheetId="18">[16]!PassaExtenso</definedName>
    <definedName name="PassaExtenso" localSheetId="12">[16]!PassaExtenso</definedName>
    <definedName name="PassaExtenso_14" localSheetId="19">'BD FIT'!PassaExtenso</definedName>
    <definedName name="PassaExtenso_14" localSheetId="18">'BD FIT'!PassaExtenso</definedName>
    <definedName name="PassaExtenso_14" localSheetId="12">COTACAO_CBUQ!PassaExtenso</definedName>
    <definedName name="PassaExtenso_24" localSheetId="19">'BD FIT'!PassaExtenso</definedName>
    <definedName name="PassaExtenso_24" localSheetId="18">'BD FIT'!PassaExtenso</definedName>
    <definedName name="PassaExtenso_24" localSheetId="12">COTACAO_CBUQ!PassaExtenso</definedName>
    <definedName name="PassaExtenso_26" localSheetId="19">'BD FIT'!PassaExtenso</definedName>
    <definedName name="PassaExtenso_26" localSheetId="18">'BD FIT'!PassaExtenso</definedName>
    <definedName name="PassaExtenso_26" localSheetId="12">COTACAO_CBUQ!PassaExtenso</definedName>
    <definedName name="PassaExtenso_8" localSheetId="19">'BD FIT'!PassaExtenso</definedName>
    <definedName name="PassaExtenso_8" localSheetId="18">'BD FIT'!PassaExtenso</definedName>
    <definedName name="PassaExtenso_8" localSheetId="12">COTACAO_CBUQ!PassaExtenso</definedName>
    <definedName name="PISTA" localSheetId="11" hidden="1">{#N/A,#N/A,TRUE,"Serviços"}</definedName>
    <definedName name="PISTA" hidden="1">{#N/A,#N/A,TRUE,"Serviços"}</definedName>
    <definedName name="PISTA_1" hidden="1">{#N/A,#N/A,TRUE,"Serviços"}</definedName>
    <definedName name="Plan1" localSheetId="6" hidden="1">#REF!</definedName>
    <definedName name="Plan1" localSheetId="19" hidden="1">#REF!</definedName>
    <definedName name="Plan1" localSheetId="14" hidden="1">#REF!</definedName>
    <definedName name="Plan1" localSheetId="15" hidden="1">#REF!</definedName>
    <definedName name="Plan1" localSheetId="18" hidden="1">#REF!</definedName>
    <definedName name="Plan1" localSheetId="12" hidden="1">#REF!</definedName>
    <definedName name="Plan1" localSheetId="3" hidden="1">#REF!</definedName>
    <definedName name="Plan1" localSheetId="4" hidden="1">#REF!</definedName>
    <definedName name="Plan1" localSheetId="13" hidden="1">#REF!</definedName>
    <definedName name="Plan1" localSheetId="11" hidden="1">#REF!</definedName>
    <definedName name="Plan1" hidden="1">#REF!</definedName>
    <definedName name="planilha" localSheetId="6" hidden="1">{#N/A,#N/A,TRUE,"Serviços"}</definedName>
    <definedName name="planilha" localSheetId="14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localSheetId="1" hidden="1">{#N/A,#N/A,TRUE,"Serviços"}</definedName>
    <definedName name="planilha" localSheetId="13" hidden="1">{#N/A,#N/A,TRUE,"Serviços"}</definedName>
    <definedName name="planilha" localSheetId="11" hidden="1">{#N/A,#N/A,TRUE,"Serviços"}</definedName>
    <definedName name="planilha" hidden="1">{#N/A,#N/A,TRUE,"Serviços"}</definedName>
    <definedName name="PLANILHA_1" hidden="1">{#N/A,#N/A,TRUE,"Serviços"}</definedName>
    <definedName name="poi" hidden="1">{#N/A,#N/A,TRUE,"Serviços"}</definedName>
    <definedName name="poiv" hidden="1">{#N/A,#N/A,TRUE,"Serviços"}</definedName>
    <definedName name="popopopo" localSheetId="6" hidden="1">{#N/A,#N/A,FALSE,"MO (2)"}</definedName>
    <definedName name="popopopo" localSheetId="14" hidden="1">{#N/A,#N/A,FALSE,"MO (2)"}</definedName>
    <definedName name="popopopo" localSheetId="12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localSheetId="1" hidden="1">{#N/A,#N/A,FALSE,"MO (2)"}</definedName>
    <definedName name="popopopo" localSheetId="13" hidden="1">{#N/A,#N/A,FALSE,"MO (2)"}</definedName>
    <definedName name="popopopo" localSheetId="11" hidden="1">{#N/A,#N/A,FALSE,"MO (2)"}</definedName>
    <definedName name="popopopo" hidden="1">{#N/A,#N/A,FALSE,"MO (2)"}</definedName>
    <definedName name="Posição" localSheetId="6" hidden="1">#REF!</definedName>
    <definedName name="Posição" localSheetId="19" hidden="1">#REF!</definedName>
    <definedName name="Posição" localSheetId="14" hidden="1">#REF!</definedName>
    <definedName name="Posição" localSheetId="15" hidden="1">#REF!</definedName>
    <definedName name="Posição" localSheetId="18" hidden="1">#REF!</definedName>
    <definedName name="Posição" localSheetId="12" hidden="1">#REF!</definedName>
    <definedName name="Posição" localSheetId="3" hidden="1">#REF!</definedName>
    <definedName name="Posição" localSheetId="4" hidden="1">#REF!</definedName>
    <definedName name="Posição" localSheetId="13" hidden="1">#REF!</definedName>
    <definedName name="Posição" localSheetId="11" hidden="1">#REF!</definedName>
    <definedName name="Posição" hidden="1">#REF!</definedName>
    <definedName name="Prd" hidden="1">#N/A</definedName>
    <definedName name="PrdAux" hidden="1">#N/A</definedName>
    <definedName name="PROD_1" localSheetId="6" hidden="1">{#N/A,#N/A,TRUE,"Serviços"}</definedName>
    <definedName name="PROD_1" localSheetId="14" hidden="1">{#N/A,#N/A,TRUE,"Serviços"}</definedName>
    <definedName name="PROD_1" localSheetId="12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localSheetId="1" hidden="1">{#N/A,#N/A,TRUE,"Serviços"}</definedName>
    <definedName name="PROD_1" localSheetId="13" hidden="1">{#N/A,#N/A,TRUE,"Serviços"}</definedName>
    <definedName name="PROD_1" localSheetId="11" hidden="1">{#N/A,#N/A,TRUE,"Serviços"}</definedName>
    <definedName name="PROD_1" hidden="1">{#N/A,#N/A,TRUE,"Serviços"}</definedName>
    <definedName name="PROD_1_1" hidden="1">{#N/A,#N/A,TRUE,"Serviços"}</definedName>
    <definedName name="PROD_11" localSheetId="11" hidden="1">{#N/A,#N/A,TRUE,"Serviços"}</definedName>
    <definedName name="PROD_11" hidden="1">{#N/A,#N/A,TRUE,"Serviços"}</definedName>
    <definedName name="Pto" hidden="1">ROUND([21]Planilha!$D1*[21]Planilha!$E1,2)</definedName>
    <definedName name="Pun" hidden="1">#N/A</definedName>
    <definedName name="Q" localSheetId="6" hidden="1">#REF!</definedName>
    <definedName name="Q" localSheetId="19" hidden="1">#REF!</definedName>
    <definedName name="Q" localSheetId="14" hidden="1">#REF!</definedName>
    <definedName name="Q" localSheetId="15" hidden="1">#REF!</definedName>
    <definedName name="Q" localSheetId="18" hidden="1">#REF!</definedName>
    <definedName name="Q" localSheetId="12" hidden="1">#REF!</definedName>
    <definedName name="Q" localSheetId="3" hidden="1">#REF!</definedName>
    <definedName name="Q" localSheetId="4" hidden="1">#REF!</definedName>
    <definedName name="Q" localSheetId="13" hidden="1">#REF!</definedName>
    <definedName name="Q" localSheetId="11" hidden="1">#REF!</definedName>
    <definedName name="Q" hidden="1">#REF!</definedName>
    <definedName name="QD" localSheetId="6" hidden="1">#REF!</definedName>
    <definedName name="QD" localSheetId="19" hidden="1">#REF!</definedName>
    <definedName name="QD" localSheetId="14" hidden="1">#REF!</definedName>
    <definedName name="QD" localSheetId="15" hidden="1">#REF!</definedName>
    <definedName name="QD" localSheetId="18" hidden="1">#REF!</definedName>
    <definedName name="QD" localSheetId="12" hidden="1">#REF!</definedName>
    <definedName name="QD" localSheetId="3" hidden="1">#REF!</definedName>
    <definedName name="QD" localSheetId="4" hidden="1">#REF!</definedName>
    <definedName name="QD" localSheetId="13" hidden="1">#REF!</definedName>
    <definedName name="QD" localSheetId="11" hidden="1">#REF!</definedName>
    <definedName name="QD" hidden="1">#REF!</definedName>
    <definedName name="QQQQ" localSheetId="6" hidden="1">SUM(IF(#REF! =#REF!,(#REF!)*(#REF!="EQ")))</definedName>
    <definedName name="QQQQ" localSheetId="15" hidden="1">SUM(IF(#REF! =#REF!,(#REF!)*(#REF!="EQ")))</definedName>
    <definedName name="QQQQ" hidden="1">SUM(IF(#REF! =#REF!,(#REF!)*(#REF!="EQ")))</definedName>
    <definedName name="qqqqq" localSheetId="6" hidden="1">{#N/A,#N/A,FALSE,"MO (2)"}</definedName>
    <definedName name="qqqqq" localSheetId="14" hidden="1">{#N/A,#N/A,FALSE,"MO (2)"}</definedName>
    <definedName name="qqqqq" localSheetId="12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localSheetId="1" hidden="1">{#N/A,#N/A,FALSE,"MO (2)"}</definedName>
    <definedName name="qqqqq" localSheetId="13" hidden="1">{#N/A,#N/A,FALSE,"MO (2)"}</definedName>
    <definedName name="qqqqq" localSheetId="11" hidden="1">{#N/A,#N/A,FALSE,"MO (2)"}</definedName>
    <definedName name="qqqqq" hidden="1">{#N/A,#N/A,FALSE,"MO (2)"}</definedName>
    <definedName name="QTD" localSheetId="6" hidden="1">#REF!</definedName>
    <definedName name="QTD" localSheetId="19" hidden="1">#REF!</definedName>
    <definedName name="QTD" localSheetId="14" hidden="1">#REF!</definedName>
    <definedName name="QTD" localSheetId="15" hidden="1">#REF!</definedName>
    <definedName name="QTD" localSheetId="18" hidden="1">#REF!</definedName>
    <definedName name="QTD" localSheetId="12" hidden="1">#REF!</definedName>
    <definedName name="QTD" localSheetId="3" hidden="1">#REF!</definedName>
    <definedName name="QTD" localSheetId="4" hidden="1">#REF!</definedName>
    <definedName name="QTD" localSheetId="13" hidden="1">#REF!</definedName>
    <definedName name="QTD" localSheetId="11" hidden="1">#REF!</definedName>
    <definedName name="QTD" hidden="1">#REF!</definedName>
    <definedName name="QtEq" localSheetId="6" hidden="1">#REF!</definedName>
    <definedName name="QtEq" localSheetId="19" hidden="1">#REF!</definedName>
    <definedName name="QtEq" localSheetId="14" hidden="1">#REF!</definedName>
    <definedName name="QtEq" localSheetId="15" hidden="1">#REF!</definedName>
    <definedName name="QtEq" localSheetId="18" hidden="1">#REF!</definedName>
    <definedName name="QtEq" localSheetId="12" hidden="1">#REF!</definedName>
    <definedName name="QtEq" localSheetId="3" hidden="1">#REF!</definedName>
    <definedName name="QtEq" localSheetId="4" hidden="1">#REF!</definedName>
    <definedName name="QtEq" localSheetId="13" hidden="1">#REF!</definedName>
    <definedName name="QtEq" localSheetId="11" hidden="1">#REF!</definedName>
    <definedName name="QtEq" hidden="1">#REF!</definedName>
    <definedName name="QtMo" localSheetId="6" hidden="1">#REF!</definedName>
    <definedName name="QtMo" localSheetId="19" hidden="1">#REF!</definedName>
    <definedName name="QtMo" localSheetId="14" hidden="1">#REF!</definedName>
    <definedName name="QtMo" localSheetId="15" hidden="1">#REF!</definedName>
    <definedName name="QtMo" localSheetId="18" hidden="1">#REF!</definedName>
    <definedName name="QtMo" localSheetId="12" hidden="1">#REF!</definedName>
    <definedName name="QtMo" localSheetId="3" hidden="1">#REF!</definedName>
    <definedName name="QtMo" localSheetId="4" hidden="1">#REF!</definedName>
    <definedName name="QtMo" localSheetId="13" hidden="1">#REF!</definedName>
    <definedName name="QtMo" localSheetId="11" hidden="1">#REF!</definedName>
    <definedName name="QtMo" hidden="1">#REF!</definedName>
    <definedName name="QtMp" localSheetId="6" hidden="1">#REF!</definedName>
    <definedName name="QtMp" localSheetId="19" hidden="1">#REF!</definedName>
    <definedName name="QtMp" localSheetId="14" hidden="1">#REF!</definedName>
    <definedName name="QtMp" localSheetId="15" hidden="1">#REF!</definedName>
    <definedName name="QtMp" localSheetId="18" hidden="1">#REF!</definedName>
    <definedName name="QtMp" localSheetId="12" hidden="1">#REF!</definedName>
    <definedName name="QtMp" localSheetId="3" hidden="1">#REF!</definedName>
    <definedName name="QtMp" localSheetId="4" hidden="1">#REF!</definedName>
    <definedName name="QtMp" localSheetId="13" hidden="1">#REF!</definedName>
    <definedName name="QtMp" localSheetId="11" hidden="1">#REF!</definedName>
    <definedName name="QtMp" hidden="1">#REF!</definedName>
    <definedName name="QtTr" localSheetId="6" hidden="1">#REF!</definedName>
    <definedName name="QtTr" localSheetId="19" hidden="1">#REF!</definedName>
    <definedName name="QtTr" localSheetId="14" hidden="1">#REF!</definedName>
    <definedName name="QtTr" localSheetId="15" hidden="1">#REF!</definedName>
    <definedName name="QtTr" localSheetId="18" hidden="1">#REF!</definedName>
    <definedName name="QtTr" localSheetId="12" hidden="1">#REF!</definedName>
    <definedName name="QtTr" localSheetId="3" hidden="1">#REF!</definedName>
    <definedName name="QtTr" localSheetId="4" hidden="1">#REF!</definedName>
    <definedName name="QtTr" localSheetId="13" hidden="1">#REF!</definedName>
    <definedName name="QtTr" localSheetId="11" hidden="1">#REF!</definedName>
    <definedName name="QtTr" hidden="1">#REF!</definedName>
    <definedName name="reet" hidden="1">{#N/A,#N/A,TRUE,"Serviços"}</definedName>
    <definedName name="REFEITO" localSheetId="6" hidden="1">{#N/A,#N/A,FALSE,"Plan1"}</definedName>
    <definedName name="REFEITO" localSheetId="11" hidden="1">{#N/A,#N/A,FALSE,"Plan1"}</definedName>
    <definedName name="REFEITO" hidden="1">{#N/A,#N/A,FALSE,"Plan1"}</definedName>
    <definedName name="REL" localSheetId="6" hidden="1">{#N/A,#N/A,TRUE,"Serviços"}</definedName>
    <definedName name="REL" localSheetId="14" hidden="1">{#N/A,#N/A,TRUE,"Serviços"}</definedName>
    <definedName name="REL" localSheetId="12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localSheetId="1" hidden="1">{#N/A,#N/A,TRUE,"Serviços"}</definedName>
    <definedName name="REL" localSheetId="13" hidden="1">{#N/A,#N/A,TRUE,"Serviços"}</definedName>
    <definedName name="REL" localSheetId="11" hidden="1">{#N/A,#N/A,TRUE,"Serviços"}</definedName>
    <definedName name="REL" hidden="1">{#N/A,#N/A,TRUE,"Serviços"}</definedName>
    <definedName name="REL_1" hidden="1">{#N/A,#N/A,TRUE,"Serviços"}</definedName>
    <definedName name="Relat" localSheetId="6" hidden="1">#REF!</definedName>
    <definedName name="Relat" localSheetId="19" hidden="1">#REF!</definedName>
    <definedName name="Relat" localSheetId="14" hidden="1">#REF!</definedName>
    <definedName name="Relat" localSheetId="15" hidden="1">#REF!</definedName>
    <definedName name="Relat" localSheetId="18" hidden="1">#REF!</definedName>
    <definedName name="Relat" localSheetId="12" hidden="1">#REF!</definedName>
    <definedName name="Relat" localSheetId="3" hidden="1">#REF!</definedName>
    <definedName name="Relat" localSheetId="4" hidden="1">#REF!</definedName>
    <definedName name="Relat" localSheetId="13" hidden="1">#REF!</definedName>
    <definedName name="Relat" localSheetId="11" hidden="1">#REF!</definedName>
    <definedName name="Relat" hidden="1">#REF!</definedName>
    <definedName name="RELL" localSheetId="11" hidden="1">{#N/A,#N/A,TRUE,"Serviços"}</definedName>
    <definedName name="RELL" hidden="1">{#N/A,#N/A,TRUE,"Serviços"}</definedName>
    <definedName name="RELMOBRA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paros" localSheetId="19">[18]!PassaExtenso</definedName>
    <definedName name="reparos" localSheetId="18">[18]!PassaExtenso</definedName>
    <definedName name="reparos" localSheetId="12">[18]!PassaExtenso</definedName>
    <definedName name="resu" localSheetId="6" hidden="1">{#N/A,#N/A,FALSE,"MO (2)"}</definedName>
    <definedName name="resu" localSheetId="14" hidden="1">{#N/A,#N/A,FALSE,"MO (2)"}</definedName>
    <definedName name="resu" localSheetId="12" hidden="1">{#N/A,#N/A,FALSE,"MO (2)"}</definedName>
    <definedName name="resu" localSheetId="3" hidden="1">{#N/A,#N/A,FALSE,"MO (2)"}</definedName>
    <definedName name="resu" localSheetId="4" hidden="1">{#N/A,#N/A,FALSE,"MO (2)"}</definedName>
    <definedName name="resu" localSheetId="1" hidden="1">{#N/A,#N/A,FALSE,"MO (2)"}</definedName>
    <definedName name="resu" localSheetId="13" hidden="1">{#N/A,#N/A,FALSE,"MO (2)"}</definedName>
    <definedName name="resu" localSheetId="11" hidden="1">{#N/A,#N/A,FALSE,"MO (2)"}</definedName>
    <definedName name="resu" hidden="1">{#N/A,#N/A,FALSE,"MO (2)"}</definedName>
    <definedName name="resumoii" localSheetId="6" hidden="1">{#N/A,#N/A,FALSE,"MO (2)"}</definedName>
    <definedName name="resumoii" localSheetId="14" hidden="1">{#N/A,#N/A,FALSE,"MO (2)"}</definedName>
    <definedName name="resumoii" localSheetId="12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localSheetId="1" hidden="1">{#N/A,#N/A,FALSE,"MO (2)"}</definedName>
    <definedName name="resumoii" localSheetId="13" hidden="1">{#N/A,#N/A,FALSE,"MO (2)"}</definedName>
    <definedName name="resumoii" localSheetId="11" hidden="1">{#N/A,#N/A,FALSE,"MO (2)"}</definedName>
    <definedName name="resumoii" hidden="1">{#N/A,#N/A,FALSE,"MO (2)"}</definedName>
    <definedName name="resumou" localSheetId="6" hidden="1">{#N/A,#N/A,TRUE,"Plan1"}</definedName>
    <definedName name="resumou" localSheetId="14" hidden="1">{#N/A,#N/A,TRUE,"Plan1"}</definedName>
    <definedName name="resumou" localSheetId="12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localSheetId="1" hidden="1">{#N/A,#N/A,TRUE,"Plan1"}</definedName>
    <definedName name="resumou" localSheetId="13" hidden="1">{#N/A,#N/A,TRUE,"Plan1"}</definedName>
    <definedName name="resumou" localSheetId="11" hidden="1">{#N/A,#N/A,TRUE,"Plan1"}</definedName>
    <definedName name="resumou" hidden="1">{#N/A,#N/A,TRUE,"Plan1"}</definedName>
    <definedName name="resumou_1" hidden="1">{#N/A,#N/A,TRUE,"Plan1"}</definedName>
    <definedName name="revsfhjrt" localSheetId="19">[14]!PassaExtenso</definedName>
    <definedName name="revsfhjrt" localSheetId="18">[14]!PassaExtenso</definedName>
    <definedName name="revsfhjrt" localSheetId="12">[14]!PassaExtenso</definedName>
    <definedName name="rhrbr" hidden="1">{#N/A,#N/A,TRUE,"Serviços"}</definedName>
    <definedName name="rr" localSheetId="6" hidden="1">{#N/A,#N/A,TRUE,"Serviços"}</definedName>
    <definedName name="rr" localSheetId="14" hidden="1">{#N/A,#N/A,TRUE,"Serviços"}</definedName>
    <definedName name="rr" localSheetId="12" hidden="1">{#N/A,#N/A,TRUE,"Serviços"}</definedName>
    <definedName name="rr" localSheetId="3" hidden="1">{#N/A,#N/A,TRUE,"Serviços"}</definedName>
    <definedName name="rr" localSheetId="4" hidden="1">{#N/A,#N/A,TRUE,"Serviços"}</definedName>
    <definedName name="rr" localSheetId="1" hidden="1">{#N/A,#N/A,TRUE,"Serviços"}</definedName>
    <definedName name="rr" localSheetId="13" hidden="1">{#N/A,#N/A,TRUE,"Serviços"}</definedName>
    <definedName name="rr" localSheetId="11" hidden="1">{#N/A,#N/A,TRUE,"Serviços"}</definedName>
    <definedName name="rr" hidden="1">{#N/A,#N/A,TRUE,"Serviços"}</definedName>
    <definedName name="rrff" localSheetId="6" hidden="1">{#N/A,#N/A,TRUE,"Serviços"}</definedName>
    <definedName name="rrff" localSheetId="14" hidden="1">{#N/A,#N/A,TRUE,"Serviços"}</definedName>
    <definedName name="rrff" localSheetId="12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localSheetId="1" hidden="1">{#N/A,#N/A,TRUE,"Serviços"}</definedName>
    <definedName name="rrff" localSheetId="13" hidden="1">{#N/A,#N/A,TRUE,"Serviços"}</definedName>
    <definedName name="rrff" localSheetId="11" hidden="1">{#N/A,#N/A,TRUE,"Serviços"}</definedName>
    <definedName name="rrff" hidden="1">{#N/A,#N/A,TRUE,"Serviços"}</definedName>
    <definedName name="rrff_1" hidden="1">{#N/A,#N/A,TRUE,"Serviços"}</definedName>
    <definedName name="rrfff" localSheetId="11" hidden="1">{#N/A,#N/A,TRUE,"Serviços"}</definedName>
    <definedName name="rrfff" hidden="1">{#N/A,#N/A,TRUE,"Serviços"}</definedName>
    <definedName name="rrr" localSheetId="11" hidden="1">{#N/A,#N/A,TRUE,"Serviços"}</definedName>
    <definedName name="rrr" hidden="1">{#N/A,#N/A,TRUE,"Serviços"}</definedName>
    <definedName name="rrrrrr" hidden="1">{#N/A,#N/A,TRUE,"Serviços"}</definedName>
    <definedName name="rrrrrrr" hidden="1">{#N/A,#N/A,TRUE,"Serviços"}</definedName>
    <definedName name="rrrrrrrrr" hidden="1">{#N/A,#N/A,TRUE,"Serviços"}</definedName>
    <definedName name="rwwwwwwwww" hidden="1">{#N/A,#N/A,TRUE,"Serviços"}</definedName>
    <definedName name="saasa" hidden="1">{#N/A,#N/A,FALSE,"MO (2)"}</definedName>
    <definedName name="SADADWE" hidden="1">{#N/A,#N/A,FALSE,"MO (2)"}</definedName>
    <definedName name="Saída_Clique" localSheetId="19">[22]capa!Saída_Clique</definedName>
    <definedName name="Saída_Clique" localSheetId="18">[22]capa!Saída_Clique</definedName>
    <definedName name="Saída_Clique" localSheetId="12">[22]capa!Saída_Clique</definedName>
    <definedName name="salete" localSheetId="6" hidden="1">{#N/A,#N/A,FALSE,"MO (2)"}</definedName>
    <definedName name="salete" localSheetId="14" hidden="1">{#N/A,#N/A,FALSE,"MO (2)"}</definedName>
    <definedName name="salete" localSheetId="12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localSheetId="1" hidden="1">{#N/A,#N/A,FALSE,"MO (2)"}</definedName>
    <definedName name="salete" localSheetId="13" hidden="1">{#N/A,#N/A,FALSE,"MO (2)"}</definedName>
    <definedName name="salete" localSheetId="11" hidden="1">{#N/A,#N/A,FALSE,"MO (2)"}</definedName>
    <definedName name="salete" hidden="1">{#N/A,#N/A,FALSE,"MO (2)"}</definedName>
    <definedName name="salete.com" localSheetId="6" hidden="1">{#N/A,#N/A,FALSE,"MO (2)"}</definedName>
    <definedName name="salete.com" localSheetId="14" hidden="1">{#N/A,#N/A,FALSE,"MO (2)"}</definedName>
    <definedName name="salete.com" localSheetId="12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localSheetId="1" hidden="1">{#N/A,#N/A,FALSE,"MO (2)"}</definedName>
    <definedName name="salete.com" localSheetId="13" hidden="1">{#N/A,#N/A,FALSE,"MO (2)"}</definedName>
    <definedName name="salete.com" localSheetId="11" hidden="1">{#N/A,#N/A,FALSE,"MO (2)"}</definedName>
    <definedName name="salete.com" hidden="1">{#N/A,#N/A,FALSE,"MO (2)"}</definedName>
    <definedName name="SASA" localSheetId="6" hidden="1">{#N/A,#N/A,FALSE,"MO (2)"}</definedName>
    <definedName name="SASA" localSheetId="14" hidden="1">{#N/A,#N/A,FALSE,"MO (2)"}</definedName>
    <definedName name="SASA" localSheetId="3" hidden="1">{#N/A,#N/A,FALSE,"MO (2)"}</definedName>
    <definedName name="SASA" localSheetId="4" hidden="1">{#N/A,#N/A,FALSE,"MO (2)"}</definedName>
    <definedName name="SASA" localSheetId="1" hidden="1">{#N/A,#N/A,FALSE,"MO (2)"}</definedName>
    <definedName name="SASA" localSheetId="13" hidden="1">{#N/A,#N/A,FALSE,"MO (2)"}</definedName>
    <definedName name="SASA" localSheetId="11" hidden="1">{#N/A,#N/A,FALSE,"MO (2)"}</definedName>
    <definedName name="SASA" hidden="1">{#N/A,#N/A,FALSE,"MO (2)"}</definedName>
    <definedName name="sasa.com" localSheetId="6" hidden="1">{#N/A,#N/A,FALSE,"MO (2)"}</definedName>
    <definedName name="sasa.com" localSheetId="14" hidden="1">{#N/A,#N/A,FALSE,"MO (2)"}</definedName>
    <definedName name="sasa.com" localSheetId="12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localSheetId="1" hidden="1">{#N/A,#N/A,FALSE,"MO (2)"}</definedName>
    <definedName name="sasa.com" localSheetId="13" hidden="1">{#N/A,#N/A,FALSE,"MO (2)"}</definedName>
    <definedName name="sasa.com" localSheetId="11" hidden="1">{#N/A,#N/A,FALSE,"MO (2)"}</definedName>
    <definedName name="sasa.com" hidden="1">{#N/A,#N/A,FALSE,"MO (2)"}</definedName>
    <definedName name="sasaasa" localSheetId="6" hidden="1">{#N/A,#N/A,FALSE,"MO (2)"}</definedName>
    <definedName name="sasaasa" localSheetId="14" hidden="1">{#N/A,#N/A,FALSE,"MO (2)"}</definedName>
    <definedName name="sasaasa" localSheetId="12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localSheetId="1" hidden="1">{#N/A,#N/A,FALSE,"MO (2)"}</definedName>
    <definedName name="sasaasa" localSheetId="13" hidden="1">{#N/A,#N/A,FALSE,"MO (2)"}</definedName>
    <definedName name="sasaasa" localSheetId="11" hidden="1">{#N/A,#N/A,FALSE,"MO (2)"}</definedName>
    <definedName name="sasaasa" hidden="1">{#N/A,#N/A,FALSE,"MO (2)"}</definedName>
    <definedName name="SASADE" hidden="1">{#N/A,#N/A,FALSE,"MO (2)"}</definedName>
    <definedName name="SASASA" localSheetId="6" hidden="1">{#N/A,#N/A,FALSE,"MO (2)"}</definedName>
    <definedName name="SASASA" localSheetId="14" hidden="1">{#N/A,#N/A,FALSE,"MO (2)"}</definedName>
    <definedName name="SASASA" localSheetId="12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localSheetId="1" hidden="1">{#N/A,#N/A,FALSE,"MO (2)"}</definedName>
    <definedName name="SASASA" localSheetId="13" hidden="1">{#N/A,#N/A,FALSE,"MO (2)"}</definedName>
    <definedName name="SASASA" localSheetId="11" hidden="1">{#N/A,#N/A,FALSE,"MO (2)"}</definedName>
    <definedName name="SASASA" hidden="1">{#N/A,#N/A,FALSE,"MO (2)"}</definedName>
    <definedName name="SASASA_1" localSheetId="11" hidden="1">{#N/A,#N/A,FALSE,"MO (2)"}</definedName>
    <definedName name="SASASA_1" hidden="1">{#N/A,#N/A,FALSE,"MO (2)"}</definedName>
    <definedName name="sasda" localSheetId="11" hidden="1">{#N/A,#N/A,TRUE,"Serviços"}</definedName>
    <definedName name="sasda" hidden="1">{#N/A,#N/A,TRUE,"Serviços"}</definedName>
    <definedName name="sasdaa" localSheetId="11" hidden="1">{#N/A,#N/A,TRUE,"Serviços"}</definedName>
    <definedName name="sasdaa" hidden="1">{#N/A,#N/A,TRUE,"Serviços"}</definedName>
    <definedName name="SB" localSheetId="6" hidden="1">#REF!</definedName>
    <definedName name="SB" localSheetId="19" hidden="1">#REF!</definedName>
    <definedName name="SB" localSheetId="15" hidden="1">#REF!</definedName>
    <definedName name="SB" localSheetId="18" hidden="1">#REF!</definedName>
    <definedName name="SB" localSheetId="12" hidden="1">#REF!</definedName>
    <definedName name="SB" localSheetId="4" hidden="1">#REF!</definedName>
    <definedName name="SB" localSheetId="11" hidden="1">#REF!</definedName>
    <definedName name="SB" hidden="1">#REF!</definedName>
    <definedName name="sdsdsds" localSheetId="6" hidden="1">{#N/A,#N/A,FALSE,"MO (2)"}</definedName>
    <definedName name="sdsdsds" localSheetId="14" hidden="1">{#N/A,#N/A,FALSE,"MO (2)"}</definedName>
    <definedName name="sdsdsds" localSheetId="12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localSheetId="1" hidden="1">{#N/A,#N/A,FALSE,"MO (2)"}</definedName>
    <definedName name="sdsdsds" localSheetId="13" hidden="1">{#N/A,#N/A,FALSE,"MO (2)"}</definedName>
    <definedName name="sdsdsds" localSheetId="11" hidden="1">{#N/A,#N/A,FALSE,"MO (2)"}</definedName>
    <definedName name="sdsdsds" hidden="1">{#N/A,#N/A,FALSE,"MO (2)"}</definedName>
    <definedName name="sdsdsdsx" localSheetId="6" hidden="1">{#N/A,#N/A,FALSE,"MO (2)"}</definedName>
    <definedName name="sdsdsdsx" localSheetId="14" hidden="1">{#N/A,#N/A,FALSE,"MO (2)"}</definedName>
    <definedName name="sdsdsdsx" localSheetId="12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localSheetId="1" hidden="1">{#N/A,#N/A,FALSE,"MO (2)"}</definedName>
    <definedName name="sdsdsdsx" localSheetId="13" hidden="1">{#N/A,#N/A,FALSE,"MO (2)"}</definedName>
    <definedName name="sdsdsdsx" localSheetId="11" hidden="1">{#N/A,#N/A,FALSE,"MO (2)"}</definedName>
    <definedName name="sdsdsdsx" hidden="1">{#N/A,#N/A,FALSE,"MO (2)"}</definedName>
    <definedName name="SE" localSheetId="6" hidden="1">#REF!</definedName>
    <definedName name="SE" localSheetId="19" hidden="1">#REF!</definedName>
    <definedName name="SE" localSheetId="14" hidden="1">#REF!</definedName>
    <definedName name="SE" localSheetId="15" hidden="1">#REF!</definedName>
    <definedName name="SE" localSheetId="18" hidden="1">#REF!</definedName>
    <definedName name="SE" localSheetId="12" hidden="1">#REF!</definedName>
    <definedName name="SE" localSheetId="3" hidden="1">#REF!</definedName>
    <definedName name="SE" localSheetId="4" hidden="1">#REF!</definedName>
    <definedName name="SE" localSheetId="13" hidden="1">#REF!</definedName>
    <definedName name="SE" localSheetId="11" hidden="1">#REF!</definedName>
    <definedName name="SE" hidden="1">#REF!</definedName>
    <definedName name="sencount" hidden="1">1</definedName>
    <definedName name="SETEMBRO" localSheetId="6" hidden="1">{#N/A,#N/A,TRUE,"Serviços"}</definedName>
    <definedName name="SETEMBRO" localSheetId="14" hidden="1">{#N/A,#N/A,TRUE,"Serviços"}</definedName>
    <definedName name="SETEMBRO" localSheetId="12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localSheetId="1" hidden="1">{#N/A,#N/A,TRUE,"Serviços"}</definedName>
    <definedName name="SETEMBRO" localSheetId="13" hidden="1">{#N/A,#N/A,TRUE,"Serviços"}</definedName>
    <definedName name="SETEMBRO" localSheetId="11" hidden="1">{#N/A,#N/A,TRUE,"Serviços"}</definedName>
    <definedName name="SETEMBRO" hidden="1">{#N/A,#N/A,TRUE,"Serviços"}</definedName>
    <definedName name="SETEMBRO_1" hidden="1">{#N/A,#N/A,TRUE,"Serviços"}</definedName>
    <definedName name="SETEMBROO" localSheetId="11" hidden="1">{#N/A,#N/A,TRUE,"Serviços"}</definedName>
    <definedName name="SETEMBROO" hidden="1">{#N/A,#N/A,TRUE,"Serviços"}</definedName>
    <definedName name="SINTETICO" localSheetId="11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olver_lin" hidden="1">0</definedName>
    <definedName name="solver_num" hidden="1">0</definedName>
    <definedName name="solver_opt" hidden="1">'[23]61M-CBMI:MAT-BET'!$H$18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MedAtual" localSheetId="19">SUM(IF(#REF!=#REF!,IF(#REF!=#REF!,#REF!)))</definedName>
    <definedName name="SomaMedAtual" localSheetId="18">SUM(IF(#REF!=#REF!,IF(#REF!=#REF!,#REF!)))</definedName>
    <definedName name="SomaMedAtual" localSheetId="12">SUM(IF(#REF!=#REF!,IF(#REF!=#REF!,#REF!)))</definedName>
    <definedName name="SRV" localSheetId="6" hidden="1">#REF!</definedName>
    <definedName name="SRV" localSheetId="19" hidden="1">#REF!</definedName>
    <definedName name="SRV" localSheetId="14" hidden="1">#REF!</definedName>
    <definedName name="SRV" localSheetId="15" hidden="1">#REF!</definedName>
    <definedName name="SRV" localSheetId="18" hidden="1">#REF!</definedName>
    <definedName name="SRV" localSheetId="12" hidden="1">#REF!</definedName>
    <definedName name="SRV" localSheetId="3" hidden="1">#REF!</definedName>
    <definedName name="SRV" localSheetId="4" hidden="1">#REF!</definedName>
    <definedName name="SRV" localSheetId="13" hidden="1">#REF!</definedName>
    <definedName name="SRV" localSheetId="11" hidden="1">#REF!</definedName>
    <definedName name="SRV" hidden="1">#REF!</definedName>
    <definedName name="SS" localSheetId="6" hidden="1">{#N/A,#N/A,FALSE,"MO (2)"}</definedName>
    <definedName name="SS" localSheetId="14" hidden="1">{#N/A,#N/A,FALSE,"MO (2)"}</definedName>
    <definedName name="SS" localSheetId="3" hidden="1">{#N/A,#N/A,FALSE,"MO (2)"}</definedName>
    <definedName name="SS" localSheetId="4" hidden="1">{#N/A,#N/A,FALSE,"MO (2)"}</definedName>
    <definedName name="SS" localSheetId="1" hidden="1">{#N/A,#N/A,FALSE,"MO (2)"}</definedName>
    <definedName name="SS" localSheetId="13" hidden="1">{#N/A,#N/A,FALSE,"MO (2)"}</definedName>
    <definedName name="SS" localSheetId="11" hidden="1">{#N/A,#N/A,FALSE,"MO (2)"}</definedName>
    <definedName name="SS" hidden="1">{#N/A,#N/A,FALSE,"MO (2)"}</definedName>
    <definedName name="ssrs" hidden="1">{#N/A,#N/A,TRUE,"Serviços"}</definedName>
    <definedName name="SSS" localSheetId="6" hidden="1">{#N/A,#N/A,FALSE,"MO (2)"}</definedName>
    <definedName name="SSS" localSheetId="14" hidden="1">{#N/A,#N/A,FALSE,"MO (2)"}</definedName>
    <definedName name="SSS" localSheetId="12" hidden="1">{#N/A,#N/A,FALSE,"MO (2)"}</definedName>
    <definedName name="SSS" localSheetId="3" hidden="1">{#N/A,#N/A,FALSE,"MO (2)"}</definedName>
    <definedName name="SSS" localSheetId="4" hidden="1">{#N/A,#N/A,FALSE,"MO (2)"}</definedName>
    <definedName name="SSS" localSheetId="1" hidden="1">{#N/A,#N/A,FALSE,"MO (2)"}</definedName>
    <definedName name="SSS" localSheetId="13" hidden="1">{#N/A,#N/A,FALSE,"MO (2)"}</definedName>
    <definedName name="SSS" localSheetId="11" hidden="1">{#N/A,#N/A,FALSE,"MO (2)"}</definedName>
    <definedName name="SSS" hidden="1">{#N/A,#N/A,FALSE,"MO (2)"}</definedName>
    <definedName name="SSS_1" localSheetId="11" hidden="1">{#N/A,#N/A,FALSE,"MO (2)"}</definedName>
    <definedName name="SSS_1" hidden="1">{#N/A,#N/A,FALSE,"MO (2)"}</definedName>
    <definedName name="ssssss" localSheetId="6" hidden="1">{#N/A,#N/A,FALSE,"MO (2)"}</definedName>
    <definedName name="ssssss" localSheetId="14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localSheetId="1" hidden="1">{#N/A,#N/A,FALSE,"MO (2)"}</definedName>
    <definedName name="ssssss" localSheetId="13" hidden="1">{#N/A,#N/A,FALSE,"MO (2)"}</definedName>
    <definedName name="ssssss" localSheetId="11" hidden="1">{#N/A,#N/A,FALSE,"MO (2)"}</definedName>
    <definedName name="ssssss" hidden="1">{#N/A,#N/A,FALSE,"MO (2)"}</definedName>
    <definedName name="sssssssssssssssssssss" localSheetId="6" hidden="1">{#N/A,#N/A,TRUE,"Plan1"}</definedName>
    <definedName name="sssssssssssssssssssss" localSheetId="14" hidden="1">{#N/A,#N/A,TRUE,"Plan1"}</definedName>
    <definedName name="sssssssssssssssssssss" localSheetId="12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localSheetId="1" hidden="1">{#N/A,#N/A,TRUE,"Plan1"}</definedName>
    <definedName name="sssssssssssssssssssss" localSheetId="13" hidden="1">{#N/A,#N/A,TRUE,"Plan1"}</definedName>
    <definedName name="sssssssssssssssssssss" localSheetId="11" hidden="1">{#N/A,#N/A,TRUE,"Plan1"}</definedName>
    <definedName name="sssssssssssssssssssss" hidden="1">{#N/A,#N/A,TRUE,"Plan1"}</definedName>
    <definedName name="sssssssssssssssssssss_1" localSheetId="11" hidden="1">{#N/A,#N/A,TRUE,"Plan1"}</definedName>
    <definedName name="sssssssssssssssssssss_1" hidden="1">{#N/A,#N/A,TRUE,"Plan1"}</definedName>
    <definedName name="Subt" localSheetId="6" hidden="1">#REF!</definedName>
    <definedName name="Subt" localSheetId="19" hidden="1">#REF!</definedName>
    <definedName name="Subt" localSheetId="15" hidden="1">#REF!</definedName>
    <definedName name="Subt" localSheetId="18" hidden="1">#REF!</definedName>
    <definedName name="Subt" localSheetId="12" hidden="1">#REF!</definedName>
    <definedName name="Subt" localSheetId="4" hidden="1">#REF!</definedName>
    <definedName name="Subt" localSheetId="11" hidden="1">#REF!</definedName>
    <definedName name="Subt" hidden="1">#REF!</definedName>
    <definedName name="sxcc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achas" localSheetId="6" hidden="1">{#N/A,#N/A,TRUE,"Plan1"}</definedName>
    <definedName name="Tachas" localSheetId="14" hidden="1">{#N/A,#N/A,TRUE,"Plan1"}</definedName>
    <definedName name="Tachas" localSheetId="12" hidden="1">{#N/A,#N/A,TRUE,"Plan1"}</definedName>
    <definedName name="Tachas" localSheetId="3" hidden="1">{#N/A,#N/A,TRUE,"Plan1"}</definedName>
    <definedName name="Tachas" localSheetId="4" hidden="1">{#N/A,#N/A,TRUE,"Plan1"}</definedName>
    <definedName name="Tachas" localSheetId="1" hidden="1">{#N/A,#N/A,TRUE,"Plan1"}</definedName>
    <definedName name="Tachas" localSheetId="13" hidden="1">{#N/A,#N/A,TRUE,"Plan1"}</definedName>
    <definedName name="Tachas" localSheetId="11" hidden="1">{#N/A,#N/A,TRUE,"Plan1"}</definedName>
    <definedName name="Tachas" hidden="1">{#N/A,#N/A,TRUE,"Plan1"}</definedName>
    <definedName name="Tachas_1" localSheetId="11" hidden="1">{#N/A,#N/A,TRUE,"Plan1"}</definedName>
    <definedName name="Tachas_1" hidden="1">{#N/A,#N/A,TRUE,"Plan1"}</definedName>
    <definedName name="telaA" localSheetId="19">[3]!telaA</definedName>
    <definedName name="telaA" localSheetId="18">[3]!telaA</definedName>
    <definedName name="telaA" localSheetId="12">[3]!telaA</definedName>
    <definedName name="telaC" localSheetId="19">[3]!telaC</definedName>
    <definedName name="telaC" localSheetId="18">[3]!telaC</definedName>
    <definedName name="telaC" localSheetId="12">[3]!telaC</definedName>
    <definedName name="thiago" hidden="1">{#N/A,#N/A,FALSE,"MO (2)"}</definedName>
    <definedName name="_xlnm.Print_Titles" localSheetId="6">ALTERACAO_TF_TRANSP!$1:$13</definedName>
    <definedName name="_xlnm.Print_Titles" localSheetId="19">'BD FIT'!$2:$2</definedName>
    <definedName name="_xlnm.Print_Titles" localSheetId="15">BINOMIO_TSD!$1:$9</definedName>
    <definedName name="_xlnm.Print_Titles" localSheetId="3">CRONO1!$2:$12</definedName>
    <definedName name="_xlnm.Print_Titles" localSheetId="4">CRONO2!$2:$12</definedName>
    <definedName name="_xlnm.Print_Titles" localSheetId="5">PRODEQ!$1:$1</definedName>
    <definedName name="_xlnm.Print_Titles" localSheetId="1">QUANTIDADES!$1:$15</definedName>
    <definedName name="_xlnm.Print_Titles" localSheetId="13">REAJ_CBUQ!$1:$11</definedName>
    <definedName name="TOT" localSheetId="6" hidden="1">#REF!</definedName>
    <definedName name="TOT" localSheetId="19" hidden="1">#REF!</definedName>
    <definedName name="TOT" localSheetId="14" hidden="1">#REF!</definedName>
    <definedName name="TOT" localSheetId="15" hidden="1">#REF!</definedName>
    <definedName name="TOT" localSheetId="18" hidden="1">#REF!</definedName>
    <definedName name="TOT" localSheetId="12" hidden="1">#REF!</definedName>
    <definedName name="TOT" localSheetId="3" hidden="1">#REF!</definedName>
    <definedName name="TOT" localSheetId="4" hidden="1">#REF!</definedName>
    <definedName name="TOT" localSheetId="13" hidden="1">#REF!</definedName>
    <definedName name="TOT" localSheetId="11" hidden="1">#REF!</definedName>
    <definedName name="TOT" hidden="1">#REF!</definedName>
    <definedName name="Transporte_Brita_TSD" hidden="1">{#N/A,#N/A,TRUE,"Plan1"}</definedName>
    <definedName name="transportes" localSheetId="19">[9]!PassaExtenso</definedName>
    <definedName name="transportes" localSheetId="18">[9]!PassaExtenso</definedName>
    <definedName name="transportes" localSheetId="12">[9]!PassaExtenso</definedName>
    <definedName name="Trec" localSheetId="6" hidden="1">#REF!</definedName>
    <definedName name="Trec" localSheetId="19" hidden="1">#REF!</definedName>
    <definedName name="Trec" localSheetId="15" hidden="1">#REF!</definedName>
    <definedName name="Trec" localSheetId="18" hidden="1">#REF!</definedName>
    <definedName name="Trec" localSheetId="12" hidden="1">#REF!</definedName>
    <definedName name="Trec" localSheetId="4" hidden="1">#REF!</definedName>
    <definedName name="Trec" localSheetId="11" hidden="1">#REF!</definedName>
    <definedName name="Trec" hidden="1">#REF!</definedName>
    <definedName name="tttt" hidden="1">{#N/A,#N/A,FALSE,"MO (2)"}</definedName>
    <definedName name="TYUIO" localSheetId="6" hidden="1">{#N/A,#N/A,TRUE,"Serviços"}</definedName>
    <definedName name="TYUIO" localSheetId="14" hidden="1">{#N/A,#N/A,TRUE,"Serviços"}</definedName>
    <definedName name="TYUIO" localSheetId="12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localSheetId="1" hidden="1">{#N/A,#N/A,TRUE,"Serviços"}</definedName>
    <definedName name="TYUIO" localSheetId="13" hidden="1">{#N/A,#N/A,TRUE,"Serviços"}</definedName>
    <definedName name="TYUIO" localSheetId="11" hidden="1">{#N/A,#N/A,TRUE,"Serviços"}</definedName>
    <definedName name="TYUIO" hidden="1">{#N/A,#N/A,TRUE,"Serviços"}</definedName>
    <definedName name="TYUIO_1" hidden="1">{#N/A,#N/A,TRUE,"Serviços"}</definedName>
    <definedName name="TYUIOO" localSheetId="11" hidden="1">{#N/A,#N/A,TRUE,"Serviços"}</definedName>
    <definedName name="TYUIOO" hidden="1">{#N/A,#N/A,TRUE,"Serviços"}</definedName>
    <definedName name="ulu" hidden="1">{#N/A,#N/A,TRUE,"Serviços"}</definedName>
    <definedName name="un" hidden="1">#N/A</definedName>
    <definedName name="Und" hidden="1">#N/A</definedName>
    <definedName name="UnidAux" hidden="1">#N/A</definedName>
    <definedName name="uohuli" hidden="1">{#N/A,#N/A,TRUE,"Serviços"}</definedName>
    <definedName name="Usinagem" hidden="1">{#N/A,#N/A,FALSE,"MO (2)"}</definedName>
    <definedName name="uuu" localSheetId="11" hidden="1">{#N/A,#N/A,TRUE,"Serviços"}</definedName>
    <definedName name="uuu" hidden="1">{#N/A,#N/A,TRUE,"Serviços"}</definedName>
    <definedName name="vfv" hidden="1">{#N/A,#N/A,TRUE,"Plan1"}</definedName>
    <definedName name="vjebvojeh" hidden="1">{#N/A,#N/A,TRUE,"Serviços"}</definedName>
    <definedName name="vm" localSheetId="6" hidden="1">{#N/A,#N/A,FALSE,"MO (2)"}</definedName>
    <definedName name="vm" localSheetId="14" hidden="1">{#N/A,#N/A,FALSE,"MO (2)"}</definedName>
    <definedName name="vm" localSheetId="12" hidden="1">{#N/A,#N/A,FALSE,"MO (2)"}</definedName>
    <definedName name="vm" localSheetId="3" hidden="1">{#N/A,#N/A,FALSE,"MO (2)"}</definedName>
    <definedName name="vm" localSheetId="4" hidden="1">{#N/A,#N/A,FALSE,"MO (2)"}</definedName>
    <definedName name="vm" localSheetId="1" hidden="1">{#N/A,#N/A,FALSE,"MO (2)"}</definedName>
    <definedName name="vm" localSheetId="13" hidden="1">{#N/A,#N/A,FALSE,"MO (2)"}</definedName>
    <definedName name="vm" localSheetId="11" hidden="1">{#N/A,#N/A,FALSE,"MO (2)"}</definedName>
    <definedName name="vm" hidden="1">{#N/A,#N/A,FALSE,"MO (2)"}</definedName>
    <definedName name="vvv" localSheetId="6" hidden="1">{#N/A,#N/A,FALSE,"MO (2)"}</definedName>
    <definedName name="vvv" localSheetId="14" hidden="1">{#N/A,#N/A,FALSE,"MO (2)"}</definedName>
    <definedName name="vvv" localSheetId="12" hidden="1">{#N/A,#N/A,FALSE,"MO (2)"}</definedName>
    <definedName name="vvv" localSheetId="3" hidden="1">{#N/A,#N/A,FALSE,"MO (2)"}</definedName>
    <definedName name="vvv" localSheetId="4" hidden="1">{#N/A,#N/A,FALSE,"MO (2)"}</definedName>
    <definedName name="vvv" localSheetId="1" hidden="1">{#N/A,#N/A,FALSE,"MO (2)"}</definedName>
    <definedName name="vvv" localSheetId="13" hidden="1">{#N/A,#N/A,FALSE,"MO (2)"}</definedName>
    <definedName name="vvv" localSheetId="11" hidden="1">{#N/A,#N/A,FALSE,"MO (2)"}</definedName>
    <definedName name="vvv" hidden="1">{#N/A,#N/A,FALSE,"MO (2)"}</definedName>
    <definedName name="vvv_1" localSheetId="11" hidden="1">{#N/A,#N/A,FALSE,"MO (2)"}</definedName>
    <definedName name="vvv_1" hidden="1">{#N/A,#N/A,FALSE,"MO (2)"}</definedName>
    <definedName name="wewewew" localSheetId="6" hidden="1">{#N/A,#N/A,FALSE,"MO (2)"}</definedName>
    <definedName name="wewewew" localSheetId="14" hidden="1">{#N/A,#N/A,FALSE,"MO (2)"}</definedName>
    <definedName name="wewewew" localSheetId="12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localSheetId="1" hidden="1">{#N/A,#N/A,FALSE,"MO (2)"}</definedName>
    <definedName name="wewewew" localSheetId="13" hidden="1">{#N/A,#N/A,FALSE,"MO (2)"}</definedName>
    <definedName name="wewewew" localSheetId="11" hidden="1">{#N/A,#N/A,FALSE,"MO (2)"}</definedName>
    <definedName name="wewewew" hidden="1">{#N/A,#N/A,FALSE,"MO (2)"}</definedName>
    <definedName name="WQ" hidden="1">{#N/A,#N/A,FALSE,"ET-CAPA";#N/A,#N/A,FALSE,"ET-PAG1";#N/A,#N/A,FALSE,"ET-PAG2";#N/A,#N/A,FALSE,"ET-PAG3";#N/A,#N/A,FALSE,"ET-PAG4";#N/A,#N/A,FALSE,"ET-PAG5"}</definedName>
    <definedName name="wqdwd" hidden="1">{#N/A,#N/A,TRUE,"Serviços"}</definedName>
    <definedName name="wrn.ACABINT." localSheetId="1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1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FACHADA." localSheetId="11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GERAL." hidden="1">{#N/A,#N/A,FALSE,"ET-CAPA";#N/A,#N/A,FALSE,"ET-PAG1";#N/A,#N/A,FALSE,"ET-PAG2";#N/A,#N/A,FALSE,"ET-PAG3";#N/A,#N/A,FALSE,"ET-PAG4";#N/A,#N/A,FALSE,"ET-PAG5"}</definedName>
    <definedName name="wrn.LEVFER." localSheetId="11" hidden="1">{#N/A,#N/A,FALSE,"LEVFER V2 P";#N/A,#N/A,FALSE,"LEVFER V2 P10%"}</definedName>
    <definedName name="wrn.LEVFER." hidden="1">{#N/A,#N/A,FALSE,"LEVFER V2 P";#N/A,#N/A,FALSE,"LEVFER V2 P10%"}</definedName>
    <definedName name="wrn.mo2." localSheetId="6" hidden="1">{#N/A,#N/A,FALSE,"MO (2)"}</definedName>
    <definedName name="wrn.mo2." localSheetId="14" hidden="1">{#N/A,#N/A,FALSE,"MO (2)"}</definedName>
    <definedName name="wrn.mo2." localSheetId="12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localSheetId="1" hidden="1">{#N/A,#N/A,FALSE,"MO (2)"}</definedName>
    <definedName name="wrn.mo2." localSheetId="13" hidden="1">{#N/A,#N/A,FALSE,"MO (2)"}</definedName>
    <definedName name="wrn.mo2." localSheetId="11" hidden="1">{#N/A,#N/A,FALSE,"MO (2)"}</definedName>
    <definedName name="wrn.mo2." hidden="1">{#N/A,#N/A,FALSE,"MO (2)"}</definedName>
    <definedName name="wrn.mo2._1" localSheetId="11" hidden="1">{#N/A,#N/A,FALSE,"MO (2)"}</definedName>
    <definedName name="wrn.mo2._1" hidden="1">{#N/A,#N/A,FALSE,"MO (2)"}</definedName>
    <definedName name="wrn.PENDENCIAS." localSheetId="1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RELAT_EAP." hidden="1">{#N/A,#N/A,FALSE,"EAP";#N/A,#N/A,FALSE,"CURVA AV.FÍSICO";#N/A,#N/A,FALSE,"CURVA AV.FINANC."}</definedName>
    <definedName name="wrn.relext." localSheetId="6" hidden="1">{#N/A,#N/A,TRUE,"Plan1"}</definedName>
    <definedName name="wrn.relext." localSheetId="14" hidden="1">{#N/A,#N/A,TRUE,"Plan1"}</definedName>
    <definedName name="wrn.relext." localSheetId="12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localSheetId="1" hidden="1">{#N/A,#N/A,TRUE,"Plan1"}</definedName>
    <definedName name="wrn.relext." localSheetId="13" hidden="1">{#N/A,#N/A,TRUE,"Plan1"}</definedName>
    <definedName name="wrn.relext." localSheetId="11" hidden="1">{#N/A,#N/A,TRUE,"Plan1"}</definedName>
    <definedName name="wrn.relext." hidden="1">{#N/A,#N/A,TRUE,"Plan1"}</definedName>
    <definedName name="wrn.relext._1" localSheetId="11" hidden="1">{#N/A,#N/A,TRUE,"Plan1"}</definedName>
    <definedName name="wrn.relext._1" hidden="1">{#N/A,#N/A,TRUE,"Plan1"}</definedName>
    <definedName name="wrn.SBBE." localSheetId="6" hidden="1">{#N/A,#N/A,FALSE,"Plan1"}</definedName>
    <definedName name="wrn.SBBE." localSheetId="11" hidden="1">{#N/A,#N/A,FALSE,"Plan1"}</definedName>
    <definedName name="wrn.SBBE." hidden="1">{#N/A,#N/A,FALSE,"Plan1"}</definedName>
    <definedName name="wrn.SERV._.PAVTO." localSheetId="11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6" hidden="1">{#N/A,#N/A,TRUE,"Serviços"}</definedName>
    <definedName name="wrn.Tipo." localSheetId="14" hidden="1">{#N/A,#N/A,TRUE,"Serviços"}</definedName>
    <definedName name="wrn.Tipo." localSheetId="12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localSheetId="1" hidden="1">{#N/A,#N/A,TRUE,"Serviços"}</definedName>
    <definedName name="wrn.Tipo." localSheetId="13" hidden="1">{#N/A,#N/A,TRUE,"Serviços"}</definedName>
    <definedName name="wrn.Tipo." localSheetId="11" hidden="1">{#N/A,#N/A,TRUE,"Serviços"}</definedName>
    <definedName name="wrn.Tipo." hidden="1">{#N/A,#N/A,TRUE,"Serviços"}</definedName>
    <definedName name="wrn.Tipo.." localSheetId="11" hidden="1">{#N/A,#N/A,TRUE,"Serviços"}</definedName>
    <definedName name="wrn.Tipo.." hidden="1">{#N/A,#N/A,TRUE,"Serviços"}</definedName>
    <definedName name="wrn.Tipo._1" hidden="1">{#N/A,#N/A,TRUE,"Serviços"}</definedName>
    <definedName name="wvwa\" hidden="1">{#N/A,#N/A,TRUE,"Serviços"}</definedName>
    <definedName name="WW" localSheetId="14" hidden="1">#REF!</definedName>
    <definedName name="wwwww" localSheetId="6" hidden="1">{#N/A,#N/A,FALSE,"MO (2)"}</definedName>
    <definedName name="wwwww" localSheetId="14" hidden="1">{#N/A,#N/A,FALSE,"MO (2)"}</definedName>
    <definedName name="wwwww" localSheetId="12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localSheetId="1" hidden="1">{#N/A,#N/A,FALSE,"MO (2)"}</definedName>
    <definedName name="wwwww" localSheetId="13" hidden="1">{#N/A,#N/A,FALSE,"MO (2)"}</definedName>
    <definedName name="wwwww" localSheetId="11" hidden="1">{#N/A,#N/A,FALSE,"MO (2)"}</definedName>
    <definedName name="wwwww" hidden="1">{#N/A,#N/A,FALSE,"MO (2)"}</definedName>
    <definedName name="wwwwwb" hidden="1">{#N/A,#N/A,TRUE,"Serviços"}</definedName>
    <definedName name="wwwwww" localSheetId="6" hidden="1">{#N/A,#N/A,FALSE,"MO (2)"}</definedName>
    <definedName name="wwwwww" localSheetId="14" hidden="1">{#N/A,#N/A,FALSE,"MO (2)"}</definedName>
    <definedName name="wwwwww" localSheetId="12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localSheetId="1" hidden="1">{#N/A,#N/A,FALSE,"MO (2)"}</definedName>
    <definedName name="wwwwww" localSheetId="13" hidden="1">{#N/A,#N/A,FALSE,"MO (2)"}</definedName>
    <definedName name="wwwwww" localSheetId="11" hidden="1">{#N/A,#N/A,FALSE,"MO (2)"}</definedName>
    <definedName name="wwwwww" hidden="1">{#N/A,#N/A,FALSE,"MO (2)"}</definedName>
    <definedName name="xxxaa" hidden="1">{#N/A,#N/A,FALSE,"MO (2)"}</definedName>
    <definedName name="xxxxx" localSheetId="6" hidden="1">{#N/A,#N/A,FALSE,"MO (2)"}</definedName>
    <definedName name="xxxxx" localSheetId="14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localSheetId="1" hidden="1">{#N/A,#N/A,FALSE,"MO (2)"}</definedName>
    <definedName name="xxxxx" localSheetId="13" hidden="1">{#N/A,#N/A,FALSE,"MO (2)"}</definedName>
    <definedName name="xxxxx" localSheetId="11" hidden="1">{#N/A,#N/A,FALSE,"MO (2)"}</definedName>
    <definedName name="xxxxx" hidden="1">{#N/A,#N/A,FALSE,"MO (2)"}</definedName>
    <definedName name="XXXXXX" localSheetId="19">[0]!a022e</definedName>
    <definedName name="XXXXXX" localSheetId="18">[0]!a022e</definedName>
    <definedName name="XXXXXX" localSheetId="12">COTACAO_CBUQ!a022e</definedName>
    <definedName name="XXXXXXXXXX" hidden="1">{"'Plan1'!$B$10","'Plan1'!$A$1","'Plan1'!$C$2:$N$28"}</definedName>
    <definedName name="Y" hidden="1">{#N/A,#N/A,FALSE,"MO (2)"}</definedName>
    <definedName name="yukym" hidden="1">{#N/A,#N/A,TRUE,"Serviços"}</definedName>
    <definedName name="yy" localSheetId="11" hidden="1">{#N/A,#N/A,TRUE,"Serviços"}</definedName>
    <definedName name="yy" hidden="1">{#N/A,#N/A,TRUE,"Serviços"}</definedName>
    <definedName name="z" localSheetId="6" hidden="1">{#N/A,#N/A,FALSE,"MO (2)"}</definedName>
    <definedName name="z" localSheetId="14" hidden="1">{#N/A,#N/A,FALSE,"MO (2)"}</definedName>
    <definedName name="z" localSheetId="12" hidden="1">{#N/A,#N/A,FALSE,"MO (2)"}</definedName>
    <definedName name="z" localSheetId="3" hidden="1">{#N/A,#N/A,FALSE,"MO (2)"}</definedName>
    <definedName name="z" localSheetId="4" hidden="1">{#N/A,#N/A,FALSE,"MO (2)"}</definedName>
    <definedName name="z" localSheetId="1" hidden="1">{#N/A,#N/A,FALSE,"MO (2)"}</definedName>
    <definedName name="z" localSheetId="13" hidden="1">{#N/A,#N/A,FALSE,"MO (2)"}</definedName>
    <definedName name="z" localSheetId="11" hidden="1">{#N/A,#N/A,FALSE,"MO (2)"}</definedName>
    <definedName name="z" hidden="1">{#N/A,#N/A,FALSE,"MO (2)"}</definedName>
    <definedName name="z_1" localSheetId="11" hidden="1">{#N/A,#N/A,FALSE,"MO (2)"}</definedName>
    <definedName name="z_1" hidden="1">{#N/A,#N/A,FALSE,"MO (2)"}</definedName>
    <definedName name="zaza" localSheetId="6" hidden="1">{#N/A,#N/A,FALSE,"MO (2)"}</definedName>
    <definedName name="zaza" localSheetId="14" hidden="1">{#N/A,#N/A,FALSE,"MO (2)"}</definedName>
    <definedName name="zaza" localSheetId="12" hidden="1">{#N/A,#N/A,FALSE,"MO (2)"}</definedName>
    <definedName name="zaza" localSheetId="3" hidden="1">{#N/A,#N/A,FALSE,"MO (2)"}</definedName>
    <definedName name="zaza" localSheetId="4" hidden="1">{#N/A,#N/A,FALSE,"MO (2)"}</definedName>
    <definedName name="zaza" localSheetId="1" hidden="1">{#N/A,#N/A,FALSE,"MO (2)"}</definedName>
    <definedName name="zaza" localSheetId="13" hidden="1">{#N/A,#N/A,FALSE,"MO (2)"}</definedName>
    <definedName name="zaza" localSheetId="11" hidden="1">{#N/A,#N/A,FALSE,"MO (2)"}</definedName>
    <definedName name="zaza" hidden="1">{#N/A,#N/A,FALSE,"MO (2)"}</definedName>
    <definedName name="zaza_1" localSheetId="11" hidden="1">{#N/A,#N/A,FALSE,"MO (2)"}</definedName>
    <definedName name="zaza_1" hidden="1">{#N/A,#N/A,FALSE,"MO (2)"}</definedName>
    <definedName name="zxz" hidden="1">{#N/A,#N/A,FALSE,"MO (2)"}</definedName>
    <definedName name="zzzzzzzz" localSheetId="19">[24]!PassaExtenso</definedName>
    <definedName name="zzzzzzzz" localSheetId="18">[24]!PassaExtenso</definedName>
    <definedName name="zzzzzzzz" localSheetId="12">[24]!PassaExtenso</definedName>
  </definedNames>
  <calcPr calcId="152511"/>
  <customWorkbookViews>
    <customWorkbookView name="Jose Marcos Monteiro Da Silva Junior - Modo de exibição pessoal" guid="{EF5474CE-76F1-4EBC-AAFB-351E2FCFBA1D}" mergeInterval="0" personalView="1" maximized="1" xWindow="-8" yWindow="32" windowWidth="1936" windowHeight="1056" tabRatio="945" activeSheetId="6"/>
  </customWorkbookViews>
</workbook>
</file>

<file path=xl/calcChain.xml><?xml version="1.0" encoding="utf-8"?>
<calcChain xmlns="http://schemas.openxmlformats.org/spreadsheetml/2006/main">
  <c r="D4" i="572" l="1"/>
  <c r="D5" i="572"/>
  <c r="D6" i="572"/>
  <c r="D7" i="572"/>
  <c r="D8" i="572"/>
  <c r="D9" i="572"/>
  <c r="D10" i="572"/>
  <c r="D11" i="572"/>
  <c r="D12" i="572"/>
  <c r="D13" i="572"/>
  <c r="D14" i="572"/>
  <c r="D15" i="572"/>
  <c r="D16" i="572"/>
  <c r="D17" i="572"/>
  <c r="D18" i="572"/>
  <c r="D19" i="572"/>
  <c r="D20" i="572"/>
  <c r="D21" i="572"/>
  <c r="D22" i="572"/>
  <c r="D23" i="572"/>
  <c r="D24" i="572"/>
  <c r="D25" i="572"/>
  <c r="D26" i="572"/>
  <c r="D27" i="572"/>
  <c r="D28" i="572"/>
  <c r="D29" i="572"/>
  <c r="D30" i="572"/>
  <c r="D31" i="572"/>
  <c r="D32" i="572"/>
  <c r="D33" i="572"/>
  <c r="D34" i="572"/>
  <c r="D35" i="572"/>
  <c r="D36" i="572"/>
  <c r="D37" i="572"/>
  <c r="D38" i="572"/>
  <c r="D39" i="572"/>
  <c r="D40" i="572"/>
  <c r="D41" i="572"/>
  <c r="D42" i="572"/>
  <c r="D43" i="572"/>
  <c r="D44" i="572"/>
  <c r="D45" i="572"/>
  <c r="D46" i="572"/>
  <c r="D47" i="572"/>
  <c r="D48" i="572"/>
  <c r="D49" i="572"/>
  <c r="D50" i="572"/>
  <c r="D51" i="572"/>
  <c r="D52" i="572"/>
  <c r="D53" i="572"/>
  <c r="D54" i="572"/>
  <c r="D55" i="572"/>
  <c r="D56" i="572"/>
  <c r="D57" i="572"/>
  <c r="D58" i="572"/>
  <c r="D59" i="572"/>
  <c r="D60" i="572"/>
  <c r="D61" i="572"/>
  <c r="D62" i="572"/>
  <c r="D63" i="572"/>
  <c r="D64" i="572"/>
  <c r="D65" i="572"/>
  <c r="D66" i="572"/>
  <c r="D67" i="572"/>
  <c r="D68" i="572"/>
  <c r="D69" i="572"/>
  <c r="D70" i="572"/>
  <c r="D71" i="572"/>
  <c r="D72" i="572"/>
  <c r="D73" i="572"/>
  <c r="D74" i="572"/>
  <c r="D75" i="572"/>
  <c r="D76" i="572"/>
  <c r="D77" i="572"/>
  <c r="D78" i="572"/>
  <c r="D79" i="572"/>
  <c r="D80" i="572"/>
  <c r="D81" i="572"/>
  <c r="D82" i="572"/>
  <c r="D83" i="572"/>
  <c r="D84" i="572"/>
  <c r="D85" i="572"/>
  <c r="D86" i="572"/>
  <c r="D87" i="572"/>
  <c r="D88" i="572"/>
  <c r="D89" i="572"/>
  <c r="D3" i="572"/>
  <c r="F111" i="572" l="1"/>
  <c r="E111" i="572" s="1"/>
  <c r="D111" i="572"/>
  <c r="C111" i="572"/>
  <c r="C4" i="572"/>
  <c r="F4" i="572"/>
  <c r="E4" i="572" s="1"/>
  <c r="C5" i="572"/>
  <c r="F5" i="572"/>
  <c r="E5" i="572" s="1"/>
  <c r="C6" i="572"/>
  <c r="F6" i="572"/>
  <c r="E6" i="572" s="1"/>
  <c r="C7" i="572"/>
  <c r="F7" i="572"/>
  <c r="E7" i="572" s="1"/>
  <c r="C8" i="572"/>
  <c r="F8" i="572"/>
  <c r="E8" i="572" s="1"/>
  <c r="C9" i="572"/>
  <c r="F9" i="572"/>
  <c r="E9" i="572" s="1"/>
  <c r="C10" i="572"/>
  <c r="F10" i="572"/>
  <c r="E10" i="572" s="1"/>
  <c r="C11" i="572"/>
  <c r="F11" i="572"/>
  <c r="E11" i="572" s="1"/>
  <c r="C12" i="572"/>
  <c r="F12" i="572"/>
  <c r="E12" i="572" s="1"/>
  <c r="C13" i="572"/>
  <c r="F13" i="572"/>
  <c r="E13" i="572" s="1"/>
  <c r="C14" i="572"/>
  <c r="F14" i="572"/>
  <c r="E14" i="572" s="1"/>
  <c r="C15" i="572"/>
  <c r="F15" i="572"/>
  <c r="E15" i="572" s="1"/>
  <c r="C16" i="572"/>
  <c r="F16" i="572"/>
  <c r="E16" i="572" s="1"/>
  <c r="C17" i="572"/>
  <c r="F17" i="572"/>
  <c r="E17" i="572" s="1"/>
  <c r="C18" i="572"/>
  <c r="F18" i="572"/>
  <c r="E18" i="572" s="1"/>
  <c r="C19" i="572"/>
  <c r="F19" i="572"/>
  <c r="E19" i="572" s="1"/>
  <c r="C20" i="572"/>
  <c r="F20" i="572"/>
  <c r="E20" i="572" s="1"/>
  <c r="C21" i="572"/>
  <c r="F21" i="572"/>
  <c r="E21" i="572" s="1"/>
  <c r="C22" i="572"/>
  <c r="F22" i="572"/>
  <c r="E22" i="572" s="1"/>
  <c r="C23" i="572"/>
  <c r="F23" i="572"/>
  <c r="E23" i="572" s="1"/>
  <c r="C24" i="572"/>
  <c r="F24" i="572"/>
  <c r="E24" i="572" s="1"/>
  <c r="C25" i="572"/>
  <c r="F25" i="572"/>
  <c r="E25" i="572" s="1"/>
  <c r="C26" i="572"/>
  <c r="F26" i="572"/>
  <c r="E26" i="572" s="1"/>
  <c r="C27" i="572"/>
  <c r="F27" i="572"/>
  <c r="E27" i="572" s="1"/>
  <c r="C28" i="572"/>
  <c r="F28" i="572"/>
  <c r="E28" i="572" s="1"/>
  <c r="C29" i="572"/>
  <c r="F29" i="572"/>
  <c r="E29" i="572" s="1"/>
  <c r="C30" i="572"/>
  <c r="F30" i="572"/>
  <c r="E30" i="572" s="1"/>
  <c r="C31" i="572"/>
  <c r="F31" i="572"/>
  <c r="E31" i="572" s="1"/>
  <c r="C32" i="572"/>
  <c r="F32" i="572"/>
  <c r="E32" i="572" s="1"/>
  <c r="C33" i="572"/>
  <c r="F33" i="572"/>
  <c r="E33" i="572" s="1"/>
  <c r="C34" i="572"/>
  <c r="F34" i="572"/>
  <c r="E34" i="572" s="1"/>
  <c r="C35" i="572"/>
  <c r="F35" i="572"/>
  <c r="E35" i="572" s="1"/>
  <c r="C36" i="572"/>
  <c r="F36" i="572"/>
  <c r="E36" i="572" s="1"/>
  <c r="C37" i="572"/>
  <c r="F37" i="572"/>
  <c r="E37" i="572" s="1"/>
  <c r="C38" i="572"/>
  <c r="F38" i="572"/>
  <c r="E38" i="572" s="1"/>
  <c r="C39" i="572"/>
  <c r="F39" i="572"/>
  <c r="E39" i="572" s="1"/>
  <c r="C40" i="572"/>
  <c r="F40" i="572"/>
  <c r="E40" i="572" s="1"/>
  <c r="C41" i="572"/>
  <c r="F41" i="572"/>
  <c r="E41" i="572" s="1"/>
  <c r="C42" i="572"/>
  <c r="F42" i="572"/>
  <c r="E42" i="572" s="1"/>
  <c r="C43" i="572"/>
  <c r="F43" i="572"/>
  <c r="E43" i="572" s="1"/>
  <c r="C44" i="572"/>
  <c r="F44" i="572"/>
  <c r="E44" i="572" s="1"/>
  <c r="C45" i="572"/>
  <c r="F45" i="572"/>
  <c r="E45" i="572" s="1"/>
  <c r="C46" i="572"/>
  <c r="F46" i="572"/>
  <c r="E46" i="572" s="1"/>
  <c r="C47" i="572"/>
  <c r="F47" i="572"/>
  <c r="E47" i="572" s="1"/>
  <c r="C48" i="572"/>
  <c r="F48" i="572"/>
  <c r="E48" i="572" s="1"/>
  <c r="C49" i="572"/>
  <c r="F49" i="572"/>
  <c r="E49" i="572" s="1"/>
  <c r="C50" i="572"/>
  <c r="F50" i="572"/>
  <c r="E50" i="572" s="1"/>
  <c r="C51" i="572"/>
  <c r="F51" i="572"/>
  <c r="E51" i="572" s="1"/>
  <c r="C52" i="572"/>
  <c r="F52" i="572"/>
  <c r="E52" i="572" s="1"/>
  <c r="C53" i="572"/>
  <c r="F53" i="572"/>
  <c r="E53" i="572" s="1"/>
  <c r="C54" i="572"/>
  <c r="F54" i="572"/>
  <c r="E54" i="572" s="1"/>
  <c r="C55" i="572"/>
  <c r="F55" i="572"/>
  <c r="E55" i="572" s="1"/>
  <c r="C56" i="572"/>
  <c r="F56" i="572"/>
  <c r="E56" i="572" s="1"/>
  <c r="C57" i="572"/>
  <c r="F57" i="572"/>
  <c r="E57" i="572" s="1"/>
  <c r="C58" i="572"/>
  <c r="F58" i="572"/>
  <c r="E58" i="572" s="1"/>
  <c r="C59" i="572"/>
  <c r="F59" i="572"/>
  <c r="E59" i="572" s="1"/>
  <c r="C60" i="572"/>
  <c r="F60" i="572"/>
  <c r="E60" i="572" s="1"/>
  <c r="C61" i="572"/>
  <c r="F61" i="572"/>
  <c r="E61" i="572" s="1"/>
  <c r="C62" i="572"/>
  <c r="F62" i="572"/>
  <c r="E62" i="572" s="1"/>
  <c r="C63" i="572"/>
  <c r="F63" i="572"/>
  <c r="E63" i="572" s="1"/>
  <c r="C64" i="572"/>
  <c r="F64" i="572"/>
  <c r="E64" i="572" s="1"/>
  <c r="C65" i="572"/>
  <c r="F65" i="572"/>
  <c r="E65" i="572" s="1"/>
  <c r="C66" i="572"/>
  <c r="F66" i="572"/>
  <c r="E66" i="572" s="1"/>
  <c r="C67" i="572"/>
  <c r="F67" i="572"/>
  <c r="E67" i="572" s="1"/>
  <c r="C68" i="572"/>
  <c r="F68" i="572"/>
  <c r="E68" i="572" s="1"/>
  <c r="C69" i="572"/>
  <c r="F69" i="572"/>
  <c r="E69" i="572" s="1"/>
  <c r="C70" i="572"/>
  <c r="F70" i="572"/>
  <c r="E70" i="572" s="1"/>
  <c r="C71" i="572"/>
  <c r="F71" i="572"/>
  <c r="E71" i="572" s="1"/>
  <c r="C72" i="572"/>
  <c r="F72" i="572"/>
  <c r="E72" i="572" s="1"/>
  <c r="C73" i="572"/>
  <c r="F73" i="572"/>
  <c r="E73" i="572" s="1"/>
  <c r="C74" i="572"/>
  <c r="F74" i="572"/>
  <c r="E74" i="572" s="1"/>
  <c r="C75" i="572"/>
  <c r="F75" i="572"/>
  <c r="E75" i="572" s="1"/>
  <c r="C76" i="572"/>
  <c r="F76" i="572"/>
  <c r="E76" i="572" s="1"/>
  <c r="C77" i="572"/>
  <c r="F77" i="572"/>
  <c r="E77" i="572" s="1"/>
  <c r="C78" i="572"/>
  <c r="F78" i="572"/>
  <c r="E78" i="572" s="1"/>
  <c r="C79" i="572"/>
  <c r="F79" i="572"/>
  <c r="E79" i="572" s="1"/>
  <c r="C80" i="572"/>
  <c r="F80" i="572"/>
  <c r="E80" i="572" s="1"/>
  <c r="C81" i="572"/>
  <c r="E81" i="572"/>
  <c r="F81" i="572"/>
  <c r="C82" i="572"/>
  <c r="F82" i="572"/>
  <c r="E82" i="572" s="1"/>
  <c r="C83" i="572"/>
  <c r="E83" i="572"/>
  <c r="F83" i="572"/>
  <c r="C84" i="572"/>
  <c r="F84" i="572"/>
  <c r="E84" i="572" s="1"/>
  <c r="C85" i="572"/>
  <c r="E85" i="572"/>
  <c r="F85" i="572"/>
  <c r="C86" i="572"/>
  <c r="F86" i="572"/>
  <c r="E86" i="572" s="1"/>
  <c r="C87" i="572"/>
  <c r="E87" i="572"/>
  <c r="F87" i="572"/>
  <c r="C88" i="572"/>
  <c r="F88" i="572"/>
  <c r="E88" i="572" s="1"/>
  <c r="C89" i="572"/>
  <c r="E89" i="572"/>
  <c r="F89" i="572"/>
  <c r="F3" i="572"/>
  <c r="C3" i="572"/>
  <c r="G111" i="572" l="1"/>
  <c r="G4" i="572"/>
  <c r="G5" i="572"/>
  <c r="G6" i="572"/>
  <c r="G7" i="572"/>
  <c r="G8" i="572"/>
  <c r="G9" i="572"/>
  <c r="G10" i="572"/>
  <c r="G11" i="572"/>
  <c r="G12" i="572"/>
  <c r="G13" i="572"/>
  <c r="G14" i="572"/>
  <c r="G15" i="572"/>
  <c r="G16" i="572"/>
  <c r="G17" i="572"/>
  <c r="G18" i="572"/>
  <c r="G19" i="572"/>
  <c r="G20" i="572"/>
  <c r="G21" i="572"/>
  <c r="G22" i="572"/>
  <c r="G23" i="572"/>
  <c r="G24" i="572"/>
  <c r="G25" i="572"/>
  <c r="G26" i="572"/>
  <c r="G27" i="572"/>
  <c r="G28" i="572"/>
  <c r="G29" i="572"/>
  <c r="G30" i="572"/>
  <c r="G31" i="572"/>
  <c r="G32" i="572"/>
  <c r="G33" i="572"/>
  <c r="G34" i="572"/>
  <c r="G35" i="572"/>
  <c r="G36" i="572"/>
  <c r="G37" i="572"/>
  <c r="G38" i="572"/>
  <c r="G39" i="572"/>
  <c r="G40" i="572"/>
  <c r="G41" i="572"/>
  <c r="G42" i="572"/>
  <c r="G43" i="572"/>
  <c r="G44" i="572"/>
  <c r="G45" i="572"/>
  <c r="G46" i="572"/>
  <c r="G47" i="572"/>
  <c r="G48" i="572"/>
  <c r="G49" i="572"/>
  <c r="G50" i="572"/>
  <c r="G51" i="572"/>
  <c r="G52" i="572"/>
  <c r="G53" i="572"/>
  <c r="G54" i="572"/>
  <c r="G55" i="572"/>
  <c r="G56" i="572"/>
  <c r="G57" i="572"/>
  <c r="G58" i="572"/>
  <c r="G59" i="572"/>
  <c r="G60" i="572"/>
  <c r="G61" i="572"/>
  <c r="G62" i="572"/>
  <c r="G63" i="572"/>
  <c r="G64" i="572"/>
  <c r="G65" i="572"/>
  <c r="G66" i="572"/>
  <c r="G67" i="572"/>
  <c r="G68" i="572"/>
  <c r="G69" i="572"/>
  <c r="G70" i="572"/>
  <c r="G71" i="572"/>
  <c r="G72" i="572"/>
  <c r="G73" i="572"/>
  <c r="G74" i="572"/>
  <c r="G75" i="572"/>
  <c r="G76" i="572"/>
  <c r="G77" i="572"/>
  <c r="G78" i="572"/>
  <c r="G79" i="572"/>
  <c r="G80" i="572"/>
  <c r="G81" i="572"/>
  <c r="G82" i="572"/>
  <c r="G83" i="572"/>
  <c r="G84" i="572"/>
  <c r="G85" i="572"/>
  <c r="G86" i="572"/>
  <c r="G87" i="572"/>
  <c r="G88" i="572"/>
  <c r="G89" i="572"/>
  <c r="G3" i="572"/>
  <c r="D18" i="646" l="1"/>
  <c r="K24" i="646" l="1"/>
  <c r="L29" i="1002" l="1"/>
  <c r="H9" i="1002"/>
  <c r="B9" i="1002"/>
  <c r="H8" i="1002"/>
  <c r="B8" i="1002"/>
  <c r="H7" i="1002"/>
  <c r="B7" i="1002"/>
  <c r="B6" i="1002"/>
  <c r="B5" i="1002"/>
  <c r="O15" i="646" l="1"/>
  <c r="P15" i="646"/>
  <c r="L29" i="965"/>
  <c r="H9" i="965"/>
  <c r="B9" i="965"/>
  <c r="H8" i="965"/>
  <c r="B8" i="965"/>
  <c r="H7" i="965"/>
  <c r="B7" i="965"/>
  <c r="B6" i="965"/>
  <c r="B5" i="965"/>
  <c r="O14" i="646" l="1"/>
  <c r="P14" i="646"/>
  <c r="B4" i="956" l="1"/>
  <c r="B3" i="956"/>
  <c r="B2" i="956"/>
  <c r="C30" i="956" l="1"/>
  <c r="C32" i="956"/>
  <c r="B8" i="646" l="1"/>
  <c r="B7" i="646"/>
  <c r="B6" i="646"/>
  <c r="C29" i="927" l="1"/>
  <c r="B28" i="927"/>
  <c r="C40" i="927"/>
  <c r="C41" i="927" s="1"/>
  <c r="C36" i="927"/>
  <c r="C35" i="927"/>
  <c r="E34" i="927"/>
  <c r="C33" i="927"/>
  <c r="K13" i="927" s="1"/>
  <c r="C32" i="927"/>
  <c r="K12" i="927" s="1"/>
  <c r="N25" i="927"/>
  <c r="M25" i="927"/>
  <c r="G25" i="927"/>
  <c r="F25" i="927"/>
  <c r="D25" i="927"/>
  <c r="C25" i="927"/>
  <c r="N24" i="927"/>
  <c r="M24" i="927"/>
  <c r="G24" i="927"/>
  <c r="F24" i="927"/>
  <c r="D24" i="927"/>
  <c r="C24" i="927"/>
  <c r="N23" i="927"/>
  <c r="M23" i="927"/>
  <c r="G23" i="927"/>
  <c r="H23" i="927" s="1"/>
  <c r="J23" i="927" s="1"/>
  <c r="F23" i="927"/>
  <c r="D23" i="927"/>
  <c r="C23" i="927"/>
  <c r="N22" i="927"/>
  <c r="M22" i="927"/>
  <c r="G22" i="927"/>
  <c r="F22" i="927"/>
  <c r="H22" i="927" s="1"/>
  <c r="J22" i="927" s="1"/>
  <c r="D22" i="927"/>
  <c r="C22" i="927"/>
  <c r="N21" i="927"/>
  <c r="M21" i="927"/>
  <c r="G21" i="927"/>
  <c r="F21" i="927"/>
  <c r="D21" i="927"/>
  <c r="C21" i="927"/>
  <c r="N20" i="927"/>
  <c r="M20" i="927"/>
  <c r="G20" i="927"/>
  <c r="F20" i="927"/>
  <c r="D20" i="927"/>
  <c r="C20" i="927"/>
  <c r="N19" i="927"/>
  <c r="M19" i="927"/>
  <c r="G19" i="927"/>
  <c r="F19" i="927"/>
  <c r="E19" i="927"/>
  <c r="D19" i="927"/>
  <c r="C19" i="927"/>
  <c r="N18" i="927"/>
  <c r="M18" i="927"/>
  <c r="G18" i="927"/>
  <c r="F18" i="927"/>
  <c r="D18" i="927"/>
  <c r="C18" i="927"/>
  <c r="N17" i="927"/>
  <c r="M17" i="927"/>
  <c r="L17" i="927"/>
  <c r="L25" i="927" s="1"/>
  <c r="K17" i="927"/>
  <c r="F17" i="927"/>
  <c r="H17" i="927" s="1"/>
  <c r="J17" i="927" s="1"/>
  <c r="D17" i="927"/>
  <c r="N16" i="927"/>
  <c r="M16" i="927"/>
  <c r="L16" i="927"/>
  <c r="L24" i="927" s="1"/>
  <c r="F16" i="927"/>
  <c r="H16" i="927" s="1"/>
  <c r="J16" i="927" s="1"/>
  <c r="D16" i="927"/>
  <c r="N15" i="927"/>
  <c r="M15" i="927"/>
  <c r="L15" i="927"/>
  <c r="L23" i="927" s="1"/>
  <c r="F15" i="927"/>
  <c r="H15" i="927" s="1"/>
  <c r="J15" i="927" s="1"/>
  <c r="D15" i="927"/>
  <c r="I15" i="927" s="1"/>
  <c r="N14" i="927"/>
  <c r="M14" i="927"/>
  <c r="L14" i="927"/>
  <c r="L22" i="927" s="1"/>
  <c r="K14" i="927"/>
  <c r="K22" i="927" s="1"/>
  <c r="F14" i="927"/>
  <c r="H14" i="927" s="1"/>
  <c r="D14" i="927"/>
  <c r="N13" i="927"/>
  <c r="M13" i="927"/>
  <c r="L13" i="927"/>
  <c r="L21" i="927" s="1"/>
  <c r="F13" i="927"/>
  <c r="H13" i="927" s="1"/>
  <c r="D13" i="927"/>
  <c r="N12" i="927"/>
  <c r="M12" i="927"/>
  <c r="L12" i="927"/>
  <c r="L20" i="927" s="1"/>
  <c r="F12" i="927"/>
  <c r="H12" i="927" s="1"/>
  <c r="D12" i="927"/>
  <c r="N11" i="927"/>
  <c r="M11" i="927"/>
  <c r="L11" i="927"/>
  <c r="L19" i="927" s="1"/>
  <c r="K11" i="927"/>
  <c r="K19" i="927" s="1"/>
  <c r="F11" i="927"/>
  <c r="H11" i="927" s="1"/>
  <c r="E11" i="927"/>
  <c r="D11" i="927" s="1"/>
  <c r="I11" i="927" s="1"/>
  <c r="N10" i="927"/>
  <c r="M10" i="927"/>
  <c r="L10" i="927"/>
  <c r="L18" i="927" s="1"/>
  <c r="K10" i="927"/>
  <c r="K18" i="927" s="1"/>
  <c r="F10" i="927"/>
  <c r="H10" i="927" s="1"/>
  <c r="D10" i="927"/>
  <c r="K15" i="927" l="1"/>
  <c r="K23" i="927" s="1"/>
  <c r="J11" i="927"/>
  <c r="K16" i="927"/>
  <c r="K24" i="927" s="1"/>
  <c r="O24" i="927" s="1"/>
  <c r="K20" i="927"/>
  <c r="O12" i="927"/>
  <c r="O10" i="927"/>
  <c r="I16" i="927"/>
  <c r="H18" i="927"/>
  <c r="J18" i="927" s="1"/>
  <c r="I23" i="927"/>
  <c r="O17" i="927"/>
  <c r="P17" i="927" s="1"/>
  <c r="H25" i="927"/>
  <c r="J25" i="927" s="1"/>
  <c r="O15" i="927"/>
  <c r="P15" i="927" s="1"/>
  <c r="H24" i="927"/>
  <c r="J14" i="927"/>
  <c r="I14" i="927"/>
  <c r="K21" i="927"/>
  <c r="O13" i="927"/>
  <c r="O20" i="927"/>
  <c r="I22" i="927"/>
  <c r="J24" i="927"/>
  <c r="I24" i="927"/>
  <c r="O22" i="927"/>
  <c r="P22" i="927" s="1"/>
  <c r="J13" i="927"/>
  <c r="I13" i="927"/>
  <c r="I12" i="927"/>
  <c r="J12" i="927"/>
  <c r="I10" i="927"/>
  <c r="J10" i="927"/>
  <c r="O19" i="927"/>
  <c r="O16" i="927"/>
  <c r="P16" i="927" s="1"/>
  <c r="O18" i="927"/>
  <c r="H19" i="927"/>
  <c r="J19" i="927" s="1"/>
  <c r="O11" i="927"/>
  <c r="P11" i="927" s="1"/>
  <c r="K25" i="927"/>
  <c r="O14" i="927"/>
  <c r="P14" i="927" s="1"/>
  <c r="H21" i="927"/>
  <c r="J21" i="927" s="1"/>
  <c r="O23" i="927"/>
  <c r="P23" i="927" s="1"/>
  <c r="I17" i="927"/>
  <c r="H20" i="927"/>
  <c r="J20" i="927" s="1"/>
  <c r="P13" i="927" l="1"/>
  <c r="P12" i="927"/>
  <c r="P10" i="927"/>
  <c r="I18" i="927"/>
  <c r="P20" i="927"/>
  <c r="P24" i="927"/>
  <c r="P18" i="927"/>
  <c r="I25" i="927"/>
  <c r="I21" i="927"/>
  <c r="S10" i="927"/>
  <c r="O21" i="927"/>
  <c r="P21" i="927" s="1"/>
  <c r="I20" i="927"/>
  <c r="I19" i="927"/>
  <c r="O25" i="927"/>
  <c r="P25" i="927" s="1"/>
  <c r="P19" i="927"/>
  <c r="S18" i="927" l="1"/>
  <c r="E63" i="720" l="1"/>
  <c r="E64" i="720"/>
  <c r="E65" i="720"/>
  <c r="C17" i="956" l="1"/>
  <c r="C31" i="956" l="1"/>
  <c r="E82" i="720" l="1"/>
  <c r="E83" i="720"/>
  <c r="E84" i="720"/>
  <c r="E85" i="720"/>
  <c r="E86" i="720"/>
  <c r="E87" i="720"/>
  <c r="E88" i="720"/>
  <c r="E89" i="720"/>
  <c r="E90" i="720"/>
  <c r="E91" i="720"/>
  <c r="E92" i="720"/>
  <c r="E93" i="720"/>
  <c r="E94" i="720"/>
  <c r="E95" i="720"/>
  <c r="E96" i="720"/>
  <c r="E97" i="720"/>
  <c r="E98" i="720"/>
  <c r="E99" i="720"/>
  <c r="E100" i="720"/>
  <c r="E101" i="720"/>
  <c r="E102" i="720"/>
  <c r="E103" i="720"/>
  <c r="E104" i="720"/>
  <c r="E105" i="720"/>
  <c r="E106" i="720"/>
  <c r="E107" i="720"/>
  <c r="E108" i="720"/>
  <c r="E109" i="720"/>
  <c r="E110" i="720"/>
  <c r="E111" i="720"/>
  <c r="E112" i="720"/>
  <c r="E113" i="720"/>
  <c r="E114" i="720"/>
  <c r="E115" i="720"/>
  <c r="E116" i="720"/>
  <c r="E117" i="720"/>
  <c r="E118" i="720"/>
  <c r="E119" i="720"/>
  <c r="E120" i="720"/>
  <c r="E121" i="720"/>
  <c r="E122" i="720"/>
  <c r="E123" i="720"/>
  <c r="E124" i="720"/>
  <c r="E125" i="720"/>
  <c r="E126" i="720"/>
  <c r="E127" i="720"/>
  <c r="E128" i="720"/>
  <c r="E129" i="720"/>
  <c r="E130" i="720"/>
  <c r="E131" i="720"/>
  <c r="E132" i="720"/>
  <c r="E133" i="720"/>
  <c r="E134" i="720"/>
  <c r="E135" i="720"/>
  <c r="E136" i="720"/>
  <c r="E137" i="720"/>
  <c r="E138" i="720"/>
  <c r="E139" i="720"/>
  <c r="E140" i="720"/>
  <c r="E141" i="720"/>
  <c r="E142" i="720"/>
  <c r="E143" i="720"/>
  <c r="E144" i="720"/>
  <c r="E145" i="720"/>
  <c r="E146" i="720"/>
  <c r="B2" i="927" l="1"/>
  <c r="B3" i="927"/>
  <c r="B4" i="927"/>
  <c r="I97" i="572" l="1"/>
  <c r="J97" i="572"/>
  <c r="I92" i="572"/>
  <c r="J92" i="572"/>
  <c r="R16" i="927" l="1"/>
  <c r="R22" i="927" s="1"/>
  <c r="R18" i="927"/>
  <c r="R24" i="927" s="1"/>
  <c r="E69" i="720" l="1"/>
  <c r="E32" i="720" l="1"/>
  <c r="E31" i="720"/>
  <c r="E26" i="720" l="1"/>
  <c r="E2" i="720" l="1"/>
  <c r="E3" i="720"/>
  <c r="E4" i="720"/>
  <c r="E5" i="720"/>
  <c r="E6" i="720"/>
  <c r="E7" i="720"/>
  <c r="E8" i="720"/>
  <c r="E9" i="720"/>
  <c r="E10" i="720"/>
  <c r="E11" i="720"/>
  <c r="E12" i="720"/>
  <c r="E13" i="720"/>
  <c r="E14" i="720"/>
  <c r="E15" i="720"/>
  <c r="E16" i="720"/>
  <c r="E17" i="720"/>
  <c r="E18" i="720"/>
  <c r="E19" i="720"/>
  <c r="E20" i="720"/>
  <c r="E21" i="720"/>
  <c r="E22" i="720"/>
  <c r="E23" i="720"/>
  <c r="E24" i="720"/>
  <c r="E25" i="720"/>
  <c r="E27" i="720"/>
  <c r="E28" i="720"/>
  <c r="E29" i="720"/>
  <c r="E30" i="720"/>
  <c r="E33" i="720"/>
  <c r="E34" i="720"/>
  <c r="E35" i="720"/>
  <c r="E36" i="720"/>
  <c r="E37" i="720"/>
  <c r="E38" i="720"/>
  <c r="E39" i="720"/>
  <c r="E40" i="720"/>
  <c r="E41" i="720"/>
  <c r="E42" i="720"/>
  <c r="E43" i="720"/>
  <c r="E44" i="720"/>
  <c r="E45" i="720"/>
  <c r="E46" i="720"/>
  <c r="E47" i="720"/>
  <c r="E48" i="720"/>
  <c r="E49" i="720"/>
  <c r="E50" i="720"/>
  <c r="E51" i="720"/>
  <c r="E52" i="720"/>
  <c r="E53" i="720"/>
  <c r="E54" i="720"/>
  <c r="E55" i="720"/>
  <c r="E56" i="720"/>
  <c r="E57" i="720"/>
  <c r="E58" i="720"/>
  <c r="E59" i="720"/>
  <c r="E60" i="720"/>
  <c r="E61" i="720"/>
  <c r="E62" i="720"/>
  <c r="E66" i="720"/>
  <c r="E67" i="720"/>
  <c r="E68" i="720"/>
  <c r="E70" i="720"/>
  <c r="E71" i="720"/>
  <c r="E72" i="720"/>
  <c r="E73" i="720"/>
  <c r="E74" i="720"/>
  <c r="E75" i="720"/>
  <c r="E76" i="720"/>
  <c r="E77" i="720"/>
  <c r="E78" i="720"/>
  <c r="E79" i="720"/>
  <c r="E80" i="720"/>
  <c r="E81" i="720"/>
  <c r="K173" i="734" l="1"/>
  <c r="J173" i="734"/>
  <c r="K172" i="734"/>
  <c r="J172" i="734"/>
  <c r="K171" i="734"/>
  <c r="J171" i="734"/>
  <c r="K170" i="734"/>
  <c r="J170" i="734"/>
  <c r="K169" i="734"/>
  <c r="J169" i="734"/>
  <c r="K168" i="734"/>
  <c r="J168" i="734"/>
  <c r="K167" i="734"/>
  <c r="J167" i="734"/>
  <c r="K166" i="734"/>
  <c r="J166" i="734"/>
  <c r="K165" i="734"/>
  <c r="J165" i="734"/>
  <c r="K162" i="734"/>
  <c r="J162" i="734"/>
  <c r="K161" i="734"/>
  <c r="J161" i="734"/>
  <c r="K160" i="734"/>
  <c r="J160" i="734"/>
  <c r="K159" i="734"/>
  <c r="J159" i="734"/>
  <c r="K158" i="734"/>
  <c r="J158" i="734"/>
  <c r="K155" i="734"/>
  <c r="J155" i="734"/>
  <c r="K154" i="734"/>
  <c r="J154" i="734"/>
  <c r="K153" i="734"/>
  <c r="J153" i="734"/>
  <c r="K152" i="734"/>
  <c r="J152" i="734"/>
  <c r="K151" i="734"/>
  <c r="J151" i="734"/>
  <c r="K150" i="734"/>
  <c r="J150" i="734"/>
  <c r="K149" i="734"/>
  <c r="J149" i="734"/>
  <c r="K148" i="734"/>
  <c r="J148" i="734"/>
  <c r="K147" i="734"/>
  <c r="J147" i="734"/>
  <c r="K146" i="734"/>
  <c r="J146" i="734"/>
  <c r="K145" i="734"/>
  <c r="J145" i="734"/>
  <c r="K144" i="734"/>
  <c r="J144" i="734"/>
  <c r="K143" i="734"/>
  <c r="J143" i="734"/>
  <c r="K142" i="734"/>
  <c r="J142" i="734"/>
  <c r="K141" i="734"/>
  <c r="J141" i="734"/>
  <c r="K140" i="734"/>
  <c r="J140" i="734"/>
  <c r="K139" i="734"/>
  <c r="J139" i="734"/>
  <c r="K136" i="734"/>
  <c r="J136" i="734"/>
  <c r="K135" i="734"/>
  <c r="J135" i="734"/>
  <c r="K134" i="734"/>
  <c r="J134" i="734"/>
  <c r="K133" i="734"/>
  <c r="J133" i="734"/>
  <c r="K132" i="734"/>
  <c r="J132" i="734"/>
  <c r="K131" i="734"/>
  <c r="J131" i="734"/>
  <c r="K130" i="734"/>
  <c r="J130" i="734"/>
  <c r="K129" i="734"/>
  <c r="J129" i="734"/>
  <c r="K128" i="734"/>
  <c r="J128" i="734"/>
  <c r="K127" i="734"/>
  <c r="J127" i="734"/>
  <c r="K126" i="734"/>
  <c r="J126" i="734"/>
  <c r="K125" i="734"/>
  <c r="J125" i="734"/>
  <c r="K124" i="734"/>
  <c r="J124" i="734"/>
  <c r="K123" i="734"/>
  <c r="J123" i="734"/>
  <c r="K122" i="734"/>
  <c r="J122" i="734"/>
  <c r="K121" i="734"/>
  <c r="J121" i="734"/>
  <c r="K120" i="734"/>
  <c r="J120" i="734"/>
  <c r="K119" i="734"/>
  <c r="J119" i="734"/>
  <c r="K118" i="734"/>
  <c r="J118" i="734"/>
  <c r="K117" i="734"/>
  <c r="J117" i="734"/>
  <c r="K116" i="734"/>
  <c r="J116" i="734"/>
  <c r="K115" i="734"/>
  <c r="J115" i="734"/>
  <c r="K114" i="734"/>
  <c r="J114" i="734"/>
  <c r="K113" i="734"/>
  <c r="J113" i="734"/>
  <c r="K112" i="734"/>
  <c r="J112" i="734"/>
  <c r="K111" i="734"/>
  <c r="J111" i="734"/>
  <c r="K110" i="734"/>
  <c r="J110" i="734"/>
  <c r="K109" i="734"/>
  <c r="J109" i="734"/>
  <c r="K108" i="734"/>
  <c r="J108" i="734"/>
  <c r="K107" i="734"/>
  <c r="J107" i="734"/>
  <c r="K106" i="734"/>
  <c r="J106" i="734"/>
  <c r="K105" i="734"/>
  <c r="J105" i="734"/>
  <c r="K104" i="734"/>
  <c r="J104" i="734"/>
  <c r="K103" i="734"/>
  <c r="J103" i="734"/>
  <c r="K102" i="734"/>
  <c r="J102" i="734"/>
  <c r="K101" i="734"/>
  <c r="J101" i="734"/>
  <c r="K100" i="734"/>
  <c r="J100" i="734"/>
  <c r="K99" i="734"/>
  <c r="J99" i="734"/>
  <c r="K98" i="734"/>
  <c r="J98" i="734"/>
  <c r="K97" i="734"/>
  <c r="J97" i="734"/>
  <c r="K96" i="734"/>
  <c r="J96" i="734"/>
  <c r="K95" i="734"/>
  <c r="J95" i="734"/>
  <c r="K94" i="734"/>
  <c r="J94" i="734"/>
  <c r="K93" i="734"/>
  <c r="J93" i="734"/>
  <c r="K92" i="734"/>
  <c r="J92" i="734"/>
  <c r="K91" i="734"/>
  <c r="J91" i="734"/>
  <c r="K90" i="734"/>
  <c r="J90" i="734"/>
  <c r="K89" i="734"/>
  <c r="J89" i="734"/>
  <c r="K88" i="734"/>
  <c r="J88" i="734"/>
  <c r="K87" i="734"/>
  <c r="J87" i="734"/>
  <c r="K86" i="734"/>
  <c r="J86" i="734"/>
  <c r="K85" i="734"/>
  <c r="J85" i="734"/>
  <c r="K84" i="734"/>
  <c r="J84" i="734"/>
  <c r="K83" i="734"/>
  <c r="J83" i="734"/>
  <c r="K82" i="734"/>
  <c r="J82" i="734"/>
  <c r="K81" i="734"/>
  <c r="J81" i="734"/>
  <c r="K80" i="734"/>
  <c r="J80" i="734"/>
  <c r="K79" i="734"/>
  <c r="J79" i="734"/>
  <c r="K78" i="734"/>
  <c r="J78" i="734"/>
  <c r="K77" i="734"/>
  <c r="J77" i="734"/>
  <c r="K76" i="734"/>
  <c r="J76" i="734"/>
  <c r="K75" i="734"/>
  <c r="J75" i="734"/>
  <c r="K74" i="734"/>
  <c r="J74" i="734"/>
  <c r="K73" i="734"/>
  <c r="J73" i="734"/>
  <c r="K72" i="734"/>
  <c r="J72" i="734"/>
  <c r="K71" i="734"/>
  <c r="J71" i="734"/>
  <c r="K70" i="734"/>
  <c r="J70" i="734"/>
  <c r="K69" i="734"/>
  <c r="J69" i="734"/>
  <c r="K68" i="734"/>
  <c r="J68" i="734"/>
  <c r="K67" i="734"/>
  <c r="J67" i="734"/>
  <c r="K66" i="734"/>
  <c r="J66" i="734"/>
  <c r="K65" i="734"/>
  <c r="J65" i="734"/>
  <c r="K64" i="734"/>
  <c r="J64" i="734"/>
  <c r="K63" i="734"/>
  <c r="J63" i="734"/>
  <c r="K62" i="734"/>
  <c r="J62" i="734"/>
  <c r="K61" i="734"/>
  <c r="J61" i="734"/>
  <c r="K60" i="734"/>
  <c r="J60" i="734"/>
  <c r="K59" i="734"/>
  <c r="J59" i="734"/>
  <c r="K58" i="734"/>
  <c r="J58" i="734"/>
  <c r="K57" i="734"/>
  <c r="J57" i="734"/>
  <c r="K56" i="734"/>
  <c r="J56" i="734"/>
  <c r="K55" i="734"/>
  <c r="J55" i="734"/>
  <c r="K54" i="734"/>
  <c r="J54" i="734"/>
  <c r="K53" i="734"/>
  <c r="J53" i="734"/>
  <c r="K52" i="734"/>
  <c r="J52" i="734"/>
  <c r="K51" i="734"/>
  <c r="J51" i="734"/>
  <c r="K50" i="734"/>
  <c r="J50" i="734"/>
  <c r="K49" i="734"/>
  <c r="J49" i="734"/>
  <c r="K48" i="734"/>
  <c r="J48" i="734"/>
  <c r="K47" i="734"/>
  <c r="J47" i="734"/>
  <c r="K46" i="734"/>
  <c r="J46" i="734"/>
  <c r="K45" i="734"/>
  <c r="J45" i="734"/>
  <c r="K44" i="734"/>
  <c r="J44" i="734"/>
  <c r="K43" i="734"/>
  <c r="J43" i="734"/>
  <c r="K42" i="734"/>
  <c r="J42" i="734"/>
  <c r="K41" i="734"/>
  <c r="J41" i="734"/>
  <c r="K40" i="734"/>
  <c r="J40" i="734"/>
  <c r="K39" i="734"/>
  <c r="J39" i="734"/>
  <c r="K38" i="734"/>
  <c r="J38" i="734"/>
  <c r="K37" i="734"/>
  <c r="J37" i="734"/>
  <c r="K36" i="734"/>
  <c r="J36" i="734"/>
  <c r="K35" i="734"/>
  <c r="J35" i="734"/>
  <c r="K34" i="734"/>
  <c r="J34" i="734"/>
  <c r="K33" i="734"/>
  <c r="J33" i="734"/>
  <c r="K32" i="734"/>
  <c r="J32" i="734"/>
  <c r="K31" i="734"/>
  <c r="J31" i="734"/>
  <c r="K30" i="734"/>
  <c r="J30" i="734"/>
  <c r="K29" i="734"/>
  <c r="J29" i="734"/>
  <c r="K28" i="734"/>
  <c r="J28" i="734"/>
  <c r="K27" i="734"/>
  <c r="J27" i="734"/>
  <c r="K26" i="734"/>
  <c r="J26" i="734"/>
  <c r="K25" i="734"/>
  <c r="J25" i="734"/>
  <c r="K24" i="734"/>
  <c r="J24" i="734"/>
  <c r="K23" i="734"/>
  <c r="J23" i="734"/>
  <c r="K22" i="734"/>
  <c r="J22" i="734"/>
  <c r="K21" i="734"/>
  <c r="J21" i="734"/>
  <c r="K20" i="734"/>
  <c r="J20" i="734"/>
  <c r="K19" i="734"/>
  <c r="J19" i="734"/>
  <c r="K18" i="734"/>
  <c r="J18" i="734"/>
  <c r="K17" i="734"/>
  <c r="J17" i="734"/>
  <c r="K16" i="734"/>
  <c r="J16" i="734"/>
  <c r="K15" i="734"/>
  <c r="J15" i="734"/>
  <c r="K14" i="734"/>
  <c r="J14" i="734"/>
  <c r="K13" i="734"/>
  <c r="J13" i="734"/>
  <c r="K12" i="734"/>
  <c r="J12" i="734"/>
  <c r="K11" i="734"/>
  <c r="J11" i="734"/>
  <c r="K10" i="734"/>
  <c r="J10" i="734"/>
  <c r="K9" i="734"/>
  <c r="J9" i="734"/>
  <c r="K8" i="734"/>
  <c r="J8" i="734"/>
  <c r="K7" i="734"/>
  <c r="J7" i="734"/>
  <c r="K6" i="734"/>
  <c r="J6" i="734"/>
  <c r="K5" i="734"/>
  <c r="J5" i="734"/>
  <c r="K4" i="734"/>
  <c r="J4" i="734"/>
  <c r="K3" i="734"/>
  <c r="J3" i="734"/>
  <c r="I111" i="572" l="1"/>
  <c r="J111" i="572"/>
  <c r="I112" i="572"/>
  <c r="J112" i="572"/>
  <c r="B49" i="710" l="1"/>
  <c r="B48" i="710"/>
  <c r="B47" i="710"/>
  <c r="B46" i="710"/>
  <c r="B45" i="710"/>
  <c r="B44" i="710"/>
  <c r="B10" i="710"/>
  <c r="B9" i="710"/>
  <c r="B8" i="710"/>
  <c r="F92" i="572" l="1"/>
  <c r="F146" i="734"/>
  <c r="G146" i="734" s="1"/>
  <c r="E95" i="572"/>
  <c r="F96" i="572"/>
  <c r="F95" i="572"/>
  <c r="F100" i="572"/>
  <c r="F94" i="572"/>
  <c r="E93" i="572"/>
  <c r="G92" i="572" l="1"/>
  <c r="G95" i="572"/>
  <c r="G94" i="572"/>
  <c r="G96" i="572"/>
  <c r="F93" i="572"/>
  <c r="G93" i="572" s="1"/>
  <c r="F98" i="572"/>
  <c r="F144" i="734"/>
  <c r="G144" i="734" s="1"/>
  <c r="F143" i="734"/>
  <c r="G143" i="734" s="1"/>
  <c r="F145" i="734"/>
  <c r="G145" i="734" s="1"/>
  <c r="F141" i="734"/>
  <c r="G141" i="734" s="1"/>
  <c r="F140" i="734"/>
  <c r="G140" i="734" s="1"/>
  <c r="F139" i="734"/>
  <c r="G139" i="734" s="1"/>
  <c r="E92" i="572" l="1"/>
  <c r="F142" i="734"/>
  <c r="G142" i="734" s="1"/>
  <c r="E94" i="572"/>
  <c r="E96" i="572"/>
  <c r="F99" i="572" l="1"/>
  <c r="G99" i="572" l="1"/>
  <c r="F97" i="572"/>
  <c r="F149" i="734"/>
  <c r="G149" i="734" s="1"/>
  <c r="F147" i="734" l="1"/>
  <c r="G147" i="734" s="1"/>
  <c r="E99" i="572"/>
  <c r="G97" i="572" l="1"/>
  <c r="E97" i="572" s="1"/>
  <c r="G98" i="572"/>
  <c r="F148" i="734"/>
  <c r="G148" i="734" s="1"/>
  <c r="E98" i="572" l="1"/>
  <c r="F150" i="734"/>
  <c r="G150" i="734" s="1"/>
  <c r="G100" i="572"/>
  <c r="F151" i="734"/>
  <c r="G151" i="734" s="1"/>
  <c r="F101" i="572"/>
  <c r="E100" i="572" l="1"/>
  <c r="G101" i="572"/>
  <c r="F152" i="734"/>
  <c r="G152" i="734" s="1"/>
  <c r="E101" i="572" l="1"/>
  <c r="F153" i="734"/>
  <c r="G153" i="734" s="1"/>
  <c r="F154" i="734"/>
  <c r="G154" i="734" s="1"/>
  <c r="D10" i="637" l="1"/>
  <c r="E3" i="572" l="1"/>
  <c r="E17" i="646"/>
  <c r="E13" i="646"/>
  <c r="E24" i="646" l="1"/>
  <c r="E16" i="646"/>
  <c r="F170" i="734" l="1"/>
  <c r="G170" i="734" s="1"/>
  <c r="F173" i="734"/>
  <c r="G173" i="734" s="1"/>
  <c r="F171" i="734"/>
  <c r="G171" i="734" s="1"/>
  <c r="F169" i="734"/>
  <c r="G169" i="734" s="1"/>
  <c r="F172" i="734"/>
  <c r="G172" i="734" s="1"/>
  <c r="E22" i="637"/>
  <c r="C18" i="956" l="1"/>
  <c r="C26" i="956" l="1"/>
  <c r="C23" i="646" l="1"/>
  <c r="C14" i="646"/>
  <c r="C15" i="646"/>
  <c r="C18" i="646"/>
  <c r="B13" i="637" l="1"/>
  <c r="B12" i="637"/>
  <c r="H11" i="637"/>
  <c r="G11" i="637"/>
  <c r="C11" i="637"/>
  <c r="C12" i="637" s="1"/>
  <c r="C13" i="637" s="1"/>
  <c r="B11" i="637"/>
  <c r="D25" i="636"/>
  <c r="D34" i="636" s="1"/>
  <c r="E25" i="636"/>
  <c r="D24" i="636"/>
  <c r="D33" i="636" s="1"/>
  <c r="E16" i="636"/>
  <c r="C19" i="636" s="1"/>
  <c r="D11" i="637" s="1"/>
  <c r="C4" i="636"/>
  <c r="C3" i="636"/>
  <c r="C2" i="636"/>
  <c r="F155" i="734" l="1"/>
  <c r="G155" i="734" s="1"/>
  <c r="I11" i="637"/>
  <c r="J11" i="637" s="1"/>
  <c r="E34" i="636"/>
  <c r="C37" i="636" s="1"/>
  <c r="D13" i="637" s="1"/>
  <c r="C28" i="636"/>
  <c r="D12" i="637" s="1"/>
  <c r="C13" i="646" l="1"/>
  <c r="C17" i="646"/>
  <c r="C24" i="646" l="1"/>
  <c r="C16" i="646"/>
  <c r="J106" i="572" l="1"/>
  <c r="I106" i="572"/>
  <c r="I107" i="572" l="1"/>
  <c r="J107" i="572"/>
  <c r="I108" i="572"/>
  <c r="J108" i="572"/>
  <c r="C22" i="956" l="1"/>
  <c r="I96" i="572" l="1"/>
  <c r="J96" i="572"/>
  <c r="I98" i="572"/>
  <c r="J98" i="572"/>
  <c r="I99" i="572"/>
  <c r="J99" i="572"/>
  <c r="I100" i="572"/>
  <c r="J100" i="572"/>
  <c r="I101" i="572"/>
  <c r="J101" i="572"/>
  <c r="J93" i="572" l="1"/>
  <c r="J94" i="572"/>
  <c r="J95" i="572"/>
  <c r="J104" i="572"/>
  <c r="J105" i="572"/>
  <c r="I93" i="572" l="1"/>
  <c r="I94" i="572"/>
  <c r="I95" i="572"/>
  <c r="I104" i="572"/>
  <c r="I105" i="572"/>
  <c r="C27" i="956" l="1"/>
  <c r="C25" i="956"/>
  <c r="C24" i="956"/>
  <c r="C28" i="956"/>
  <c r="C21" i="956"/>
  <c r="C33" i="956"/>
  <c r="C34" i="956"/>
  <c r="C29" i="956"/>
  <c r="C35" i="956"/>
  <c r="C20" i="956"/>
  <c r="C19" i="956"/>
  <c r="C23" i="956"/>
  <c r="E15" i="646" l="1"/>
  <c r="H13" i="637" l="1"/>
  <c r="G13" i="637"/>
  <c r="I13" i="637" l="1"/>
  <c r="J13" i="637" s="1"/>
  <c r="G12" i="637"/>
  <c r="H12" i="637"/>
  <c r="I12" i="637" l="1"/>
  <c r="J12" i="637" s="1"/>
  <c r="C12" i="956" l="1"/>
  <c r="C11" i="956" l="1"/>
  <c r="C6" i="956"/>
  <c r="C8" i="956"/>
  <c r="C9" i="956"/>
  <c r="C10" i="956"/>
  <c r="C47" i="710"/>
  <c r="C44" i="710"/>
  <c r="C46" i="710"/>
  <c r="C48" i="710"/>
  <c r="C49" i="710"/>
  <c r="I88" i="572"/>
  <c r="I89" i="572" l="1"/>
  <c r="I22" i="572"/>
  <c r="I85" i="572"/>
  <c r="I86" i="572"/>
  <c r="I87" i="572"/>
  <c r="I55" i="572"/>
  <c r="I31" i="572"/>
  <c r="I13" i="572"/>
  <c r="I27" i="572"/>
  <c r="I62" i="572"/>
  <c r="I24" i="572"/>
  <c r="I82" i="572"/>
  <c r="I3" i="572"/>
  <c r="I64" i="572"/>
  <c r="I37" i="572"/>
  <c r="I66" i="572"/>
  <c r="I29" i="572"/>
  <c r="I39" i="572"/>
  <c r="I18" i="572"/>
  <c r="I57" i="572"/>
  <c r="I15" i="572"/>
  <c r="I67" i="572"/>
  <c r="I58" i="572"/>
  <c r="I25" i="572"/>
  <c r="I14" i="572"/>
  <c r="I56" i="572"/>
  <c r="I20" i="572"/>
  <c r="I35" i="572"/>
  <c r="I81" i="572"/>
  <c r="I48" i="572"/>
  <c r="I9" i="572"/>
  <c r="I26" i="572"/>
  <c r="I52" i="572"/>
  <c r="I71" i="572"/>
  <c r="I84" i="572"/>
  <c r="I51" i="572"/>
  <c r="I12" i="572"/>
  <c r="I53" i="572"/>
  <c r="I79" i="572"/>
  <c r="I63" i="572"/>
  <c r="I77" i="572"/>
  <c r="I44" i="572"/>
  <c r="I5" i="572"/>
  <c r="I61" i="572"/>
  <c r="I16" i="572"/>
  <c r="I50" i="572"/>
  <c r="I80" i="572"/>
  <c r="I47" i="572"/>
  <c r="I8" i="572"/>
  <c r="I49" i="572"/>
  <c r="I10" i="572"/>
  <c r="I59" i="572"/>
  <c r="I46" i="572"/>
  <c r="I73" i="572"/>
  <c r="I41" i="572"/>
  <c r="I38" i="572"/>
  <c r="I40" i="572"/>
  <c r="I33" i="572"/>
  <c r="I17" i="572"/>
  <c r="I83" i="572"/>
  <c r="I21" i="572"/>
  <c r="I76" i="572"/>
  <c r="I43" i="572"/>
  <c r="I4" i="572"/>
  <c r="I75" i="572"/>
  <c r="I78" i="572"/>
  <c r="I45" i="572"/>
  <c r="I6" i="572"/>
  <c r="I34" i="572"/>
  <c r="I30" i="572"/>
  <c r="I69" i="572"/>
  <c r="I32" i="572"/>
  <c r="I60" i="572"/>
  <c r="I68" i="572"/>
  <c r="I70" i="572"/>
  <c r="I23" i="572"/>
  <c r="I72" i="572"/>
  <c r="I36" i="572"/>
  <c r="I54" i="572"/>
  <c r="I74" i="572"/>
  <c r="I42" i="572"/>
  <c r="I7" i="572"/>
  <c r="I11" i="572"/>
  <c r="I65" i="572"/>
  <c r="I28" i="572"/>
  <c r="I19" i="572"/>
  <c r="C7" i="956"/>
  <c r="C45" i="710"/>
  <c r="E23" i="646" l="1"/>
  <c r="F105" i="572" l="1"/>
  <c r="F106" i="572" l="1"/>
  <c r="G106" i="572" s="1"/>
  <c r="G105" i="572"/>
  <c r="E105" i="572" s="1"/>
  <c r="F159" i="734"/>
  <c r="G159" i="734" s="1"/>
  <c r="F160" i="734"/>
  <c r="G160" i="734" s="1"/>
  <c r="E106" i="572" l="1"/>
  <c r="E18" i="646" s="1"/>
  <c r="F18" i="646" s="1"/>
  <c r="F167" i="734"/>
  <c r="G167" i="734" s="1"/>
  <c r="E14" i="646" l="1"/>
  <c r="J88" i="572" l="1"/>
  <c r="J85" i="572"/>
  <c r="J23" i="572"/>
  <c r="J43" i="572"/>
  <c r="J51" i="572"/>
  <c r="J61" i="572"/>
  <c r="J17" i="572"/>
  <c r="J58" i="572"/>
  <c r="J5" i="572"/>
  <c r="J24" i="572"/>
  <c r="J32" i="572"/>
  <c r="J62" i="572"/>
  <c r="J69" i="572"/>
  <c r="J77" i="572"/>
  <c r="J83" i="572"/>
  <c r="J60" i="572"/>
  <c r="J6" i="572"/>
  <c r="J33" i="572"/>
  <c r="J45" i="572"/>
  <c r="J53" i="572"/>
  <c r="J70" i="572"/>
  <c r="J78" i="572"/>
  <c r="J16" i="572"/>
  <c r="J35" i="572"/>
  <c r="J39" i="572"/>
  <c r="J7" i="572"/>
  <c r="J13" i="572"/>
  <c r="J26" i="572"/>
  <c r="J34" i="572"/>
  <c r="J46" i="572"/>
  <c r="J54" i="572"/>
  <c r="J63" i="572"/>
  <c r="J71" i="572"/>
  <c r="J79" i="572"/>
  <c r="J27" i="572"/>
  <c r="J40" i="572"/>
  <c r="J8" i="572"/>
  <c r="J36" i="572"/>
  <c r="J47" i="572"/>
  <c r="J56" i="572"/>
  <c r="J64" i="572"/>
  <c r="J72" i="572"/>
  <c r="J80" i="572"/>
  <c r="J14" i="572"/>
  <c r="J3" i="572"/>
  <c r="J37" i="572"/>
  <c r="J9" i="572"/>
  <c r="J15" i="572"/>
  <c r="J28" i="572"/>
  <c r="J41" i="572"/>
  <c r="J48" i="572"/>
  <c r="J57" i="572"/>
  <c r="J65" i="572"/>
  <c r="J73" i="572"/>
  <c r="J81" i="572"/>
  <c r="J18" i="572"/>
  <c r="J19" i="572"/>
  <c r="J38" i="572"/>
  <c r="J10" i="572"/>
  <c r="J20" i="572"/>
  <c r="J29" i="572"/>
  <c r="J42" i="572"/>
  <c r="J49" i="572"/>
  <c r="J66" i="572"/>
  <c r="J74" i="572"/>
  <c r="J11" i="572"/>
  <c r="J21" i="572"/>
  <c r="J30" i="572"/>
  <c r="J50" i="572"/>
  <c r="J59" i="572"/>
  <c r="J67" i="572"/>
  <c r="J75" i="572"/>
  <c r="J82" i="572"/>
  <c r="J12" i="572" l="1"/>
  <c r="J84" i="572"/>
  <c r="J4" i="572"/>
  <c r="J52" i="572"/>
  <c r="J76" i="572"/>
  <c r="J22" i="572"/>
  <c r="J25" i="572"/>
  <c r="J44" i="572"/>
  <c r="J68" i="572"/>
  <c r="J55" i="572"/>
  <c r="J86" i="572"/>
  <c r="J31" i="572"/>
  <c r="J87" i="572"/>
  <c r="J89" i="572"/>
  <c r="F107" i="572" l="1"/>
  <c r="F108" i="572" s="1"/>
  <c r="F161" i="734" l="1"/>
  <c r="G107" i="572" l="1"/>
  <c r="E107" i="572" s="1"/>
  <c r="F162" i="734"/>
  <c r="G162" i="734" s="1"/>
  <c r="G161" i="734"/>
  <c r="G108" i="572" l="1"/>
  <c r="E108" i="572" s="1"/>
  <c r="F112" i="572" l="1"/>
  <c r="G112" i="572" s="1"/>
  <c r="F166" i="734" l="1"/>
  <c r="G166" i="734" s="1"/>
  <c r="E112" i="572"/>
  <c r="F168" i="734"/>
  <c r="G168" i="734" s="1"/>
  <c r="D13" i="646" l="1"/>
  <c r="F13" i="646" l="1"/>
  <c r="D14" i="646"/>
  <c r="D17" i="646"/>
  <c r="F17" i="646" s="1"/>
  <c r="D16" i="646"/>
  <c r="F16" i="646" s="1"/>
  <c r="D23" i="646"/>
  <c r="D24" i="646" l="1"/>
  <c r="F24" i="646" s="1"/>
  <c r="F23" i="646"/>
  <c r="D15" i="646"/>
  <c r="F15" i="646" s="1"/>
  <c r="F14" i="646"/>
  <c r="F25" i="646" l="1"/>
  <c r="F26" i="646" s="1"/>
  <c r="F19" i="646"/>
  <c r="F20" i="646" s="1"/>
  <c r="F158" i="734" l="1"/>
  <c r="G158" i="734" s="1"/>
  <c r="F104" i="572" l="1"/>
  <c r="G104" i="572" l="1"/>
  <c r="E104" i="572" s="1"/>
</calcChain>
</file>

<file path=xl/sharedStrings.xml><?xml version="1.0" encoding="utf-8"?>
<sst xmlns="http://schemas.openxmlformats.org/spreadsheetml/2006/main" count="17264" uniqueCount="8316">
  <si>
    <t>Conservação Rodoviária</t>
  </si>
  <si>
    <t>Unidade</t>
  </si>
  <si>
    <t>RODOVIA:</t>
  </si>
  <si>
    <t>TRECHO:</t>
  </si>
  <si>
    <t>SEGMENTO:</t>
  </si>
  <si>
    <t>TAREFA  OU  SERVIÇO</t>
  </si>
  <si>
    <t>CÓDIGO</t>
  </si>
  <si>
    <t>DISCRIMINAÇÃO</t>
  </si>
  <si>
    <t>UNID.</t>
  </si>
  <si>
    <t>QUANT.</t>
  </si>
  <si>
    <t>TRABALHO</t>
  </si>
  <si>
    <t>UNITÁRIO</t>
  </si>
  <si>
    <t>MATERIAL</t>
  </si>
  <si>
    <t>TOTAL</t>
  </si>
  <si>
    <t>m³</t>
  </si>
  <si>
    <t xml:space="preserve">R =   (Ii - Io)/Io </t>
  </si>
  <si>
    <t>Índice</t>
  </si>
  <si>
    <t>Pavimentação</t>
  </si>
  <si>
    <t>km</t>
  </si>
  <si>
    <t>EXTENSÃO:</t>
  </si>
  <si>
    <t>CÓD. PNV:</t>
  </si>
  <si>
    <t xml:space="preserve">DATA BASE: </t>
  </si>
  <si>
    <t xml:space="preserve">QUANT. </t>
  </si>
  <si>
    <t>m²</t>
  </si>
  <si>
    <t>m</t>
  </si>
  <si>
    <t>mês</t>
  </si>
  <si>
    <t>%</t>
  </si>
  <si>
    <t>tkm</t>
  </si>
  <si>
    <t>Onde:</t>
  </si>
  <si>
    <t>Ii = Índice de preço  referente ao mês do orçamento do projeto</t>
  </si>
  <si>
    <t>Índice Atualizado</t>
  </si>
  <si>
    <t>PREÇO</t>
  </si>
  <si>
    <t>Encarregado de turma</t>
  </si>
  <si>
    <t>Servente</t>
  </si>
  <si>
    <t>SUBTRECHO:</t>
  </si>
  <si>
    <t>PARCIAL (R$)</t>
  </si>
  <si>
    <t>TOTAL  GERAL DO ORÇAMENTO</t>
  </si>
  <si>
    <t>TAREFA OU SERVIÇO</t>
  </si>
  <si>
    <t>UNIT. (R$)</t>
  </si>
  <si>
    <t>un</t>
  </si>
  <si>
    <r>
      <rPr>
        <b/>
        <sz val="10"/>
        <rFont val="Arial"/>
        <family val="2"/>
      </rPr>
      <t>Io</t>
    </r>
    <r>
      <rPr>
        <sz val="10"/>
        <rFont val="Arial"/>
        <family val="2"/>
      </rPr>
      <t xml:space="preserve"> = Índice de preço do mês de origem das equações tarifárias</t>
    </r>
  </si>
  <si>
    <t>DEPARTAMENTO NACIONAL DE INFRAESTRUTURA DE TRANSPORTES</t>
  </si>
  <si>
    <t>ADMINISTRAÇÃO LOCAL</t>
  </si>
  <si>
    <t>Produto</t>
  </si>
  <si>
    <t>Laboratorista</t>
  </si>
  <si>
    <t>K</t>
  </si>
  <si>
    <t>E9558</t>
  </si>
  <si>
    <t>E9670</t>
  </si>
  <si>
    <t>Tanque de estocagem de asfalto com capacidade de 30.000 l</t>
  </si>
  <si>
    <t>Rolo compactador de pneus autopropelido de 27 t - 85 kW</t>
  </si>
  <si>
    <t>E9745</t>
  </si>
  <si>
    <t>E9509</t>
  </si>
  <si>
    <t>ADM</t>
  </si>
  <si>
    <t>CAN</t>
  </si>
  <si>
    <t>MOB</t>
  </si>
  <si>
    <t>BDI:</t>
  </si>
  <si>
    <t>SUPERINTENDÊNCIA REGIONAL DO ESTADO DE MATO GROSSO</t>
  </si>
  <si>
    <t>Engenheiro supervisor</t>
  </si>
  <si>
    <t>Veículo leve - 53 kW</t>
  </si>
  <si>
    <t>Auxiliar de laboratório</t>
  </si>
  <si>
    <t>Pedreiro</t>
  </si>
  <si>
    <t>Eletricista</t>
  </si>
  <si>
    <t>ONERADO</t>
  </si>
  <si>
    <t>E9579</t>
  </si>
  <si>
    <t>E9506</t>
  </si>
  <si>
    <t>Caminhão basculante com capacidade de 6 m³ - 136 kW</t>
  </si>
  <si>
    <t>E9592</t>
  </si>
  <si>
    <t>Caminhão carroceria com capacidade de 15 t - 188 kW</t>
  </si>
  <si>
    <t>E9686</t>
  </si>
  <si>
    <t>E9041</t>
  </si>
  <si>
    <t>E9687</t>
  </si>
  <si>
    <t>E9762</t>
  </si>
  <si>
    <t>E9685</t>
  </si>
  <si>
    <t>E9515</t>
  </si>
  <si>
    <t>E9584</t>
  </si>
  <si>
    <t>Areia média</t>
  </si>
  <si>
    <t>Brita 1</t>
  </si>
  <si>
    <t>TRANSPORTES</t>
  </si>
  <si>
    <t>Descrição</t>
  </si>
  <si>
    <t>COTAÇÃO</t>
  </si>
  <si>
    <t xml:space="preserve">ÍNDICE DE REAJUSTAMENTO DE CONSERVAÇÃO RODOVIÁRIA DA FUNDAÇÃO GETULIO VARGAS </t>
  </si>
  <si>
    <t xml:space="preserve">R$  Reajust. </t>
  </si>
  <si>
    <t>PRODUTO</t>
  </si>
  <si>
    <t>PREÇO UNIT. (T)</t>
  </si>
  <si>
    <t>DMT PAV</t>
  </si>
  <si>
    <t>DMT  N PAV</t>
  </si>
  <si>
    <t xml:space="preserve">TOTAL BINÔMIO AQUISIÇÃO E TRANSPORTE </t>
  </si>
  <si>
    <t>KM</t>
  </si>
  <si>
    <t>T.KM</t>
  </si>
  <si>
    <t>TRANSPORTE (T)</t>
  </si>
  <si>
    <t>DESPESAS DIVERSAS</t>
  </si>
  <si>
    <t>Obs.</t>
  </si>
  <si>
    <t>CRONOGRAMA FÍSICO - FINANCEIRO - 1º ANO</t>
  </si>
  <si>
    <t>Valores em R$</t>
  </si>
  <si>
    <t>BDI DIFERENCIADO:</t>
  </si>
  <si>
    <t>E9524</t>
  </si>
  <si>
    <t>Motoniveladora - 93 kW</t>
  </si>
  <si>
    <t>SNV:</t>
  </si>
  <si>
    <t>AM1943</t>
  </si>
  <si>
    <t>TM1943</t>
  </si>
  <si>
    <t>AM1947</t>
  </si>
  <si>
    <t>TM1947</t>
  </si>
  <si>
    <t>AQUISIÇÃO DE EMULSÃO ASFÁLTICA RM-1C</t>
  </si>
  <si>
    <t>TRANSPORTE DE EMULSÃO ASFÁLTICA RM-1C</t>
  </si>
  <si>
    <t>AM0104</t>
  </si>
  <si>
    <t>TM0104</t>
  </si>
  <si>
    <t>AQUISIÇÃO DE ASFALTO DILUÍDO CM-30</t>
  </si>
  <si>
    <t>TRANSPORTE DE ASFALTO DILUÍDO CM-30</t>
  </si>
  <si>
    <t>AM1946</t>
  </si>
  <si>
    <t>TM1946</t>
  </si>
  <si>
    <t>AQUISIÇÃO DE EMULSÃO ASFÁLTICA RR-1C</t>
  </si>
  <si>
    <t>TRANSPORTE DE EMULSÃO ASFÁLTICA RR-1C</t>
  </si>
  <si>
    <t>AM1950</t>
  </si>
  <si>
    <t>TM1950</t>
  </si>
  <si>
    <t>FIT</t>
  </si>
  <si>
    <t>QUANT. TRABALHO</t>
  </si>
  <si>
    <t>CUSTO UNIT. PAV</t>
  </si>
  <si>
    <t>CUSTO UNIT. N. PAV</t>
  </si>
  <si>
    <t>M I N I S T É R I O  D A  I N F R A E S T R U T U R A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</si>
  <si>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</si>
  <si>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</si>
  <si>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</si>
  <si>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</si>
  <si>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</si>
  <si>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</si>
  <si>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</si>
  <si>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</si>
  <si>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</si>
  <si>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</si>
  <si>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</si>
  <si>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</si>
  <si>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ITEM</t>
  </si>
  <si>
    <t>TOTAL:</t>
  </si>
  <si>
    <t>t</t>
  </si>
  <si>
    <t>Código</t>
  </si>
  <si>
    <t>E9577</t>
  </si>
  <si>
    <t>TRANSPORTE COM CAMINHÃO BASCULANTE DE 10 M³ - RODOVIA PAVIMENTADA</t>
  </si>
  <si>
    <t>TRANSPORTE COM CAMINHÃO CARROCERIA DE 5 T - RODOVIA PAVIMENTADA</t>
  </si>
  <si>
    <t>TRANSPORTE COM CAMINHÃO BASCULANTE DE 6 M³ - RODOVIA PAVIMENTADA</t>
  </si>
  <si>
    <t>E9545</t>
  </si>
  <si>
    <t>E9678</t>
  </si>
  <si>
    <t>E9792</t>
  </si>
  <si>
    <t>E9508</t>
  </si>
  <si>
    <t>Caminhão carroceria com capacidade de 9 t - 136 kW</t>
  </si>
  <si>
    <t>E9042</t>
  </si>
  <si>
    <t>Caldeira de asfalto rebocável com capacidade de 1.500 l - 6,5 kW</t>
  </si>
  <si>
    <t>Caminhão de resgate de veículos de porte médio com capacidade do guincho de 20 t - 136 kW</t>
  </si>
  <si>
    <t>E9644</t>
  </si>
  <si>
    <t>E9689</t>
  </si>
  <si>
    <t>Usina de asfalto a quente gravimétrica com capacidade de 100/140 t/h - 260 kW</t>
  </si>
  <si>
    <t>CÓD. SNV:</t>
  </si>
  <si>
    <t>ha</t>
  </si>
  <si>
    <t>Transporte com caminhão basculante de 10 m³ - rodovia em leito natural</t>
  </si>
  <si>
    <t>Transporte com caminhão basculante de 10 m³ - rodovia pavimentada</t>
  </si>
  <si>
    <t>Transporte com caminhão basculante de 6 m³ - rodovia em leito natural</t>
  </si>
  <si>
    <t>Transporte com caminhão basculante de 6 m³ - rodovia pavimentada</t>
  </si>
  <si>
    <t>Transporte de veículos de médio porte com guincho de resgate de 20 t - rodovia em revestimento primário</t>
  </si>
  <si>
    <t>Transporte de veículos de médio porte com guincho de resgate de 20 t - rodovia pavimentada</t>
  </si>
  <si>
    <t>Transporte de veículos pesados com guincho de resgate de 35 t - rodovia em revestimento primário</t>
  </si>
  <si>
    <t>Transporte de veículos pesados com guincho de resgate de 35 t - rodovia pavimentada</t>
  </si>
  <si>
    <t>Transporte com caminhão carroceria de 9 t - rodovia em leito natural</t>
  </si>
  <si>
    <t>Transporte com caminhão carroceria de 9 t - rodovia pavimentada</t>
  </si>
  <si>
    <t>Transporte com caminhão carroceria de 5 t - rodovia em leito natural</t>
  </si>
  <si>
    <t>Transporte com caminhão carroceria de 5 t - rodovia pavimentada</t>
  </si>
  <si>
    <t>Transporte com caminhão carroceria de 15 t - rodovia em leito natural</t>
  </si>
  <si>
    <t>Transporte com caminhão carroceria de 15 t - rodovia pavimentada</t>
  </si>
  <si>
    <t>01.01</t>
  </si>
  <si>
    <t>02.01</t>
  </si>
  <si>
    <t>02.02</t>
  </si>
  <si>
    <t>02.03</t>
  </si>
  <si>
    <t>02.04</t>
  </si>
  <si>
    <t>02.05</t>
  </si>
  <si>
    <t>02.06</t>
  </si>
  <si>
    <t>P9955</t>
  </si>
  <si>
    <t>Engenheiro chefe</t>
  </si>
  <si>
    <t>P9819</t>
  </si>
  <si>
    <t>P9840</t>
  </si>
  <si>
    <t>P9897</t>
  </si>
  <si>
    <t>Técnico de meio ambiente</t>
  </si>
  <si>
    <t>P9948</t>
  </si>
  <si>
    <t>Motorista de veículo leve - mensalista</t>
  </si>
  <si>
    <t>P9878</t>
  </si>
  <si>
    <t>Secretária</t>
  </si>
  <si>
    <t>P9946</t>
  </si>
  <si>
    <t>Engenheiro auxiliar</t>
  </si>
  <si>
    <t>P9903</t>
  </si>
  <si>
    <t>Auxiliar técnico</t>
  </si>
  <si>
    <t>P9883</t>
  </si>
  <si>
    <t>Chefe do setor administrativo</t>
  </si>
  <si>
    <t>P9809</t>
  </si>
  <si>
    <t>Encarregado administrativo</t>
  </si>
  <si>
    <t>P9896</t>
  </si>
  <si>
    <t>Porteiro</t>
  </si>
  <si>
    <t>P9827</t>
  </si>
  <si>
    <t>Vigia</t>
  </si>
  <si>
    <t>P9916</t>
  </si>
  <si>
    <t>P9875</t>
  </si>
  <si>
    <t>P9804</t>
  </si>
  <si>
    <t>Apontador</t>
  </si>
  <si>
    <t>P9949</t>
  </si>
  <si>
    <t>Topógrafo</t>
  </si>
  <si>
    <t>P9950</t>
  </si>
  <si>
    <t>Auxiliar de topografia</t>
  </si>
  <si>
    <t>P9876</t>
  </si>
  <si>
    <t>Técnico de segurança do trabalho</t>
  </si>
  <si>
    <t>P9864</t>
  </si>
  <si>
    <t>Engenheiro de segurança do trabalho</t>
  </si>
  <si>
    <t>P9851</t>
  </si>
  <si>
    <t>Médico do trabalho</t>
  </si>
  <si>
    <t>P9951</t>
  </si>
  <si>
    <t>Médico de câmara hiperbárica</t>
  </si>
  <si>
    <t>P9858</t>
  </si>
  <si>
    <t>P9833</t>
  </si>
  <si>
    <t>P9947</t>
  </si>
  <si>
    <t>Técnico florestal</t>
  </si>
  <si>
    <t>P9952</t>
  </si>
  <si>
    <t>Pedreiro - mensalista</t>
  </si>
  <si>
    <t>P9954</t>
  </si>
  <si>
    <t>Servente - mensalista</t>
  </si>
  <si>
    <t>P9953</t>
  </si>
  <si>
    <t>Eletricista - mensalista</t>
  </si>
  <si>
    <t>P9811</t>
  </si>
  <si>
    <t>Encarregado especializado</t>
  </si>
  <si>
    <t>P9869</t>
  </si>
  <si>
    <t>Encarregado de obras de artes especiais</t>
  </si>
  <si>
    <t>P9884</t>
  </si>
  <si>
    <t>Encarregado de terraplenagem</t>
  </si>
  <si>
    <t>P9893</t>
  </si>
  <si>
    <t>Encarregado de pavimentação</t>
  </si>
  <si>
    <t>P9806</t>
  </si>
  <si>
    <t>Auxiliar administrativo</t>
  </si>
  <si>
    <t>P9842</t>
  </si>
  <si>
    <t>Faxineiro</t>
  </si>
  <si>
    <t>E9093</t>
  </si>
  <si>
    <t>Veículo leve - 53 kW (sem motorista)</t>
  </si>
  <si>
    <t>h</t>
  </si>
  <si>
    <t>E9560</t>
  </si>
  <si>
    <t>E9134</t>
  </si>
  <si>
    <t>E9125</t>
  </si>
  <si>
    <t>E9669</t>
  </si>
  <si>
    <t>E9665</t>
  </si>
  <si>
    <t>01</t>
  </si>
  <si>
    <t>02</t>
  </si>
  <si>
    <t>SERVIÇOS DE CONSERVAÇÃO POR QUANTIDADE</t>
  </si>
  <si>
    <t>03</t>
  </si>
  <si>
    <t>Hidrossemeadura</t>
  </si>
  <si>
    <t>AREIA</t>
  </si>
  <si>
    <t>SERVIÇOS DE CONSERVAÇÃO POR DESEMPENHO</t>
  </si>
  <si>
    <t>02.07</t>
  </si>
  <si>
    <t>02.08</t>
  </si>
  <si>
    <t>02.09</t>
  </si>
  <si>
    <t>Transporte com caminhão basculante de 14 m³ - rodovia em leito natural</t>
  </si>
  <si>
    <t>Transporte com caminhão basculante de 14 m³ - rodovia pavimentada</t>
  </si>
  <si>
    <t>Usina misturadora móvel de reciclagem a frio com sistema de espuma de asfalto - 129 kW</t>
  </si>
  <si>
    <t>Elevador de cremalheira com cabine simples, com capacidade de 1.500 kg e altura de até 100 m - 15 kW</t>
  </si>
  <si>
    <t>Central de concreto com capacidade de 150 m³/h - dosadora e misturadora</t>
  </si>
  <si>
    <t>Perfuratriz hidráulica montada em flutuante - 32 kW</t>
  </si>
  <si>
    <t>Carro controle ferroviário - 186 kW</t>
  </si>
  <si>
    <t>Perfuratriz hidráulica rotopercussiva para CCPH - 123 kW</t>
  </si>
  <si>
    <t>Bomba de concreto rebocável com capacidade de 30 m³/h - 74 kW</t>
  </si>
  <si>
    <t>Tanque de estocagem de asfalto com agitadores de 60.000 l</t>
  </si>
  <si>
    <t>Bomba de concreto rebocável com capacidade de 41 m³/h - 74 kW</t>
  </si>
  <si>
    <t>Cavalo mecânico sem reboque - 210 kW</t>
  </si>
  <si>
    <t>Balsa de convés com capacidade de 200 t</t>
  </si>
  <si>
    <t>Soldadora de trilho por caldeamento na via - 400 kW</t>
  </si>
  <si>
    <t>Perfuratriz tipo Bottom Feed para coluna de brita - 194 kW</t>
  </si>
  <si>
    <t>Motoscraper - 304 kW</t>
  </si>
  <si>
    <t>Carregadeira de pneus com capacidade de 1,72 m³ - 113 kW</t>
  </si>
  <si>
    <t>Vibroacabadora de asfalto sobre esteiras - 82 kW</t>
  </si>
  <si>
    <t>Perfuratriz hidráulica sobre esteiras com clamshell - 220 kW</t>
  </si>
  <si>
    <t>Perfuratriz sobre esteiras - 145 kW</t>
  </si>
  <si>
    <t>Escavadeira hidráulica de longo alcance sobre esteiras - 103 kW</t>
  </si>
  <si>
    <t>Central de concreto com capacidade de 40 m³/h - dosadora fixa</t>
  </si>
  <si>
    <t>Central de concreto com capacidade de 30 m³/h - dosadora RS</t>
  </si>
  <si>
    <t>Caminhão basculante para rocha com capacidade de 8 m³ - 210 kW</t>
  </si>
  <si>
    <t>Caminhão tanque com capacidade de 6.000 l - 136 kW</t>
  </si>
  <si>
    <t>Draga de sucção para extração de areia com tubo de descarga de 150 mm - 100 kW</t>
  </si>
  <si>
    <t>Perfuratriz hidráulica sobre esteiras para estaca raiz - 56 kW</t>
  </si>
  <si>
    <t>Caminhão tanque com capacidade de 13.000 l - 188 kW</t>
  </si>
  <si>
    <t>Fresadora a frio - 155 kW</t>
  </si>
  <si>
    <t>Socadora automática de linha - 253 kW</t>
  </si>
  <si>
    <t>Reguladora e distribuidora de lastro - 300 kW</t>
  </si>
  <si>
    <t>Bate-estaca com martelo hidráulico - 450 kW</t>
  </si>
  <si>
    <t>Pórtico duplo de descarga e posicionamento de dormente - 89 kW</t>
  </si>
  <si>
    <t>Bate-estaca Strauss - 15 kW</t>
  </si>
  <si>
    <t>Escavadeira hidráulica com martelo hidráulico de 1.700 kg - 103 kW</t>
  </si>
  <si>
    <t>Extrusora de barreira de concreto - 74 kW</t>
  </si>
  <si>
    <t>Perfuratriz hidráulica rotopercussiva - 123 kW</t>
  </si>
  <si>
    <t>E9605</t>
  </si>
  <si>
    <t>E9697</t>
  </si>
  <si>
    <t>E9076</t>
  </si>
  <si>
    <t>DESCRIÇÃO</t>
  </si>
  <si>
    <t>FATOR</t>
  </si>
  <si>
    <t>Material Demolido</t>
  </si>
  <si>
    <t>Solo</t>
  </si>
  <si>
    <t>Grãos, agregados e solos</t>
  </si>
  <si>
    <t>02.10</t>
  </si>
  <si>
    <t>02.11</t>
  </si>
  <si>
    <t>03.01</t>
  </si>
  <si>
    <t>03.02</t>
  </si>
  <si>
    <t>03.03</t>
  </si>
  <si>
    <t>03.04</t>
  </si>
  <si>
    <t>03.05</t>
  </si>
  <si>
    <t>04</t>
  </si>
  <si>
    <t>04.01</t>
  </si>
  <si>
    <t>04.02</t>
  </si>
  <si>
    <t>04.03</t>
  </si>
  <si>
    <t>02.12</t>
  </si>
  <si>
    <t>02.13</t>
  </si>
  <si>
    <t>02.14</t>
  </si>
  <si>
    <t>02.15</t>
  </si>
  <si>
    <t>02.16</t>
  </si>
  <si>
    <t>02.17</t>
  </si>
  <si>
    <t>02.18</t>
  </si>
  <si>
    <t>02.19</t>
  </si>
  <si>
    <t>02.20</t>
  </si>
  <si>
    <t>02.21</t>
  </si>
  <si>
    <t>02.22</t>
  </si>
  <si>
    <t>02.23</t>
  </si>
  <si>
    <t>02.24</t>
  </si>
  <si>
    <t>02.25</t>
  </si>
  <si>
    <t>02.26</t>
  </si>
  <si>
    <t>02.27</t>
  </si>
  <si>
    <t>02.28</t>
  </si>
  <si>
    <t>02.29</t>
  </si>
  <si>
    <t>02.30</t>
  </si>
  <si>
    <t>02.31</t>
  </si>
  <si>
    <t>02.32</t>
  </si>
  <si>
    <t>02.33</t>
  </si>
  <si>
    <t>02.34</t>
  </si>
  <si>
    <t>02.35</t>
  </si>
  <si>
    <t>02.36</t>
  </si>
  <si>
    <t>02.37</t>
  </si>
  <si>
    <t>02.38</t>
  </si>
  <si>
    <t>02.39</t>
  </si>
  <si>
    <t>02.40</t>
  </si>
  <si>
    <t>02.41</t>
  </si>
  <si>
    <t>02.42</t>
  </si>
  <si>
    <t>02.43</t>
  </si>
  <si>
    <t>02.44</t>
  </si>
  <si>
    <t>02.45</t>
  </si>
  <si>
    <t>02.46</t>
  </si>
  <si>
    <t>02.47</t>
  </si>
  <si>
    <t>02.48</t>
  </si>
  <si>
    <t>02.49</t>
  </si>
  <si>
    <t>02.50</t>
  </si>
  <si>
    <t>02.51</t>
  </si>
  <si>
    <t>02.52</t>
  </si>
  <si>
    <t>02.53</t>
  </si>
  <si>
    <t>02.54</t>
  </si>
  <si>
    <t>02.55</t>
  </si>
  <si>
    <t>04.04</t>
  </si>
  <si>
    <t>04.05</t>
  </si>
  <si>
    <t>04.06</t>
  </si>
  <si>
    <t>05</t>
  </si>
  <si>
    <t>05.01</t>
  </si>
  <si>
    <t>05.02</t>
  </si>
  <si>
    <t>AQUISIÇÃO E TRANSPORTE DE MATERIAIS BETUMINOSOS</t>
  </si>
  <si>
    <t>04.07</t>
  </si>
  <si>
    <t>04.08</t>
  </si>
  <si>
    <t>04.09</t>
  </si>
  <si>
    <t>04.10</t>
  </si>
  <si>
    <t>CRONOGRAMA FÍSICO - FINANCEIRO - 2º ANO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</si>
  <si>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</si>
  <si>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</si>
  <si>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</si>
  <si>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</si>
  <si>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</si>
  <si>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</si>
  <si>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</si>
  <si>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</si>
  <si>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</si>
  <si>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</si>
  <si>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</si>
  <si>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</si>
  <si>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Mistura betuminosa</t>
  </si>
  <si>
    <t>Animais de pequeno porte</t>
  </si>
  <si>
    <t>Emborrachados de pneus</t>
  </si>
  <si>
    <t>Sucatas</t>
  </si>
  <si>
    <t>AM3900</t>
  </si>
  <si>
    <t>TM3900</t>
  </si>
  <si>
    <t>AQUISIÇÃO DE EMULSÃO ASFÁLTICA RR-1C-E</t>
  </si>
  <si>
    <t>TRANSPORTE DE EMULSÃO ASFÁLTICA RR-1C-E</t>
  </si>
  <si>
    <t>UNIDADE</t>
  </si>
  <si>
    <t>PLANILHA ESTIMATIVA DE CUSTOS</t>
  </si>
  <si>
    <t>QUANTITATIVOS PARA 2 ANOS DE CONTRATO</t>
  </si>
  <si>
    <t>Instalação da usina de asfalto a quente capacidade de 120 t/h</t>
  </si>
  <si>
    <t>INSTALAÇÃO DO CANTEIRO DE OBRAS E ACAMPAMENTOS</t>
  </si>
  <si>
    <t>Material fresado</t>
  </si>
  <si>
    <t>DESMOB</t>
  </si>
  <si>
    <t>05.03</t>
  </si>
  <si>
    <t>05.04</t>
  </si>
  <si>
    <t>INSIND</t>
  </si>
  <si>
    <t>05.05</t>
  </si>
  <si>
    <t>INSTALAÇÃO INDUSTRIAL - USINA DE ASFALTO A QUENTE</t>
  </si>
  <si>
    <t>CBUQ - FAIXA C</t>
  </si>
  <si>
    <t>CBUQ - Faixa C</t>
  </si>
  <si>
    <t>COMPARATIVO CBUQ COMERCIAL X USINADO</t>
  </si>
  <si>
    <t>CBUQ - USINADO</t>
  </si>
  <si>
    <t>PREÇO UNITÁRIO</t>
  </si>
  <si>
    <t>PREÇO PARCIAL</t>
  </si>
  <si>
    <t>BRITA 0</t>
  </si>
  <si>
    <t>BRITA 1</t>
  </si>
  <si>
    <t>PEDRISCO</t>
  </si>
  <si>
    <t>DMT AREIA</t>
  </si>
  <si>
    <t>DMT PEDRA</t>
  </si>
  <si>
    <t>VALOR UNITÁRIO:</t>
  </si>
  <si>
    <t>CBUQ - COMERCIAL</t>
  </si>
  <si>
    <t>AM0783</t>
  </si>
  <si>
    <t>DMT CBUQ</t>
  </si>
  <si>
    <t>AQUISIÇÃO DE MASSA ASFÁLTICA COMERCIAL - FAIXA C</t>
  </si>
  <si>
    <t>E9146</t>
  </si>
  <si>
    <t>E9571</t>
  </si>
  <si>
    <t>E9690</t>
  </si>
  <si>
    <t>E9052</t>
  </si>
  <si>
    <t>E9127</t>
  </si>
  <si>
    <t>E9540</t>
  </si>
  <si>
    <t>E9541</t>
  </si>
  <si>
    <t>E9681</t>
  </si>
  <si>
    <t>E9682</t>
  </si>
  <si>
    <t>E9700</t>
  </si>
  <si>
    <t>Material vegetal</t>
  </si>
  <si>
    <t>Ii (Jan/2022)</t>
  </si>
  <si>
    <t>km 209,20 ao km 271,50</t>
  </si>
  <si>
    <t>canteiro</t>
  </si>
  <si>
    <t>segmento</t>
  </si>
  <si>
    <t>amil</t>
  </si>
  <si>
    <t>thum</t>
  </si>
  <si>
    <t>CUSTO (R$/t)</t>
  </si>
  <si>
    <t>fratello</t>
  </si>
  <si>
    <t>VERIFICAÇÃO DO BINÔMIO - AQUISIÇÃO E TRANSPORTE Do CBUQ COMERCIAL</t>
  </si>
  <si>
    <t>E9082</t>
  </si>
  <si>
    <t>E9785</t>
  </si>
  <si>
    <t>E9514</t>
  </si>
  <si>
    <t>E9526</t>
  </si>
  <si>
    <t>E9530</t>
  </si>
  <si>
    <t>E9617</t>
  </si>
  <si>
    <t>E9773</t>
  </si>
  <si>
    <t>E9774</t>
  </si>
  <si>
    <t>Concreto</t>
  </si>
  <si>
    <t>06</t>
  </si>
  <si>
    <t>06.01</t>
  </si>
  <si>
    <t>05.06</t>
  </si>
  <si>
    <t>05.07</t>
  </si>
  <si>
    <t>05.08</t>
  </si>
  <si>
    <t>06.02</t>
  </si>
  <si>
    <t>06.03</t>
  </si>
  <si>
    <t>06.04</t>
  </si>
  <si>
    <t>06.05</t>
  </si>
  <si>
    <t>SERVIÇOS DE CONSERVAÇÃO POR QUANTIDADES</t>
  </si>
  <si>
    <t>AQUISIÇÃO DE EMULSÃO ASFÁLTICA RC-1C-E</t>
  </si>
  <si>
    <t>TRANSPORTE DE EMULSÃO ASFÁLTICA RC-1C-E</t>
  </si>
  <si>
    <t>TRANSPORTE DE EMULSÃO ASFÁLTICA RR-2C-E</t>
  </si>
  <si>
    <t>AQUISIÇÃO DE EMULSÃO ASFÁLTICA RR-2C-E</t>
  </si>
  <si>
    <t>MOBILIZAÇÃO DE PESSOAL E EQUIPAMENTOS DE GRANDE PORTE</t>
  </si>
  <si>
    <t>DESMOBILIZAÇÃO DE PESSOAL E EQUIPAMENTOS DE GRANDE PORTE</t>
  </si>
  <si>
    <t>AM1956</t>
  </si>
  <si>
    <t>TM1956</t>
  </si>
  <si>
    <t>BANCO DE DADOS</t>
  </si>
  <si>
    <t>CGCIT</t>
  </si>
  <si>
    <t>SISTEMA DE CUSTOS REFERENCIAIS DE OBRAS - SICRO</t>
  </si>
  <si>
    <t>DNIT</t>
  </si>
  <si>
    <t>Descrição do Serviço</t>
  </si>
  <si>
    <t>Custo Unitário (R$)</t>
  </si>
  <si>
    <t>Aparelho de apoio de neoprene fretado para estruturas moldadas no local - fornecimento e instalação</t>
  </si>
  <si>
    <t>dm³</t>
  </si>
  <si>
    <t>Aparelho de apoio de neoprene fretado para estruturas pré-moldadas - fornecimento e instalação</t>
  </si>
  <si>
    <t>Aparelho de apoio metálico elastomérico fixo com capacidade de 1.500 kN - fornecimento e instalação</t>
  </si>
  <si>
    <t>Aparelho de apoio metálico elastomérico fixo com capacidade de 10.000 kN - fornecimento e instalação</t>
  </si>
  <si>
    <t>Aparelho de apoio metálico elastomérico fixo com capacidade de 2.500 kN - fornecimento e instalação</t>
  </si>
  <si>
    <t>Aparelho de apoio metálico elastomérico fixo com capacidade de 4.000 kN - fornecimento e instalação</t>
  </si>
  <si>
    <t>Aparelho de apoio metálico elastomérico fixo com capacidade de 5.500 kN - fornecimento e instalação</t>
  </si>
  <si>
    <t>Aparelho de apoio metálico elastomérico fixo com capacidade de 7.500 kN - fornecimento e instalação</t>
  </si>
  <si>
    <t>Aparelho de apoio metálico elastomérico fixo com capacidade de 700 kN - fornecimento e instalação</t>
  </si>
  <si>
    <t>Aparelho de apoio metálico elastomérico multidirecional com capacidade de 1.500 kN - fornecimento e instalação</t>
  </si>
  <si>
    <t>Aparelho de apoio metálico elastomérico multidirecional com capacidade de 10.000 kN - fornecimento e instalação</t>
  </si>
  <si>
    <t>Aparelho de apoio metálico elastomérico multidirecional com capacidade de 2.500 kN - fornecimento e instalação</t>
  </si>
  <si>
    <t>Aparelho de apoio metálico elastomérico multidirecional com capacidade de 4.000 kN - fornecimento e instalação</t>
  </si>
  <si>
    <t>Aparelho de apoio metálico elastomérico multidirecional com capacidade de 5.500 kN - fornecimento e instalação</t>
  </si>
  <si>
    <t>Aparelho de apoio metálico elastomérico multidirecional com capacidade de 7.500 kN - fornecimento e instalação</t>
  </si>
  <si>
    <t>Aparelho de apoio metálico elastomérico multidirecional com capacidade de 700 kN - fornecimento e instalação</t>
  </si>
  <si>
    <t>Aparelho de apoio metálico elastomérico unidirecional com capacidade de 1.500 kN - fornecimento e instalação</t>
  </si>
  <si>
    <t>Aparelho de apoio metálico elastomérico unidirecional com capacidade de 10.000 kN - fornecimento e instalação</t>
  </si>
  <si>
    <t>Aparelho de apoio metálico elastomérico unidirecional com capacidade de 2.500 kN - fornecimento e instalação</t>
  </si>
  <si>
    <t>Aparelho de apoio metálico elastomérico unidirecional com capacidade de 4.000 kN - fornecimento e instalação</t>
  </si>
  <si>
    <t>Aparelho de apoio metálico elastomérico unidirecional com capacidade de 5.500 kN - fornecimento e instalação</t>
  </si>
  <si>
    <t>Aparelho de apoio metálico elastomérico unidirecional com capacidade de 7.500 kN - fornecimento e instalação</t>
  </si>
  <si>
    <t>Aparelho de apoio metálico elastomérico unidirecional com capacidade de 700 kN - fornecimento e instalação</t>
  </si>
  <si>
    <t>Aparelho de apoio metálico esférico fixo com capacidade de 1.000 kN - fornecimento e instalação</t>
  </si>
  <si>
    <t>Aparelho de apoio metálico esférico fixo com capacidade de 1.500 kN - fornecimento e instalação</t>
  </si>
  <si>
    <t>Aparelho de apoio metálico esférico fixo com capacidade de 10.000 kN - fornecimento e instalação</t>
  </si>
  <si>
    <t>Aparelho de apoio metálico esférico fixo com capacidade de 2.000 kN - fornecimento e instalação</t>
  </si>
  <si>
    <t>Aparelho de apoio metálico esférico fixo com capacidade de 2.500 kN - fornecimento e instalação</t>
  </si>
  <si>
    <t>Aparelho de apoio metálico esférico fixo com capacidade de 3.000 kN - fornecimento e instalação</t>
  </si>
  <si>
    <t>Aparelho de apoio metálico esférico fixo com capacidade de 3.500 kN - fornecimento e instalação</t>
  </si>
  <si>
    <t>Aparelho de apoio metálico esférico fixo com capacidade de 4.000 kN - fornecimento e instalação</t>
  </si>
  <si>
    <t>Aparelho de apoio metálico esférico fixo com capacidade de 4.500 kN - fornecimento e instalação</t>
  </si>
  <si>
    <t>Aparelho de apoio metálico esférico fixo com capacidade de 5.000 kN - fornecimento e instalação</t>
  </si>
  <si>
    <t>Aparelho de apoio metálico esférico fixo com capacidade de 5.500 kN - fornecimento e instalação</t>
  </si>
  <si>
    <t>Aparelho de apoio metálico esférico fixo com capacidade de 6.000 kN - fornecimento e instalação</t>
  </si>
  <si>
    <t>Aparelho de apoio metálico esférico fixo com capacidade de 6.500 kN - fornecimento e instalação</t>
  </si>
  <si>
    <t>Aparelho de apoio metálico esférico fixo com capacidade de 7.000 kN - fornecimento e instalação</t>
  </si>
  <si>
    <t>Aparelho de apoio metálico esférico fixo com capacidade de 7.500 kN - fornecimento e instalação</t>
  </si>
  <si>
    <t>Aparelho de apoio metálico esférico fixo com capacidade de 8.000 kN - fornecimento e instalação</t>
  </si>
  <si>
    <t>Aparelho de apoio metálico esférico fixo com capacidade de 8.500 kN - fornecimento e instalação</t>
  </si>
  <si>
    <t>Aparelho de apoio metálico esférico fixo com capacidade de 9.000 kN - fornecimento e instalação</t>
  </si>
  <si>
    <t>Aparelho de apoio metálico esférico fixo com capacidade de 9.500 kN - fornecimento e instalação</t>
  </si>
  <si>
    <t>Aparelho de apoio metálico esférico multidirecional com capacidade de 1.000 kN - fornecimento e instalação</t>
  </si>
  <si>
    <t>Aparelho de apoio metálico esférico multidirecional com capacidade de 1.500 kN - fornecimento e instalação</t>
  </si>
  <si>
    <t>Aparelho de apoio metálico esférico multidirecional com capacidade de 10.000 kN - fornecimento e instalação</t>
  </si>
  <si>
    <t>Aparelho de apoio metálico esférico multidirecional com capacidade de 2.000 kN - fornecimento e instalação</t>
  </si>
  <si>
    <t>Aparelho de apoio metálico esférico multidirecional com capacidade de 2.500 kN - fornecimento e instalação</t>
  </si>
  <si>
    <t>Aparelho de apoio metálico esférico multidirecional com capacidade de 3.000 kN - fornecimento e instalação</t>
  </si>
  <si>
    <t>Aparelho de apoio metálico esférico multidirecional com capacidade de 3.500 kN - fornecimento e instalação</t>
  </si>
  <si>
    <t>Aparelho de apoio metálico esférico multidirecional com capacidade de 4.000 kN - fornecimento e instalação</t>
  </si>
  <si>
    <t>Aparelho de apoio metálico esférico multidirecional com capacidade de 4.500 kN - fornecimento e instalação</t>
  </si>
  <si>
    <t>Aparelho de apoio metálico esférico multidirecional com capacidade de 5.000 kN - fornecimento e instalação</t>
  </si>
  <si>
    <t>Aparelho de apoio metálico esférico multidirecional com capacidade de 5.500 kN - fornecimento e instalação</t>
  </si>
  <si>
    <t>Aparelho de apoio metálico esférico multidirecional com capacidade de 6.000 kN - fornecimento e instalação</t>
  </si>
  <si>
    <t>Aparelho de apoio metálico esférico multidirecional com capacidade de 6.500 kN - fornecimento e instalação</t>
  </si>
  <si>
    <t>Aparelho de apoio metálico esférico multidirecional com capacidade de 7.000 kN - fornecimento e instalação</t>
  </si>
  <si>
    <t>Aparelho de apoio metálico esférico multidirecional com capacidade de 7.500 kN - fornecimento e instalação</t>
  </si>
  <si>
    <t>Aparelho de apoio metálico esférico multidirecional com capacidade de 8.000 kN - fornecimento e instalação</t>
  </si>
  <si>
    <t>Aparelho de apoio metálico esférico multidirecional com capacidade de 8.500 kN - fornecimento e instalação</t>
  </si>
  <si>
    <t>Aparelho de apoio metálico esférico multidirecional com capacidade de 9.000 kN - fornecimento e instalação</t>
  </si>
  <si>
    <t>Aparelho de apoio metálico esférico multidirecional com capacidade de 9.500 kN - fornecimento e instalação</t>
  </si>
  <si>
    <t>Aparelho de apoio metálico esférico unidirecional com capacidade de 1.000 kN - fornecimento e instalação</t>
  </si>
  <si>
    <t>Aparelho de apoio metálico esférico unidirecional com capacidade de 1.500 kN - fornecimento e instalação</t>
  </si>
  <si>
    <t>Aparelho de apoio metálico esférico unidirecional com capacidade de 10.000 kN - fornecimento e instalação</t>
  </si>
  <si>
    <t>Aparelho de apoio metálico esférico unidirecional com capacidade de 2.000 kN - fornecimento e instalação</t>
  </si>
  <si>
    <t>Aparelho de apoio metálico esférico unidirecional com capacidade de 2.500 kN - fornecimento e instalação</t>
  </si>
  <si>
    <t>Aparelho de apoio metálico esférico unidirecional com capacidade de 3.000 kN - fornecimento e instalação</t>
  </si>
  <si>
    <t>Aparelho de apoio metálico esférico unidirecional com capacidade de 3.500 kN - fornecimento e instalação</t>
  </si>
  <si>
    <t>Aparelho de apoio metálico esférico unidirecional com capacidade de 4.000 kN - fornecimento e instalação</t>
  </si>
  <si>
    <t>Aparelho de apoio metálico esférico unidirecional com capacidade de 4.500 kN - fornecimento e instalação</t>
  </si>
  <si>
    <t>Aparelho de apoio metálico esférico unidirecional com capacidade de 5.000 kN - fornecimento e instalação</t>
  </si>
  <si>
    <t>Aparelho de apoio metálico esférico unidirecional com capacidade de 5.500 kN - fornecimento e instalação</t>
  </si>
  <si>
    <t>Aparelho de apoio metálico esférico unidirecional com capacidade de 6.000 kN - fornecimento e instalação</t>
  </si>
  <si>
    <t>Aparelho de apoio metálico esférico unidirecional com capacidade de 6.500 kN - fornecimento e instalação</t>
  </si>
  <si>
    <t>Aparelho de apoio metálico esférico unidirecional com capacidade de 7.000 kN - fornecimento e instalação</t>
  </si>
  <si>
    <t>Aparelho de apoio metálico esférico unidirecional com capacidade de 7.500 kN - fornecimento e instalação</t>
  </si>
  <si>
    <t>Aparelho de apoio metálico esférico unidirecional com capacidade de 8.000 kN - fornecimento e instalação</t>
  </si>
  <si>
    <t>Aparelho de apoio metálico esférico unidirecional com capacidade de 8.500 kN - fornecimento e instalação</t>
  </si>
  <si>
    <t>Aparelho de apoio metálico esférico unidirecional com capacidade de 9.000 kN - fornecimento e instalação</t>
  </si>
  <si>
    <t>Aparelho de apoio metálico esférico unidirecional com capacidade de 9.500 kN - fornecimento e instalação</t>
  </si>
  <si>
    <t>Junta de dilatação em elastômero e perfil VV - L = 20 mm e H = 40 mm - fornecimento e instalação</t>
  </si>
  <si>
    <t>Junta de dilatação em elastômero e perfil VV - L = 25 mm e H = 50 mm - fornecimento e instalação</t>
  </si>
  <si>
    <t>Junta de dilatação em elastômero e perfil VV - L = 35 mm e H = 60 mm - fornecimento e instalação</t>
  </si>
  <si>
    <t>Junta de dilatação em elastômero e perfil VV - L = 40 mm e H = 70 mm - fornecimento e instalação</t>
  </si>
  <si>
    <t>Junta de dilatação em elastômero e perfil VV - L = 50 mm e H = 80 mm - fornecimento e instalação</t>
  </si>
  <si>
    <t>Junta de dilatação em perfil extrudado de borracha vulcanizada</t>
  </si>
  <si>
    <t>Lábios poliméricos em junta de pavimento de concreto - L = 20 mm e H = 30 mm - confecção e assentamento</t>
  </si>
  <si>
    <t>Armação em aço CA-25 - fornecimento, preparo e colocação</t>
  </si>
  <si>
    <t>kg</t>
  </si>
  <si>
    <t>Armação em aço CA-50 - fornecimento, preparo e colocação</t>
  </si>
  <si>
    <t>Armação em aço CA-60 - fornecimento, preparo e colocação</t>
  </si>
  <si>
    <t>Chumbador tipo espera em aço CA-25 para fixação de estrutura metálica em concreto - fornecimento e instalação</t>
  </si>
  <si>
    <t>Luva de emenda com rosca cônica para aço CA-50 - D = 12,5 mm - fornecimento e instalação</t>
  </si>
  <si>
    <t>Luva de emenda com rosca cônica para aço CA-50 - D = 16 mm - fornecimento e instalação</t>
  </si>
  <si>
    <t>Luva de emenda com rosca cônica para aço CA-50 - D = 20 mm - fornecimento e instalação</t>
  </si>
  <si>
    <t>Luva de emenda com rosca cônica para aço CA-50 - D = 25 mm - fornecimento e instalação</t>
  </si>
  <si>
    <t>Luva de emenda com rosca cônica para aço CA-50 - D = 32 mm - fornecimento e instalação</t>
  </si>
  <si>
    <t>Luva de emenda prensada para aço CA-50 - D = 12,5 mm - fornecimento e instalação</t>
  </si>
  <si>
    <t>Luva de emenda prensada para aço CA-50 - D = 16 mm - fornecimento e instalação</t>
  </si>
  <si>
    <t>Luva de emenda prensada para aço CA-50 - D = 20 mm - fornecimento e instalação</t>
  </si>
  <si>
    <t>Luva de emenda prensada para aço CA-50 - D = 25 mm - fornecimento e instalação</t>
  </si>
  <si>
    <t>Luva de emenda prensada para aço CA-50 - D = 32 mm - fornecimento e instalação</t>
  </si>
  <si>
    <t>Treliça nervurada três barras longitudinais interligadas por duas diagonais sinusoidal - fornecimento e instalação</t>
  </si>
  <si>
    <t>Arco metálico galvanizado tipo MP 152S - arco alto - vão = 10,08 m e altura = 6,12 m - aterro rodoviário mínimo = 0,90 m e máximo = 5,00 m - areia e brita comerciais</t>
  </si>
  <si>
    <t>Arco metálico galvanizado tipo MP 152S - arco alto - vão = 10,08 m e altura = 6,12 m - aterro rodoviário mínimo = 0,90 m e máximo = 5,00 m - areia extraída e brita produzida</t>
  </si>
  <si>
    <t>Arco metálico galvanizado tipo MP 152S - arco alto - vão = 10,31 m e altura = 6,17 m - aterro rodoviário mínimo = 0,90 m e máximo = 4,90 m - areia e brita comerciais</t>
  </si>
  <si>
    <t>Arco metálico galvanizado tipo MP 152S - arco alto - vão = 10,31 m e altura = 6,17 m - aterro rodoviário mínimo = 0,90 m e máximo = 4,90 m - areia extraída e brita produzida</t>
  </si>
  <si>
    <t>Arco metálico galvanizado tipo MP 152S - arco alto - vão = 10,36 m e altura = 5,38 m - aterro rodoviário mínimo = 1,20 m e máximo = 3,60 m - areia e brita comerciais</t>
  </si>
  <si>
    <t>Arco metálico galvanizado tipo MP 152S - arco alto - vão = 10,36 m e altura = 5,38 m - aterro rodoviário mínimo = 1,20 m e máximo = 3,60 m - areia extraída e brita produzida</t>
  </si>
  <si>
    <t>Arco metálico galvanizado tipo MP 152S - arco alto - vão = 10,54 m e altura = 6,05 m - aterro rodoviário mínimo = 1,20 m e máximo = 4,20 m - areia e brita comerciais</t>
  </si>
  <si>
    <t>Arco metálico galvanizado tipo MP 152S - arco alto - vão = 10,54 m e altura = 6,05 m - aterro rodoviário mínimo = 1,20 m e máximo = 4,20 m - areia extraída e brita produzida</t>
  </si>
  <si>
    <t>Arco metálico galvanizado tipo MP 152S - arco alto - vão = 10,57 m e altura = 5,41 m - aterro rodoviário mínimo = 1,20 m e máximo = 4,10 m - areia e brita comerciais</t>
  </si>
  <si>
    <t>Arco metálico galvanizado tipo MP 152S - arco alto - vão = 10,57 m e altura = 5,41 m - aterro rodoviário mínimo = 1,20 m e máximo = 4,10 m - areia extraída e brita produzida</t>
  </si>
  <si>
    <t>Arco metálico galvanizado tipo MP 152S - arco alto - vão = 10,74 m e altura = 6,48 m - aterro rodoviário mínimo = 1,20 m e máximo = 4,70 m - areia e brita comerciais</t>
  </si>
  <si>
    <t>Arco metálico galvanizado tipo MP 152S - arco alto - vão = 10,74 m e altura = 6,48 m - aterro rodoviário mínimo = 1,20 m e máximo = 4,70 m - areia extraída e brita produzida</t>
  </si>
  <si>
    <t>Arco metálico galvanizado tipo MP 152S - arco alto - vão = 10,77 m e altura = 6,10 m - aterro rodoviário mínimo = 1,20 m e máximo = 4,70 m - areia e brita comerciais</t>
  </si>
  <si>
    <t>Arco metálico galvanizado tipo MP 152S - arco alto - vão = 10,77 m e altura = 6,10 m - aterro rodoviário mínimo = 1,20 m e máximo = 4,70 m - areia extraída e brita produzida</t>
  </si>
  <si>
    <t>Arco metálico galvanizado tipo MP 152S - arco alto - vão = 10,97 m e altura = 6,53 m - aterro rodoviário mínimo = 1,20 m e máximo = 4,70 m - areia e brita comerciais</t>
  </si>
  <si>
    <t>Arco metálico galvanizado tipo MP 152S - arco alto - vão = 10,97 m e altura = 6,53 m - aterro rodoviário mínimo = 1,20 m e máximo = 4,70 m - areia extraída e brita produzida</t>
  </si>
  <si>
    <t>Arco metálico galvanizado tipo MP 152S - arco alto - vão = 11,35 m e altura = 7,12 m - aterro rodoviário mínimo = 1,20 m e máximo = 4,70 m - areia e brita comerciais</t>
  </si>
  <si>
    <t>Arco metálico galvanizado tipo MP 152S - arco alto - vão = 11,35 m e altura = 7,12 m - aterro rodoviário mínimo = 1,20 m e máximo = 4,70 m - areia extraída e brita produzida</t>
  </si>
  <si>
    <t>Arco metálico galvanizado tipo MP 152S - arco alto - vão = 11,58 m e altura = 7,16 m - aterro rodoviário mínimo = 1,20 m e máximo = 6,40 m - areia e brita comerciais</t>
  </si>
  <si>
    <t>Arco metálico galvanizado tipo MP 152S - arco alto - vão = 11,58 m e altura = 7,16 m - aterro rodoviário mínimo = 1,20 m e máximo = 6,40 m - areia extraída e brita produzida</t>
  </si>
  <si>
    <t>Arco metálico galvanizado tipo MP 152S - arco alto - vão = 6,12 m e altura = 2,77 m - aterro rodoviário mínimo = 0,75 m e máximo = 5,40 m - areia e brita comerciais</t>
  </si>
  <si>
    <t>Arco metálico galvanizado tipo MP 152S - arco alto - vão = 6,12 m e altura = 2,77 m - aterro rodoviário mínimo = 0,75 m e máximo = 5,40 m - areia extraída e brita produzida</t>
  </si>
  <si>
    <t>Arco metálico galvanizado tipo MP 152S - arco alto - vão = 6,30 m e altura = 3,68 m - aterro rodoviário mínimo = 0,75 m e máximo = 7,50 m - areia e brita comerciais</t>
  </si>
  <si>
    <t>Arco metálico galvanizado tipo MP 152S - arco alto - vão = 6,30 m e altura = 3,68 m - aterro rodoviário mínimo = 0,75 m e máximo = 7,50 m - areia extraída e brita produzida</t>
  </si>
  <si>
    <t>Arco metálico galvanizado tipo MP 152S - arco alto - vão = 6,55 m e altura = 3,56 m - aterro rodoviário mínimo = 0,75 m e máximo = 4,9 m - areia extraída e brita produzida</t>
  </si>
  <si>
    <t>Arco metálico galvanizado tipo MP 152S - arco alto - vão = 6,55 m e altura = 3,56 m - aterro rodoviário mínimo = 0,75 m e máximo = 4,90 m - areia e brita comerciais</t>
  </si>
  <si>
    <t>Arco metálico galvanizado tipo MP 152S - arco alto - vão = 6,78 m e altura = 3,61 m - aterro rodoviário mínimo = 0,75 m e máximo = 4,80 m - areia e brita comerciais</t>
  </si>
  <si>
    <t>Arco metálico galvanizado tipo MP 152S - arco alto - vão = 6,78 m e altura = 3,61 m - aterro rodoviário mínimo = 0,75 m e máximo = 4,80 m - areia extraída e brita produzida</t>
  </si>
  <si>
    <t>Arco metálico galvanizado tipo MP 152S - arco alto - vão = 6,96 m e altura = 4,42 m - aterro rodoviário mínimo = 0,75 m e máximo = 8,10 m - areia e brita comerciais</t>
  </si>
  <si>
    <t>Arco metálico galvanizado tipo MP 152S - arco alto - vão = 6,96 m e altura = 4,42 m - aterro rodoviário mínimo = 0,75 m e máximo = 8,10 m - areia extraída e brita produzida</t>
  </si>
  <si>
    <t>Arco metálico galvanizado tipo MP 152S - arco alto - vão = 6,99 m e altura = 4,27 m - aterro rodoviário mínimo = 0,75 m e máximo = 5,70 m - areia e brita comerciais</t>
  </si>
  <si>
    <t>Arco metálico galvanizado tipo MP 152S - arco alto - vão = 6,99 m e altura = 4,27 m - aterro rodoviário mínimo = 0,75 m e máximo = 5,70 m - areia extraída e brita produzida</t>
  </si>
  <si>
    <t>Arco metálico galvanizado tipo MP 152S - arco alto - vão = 7,01 m e altura = 3,63 m - aterro rodoviário mínimo = 0,75 m e máximo = 4,60 m - areia e brita comerciais</t>
  </si>
  <si>
    <t>Arco metálico galvanizado tipo MP 152S - arco alto - vão = 7,01 m e altura = 3,63 m - aterro rodoviário mínimo = 0,75 m e máximo = 4,60 m - areia extraída e brita produzida</t>
  </si>
  <si>
    <t>Arco metálico galvanizado tipo MP 152S - arco alto - vão = 7,24 m e altura = 3,68 m - aterro rodoviário mínimo = 0,90 m e máximo = 4,4 m - areia e brita comerciais</t>
  </si>
  <si>
    <t>Arco metálico galvanizado tipo MP 152S - arco alto - vão = 7,24 m e altura = 3,68 m - aterro rodoviário mínimo = 0,90 m e máximo = 4,40 m - areia extraída e brita produzida</t>
  </si>
  <si>
    <t>Arco metálico galvanizado tipo MP 152S - arco alto - vão = 7,42 m e altura = 4,52 m - aterro rodoviário mínimo = 0,90 m e máximo = 6,40 m - areia e brita comerciais</t>
  </si>
  <si>
    <t>Arco metálico galvanizado tipo MP 152S - arco alto - vão = 7,42 m e altura = 4,52 m - aterro rodoviário mínimo = 0,90 m e máximo = 6,40 m - areia extraída e brita produzida</t>
  </si>
  <si>
    <t>Arco metálico galvanizado tipo MP 152S - arco alto - vão = 7,47 m e altura = 4,19 m - aterro rodoviário mínimo = 0,90 m e máximo = 4,30 m - areia e brita comerciais</t>
  </si>
  <si>
    <t>Arco metálico galvanizado tipo MP 152S - arco alto - vão = 7,47 m e altura = 4,19 m - aterro rodoviário mínimo = 0,90 m e máximo = 4,30 m - areia extraída e brita produzida</t>
  </si>
  <si>
    <t>Arco metálico galvanizado tipo MP 152S - arco alto - vão = 7,67 m e altura = 3,99 m - aterro rodoviário mínimo = 0,90 m e máximo = 4,10 m - areia e brita comerciais</t>
  </si>
  <si>
    <t>Arco metálico galvanizado tipo MP 152S - arco alto - vão = 7,67 m e altura = 3,99 m - aterro rodoviário mínimo = 0,90 m e máximo = 4,10 m - areia extraída e brita produzida</t>
  </si>
  <si>
    <t>Arco metálico galvanizado tipo MP 152S - arco alto - vão = 7,85 m e altura = 4,60 m - aterro rodoviário mínimo = 0,90 m e máximo = 6,00 m - areia e brita comerciais</t>
  </si>
  <si>
    <t>Arco metálico galvanizado tipo MP 152S - arco alto - vão = 7,85 m e altura = 4,60 m - aterro rodoviário mínimo = 0,90 m e máximo = 6,00 m - areia extraída e brita produzida</t>
  </si>
  <si>
    <t>Arco metálico galvanizado tipo MP 152S - arco alto - vão = 7,90 m e altura = 4,04 m - aterro rodoviário mínimo = 0,90 m e máximo = 4,00 m - areia e brita comerciais</t>
  </si>
  <si>
    <t>Arco metálico galvanizado tipo MP 152S - arco alto - vão = 7,90 m e altura = 4,04 m - aterro rodoviário mínimo = 0,90 m e máximo = 4,00 m - areia extraída e brita produzida</t>
  </si>
  <si>
    <t>Arco metálico galvanizado tipo MP 152S - arco alto - vão = 8,08 m e altura = 4,65 m - aterro rodoviário mínimo = 0,90 m e máximo = 5,80 m - areia e brita comerciais</t>
  </si>
  <si>
    <t>Arco metálico galvanizado tipo MP 152S - arco alto - vão = 8,08 m e altura = 4,65 m - aterro rodoviário mínimo = 0,90 m e máximo = 5,80 m - areia extraída e brita produzida</t>
  </si>
  <si>
    <t>Arco metálico galvanizado tipo MP 152S - arco alto - vão = 8,31 m e altura = 4,70 m - aterro rodoviário mínimo = 0,90 m e máximo = 5,60 m - areia e brita comerciais</t>
  </si>
  <si>
    <t>Arco metálico galvanizado tipo MP 152S - arco alto - vão = 8,31 m e altura = 4,70 m - aterro rodoviário mínimo = 0,90 m e máximo = 5,60 m - areia extraída e brita produzida</t>
  </si>
  <si>
    <t>Arco metálico galvanizado tipo MP 152S - arco alto - vão = 8,36 m e altura = 4,11 m - aterro rodoviário mínimo = 0,90 m e máximo = 3,70 m - areia e brita comerciais</t>
  </si>
  <si>
    <t>Arco metálico galvanizado tipo MP 152S - arco alto - vão = 8,36 m e altura = 4,11 m - aterro rodoviário mínimo = 0,90 m e máximo = 3,70 m - areia extraída e brita produzida</t>
  </si>
  <si>
    <t>Arco metálico galvanizado tipo MP 152S - arco alto - vão = 8,59 m e altura = 4,39 m - aterro rodoviário mínimo = 0,90 m e máximo = 3,60 m - areia e brita comerciais</t>
  </si>
  <si>
    <t>Arco metálico galvanizado tipo MP 152S - arco alto - vão = 8,59 m e altura = 4,39 m - aterro rodoviário mínimo = 0,90 m e máximo = 3,60 m - areia extraída e brita produzida</t>
  </si>
  <si>
    <t>Arco metálico galvanizado tipo MP 152S - arco alto - vão = 8,97 m e altura = 5,00 m - aterro rodoviário mínimo = 0,90 m e máximo = 5,80 m - areia e brita comerciais</t>
  </si>
  <si>
    <t>Arco metálico galvanizado tipo MP 152S - arco alto - vão = 8,97 m e altura = 5,00 m - aterro rodoviário mínimo = 0,90 m e máximo = 5,80 m - areia extraída e brita produzida</t>
  </si>
  <si>
    <t>Arco metálico galvanizado tipo MP 152S - arco alto - vão = 9,17 m e altura = 5,49 m - aterro rodoviário mínimo = 0,90 m e máximo = 5,60 m - areia e brita comerciais</t>
  </si>
  <si>
    <t>Arco metálico galvanizado tipo MP 152S - arco alto - vão = 9,17 m e altura = 5,49 m - aterro rodoviário mínimo = 0,90 m e máximo = 5,60 m - areia extraída e brita produzida</t>
  </si>
  <si>
    <t>Arco metálico galvanizado tipo MP 152S - arco alto - vão = 9,22 m e altura = 4,70 m - aterro rodoviário mínimo = 0,90 m e máximo = 4,10 m - areia e brita comerciais</t>
  </si>
  <si>
    <t>Arco metálico galvanizado tipo MP 152S - arco alto - vão = 9,22 m e altura = 4,70 m - aterro rodoviário mínimo = 0,90 m e máximo = 4,10 m - areia extraída e brita produzida</t>
  </si>
  <si>
    <t>Arco metálico galvanizado tipo MP 152S - arco alto - vão = 9,45 m e altura = 4,75 m - aterro rodoviário mínimo = 0,90 m e máximo = 4,00 m - areia e brita comerciais</t>
  </si>
  <si>
    <t>Arco metálico galvanizado tipo MP 152S - arco alto - vão = 9,45 m e altura = 4,75 m - aterro rodoviário mínimo = 0,90 m e máximo = 4,00 m - areia extraída e brita produzida</t>
  </si>
  <si>
    <t>Arco metálico galvanizado tipo MP 152S - arco alto - vão = 9,63 m e altura = 5,59 m - aterro rodoviário mínimo = 0,90 m e máximo = 5,30 m - areia e brita comerciais</t>
  </si>
  <si>
    <t>Arco metálico galvanizado tipo MP 152S - arco alto - vão = 9,63 m e altura = 5,59 m - aterro rodoviário mínimo = 0,90 m e máximo = 5,30 m - areia extraída e brita produzida</t>
  </si>
  <si>
    <t>Arco metálico galvanizado tipo MP 152S - arco alto - vão = 9,65 m e altura = 5,41 m - aterro rodoviário mínimo = 0,90 m e máximo = 4,70 m - areia e brita comerciais</t>
  </si>
  <si>
    <t>Arco metálico galvanizado tipo MP 152S - arco alto - vão = 9,65 m e altura = 5,41 m - aterro rodoviário mínimo = 0,90 m e máximo = 4,70 m - areia extraída e brita produzida</t>
  </si>
  <si>
    <t>Arco metálico galvanizado tipo MP 152S - arco alto - vão = 9,68 m e altura = 5,23 m - aterro rodoviário mínimo = 0,90 m e máximo = 3,90 m - areia e brita comerciais</t>
  </si>
  <si>
    <t>Arco metálico galvanizado tipo MP 152S - arco alto - vão = 9,68 m e altura = 5,23 m - aterro rodoviário mínimo = 0,90 m e máximo = 3,90 m - areia extraída e brita produzida</t>
  </si>
  <si>
    <t>Arco metálico galvanizado tipo MP 152S - arco alto - vão = 9,86 m e altura = 6,07 m - aterro rodoviário mínimo = 0,90 m e máximo = 5,20 m - areia e brita comerciais</t>
  </si>
  <si>
    <t>Arco metálico galvanizado tipo MP 152S - arco alto - vão = 9,86 m e altura = 6,07 m - aterro rodoviário mínimo = 0,90 m e máximo = 5,20 m - areia extraída e brita produzida</t>
  </si>
  <si>
    <t>Arco metálico galvanizado tipo MP 152S - arco alto - vão = 9,91 m e altura = 5,28 m - aterro rodoviário mínimo = 0,90 m e máximo = 3,80 m - areia e brita comerciais</t>
  </si>
  <si>
    <t>Arco metálico galvanizado tipo MP 152S - arco alto - vão = 9,91 m e altura = 5,28 m - aterro rodoviário mínimo = 0,90 m e máximo = 3,80 m - areia extraída e brita produzida</t>
  </si>
  <si>
    <t>Argamassa de solo-cimento com 10% de cimento e material de jazida - preparo e injeção em tunnel liner</t>
  </si>
  <si>
    <t>Bueiro metálico com chapas múltiplas MP 100 com revestimento em epóxi - D = 0,60 m - brita comercial</t>
  </si>
  <si>
    <t>Bueiro metálico com chapas múltiplas MP 100 com revestimento em epóxi - D = 0,60 m - brita produzida</t>
  </si>
  <si>
    <t>Bueiro metálico com chapas múltiplas MP 100 com revestimento em epóxi - D = 0,70 m - brita comercial</t>
  </si>
  <si>
    <t>Bueiro metálico com chapas múltiplas MP 100 com revestimento em epóxi - D = 0,70 m - brita produzida</t>
  </si>
  <si>
    <t>Bueiro metálico com chapas múltiplas MP 100 com revestimento em epóxi - D = 0,80 m - brita comercial</t>
  </si>
  <si>
    <t>Bueiro metálico com chapas múltiplas MP 100 com revestimento em epóxi - D = 0,80 m - brita produzida</t>
  </si>
  <si>
    <t>Bueiro metálico com chapas múltiplas MP 100 com revestimento em epóxi - D = 0,90 m - brita comercial</t>
  </si>
  <si>
    <t>Bueiro metálico com chapas múltiplas MP 100 com revestimento em epóxi - D = 0,90 m - brita produzida</t>
  </si>
  <si>
    <t>Bueiro metálico com chapas múltiplas MP 100 com revestimento em epóxi - D = 1,00 m - brita comercial</t>
  </si>
  <si>
    <t>Bueiro metálico com chapas múltiplas MP 100 com revestimento em epóxi - D = 1,00 m - brita produzida</t>
  </si>
  <si>
    <t>Bueiro metálico com chapas múltiplas MP 100 com revestimento em epóxi - D = 1,10 m - brita comercial</t>
  </si>
  <si>
    <t>Bueiro metálico com chapas múltiplas MP 100 com revestimento em epóxi - D = 1,10 m - brita produzida</t>
  </si>
  <si>
    <t>Bueiro metálico com chapas múltiplas MP 100 com revestimento em epóxi - D = 1,20 m - brita comercial</t>
  </si>
  <si>
    <t>Bueiro metálico com chapas múltiplas MP 100 com revestimento em epóxi - D = 1,20 m - brita produzida</t>
  </si>
  <si>
    <t>Bueiro metálico com chapas múltiplas MP 100 com revestimento em epóxi - D = 1,30 m - brita comercial</t>
  </si>
  <si>
    <t>Bueiro metálico com chapas múltiplas MP 100 com revestimento em epóxi - D = 1,30 m - brita produzida</t>
  </si>
  <si>
    <t>Bueiro metálico com chapas múltiplas MP 100 com revestimento em epóxi - D = 1,40 m - brita comercial</t>
  </si>
  <si>
    <t>Bueiro metálico com chapas múltiplas MP 100 com revestimento em epóxi - D = 1,40 m - brita produzida</t>
  </si>
  <si>
    <t>Bueiro metálico com chapas múltiplas MP 100 com revestimento em epóxi - D = 1,50 m - brita comercial</t>
  </si>
  <si>
    <t>Bueiro metálico com chapas múltiplas MP 100 com revestimento em epóxi - D = 1,50 m - brita produzida</t>
  </si>
  <si>
    <t>Bueiro metálico com chapas múltiplas MP 100 com revestimento em epóxi - D = 1,60 m - brita comercial</t>
  </si>
  <si>
    <t>Bueiro metálico com chapas múltiplas MP 100 com revestimento em epóxi - D = 1,60 m - brita produzida</t>
  </si>
  <si>
    <t>Bueiro metálico com chapas múltiplas MP 100 com revestimento em epóxi - D = 1,70 m - brita comercial</t>
  </si>
  <si>
    <t>Bueiro metálico com chapas múltiplas MP 100 com revestimento em epóxi - D = 1,70 m - brita produzida</t>
  </si>
  <si>
    <t>Bueiro metálico com chapas múltiplas MP 100 com revestimento em epóxi - D = 1,80 m - brita comercial</t>
  </si>
  <si>
    <t>Bueiro metálico com chapas múltiplas MP 100 com revestimento em epóxi - D = 1,80 m - brita produzida</t>
  </si>
  <si>
    <t>Bueiro metálico com chapas múltiplas MP 100 com revestimento em epóxi - D = 1,90 m - brita comercial</t>
  </si>
  <si>
    <t>Bueiro metálico com chapas múltiplas MP 100 com revestimento em epóxi - D = 1,90 m - brita produzida</t>
  </si>
  <si>
    <t>Bueiro metálico com chapas múltiplas MP 100 com revestimento em epóxi - D = 2,00 m - brita comercial</t>
  </si>
  <si>
    <t>Bueiro metálico com chapas múltiplas MP 100 com revestimento em epóxi - D = 2,00 m - brita produzida</t>
  </si>
  <si>
    <t>Bueiro metálico com chapas múltiplas MP 100 com revestimento em epóxi - D = 2,10 m - brita comercial</t>
  </si>
  <si>
    <t>Bueiro metálico com chapas múltiplas MP 100 com revestimento em epóxi - D = 2,10 m - brita produzida</t>
  </si>
  <si>
    <t>Bueiro metálico com chapas múltiplas MP 100 com revestimento em epóxi - D = 2,20 m - brita comercial</t>
  </si>
  <si>
    <t>Bueiro metálico com chapas múltiplas MP 100 com revestimento em epóxi - D = 2,20 m - brita produzida</t>
  </si>
  <si>
    <t>Bueiro metálico com chapas múltiplas MP 100 com revestimento em epóxi - D = 2,30 m - brita comercial</t>
  </si>
  <si>
    <t>Bueiro metálico com chapas múltiplas MP 100 com revestimento em epóxi - D = 2,30 m - brita produzida</t>
  </si>
  <si>
    <t>Bueiro metálico com chapas múltiplas MP 100 com revestimento em epóxi - D = 2,40 m - brita comercial</t>
  </si>
  <si>
    <t>Bueiro metálico com chapas múltiplas MP 100 com revestimento em epóxi - D = 2,40 m - brita produzida</t>
  </si>
  <si>
    <t>Bueiro metálico com chapas múltiplas MP 100 com revestimento em epóxi - D = 2,50 m - brita comercial</t>
  </si>
  <si>
    <t>Bueiro metálico com chapas múltiplas MP 100 com revestimento em epóxi - D = 2,50 m - brita produzida</t>
  </si>
  <si>
    <t>Bueiro metálico com chapas múltiplas MP 100 com revestimento em epóxi - D = 2,60 m - brita comercial</t>
  </si>
  <si>
    <t>Bueiro metálico com chapas múltiplas MP 100 com revestimento em epóxi - D = 2,60 m - brita produzida</t>
  </si>
  <si>
    <t>Bueiro metálico com chapas múltiplas MP 100 com revestimento em epóxi - D = 2,70 m - brita comercial</t>
  </si>
  <si>
    <t>Bueiro metálico com chapas múltiplas MP 100 com revestimento em epóxi - D = 2,70 m - brita produzida</t>
  </si>
  <si>
    <t>Bueiro metálico com chapas múltiplas MP 100 com revestimento em epóxi - D = 2,80 m - brita comercial</t>
  </si>
  <si>
    <t>Bueiro metálico com chapas múltiplas MP 100 com revestimento em epóxi - D = 2,80 m - brita produzida</t>
  </si>
  <si>
    <t>Bueiro metálico com chapas múltiplas MP 100 galvanizadas - D = 0,60 m - brita comercial</t>
  </si>
  <si>
    <t>Bueiro metálico com chapas múltiplas MP 100 galvanizadas - D = 0,60 m - brita produzida</t>
  </si>
  <si>
    <t>Bueiro metálico com chapas múltiplas MP 100 galvanizadas - D = 0,70 m - brita comercial</t>
  </si>
  <si>
    <t>Bueiro metálico com chapas múltiplas MP 100 galvanizadas - D = 0,70 m - brita produzida</t>
  </si>
  <si>
    <t>Bueiro metálico com chapas múltiplas MP 100 galvanizadas - D = 0,80 m - brita comercial</t>
  </si>
  <si>
    <t>Bueiro metálico com chapas múltiplas MP 100 galvanizadas - D = 0,80 m - brita produzida</t>
  </si>
  <si>
    <t>Bueiro metálico com chapas múltiplas MP 100 galvanizadas - D = 0,90 m - brita comercial</t>
  </si>
  <si>
    <t>Bueiro metálico com chapas múltiplas MP 100 galvanizadas - D = 0,90 m - brita produzida</t>
  </si>
  <si>
    <t>Bueiro metálico com chapas múltiplas MP 100 galvanizadas - D = 1,00 m - brita comercial</t>
  </si>
  <si>
    <t>Bueiro metálico com chapas múltiplas MP 100 galvanizadas - D = 1,00 m - brita produzida</t>
  </si>
  <si>
    <t>Bueiro metálico com chapas múltiplas MP 100 galvanizadas - D = 1,10 m - brita comercial</t>
  </si>
  <si>
    <t>Bueiro metálico com chapas múltiplas MP 100 galvanizadas - D = 1,10 m - brita produzida</t>
  </si>
  <si>
    <t>Bueiro metálico com chapas múltiplas MP 100 galvanizadas - D = 1,20 m - brita comercial</t>
  </si>
  <si>
    <t>Bueiro metálico com chapas múltiplas MP 100 galvanizadas - D = 1,20 m - brita produzida</t>
  </si>
  <si>
    <t>Bueiro metálico com chapas múltiplas MP 100 galvanizadas - D = 1,30 m - brita comercial</t>
  </si>
  <si>
    <t>Bueiro metálico com chapas múltiplas MP 100 galvanizadas - D = 1,30 m - brita produzida</t>
  </si>
  <si>
    <t>Bueiro metálico com chapas múltiplas MP 100 galvanizadas - D = 1,40 m - brita comercial</t>
  </si>
  <si>
    <t>Bueiro metálico com chapas múltiplas MP 100 galvanizadas - D = 1,40 m - brita produzida</t>
  </si>
  <si>
    <t>Bueiro metálico com chapas múltiplas MP 100 galvanizadas - D = 1,50 m - brita comercial</t>
  </si>
  <si>
    <t>Bueiro metálico com chapas múltiplas MP 100 galvanizadas - D = 1,50 m - brita produzida</t>
  </si>
  <si>
    <t>Bueiro metálico com chapas múltiplas MP 100 galvanizadas - D = 1,60 m - brita comercial</t>
  </si>
  <si>
    <t>Bueiro metálico com chapas múltiplas MP 100 galvanizadas - D = 1,60 m - brita produzida</t>
  </si>
  <si>
    <t>Bueiro metálico com chapas múltiplas MP 100 galvanizadas - D = 1,70 m - brita comercial</t>
  </si>
  <si>
    <t>Bueiro metálico com chapas múltiplas MP 100 galvanizadas - D = 1,70 m - brita produzida</t>
  </si>
  <si>
    <t>Bueiro metálico com chapas múltiplas MP 100 galvanizadas - D = 1,80 m - brita comercial</t>
  </si>
  <si>
    <t>Bueiro metálico com chapas múltiplas MP 100 galvanizadas - D = 1,80 m - brita produzida</t>
  </si>
  <si>
    <t>Bueiro metálico com chapas múltiplas MP 100 galvanizadas - D = 1,90 m - brita comercial</t>
  </si>
  <si>
    <t>Bueiro metálico com chapas múltiplas MP 100 galvanizadas - D = 1,90 m - brita produzida</t>
  </si>
  <si>
    <t>Bueiro metálico com chapas múltiplas MP 100 galvanizadas - D = 2,00 m - brita comercial</t>
  </si>
  <si>
    <t>Bueiro metálico com chapas múltiplas MP 100 galvanizadas - D = 2,00 m - brita produzida</t>
  </si>
  <si>
    <t>Bueiro metálico com chapas múltiplas MP 100 galvanizadas - D = 2,10 m - brita comercial</t>
  </si>
  <si>
    <t>Bueiro metálico com chapas múltiplas MP 100 galvanizadas - D = 2,10 m - brita produzida</t>
  </si>
  <si>
    <t>Bueiro metálico com chapas múltiplas MP 100 galvanizadas - D = 2,20 m - brita comercial</t>
  </si>
  <si>
    <t>Bueiro metálico com chapas múltiplas MP 100 galvanizadas - D = 2,20 m - brita produzida</t>
  </si>
  <si>
    <t>Bueiro metálico com chapas múltiplas MP 100 galvanizadas - D = 2,30 m - brita comercial</t>
  </si>
  <si>
    <t>Bueiro metálico com chapas múltiplas MP 100 galvanizadas - D = 2,30 m - brita produzida</t>
  </si>
  <si>
    <t>Bueiro metálico com chapas múltiplas MP 100 galvanizadas - D = 2,40 m - brita comercial</t>
  </si>
  <si>
    <t>Bueiro metálico com chapas múltiplas MP 100 galvanizadas - D = 2,40 m - brita produzida</t>
  </si>
  <si>
    <t>Bueiro metálico com chapas múltiplas MP 100 galvanizadas - D = 2,50 m - brita comercial</t>
  </si>
  <si>
    <t>Bueiro metálico com chapas múltiplas MP 100 galvanizadas - D = 2,50 m - brita produzida</t>
  </si>
  <si>
    <t>Bueiro metálico com chapas múltiplas MP 100 galvanizadas - D = 2,60 m - brita comercial</t>
  </si>
  <si>
    <t>Bueiro metálico com chapas múltiplas MP 100 galvanizadas - D = 2,60 m - brita produzida</t>
  </si>
  <si>
    <t>Bueiro metálico com chapas múltiplas MP 100 galvanizadas - D = 2,70 m - brita comercial</t>
  </si>
  <si>
    <t>Bueiro metálico com chapas múltiplas MP 100 galvanizadas - D = 2,70 m - brita produzida</t>
  </si>
  <si>
    <t>Bueiro metálico com chapas múltiplas MP 100 galvanizadas - D = 2,80 m - brita comercial</t>
  </si>
  <si>
    <t>Bueiro metálico com chapas múltiplas MP 100 galvanizadas - D = 2,80 m - brita produzida</t>
  </si>
  <si>
    <t>Bueiro metálico com chapas múltiplas MP 152 com revestimento em epóxi - D = 1,50 m - brita comercial</t>
  </si>
  <si>
    <t>Bueiro metálico com chapas múltiplas MP 152 com revestimento em epóxi - D = 1,50 m - brita produzida</t>
  </si>
  <si>
    <t>Bueiro metálico com chapas múltiplas MP 152 com revestimento em epóxi - D = 1,80 m - brita comercial</t>
  </si>
  <si>
    <t>Bueiro metálico com chapas múltiplas MP 152 com revestimento em epóxi - D = 1,80 m - brita produzida</t>
  </si>
  <si>
    <t>Bueiro metálico com chapas múltiplas MP 152 com revestimento em epóxi - D = 1,90 m - brita comercial</t>
  </si>
  <si>
    <t>Bueiro metálico com chapas múltiplas MP 152 com revestimento em epóxi - D = 1,90 m - brita produzida</t>
  </si>
  <si>
    <t>Bueiro metálico com chapas múltiplas MP 152 com revestimento em epóxi - D = 2,15 m - brita comercial</t>
  </si>
  <si>
    <t>Bueiro metálico com chapas múltiplas MP 152 com revestimento em epóxi - D = 2,15 m - brita produzida</t>
  </si>
  <si>
    <t>Bueiro metálico com chapas múltiplas MP 152 com revestimento em epóxi - D = 2,30 m - brita comercial</t>
  </si>
  <si>
    <t>Bueiro metálico com chapas múltiplas MP 152 com revestimento em epóxi - D = 2,30 m - brita produzida</t>
  </si>
  <si>
    <t>Bueiro metálico com chapas múltiplas MP 152 com revestimento em epóxi - D = 2,65 m - brita comercial</t>
  </si>
  <si>
    <t>Bueiro metálico com chapas múltiplas MP 152 com revestimento em epóxi - D = 2,65 m - brita produzida</t>
  </si>
  <si>
    <t>Bueiro metálico com chapas múltiplas MP 152 com revestimento em epóxi - D = 3,05 m - brita comercial</t>
  </si>
  <si>
    <t>Bueiro metálico com chapas múltiplas MP 152 com revestimento em epóxi - D = 3,05 m - brita produzida</t>
  </si>
  <si>
    <t>Bueiro metálico com chapas múltiplas MP 152 com revestimento em epóxi - D = 3,20 m - brita comercial</t>
  </si>
  <si>
    <t>Bueiro metálico com chapas múltiplas MP 152 com revestimento em epóxi - D = 3,20 m - brita produzida</t>
  </si>
  <si>
    <t>Bueiro metálico com chapas múltiplas MP 152 com revestimento em epóxi - D = 3,40 m - brita comercial</t>
  </si>
  <si>
    <t>Bueiro metálico com chapas múltiplas MP 152 com revestimento em epóxi - D = 3,40 m - brita produzida</t>
  </si>
  <si>
    <t>Bueiro metálico com chapas múltiplas MP 152 com revestimento em epóxi - D = 3,65 m - brita comercial</t>
  </si>
  <si>
    <t>Bueiro metálico com chapas múltiplas MP 152 com revestimento em epóxi - D = 3,65 m - brita produzida</t>
  </si>
  <si>
    <t>Bueiro metálico com chapas múltiplas MP 152 com revestimento em epóxi - D = 3,80 m - brita comercial</t>
  </si>
  <si>
    <t>Bueiro metálico com chapas múltiplas MP 152 com revestimento em epóxi - D = 3,80 m - brita produzida</t>
  </si>
  <si>
    <t>Bueiro metálico com chapas múltiplas MP 152 com revestimento em epóxi - D = 4,20 m - brita comercial</t>
  </si>
  <si>
    <t>Bueiro metálico com chapas múltiplas MP 152 com revestimento em epóxi - D = 4,20 m - brita produzida</t>
  </si>
  <si>
    <t>Bueiro metálico com chapas múltiplas MP 152 com revestimento em epóxi - D = 4,60 m - brita comercial</t>
  </si>
  <si>
    <t>Bueiro metálico com chapas múltiplas MP 152 com revestimento em epóxi - D = 4,60 m - brita produzida</t>
  </si>
  <si>
    <t>Bueiro metálico com chapas múltiplas MP 152 com revestimento em epóxi - D = 4,80 m - brita comercial</t>
  </si>
  <si>
    <t>Bueiro metálico com chapas múltiplas MP 152 com revestimento em epóxi - D = 4,80 m - brita produzida</t>
  </si>
  <si>
    <t>Bueiro metálico com chapas múltiplas MP 152 com revestimento em epóxi - D = 5,00 m - brita comercial</t>
  </si>
  <si>
    <t>Bueiro metálico com chapas múltiplas MP 152 com revestimento em epóxi - D = 5,00 m - brita produzida</t>
  </si>
  <si>
    <t>Bueiro metálico com chapas múltiplas MP 152 com revestimento em epóxi - D = 5,35 m - brita comercial</t>
  </si>
  <si>
    <t>Bueiro metálico com chapas múltiplas MP 152 com revestimento em epóxi - D = 5,35 m - brita produzida</t>
  </si>
  <si>
    <t>Bueiro metálico com chapas múltiplas MP 152 com revestimento em epóxi - D = 5,70 m - brita comercial</t>
  </si>
  <si>
    <t>Bueiro metálico com chapas múltiplas MP 152 com revestimento em epóxi - D = 5,70 m - brita produzida</t>
  </si>
  <si>
    <t>Bueiro metálico com chapas múltiplas MP 152 com revestimento em epóxi - D = 6,10 m - brita comercial</t>
  </si>
  <si>
    <t>Bueiro metálico com chapas múltiplas MP 152 com revestimento em epóxi - D = 6,10 m - brita produzida</t>
  </si>
  <si>
    <t>Bueiro metálico com chapas múltiplas MP 152 com revestimento em epóxi - D = 6,50 m - brita comercial</t>
  </si>
  <si>
    <t>Bueiro metálico com chapas múltiplas MP 152 com revestimento em epóxi - D = 6,50 m - brita produzida</t>
  </si>
  <si>
    <t>Bueiro metálico com chapas múltiplas MP 152 com revestimento em epóxi - D = 6,85 m - brita comercial</t>
  </si>
  <si>
    <t>Bueiro metálico com chapas múltiplas MP 152 com revestimento em epóxi - D = 6,85 m - brita produzida</t>
  </si>
  <si>
    <t>Bueiro metálico com chapas múltiplas MP 152 com revestimento em epóxi - D = 7,25 m - brita comercial</t>
  </si>
  <si>
    <t>Bueiro metálico com chapas múltiplas MP 152 com revestimento em epóxi - D = 7,25 m - brita produzida</t>
  </si>
  <si>
    <t>Bueiro metálico com chapas múltiplas MP 152 galvanizadas - D = 1,50 m - brita comercial</t>
  </si>
  <si>
    <t>Bueiro metálico com chapas múltiplas MP 152 galvanizadas - D = 1,50 m - brita produzida</t>
  </si>
  <si>
    <t>Bueiro metálico com chapas múltiplas MP 152 galvanizadas - D = 1,80 m - brita comercial</t>
  </si>
  <si>
    <t>Bueiro metálico com chapas múltiplas MP 152 galvanizadas - D = 1,80 m - brita produzida</t>
  </si>
  <si>
    <t>Bueiro metálico com chapas múltiplas MP 152 galvanizadas - D = 1,90 m - brita comercial</t>
  </si>
  <si>
    <t>Bueiro metálico com chapas múltiplas MP 152 galvanizadas - D = 1,90 m - brita produzida</t>
  </si>
  <si>
    <t>Bueiro metálico com chapas múltiplas MP 152 galvanizadas - D = 2,15 m - brita comercial</t>
  </si>
  <si>
    <t>Bueiro metálico com chapas múltiplas MP 152 galvanizadas - D = 2,15 m - brita produzida</t>
  </si>
  <si>
    <t>Bueiro metálico com chapas múltiplas MP 152 galvanizadas - D = 2,30 m - brita comercial</t>
  </si>
  <si>
    <t>Bueiro metálico com chapas múltiplas MP 152 galvanizadas - D = 2,30 m - brita produzida</t>
  </si>
  <si>
    <t>Bueiro metálico com chapas múltiplas MP 152 galvanizadas - D = 2,65 m - brita comercial</t>
  </si>
  <si>
    <t>Bueiro metálico com chapas múltiplas MP 152 galvanizadas - D = 2,65 m - brita produzida</t>
  </si>
  <si>
    <t>Bueiro metálico com chapas múltiplas MP 152 galvanizadas - D = 3,05 m - brita comercial</t>
  </si>
  <si>
    <t>Bueiro metálico com chapas múltiplas MP 152 galvanizadas - D = 3,05 m - brita produzida</t>
  </si>
  <si>
    <t>Bueiro metálico com chapas múltiplas MP 152 galvanizadas - D = 3,20 m - brita comercial</t>
  </si>
  <si>
    <t>Bueiro metálico com chapas múltiplas MP 152 galvanizadas - D = 3,20 m - brita produzida</t>
  </si>
  <si>
    <t>Bueiro metálico com chapas múltiplas MP 152 galvanizadas - D = 3,40 m - brita comercial</t>
  </si>
  <si>
    <t>Bueiro metálico com chapas múltiplas MP 152 galvanizadas - D = 3,40 m - brita produzida</t>
  </si>
  <si>
    <t>Bueiro metálico com chapas múltiplas MP 152 galvanizadas - D = 3,65 m - brita comercial</t>
  </si>
  <si>
    <t>Bueiro metálico com chapas múltiplas MP 152 galvanizadas - D = 3,65 m - brita produzida</t>
  </si>
  <si>
    <t>Bueiro metálico com chapas múltiplas MP 152 galvanizadas - D = 3,80 m - brita comercial</t>
  </si>
  <si>
    <t>Bueiro metálico com chapas múltiplas MP 152 galvanizadas - D = 3,80 m - brita produzida</t>
  </si>
  <si>
    <t>Bueiro metálico com chapas múltiplas MP 152 galvanizadas - D = 4,20 m - brita comercial</t>
  </si>
  <si>
    <t>Bueiro metálico com chapas múltiplas MP 152 galvanizadas - D = 4,20 m - brita produzida</t>
  </si>
  <si>
    <t>Bueiro metálico com chapas múltiplas MP 152 galvanizadas - D = 4,60 m - brita comercial</t>
  </si>
  <si>
    <t>Bueiro metálico com chapas múltiplas MP 152 galvanizadas - D = 4,60 m - brita produzida</t>
  </si>
  <si>
    <t>Bueiro metálico com chapas múltiplas MP 152 galvanizadas - D = 4,80 m - brita comercial</t>
  </si>
  <si>
    <t>Bueiro metálico com chapas múltiplas MP 152 galvanizadas - D = 4,80 m - brita produzida</t>
  </si>
  <si>
    <t>Bueiro metálico com chapas múltiplas MP 152 galvanizadas - D = 5,00 m - brita comercial</t>
  </si>
  <si>
    <t>Bueiro metálico com chapas múltiplas MP 152 galvanizadas - D = 5,00 m - brita produzida</t>
  </si>
  <si>
    <t>Bueiro metálico com chapas múltiplas MP 152 galvanizadas - D = 5,35 m - brita comercial</t>
  </si>
  <si>
    <t>Bueiro metálico com chapas múltiplas MP 152 galvanizadas - D = 5,35 m - brita produzida</t>
  </si>
  <si>
    <t>Bueiro metálico com chapas múltiplas MP 152 galvanizadas - D = 5,70 m - brita comercial</t>
  </si>
  <si>
    <t>Bueiro metálico com chapas múltiplas MP 152 galvanizadas - D = 5,70 m - brita produzida</t>
  </si>
  <si>
    <t>Bueiro metálico com chapas múltiplas MP 152 galvanizadas - D = 6,10 m - brita comercial</t>
  </si>
  <si>
    <t>Bueiro metálico com chapas múltiplas MP 152 galvanizadas - D = 6,10 m - brita produzida</t>
  </si>
  <si>
    <t>Bueiro metálico com chapas múltiplas MP 152 galvanizadas - D = 6,50 m - brita comercial</t>
  </si>
  <si>
    <t>Bueiro metálico com chapas múltiplas MP 152 galvanizadas - D = 6,50 m - brita produzida</t>
  </si>
  <si>
    <t>Bueiro metálico com chapas múltiplas MP 152 galvanizadas - D = 6,85 m - brita comercial</t>
  </si>
  <si>
    <t>Bueiro metálico com chapas múltiplas MP 152 galvanizadas - D = 6,85 m - brita produzida</t>
  </si>
  <si>
    <t>Bueiro metálico com chapas múltiplas MP 152 galvanizadas - D = 7,25 m - brita comercial</t>
  </si>
  <si>
    <t>Bueiro metálico com chapas múltiplas MP 152 galvanizadas - D = 7,25 m - brita produzida</t>
  </si>
  <si>
    <t>Bueiro metálico com chapas múltiplas MP 152 galvanizadas - lenticular - vão = 1,95 m e altura = 1,40 m - aterro rodoviário mínimo = 0,60 m e máximo = 8,40 m - brita comercial</t>
  </si>
  <si>
    <t>Bueiro metálico com chapas múltiplas MP 152 galvanizadas - lenticular - vão = 1,95 m e altura = 1,40 m - aterro rodoviário mínimo = 0,60 m e máximo = 8,40 m - brita produzida</t>
  </si>
  <si>
    <t>Bueiro metálico com chapas múltiplas MP 152 galvanizadas - lenticular - vão = 2,15 m e altura = 1,50 m - aterro rodoviário mínimo = 0,60 m e máximo = 7,50 m - brita comercial</t>
  </si>
  <si>
    <t>Bueiro metálico com chapas múltiplas MP 152 galvanizadas - lenticular - vão = 2,15 m e altura = 1,50 m - aterro rodoviário mínimo = 0,60 m e máximo = 7,50 m - brita produzida</t>
  </si>
  <si>
    <t>Bueiro metálico com chapas múltiplas MP 152 galvanizadas - lenticular - vão = 2,30 m e altura = 1,60 m - aterro rodoviário mínimo = 0,60 m e máximo = 7,20 m - brita comercial</t>
  </si>
  <si>
    <t>Bueiro metálico com chapas múltiplas MP 152 galvanizadas - lenticular - vão = 2,30 m e altura = 1,60 m - aterro rodoviário mínimo = 0,60 m e máximo = 7,20 m - brita produzida</t>
  </si>
  <si>
    <t>Bueiro metálico com chapas múltiplas MP 152 galvanizadas - lenticular - vão = 2,55 m e altura = 1,65 m - aterro rodoviário mínimo = 0,60 m e máximo = 6,50 m - brita comercial</t>
  </si>
  <si>
    <t>Bueiro metálico com chapas múltiplas MP 152 galvanizadas - lenticular - vão = 2,55 m e altura = 1,65 m - aterro rodoviário mínimo = 0,60 m e máximo = 6,50 m - brita produzida</t>
  </si>
  <si>
    <t>Bueiro metálico com chapas múltiplas MP 152 galvanizadas - lenticular - vão = 2,70 m e altura = 1,85 m - aterro rodoviário mínimo = 0,60 m e máximo = 6,60 m - brita comercial</t>
  </si>
  <si>
    <t>Bueiro metálico com chapas múltiplas MP 152 galvanizadas - lenticular - vão = 2,70 m e altura = 1,85 m - aterro rodoviário mínimo = 0,60 m e máximo = 6,60 m - brita produzida</t>
  </si>
  <si>
    <t>Bueiro metálico com chapas múltiplas MP 152 galvanizadas - lenticular - vão = 2,75 m e altura = 1,90 m - aterro rodoviário mínimo = 0,60 m e máximo = 6,50 m - brita comercial</t>
  </si>
  <si>
    <t>Bueiro metálico com chapas múltiplas MP 152 galvanizadas - lenticular - vão = 2,75 m e altura = 1,90 m - aterro rodoviário mínimo = 0,60 m e máximo = 6,50 m - brita produzida</t>
  </si>
  <si>
    <t>Bueiro metálico com chapas múltiplas MP 152 galvanizadas - lenticular - vão = 3,00 m e altura = 2,00 m - aterro rodoviário mínimo = 0,60 m e máximo = 6,00 m - brita comercial</t>
  </si>
  <si>
    <t>Bueiro metálico com chapas múltiplas MP 152 galvanizadas - lenticular - vão = 3,00 m e altura = 2,00 m - aterro rodoviário mínimo = 0,60 m e máximo = 6,00 m - brita produzida</t>
  </si>
  <si>
    <t>Bueiro metálico com chapas múltiplas MP 152 galvanizadas - lenticular - vão = 3,20 m e altura = 2,10 m - aterro rodoviário mínimo = 0,60 m e máximo = 5,60 m - brita comercial</t>
  </si>
  <si>
    <t>Bueiro metálico com chapas múltiplas MP 152 galvanizadas - lenticular - vão = 3,20 m e altura = 2,10 m - aterro rodoviário mínimo = 0,60 m e máximo = 5,60 m - brita produzida</t>
  </si>
  <si>
    <t>Bueiro metálico com chapas múltiplas MP 152 galvanizadas - lenticular - vão = 3,35 m e altura = 2,15 m - aterro rodoviário mínimo = 0,60 m e máximo = 5,30 m - brita comercial</t>
  </si>
  <si>
    <t>Bueiro metálico com chapas múltiplas MP 152 galvanizadas - lenticular - vão = 3,35 m e altura = 2,15 m - aterro rodoviário mínimo = 0,60 m e máximo = 5,30 m - brita produzida</t>
  </si>
  <si>
    <t>Bueiro metálico com chapas múltiplas MP 152 galvanizadas - lenticular - vão = 3,55 m e altura = 2,25 m - aterro rodoviário mínimo = 0,60 m e máximo = 5,00 m - brita comercial</t>
  </si>
  <si>
    <t>Bueiro metálico com chapas múltiplas MP 152 galvanizadas - lenticular - vão = 3,55 m e altura = 2,25 m - aterro rodoviário mínimo = 0,60 m e máximo = 5,00 m - brita produzida</t>
  </si>
  <si>
    <t>Bueiro metálico com chapas múltiplas MP 152 galvanizadas - lenticular - vão = 3,70 m e altura = 2,35 m - aterro rodoviário mínimo = 0,60 m e máximo = 4,90 m - brita comercial</t>
  </si>
  <si>
    <t>Bueiro metálico com chapas múltiplas MP 152 galvanizadas - lenticular - vão = 3,70 m e altura = 2,35 m - aterro rodoviário mínimo = 0,60 m e máximo = 4,90 m - brita produzida</t>
  </si>
  <si>
    <t>Bueiro metálico com chapas múltiplas MP 152 galvanizadas - lenticular - vão = 3,90 m e altura = 2,45 m - aterro rodoviário mínimo = 0,60 m e máximo = 4,60 m - brita comercial</t>
  </si>
  <si>
    <t>Bueiro metálico com chapas múltiplas MP 152 galvanizadas - lenticular - vão = 3,90 m e altura = 2,45 m - aterro rodoviário mínimo = 0,60 m e máximo = 4,60 m - brita produzida</t>
  </si>
  <si>
    <t>Bueiro metálico com chapas múltiplas MP 152 galvanizadas - lenticular - vão = 4,00 m e altura = 2,55 m - aterro rodoviário mínimo = 0,60 m e máximo = 4,50 m - brita comercial</t>
  </si>
  <si>
    <t>Bueiro metálico com chapas múltiplas MP 152 galvanizadas - lenticular - vão = 4,00 m e altura = 2,55 m - aterro rodoviário mínimo = 0,60 m e máximo = 4,50 m - brita produzida</t>
  </si>
  <si>
    <t>Bueiro metálico com chapas múltiplas MP 152 galvanizadas - lenticular - vão = 4,15 m e altura = 2,80 m - aterro rodoviário mínimo = 0,60 m e máximo = 6,80 m - brita comercial</t>
  </si>
  <si>
    <t>Bueiro metálico com chapas múltiplas MP 152 galvanizadas - lenticular - vão = 4,15 m e altura = 2,80 m - aterro rodoviário mínimo = 0,60 m e máximo = 6,80 m - brita produzida</t>
  </si>
  <si>
    <t>Bueiro metálico com chapas múltiplas MP 152 galvanizadas - lenticular - vão = 4,40 m e altura = 2,90 m - aterro rodoviário mínimo = 0,60 m e máximo = 6,40 m - brita comercial</t>
  </si>
  <si>
    <t>Bueiro metálico com chapas múltiplas MP 152 galvanizadas - lenticular - vão = 4,40 m e altura = 2,90 m - aterro rodoviário mínimo = 0,60 m e máximo = 6,40 m - brita produzida</t>
  </si>
  <si>
    <t>Bueiro metálico com chapas múltiplas MP 152 galvanizadas - lenticular - vão = 4,60 m e altura = 3,00 m - aterro rodoviário mínimo = 0,60 m e máximo = 6,10 m - brita comercial</t>
  </si>
  <si>
    <t>Bueiro metálico com chapas múltiplas MP 152 galvanizadas - lenticular - vão = 4,60 m e altura = 3,00 m - aterro rodoviário mínimo = 0,60 m e máximo = 6,10 m - brita produzida</t>
  </si>
  <si>
    <t>Bueiro metálico com chapas múltiplas MP 152 galvanizadas - lenticular - vão = 4,80 m e altura = 3,05 m - aterro rodoviário mínimo = 0,60 m e máximo = 5,80 m - brita comercial</t>
  </si>
  <si>
    <t>Bueiro metálico com chapas múltiplas MP 152 galvanizadas - lenticular - vão = 4,80 m e altura = 3,05 m - aterro rodoviário mínimo = 0,60 m e máximo = 5,80 m - brita produzida</t>
  </si>
  <si>
    <t>Bueiro metálico com chapas múltiplas MP 152 galvanizadas - lenticular - vão = 5,05 m e altura = 3,15 m - aterro rodoviário mínimo = 0,90 m e máximo = 5,50 m - brita comercial</t>
  </si>
  <si>
    <t>Bueiro metálico com chapas múltiplas MP 152 galvanizadas - lenticular - vão = 5,05 m e altura = 3,15 m - aterro rodoviário mínimo = 0,90 m e máximo = 5,50 m - brita produzida</t>
  </si>
  <si>
    <t>Bueiro metálico com chapas múltiplas MP 152 galvanizadas - lenticular - vão = 5,25 m e altura = 3,25 m - aterro rodoviário mínimo = 0,90 m e máximo = 5,30 m - brita comercial</t>
  </si>
  <si>
    <t>Bueiro metálico com chapas múltiplas MP 152 galvanizadas - lenticular - vão = 5,25 m e altura = 3,25 m - aterro rodoviário mínimo = 0,90 m e máximo = 5,30 m - brita produzida</t>
  </si>
  <si>
    <t>Bueiro metálico com chapas múltiplas MP 152 galvanizadas - lenticular - vão = 5,45 m e altura = 3,35 m - aterro rodoviário mínimo = 0,90 m e máximo = 5,10 m - brita comercial</t>
  </si>
  <si>
    <t>Bueiro metálico com chapas múltiplas MP 152 galvanizadas - lenticular - vão = 5,45 m e altura = 3,35 m - aterro rodoviário mínimo = 0,90 m e máximo = 5,10 m - brita produzida</t>
  </si>
  <si>
    <t>Bueiro metálico com chapas múltiplas MP 152 galvanizadas - lenticular - vão = 5,60 m e altura = 3,40 m - aterro rodoviário mínimo = 0,90 m e máximo = 4,90 m - brita comercial</t>
  </si>
  <si>
    <t>Bueiro metálico com chapas múltiplas MP 152 galvanizadas - lenticular - vão = 5,60 m e altura = 3,40 m - aterro rodoviário mínimo = 0,90 m e máximo = 4,90 m - brita produzida</t>
  </si>
  <si>
    <t>Bueiro metálico com chapas múltiplas MP 152 galvanizadas - lenticular - vão = 5,80 m e altura = 3,50 m - aterro rodoviário mínimo = 0,90 m e máximo = 4,70 m - brita comercial</t>
  </si>
  <si>
    <t>Bueiro metálico com chapas múltiplas MP 152 galvanizadas - lenticular - vão = 5,80 m e altura = 3,50 m - aterro rodoviário mínimo = 0,90 m e máximo = 4,70 m - brita produzida</t>
  </si>
  <si>
    <t>Bueiro metálico com chapas múltiplas MP 152 galvanizadas - lenticular - vão = 5,90 m e altura = 3,55 m - aterro rodoviário mínimo = 0,90 m e máximo = 4,70 m - brita comercial</t>
  </si>
  <si>
    <t>Bueiro metálico com chapas múltiplas MP 152 galvanizadas - lenticular - vão = 5,90 m e altura = 3,55 m - aterro rodoviário mínimo = 0,90 m e máximo = 4,70 m - brita produzida</t>
  </si>
  <si>
    <t>Bueiro metálico com chapas múltiplas MP 152 galvanizadas - lenticular - vão = 6,10 m e altura = 3,65 m - aterro rodoviário mínimo = 0,90 m e máximo = 4,50 m - brita comercial</t>
  </si>
  <si>
    <t>Bueiro metálico com chapas múltiplas MP 152 galvanizadas - lenticular - vão = 6,10 m e altura = 3,65 m - aterro rodoviário mínimo = 0,90 m e máximo = 4,50 m - brita produzida</t>
  </si>
  <si>
    <t>Bueiro metálico com chapas múltiplas MP 152 galvanizadas - lenticular - vão = 6,25 m e altura = 3,65 m - aterro rodoviário mínimo = 0,90 m e máximo = 4,30 m - brita comercial</t>
  </si>
  <si>
    <t>Bueiro metálico com chapas múltiplas MP 152 galvanizadas - lenticular - vão = 6,25 m e altura = 3,65 m - aterro rodoviário mínimo = 0,90 m e máximo = 4,30 m - brita produzida</t>
  </si>
  <si>
    <t>Bueiro metálico com chapas múltiplas MP 152 galvanizadas - lenticular - vão = 6,40 m e altura = 3,75 m - aterro rodoviário mínimo = 0,90 m e máximo = 4,30 m - brita comercial</t>
  </si>
  <si>
    <t>Bueiro metálico com chapas múltiplas MP 152 galvanizadas - lenticular - vão = 6,40 m e altura = 3,75 m - aterro rodoviário mínimo = 0,90 m e máximo = 4,30 m - brita produzida</t>
  </si>
  <si>
    <t>Bueiro metálico com chapas múltiplas MP 152 galvanizadas - lenticular - vão = 6,60 m e altura = 3,85 m - aterro rodoviário mínimo = 0,90 m e máximo = 4,10 m - brita comercial</t>
  </si>
  <si>
    <t>Bueiro metálico com chapas múltiplas MP 152 galvanizadas - lenticular - vão = 6,60 m e altura = 3,85 m - aterro rodoviário mínimo = 0,90 m e máximo = 4,10 m - brita produzida</t>
  </si>
  <si>
    <t>Bueiro metálico com chapas múltiplas MP 152 galvanizadas - passagem de gado - vão = 2,20 m e altura = 2,25 m -aterro rodoviário mínimo = 0,30 m e máximo = 8,90 m - brita comercial</t>
  </si>
  <si>
    <t>Bueiro metálico com chapas múltiplas MP 152 galvanizadas - passagem de gado - vão = 2,20 m e altura = 2,25 m -aterro rodoviário mínimo = 0,30 m e máximo = 8,90 m - brita produzida</t>
  </si>
  <si>
    <t>Bueiro metálico com chapas múltiplas MP 152 galvanizadas - passagem de gado - vão = 2,90 m e altura = 3,10 m - aterro rodoviário mínimo = 0,60 m e máximo = 11,40 m - brita comercial</t>
  </si>
  <si>
    <t>Bueiro metálico com chapas múltiplas MP 152 galvanizadas - passagem de gado - vão = 2,90 m e altura = 3,10 m - aterro rodoviário mínimo = 0,60 m e máximo = 11,40 m - brita produzida</t>
  </si>
  <si>
    <t>Bueiro metálico com chapas múltiplas MP 152 galvanizadas - passagem inferior - vão = 3,70 m e altura = 3,50 m - aterro rodoviário mínimo = 0,60 m e máximo = 10,30 m - brita comercial</t>
  </si>
  <si>
    <t>Bueiro metálico com chapas múltiplas MP 152 galvanizadas - passagem inferior - vão = 3,70 m e altura = 3,50 m - aterro rodoviário mínimo = 0,60 m e máximo = 10,30 m - brita produzida</t>
  </si>
  <si>
    <t>Bueiro metálico com chapas múltiplas MP 152 galvanizadas - passagem inferior - vão = 3,90 m e altura = 3,60 m - aterro rodoviário mínimo = 0,60 m e máximo = 9,80 m - brita comercial</t>
  </si>
  <si>
    <t>Bueiro metálico com chapas múltiplas MP 152 galvanizadas - passagem inferior - vão = 3,90 m e altura = 3,60 m - aterro rodoviário mínimo = 0,60 m e máximo = 9,80 m - brita produzida</t>
  </si>
  <si>
    <t>Bueiro metálico com chapas múltiplas MP 152 galvanizadas - passagem inferior - vão = 4,00 m e altura = 3,75 m - aterro rodoviário mínimo = 0,60 m e máximo = 9,50 m - brita comercial</t>
  </si>
  <si>
    <t>Bueiro metálico com chapas múltiplas MP 152 galvanizadas - passagem inferior - vão = 4,00 m e altura = 3,75 m - aterro rodoviário mínimo = 0,60 m e máximo = 9,50 m - brita produzida</t>
  </si>
  <si>
    <t>Bueiro metálico com chapas múltiplas MP 152 galvanizadas - passagem inferior - vão = 4,20 m e altura = 3,90 m - aterro rodoviário mínimo = 0,60 m e máximo = 9,10 m - brita comercial</t>
  </si>
  <si>
    <t>Bueiro metálico com chapas múltiplas MP 152 galvanizadas - passagem inferior - vão = 4,20 m e altura = 3,90 m - aterro rodoviário mínimo = 0,60 m e máximo = 9,10 m - brita produzida</t>
  </si>
  <si>
    <t>Bueiro metálico com chapas múltiplas MP 152 galvanizadas - passagem inferior - vão = 4,25 m e altura = 4,10 m - aterro rodoviário mínimo = 0,60 m e máximo = 8,90 m - brita comercial</t>
  </si>
  <si>
    <t>Bueiro metálico com chapas múltiplas MP 152 galvanizadas - passagem inferior - vão = 4,25 m e altura = 4,10 m - aterro rodoviário mínimo = 0,60 m e máximo = 8,90 m - brita produzida</t>
  </si>
  <si>
    <t>Bueiro metálico com chapas múltiplas MP 152 galvanizadas - passagem inferior - vão = 4,40 m e altura = 4,25 m - aterro rodoviário mínimo = 0,60 m e máximo = 8,60 m - brita comercial</t>
  </si>
  <si>
    <t>Bueiro metálico com chapas múltiplas MP 152 galvanizadas - passagem inferior - vão = 4,40 m e altura = 4,25 m - aterro rodoviário mínimo = 0,60 m e máximo = 8,60 m - brita produzida</t>
  </si>
  <si>
    <t>Bueiro metálico com chapas múltiplas MP 152 galvanizadas - passagem inferior - vão = 4,50 m e altura = 4,40 m - aterro rodoviário mínimo = 0,60 m e máximo = 8,40 m - brita comercial</t>
  </si>
  <si>
    <t>Bueiro metálico com chapas múltiplas MP 152 galvanizadas - passagem inferior - vão = 4,50 m e altura = 4,40 m - aterro rodoviário mínimo = 0,60 m e máximo = 8,40 m - brita produzida</t>
  </si>
  <si>
    <t>Bueiro metálico com chapas múltiplas MP 152 galvanizadas - passagem inferior - vão = 4,70 m e altura = 4,50 m - aterro rodoviário mínimo = 0,60 m e máximo = 8,90 m - brita comercial</t>
  </si>
  <si>
    <t>Bueiro metálico com chapas múltiplas MP 152 galvanizadas - passagem inferior - vão = 4,70 m e altura = 4,50 m - aterro rodoviário mínimo = 0,60 m e máximo = 8,90 m - brita produzida</t>
  </si>
  <si>
    <t>Bueiro metálico com chapas múltiplas MP 152 galvanizadas - passagem inferior - vão = 4,80 m e altura = 4,75 m - aterro rodoviário mínimo = 0,90 m e máximo = 9,00 m - brita comercial</t>
  </si>
  <si>
    <t>Bueiro metálico com chapas múltiplas MP 152 galvanizadas - passagem inferior - vão = 4,80 m e altura = 4,75 m - aterro rodoviário mínimo = 0,90 m e máximo = 9,00 m - brita produzida</t>
  </si>
  <si>
    <t>Bueiro metálico com chapas múltiplas MP 152 galvanizadas - passagem inferior - vão = 5,00 m e altura = 4,85 m - aterro rodoviário mínimo = 0,90 m e máximo = 8,60 m - brita comercial</t>
  </si>
  <si>
    <t>Bueiro metálico com chapas múltiplas MP 152 galvanizadas - passagem inferior - vão = 5,00 m e altura = 4,85 m - aterro rodoviário mínimo = 0,90 m e máximo = 8,60 m - brita produzida</t>
  </si>
  <si>
    <t>Bueiro metálico com chapas múltiplas MP 152 galvanizadas - passagem inferior - vão = 5,15 m e altura = 4,90 m - aterro rodoviário mínimo = 0,90 m e máximo = 8,50 m - brita comercial</t>
  </si>
  <si>
    <t>Bueiro metálico com chapas múltiplas MP 152 galvanizadas - passagem inferior - vão = 5,15 m e altura = 4,90 m - aterro rodoviário mínimo = 0,90 m e máximo = 8,50 m - brita produzida</t>
  </si>
  <si>
    <t>Bueiro metálico com chapas múltiplas MP 152 galvanizadas - passagem inferior - vão = 5,25 m e altura = 5,00 m - aterro rodoviário mínimo = 0,90 m e máximo = 8,40 m - brita comercial</t>
  </si>
  <si>
    <t>Bueiro metálico com chapas múltiplas MP 152 galvanizadas - passagem inferior - vão = 5,25 m e altura = 5,00 m - aterro rodoviário mínimo = 0,90 m e máximo = 8,40 m - brita produzida</t>
  </si>
  <si>
    <t>Bueiro metálico com chapas múltiplas MP 152 galvanizadas - passagem inferior - vão = 5,30 m e altura = 5,30 m - aterro rodoviário mínimo = 0,90 m e máximo = 9,60 m - brita comercial</t>
  </si>
  <si>
    <t>Bueiro metálico com chapas múltiplas MP 152 galvanizadas - passagem inferior - vão = 5,30 m e altura = 5,30 m - aterro rodoviário mínimo = 0,90 m e máximo = 9,60 m - brita produzida</t>
  </si>
  <si>
    <t>Bueiro metálico com chapas múltiplas MP 152 galvanizadas - passagem inferior - vão = 5,65 m e altura = 5,25 m - aterro rodoviário mínimo = 0,90 m e máximo = 9,00 m - brita comercial</t>
  </si>
  <si>
    <t>Bueiro metálico com chapas múltiplas MP 152 galvanizadas - passagem inferior - vão = 5,65 m e altura = 5,25 m - aterro rodoviário mínimo = 0,90 m e máximo = 9,00 m - brita produzida</t>
  </si>
  <si>
    <t>Bueiro metálico com chapas múltiplas MP 152 galvanizadas - passagem inferior - vão = 5,85 m e altura = 5,30 m - aterro rodoviário mínimo = 0,90 m e máximo = 8,40 m - brita comercial</t>
  </si>
  <si>
    <t>Bueiro metálico com chapas múltiplas MP 152 galvanizadas - passagem inferior - vão = 5,85 m e altura = 5,30 m - aterro rodoviário mínimo = 0,90 m e máximo = 8,40 m - brita produzida</t>
  </si>
  <si>
    <t>Bueiro metálico com chapas múltiplas MP 152 galvanizadas - passagem inferior - vão = 6,00 m e altura = 5,45 m - aterro rodoviário mínimo = 0,90 m e máximo = 8,30 m - brita comercial</t>
  </si>
  <si>
    <t>Bueiro metálico com chapas múltiplas MP 152 galvanizadas - passagem inferior - vão = 6,00 m e altura = 5,45 m - aterro rodoviário mínimo = 0,90 m e máximo = 8,30 m - brita produzida</t>
  </si>
  <si>
    <t>Bueiro metálico com chapas múltiplas MP 152 galvanizadas - passagem inferior - vão = 6,25 m e altura = 5,50 m - aterro rodoviário mínimo = 0,90 m e máximo = 7,90 m - brita comercial</t>
  </si>
  <si>
    <t>Bueiro metálico com chapas múltiplas MP 152 galvanizadas - passagem inferior - vão = 6,25 m e altura = 5,50 m - aterro rodoviário mínimo = 0,90 m e máximo = 7,90 m - brita produzida</t>
  </si>
  <si>
    <t>Bueiro metálico sem interrupção de tráfego - D = 1,20 m - chapa com epóxi - escavado em material de 1ª categoria - aterro ferroviário máximo = 12,90 m</t>
  </si>
  <si>
    <t>Bueiro metálico sem interrupção de tráfego - D = 1,20 m - chapa com epóxi - escavado em material de 1ª categoria - aterro rodoviário máximo = 9,00 m</t>
  </si>
  <si>
    <t>Bueiro metálico sem interrupção de tráfego - D = 1,20 m - chapa com epóxi - escavado em material de 2ª categoria - aterro ferroviário máximo = 12,90 m</t>
  </si>
  <si>
    <t>Bueiro metálico sem interrupção de tráfego - D = 1,20 m - chapa com epóxi - escavado em material de 2ª categoria - aterro rodoviário máximo = 9,00 m</t>
  </si>
  <si>
    <t>Bueiro metálico sem interrupção de tráfego - D = 1,20 m - chapa com epóxi - escavado em material de 3ª categoria - aterro ferroviário máximo = 12,90 m</t>
  </si>
  <si>
    <t>Bueiro metálico sem interrupção de tráfego - D = 1,20 m - chapa com epóxi - escavado em material de 3ª categoria - aterro rodoviário máximo = 9,00 m</t>
  </si>
  <si>
    <t>Bueiro metálico sem interrupção de tráfego - D = 1,20 m - chapa galvanizada - escavado em material de 1ª categoria - aterro ferroviário máximo = 12,90 m</t>
  </si>
  <si>
    <t>Bueiro metálico sem interrupção de tráfego - D = 1,20 m - chapa galvanizada - escavado em material de 1ª categoria - aterro rodoviário máximo = 9,00 m</t>
  </si>
  <si>
    <t>Bueiro metálico sem interrupção de tráfego - D = 1,20 m - chapa galvanizada - escavado em material de 2ª categoria - aterro ferroviário máximo = 12,90 m</t>
  </si>
  <si>
    <t>Bueiro metálico sem interrupção de tráfego - D = 1,20 m - chapa galvanizada - escavado em material de 2ª categoria - aterro rodoviário máximo = 9,00 m</t>
  </si>
  <si>
    <t>Bueiro metálico sem interrupção de tráfego - D = 1,20 m - chapa galvanizada - escavado em material de 3ª categoria - aterro ferroviário máximo = 12,90 m</t>
  </si>
  <si>
    <t>Bueiro metálico sem interrupção de tráfego - D = 1,20 m - chapa galvanizada - escavado em material de 3ª categoria - aterro rodoviário máximo = 9,00 m</t>
  </si>
  <si>
    <t>Bueiro metálico sem interrupção de tráfego - D = 1,40 m - chapa com epóxi - escavado em material de 1ª categoria - aterro ferroviário máximo = 11,00 m</t>
  </si>
  <si>
    <t>Bueiro metálico sem interrupção de tráfego - D = 1,40 m - chapa com epóxi - escavado em material de 1ª categoria - aterro rodoviário máximo = 7,70 m</t>
  </si>
  <si>
    <t>Bueiro metálico sem interrupção de tráfego - D = 1,40 m - chapa com epóxi - escavado em material de 2ª categoria - aterro ferroviário máximo = 11,00 m</t>
  </si>
  <si>
    <t>Bueiro metálico sem interrupção de tráfego - D = 1,40 m - chapa com epóxi - escavado em material de 2ª categoria - aterro rodoviário máximo = 7,70 m</t>
  </si>
  <si>
    <t>Bueiro metálico sem interrupção de tráfego - D = 1,40 m - chapa com epóxi - escavado em material de 3ª categoria - aterro ferroviário máximo = 11,00 m</t>
  </si>
  <si>
    <t>Bueiro metálico sem interrupção de tráfego - D = 1,40 m - chapa com epóxi - escavado em material de 3ª categoria - aterro rodoviário máximo = 7,70 m</t>
  </si>
  <si>
    <t>Bueiro metálico sem interrupção de tráfego - D = 1,40 m - chapa galvanizada - escavado em material de 1ª categoria - aterro ferroviário máximo = 11,00 m</t>
  </si>
  <si>
    <t>Bueiro metálico sem interrupção de tráfego - D = 1,40 m - chapa galvanizada - escavado em material de 1ª categoria - aterro rodoviário máximo = 7,70 m</t>
  </si>
  <si>
    <t>Bueiro metálico sem interrupção de tráfego - D = 1,40 m - chapa galvanizada - escavado em material de 2ª categoria - aterro ferroviário máximo = 11,00 m</t>
  </si>
  <si>
    <t>Bueiro metálico sem interrupção de tráfego - D = 1,40 m - chapa galvanizada - escavado em material de 2ª categoria - aterro rodoviário máximo = 7,70 m</t>
  </si>
  <si>
    <t>Bueiro metálico sem interrupção de tráfego - D = 1,40 m - chapa galvanizada - escavado em material de 3ª categoria - aterro ferroviário máximo = 11,00 m</t>
  </si>
  <si>
    <t>Bueiro metálico sem interrupção de tráfego - D = 1,40 m - chapa galvanizada - escavado em material de 3ª categoria - aterro rodoviário máximo = 7,70 m</t>
  </si>
  <si>
    <t>Bueiro metálico sem interrupção de tráfego - D = 1,60 m - chapa com epóxi - escavado em material de 1ª categoria - aterro ferroviário máximo = 9,60 m</t>
  </si>
  <si>
    <t>Bueiro metálico sem interrupção de tráfego - D = 1,60 m - chapa com epóxi - escavado em material de 1ª categoria - aterro rodoviário máximo = 6,70 m</t>
  </si>
  <si>
    <t>Bueiro metálico sem interrupção de tráfego - D = 1,60 m - chapa com epóxi - escavado em material de 2ª categoria - aterro ferroviário máximo = 9,60 m</t>
  </si>
  <si>
    <t>Bueiro metálico sem interrupção de tráfego - D = 1,60 m - chapa com epóxi - escavado em material de 2ª categoria - aterro rodoviário máximo = 6,70 m</t>
  </si>
  <si>
    <t>Bueiro metálico sem interrupção de tráfego - D = 1,60 m - chapa com epóxi - escavado em material de 3ª categoria - aterro ferroviário máximo = 9,60 m</t>
  </si>
  <si>
    <t>Bueiro metálico sem interrupção de tráfego - D = 1,60 m - chapa com epóxi - escavado em material de 3ª categoria - aterro rodoviário máximo = 6,70 m</t>
  </si>
  <si>
    <t>Bueiro metálico sem interrupção de tráfego - D = 1,60 m - chapa galvanizada - escavado em material de 1ª categoria - aterro ferroviário máximo = 9,60 m</t>
  </si>
  <si>
    <t>Bueiro metálico sem interrupção de tráfego - D = 1,60 m - chapa galvanizada - escavado em material de 1ª categoria - aterro rodoviário máximo = 6,70 m</t>
  </si>
  <si>
    <t>Bueiro metálico sem interrupção de tráfego - D = 1,60 m - chapa galvanizada - escavado em material de 2ª categoria - aterro ferroviário máximo = 9,60 m</t>
  </si>
  <si>
    <t>Bueiro metálico sem interrupção de tráfego - D = 1,60 m - chapa galvanizada - escavado em material de 2ª categoria - aterro rodoviário máximo = 6,70 m</t>
  </si>
  <si>
    <t>Bueiro metálico sem interrupção de tráfego - D = 1,60 m - chapa galvanizada - escavado em material de 3ª categoria - aterro ferroviário máximo = 9,60 m</t>
  </si>
  <si>
    <t>Bueiro metálico sem interrupção de tráfego - D = 1,60 m - chapa galvanizada - escavado em material de 3ª categoria - aterro rodoviário máximo = 6,70 m</t>
  </si>
  <si>
    <t>Bueiro metálico sem interrupção de tráfego - D = 1,80 m - chapa com epóxi - escavado em material de 1ª categoria - aterro ferroviário máximo = 8,00 m</t>
  </si>
  <si>
    <t>Bueiro metálico sem interrupção de tráfego - D = 1,80 m - chapa com epóxi - escavado em material de 1ª categoria - aterro rodoviário máximo = 6,00 m</t>
  </si>
  <si>
    <t>Bueiro metálico sem interrupção de tráfego - D = 1,80 m - chapa com epóxi - escavado em material de 2ª categoria - aterro ferroviário máximo = 8,00 m</t>
  </si>
  <si>
    <t>Bueiro metálico sem interrupção de tráfego - D = 1,80 m - chapa com epóxi - escavado em material de 2ª categoria - aterro rodoviário máximo = 6,00 m</t>
  </si>
  <si>
    <t>Bueiro metálico sem interrupção de tráfego - D = 1,80 m - chapa com epóxi - escavado em material de 3ª categoria - aterro ferroviário máximo = 8,00 m</t>
  </si>
  <si>
    <t>Bueiro metálico sem interrupção de tráfego - D = 1,80 m - chapa com epóxi - escavado em material de 3ª categoria - aterro rodoviário máximo = 6,00 m</t>
  </si>
  <si>
    <t>Bueiro metálico sem interrupção de tráfego - D = 1,80 m - chapa galvanizada - escavado em material de 1ª categoria - aterro ferroviário máximo = 8,00 m</t>
  </si>
  <si>
    <t>Bueiro metálico sem interrupção de tráfego - D = 1,80 m - chapa galvanizada - escavado em material de 1ª categoria - aterro rodoviário máximo = 6,00 m</t>
  </si>
  <si>
    <t>Bueiro metálico sem interrupção de tráfego - D = 1,80 m - chapa galvanizada - escavado em material de 2ª categoria - aterro ferroviário máximo = 8,00 m</t>
  </si>
  <si>
    <t>Bueiro metálico sem interrupção de tráfego - D = 1,80 m - chapa galvanizada - escavado em material de 2ª categoria - aterro rodoviário máximo = 6,00 m</t>
  </si>
  <si>
    <t>Bueiro metálico sem interrupção de tráfego - D = 1,80 m - chapa galvanizada - escavado em material de 3ª categoria - aterro ferroviário máximo = 8,00 m</t>
  </si>
  <si>
    <t>Bueiro metálico sem interrupção de tráfego - D = 1,80 m - chapa galvanizada - escavado em material de 3ª categoria - aterro rodoviário máximo = 6,00 m</t>
  </si>
  <si>
    <t>Bueiro metálico sem interrupção de tráfego - D = 2,00 m - chapa com epóxi - escavado em material de 1ª categoria - aterro ferroviário máximo = 6,90 m</t>
  </si>
  <si>
    <t>Bueiro metálico sem interrupção de tráfego - D = 2,00 m - chapa com epóxi - escavado em material de 1ª categoria - aterro rodoviário máximo = 5,40 m</t>
  </si>
  <si>
    <t>Bueiro metálico sem interrupção de tráfego - D = 2,00 m - chapa com epóxi - escavado em material de 2ª categoria - aterro ferroviário máximo = 6,90 m</t>
  </si>
  <si>
    <t>Bueiro metálico sem interrupção de tráfego - D = 2,00 m - chapa com epóxi - escavado em material de 2ª categoria - aterro rodoviário máximo = 5,40 m</t>
  </si>
  <si>
    <t>Bueiro metálico sem interrupção de tráfego - D = 2,00 m - chapa com epóxi - escavado em material de 3ª categoria - aterro ferroviário máximo = 6,90 m</t>
  </si>
  <si>
    <t>Bueiro metálico sem interrupção de tráfego - D = 2,00 m - chapa com epóxi - escavado em material de 3ª categoria - aterro rodoviário máximo = 5,40 m</t>
  </si>
  <si>
    <t>Bueiro metálico sem interrupção de tráfego - D = 2,00 m - chapa galvanizada - escavado em material de 1ª categoria - aterro ferroviário máximo = 6,90 m</t>
  </si>
  <si>
    <t>Bueiro metálico sem interrupção de tráfego - D = 2,00 m - chapa galvanizada - escavado em material de 1ª categoria - aterro rodoviário máximo = 5,40 m</t>
  </si>
  <si>
    <t>Bueiro metálico sem interrupção de tráfego - D = 2,00 m - chapa galvanizada - escavado em material de 2ª categoria - aterro ferroviário máximo = 6,90 m</t>
  </si>
  <si>
    <t>Bueiro metálico sem interrupção de tráfego - D = 2,00 m - chapa galvanizada - escavado em material de 2ª categoria - aterro rodoviário máximo = 5,40 m</t>
  </si>
  <si>
    <t>Bueiro metálico sem interrupção de tráfego - D = 2,00 m - chapa galvanizada - escavado em material de 3ª categoria - aterro ferroviário máximo = 6,90 m</t>
  </si>
  <si>
    <t>Bueiro metálico sem interrupção de tráfego - D = 2,00 m - chapa galvanizada - escavado em material de 3ª categoria - aterro rodoviário máximo = 5,40 m</t>
  </si>
  <si>
    <t>Bueiro metálico sem interrupção de tráfego - D = 2,20 m - chapa com epóxi - escavado em material de 1ª categoria - aterro ferroviário máximo = 7,90 m</t>
  </si>
  <si>
    <t>Bueiro metálico sem interrupção de tráfego - D = 2,20 m - chapa com epóxi - escavado em material de 1ª categoria - aterro rodoviário máximo = 4,90 m</t>
  </si>
  <si>
    <t>Bueiro metálico sem interrupção de tráfego - D = 2,20 m - chapa com epóxi - escavado em material de 2ª categoria - aterro ferroviário máximo = 7,90 m</t>
  </si>
  <si>
    <t>Bueiro metálico sem interrupção de tráfego - D = 2,20 m - chapa com epóxi - escavado em material de 2ª categoria - aterro rodoviário máximo = 4,90 m</t>
  </si>
  <si>
    <t>Bueiro metálico sem interrupção de tráfego - D = 2,20 m - chapa com epóxi - escavado em material de 3ª categoria - aterro ferroviário máximo = 7,90 m</t>
  </si>
  <si>
    <t>Bueiro metálico sem interrupção de tráfego - D = 2,20 m - chapa com epóxi - escavado em material de 3ª categoria - aterro rodoviário máximo = 4,90 m</t>
  </si>
  <si>
    <t>Bueiro metálico sem interrupção de tráfego - D = 2,20 m - chapa galvanizada - escavado em material de 1ª categoria - aterro ferroviário máximo = 7,90 m</t>
  </si>
  <si>
    <t>Bueiro metálico sem interrupção de tráfego - D = 2,20 m - chapa galvanizada - escavado em material de 1ª categoria - aterro rodoviário máximo = 4,90 m</t>
  </si>
  <si>
    <t>Bueiro metálico sem interrupção de tráfego - D = 2,20 m - chapa galvanizada - escavado em material de 2ª categoria - aterro ferroviário máximo = 7,90 m</t>
  </si>
  <si>
    <t>Bueiro metálico sem interrupção de tráfego - D = 2,20 m - chapa galvanizada - escavado em material de 2ª categoria - aterro rodoviário máximo = 4,90 m</t>
  </si>
  <si>
    <t>Bueiro metálico sem interrupção de tráfego - D = 2,20 m - chapa galvanizada - escavado em material de 3ª categoria - aterro ferroviário máximo = 7,90 m</t>
  </si>
  <si>
    <t>Bueiro metálico sem interrupção de tráfego - D = 2,20 m - chapa galvanizada - escavado em material de 3ª categoria - aterro rodoviário máximo = 4,90 m</t>
  </si>
  <si>
    <t>Bueiro metálico sem interrupção de tráfego - D = 2,40 m - chapa com epóxi - escavado em material de 1ª categoria - aterro ferroviário máximo = 7,00 m</t>
  </si>
  <si>
    <t>Bueiro metálico sem interrupção de tráfego - D = 2,40 m - chapa com epóxi - escavado em material de 1ª categoria - aterro rodoviário máximo = 4,50 m</t>
  </si>
  <si>
    <t>Bueiro metálico sem interrupção de tráfego - D = 2,40 m - chapa com epóxi - escavado em material de 2ª categoria - aterro ferroviário máximo = 7,00 m</t>
  </si>
  <si>
    <t>Bueiro metálico sem interrupção de tráfego - D = 2,40 m - chapa com epóxi - escavado em material de 2ª categoria - aterro rodoviário máximo = 4,50 m</t>
  </si>
  <si>
    <t>Bueiro metálico sem interrupção de tráfego - D = 2,40 m - chapa com epóxi - escavado em material de 3ª categoria - aterro ferroviário máximo = 7,00 m</t>
  </si>
  <si>
    <t>Bueiro metálico sem interrupção de tráfego - D = 2,40 m - chapa com epóxi - escavado em material de 3ª categoria - aterro rodoviário máximo = 4,50 m</t>
  </si>
  <si>
    <t>Bueiro metálico sem interrupção de tráfego - D = 2,40 m - chapa galvanizada - escavado em material de 1ª categoria - aterro ferroviário máximo = 7,00 m</t>
  </si>
  <si>
    <t>Bueiro metálico sem interrupção de tráfego - D = 2,40 m - chapa galvanizada - escavado em material de 1ª categoria - aterro rodoviário máximo = 4,50 m</t>
  </si>
  <si>
    <t>Bueiro metálico sem interrupção de tráfego - D = 2,40 m - chapa galvanizada - escavado em material de 2ª categoria - aterro ferroviário máximo = 7,00 m</t>
  </si>
  <si>
    <t>Bueiro metálico sem interrupção de tráfego - D = 2,40 m - chapa galvanizada - escavado em material de 2ª categoria - aterro rodoviário máximo = 4,50 m</t>
  </si>
  <si>
    <t>Bueiro metálico sem interrupção de tráfego - D = 2,40 m - chapa galvanizada - escavado em material de 3ª categoria - aterro ferroviário máximo = 7,00 m</t>
  </si>
  <si>
    <t>Bueiro metálico sem interrupção de tráfego - D = 2,40 m - chapa galvanizada - escavado em material de 3ª categoria - aterro rodoviário máximo = 4,50 m</t>
  </si>
  <si>
    <t>Bueiro metálico sem interrupção de tráfego - D = 2,60 m - chapa com epóxi - escavado em material de 1ª categoria - aterro ferroviário máximo = 6,40 m</t>
  </si>
  <si>
    <t>Bueiro metálico sem interrupção de tráfego - D = 2,60 m - chapa com epóxi - escavado em material de 1ª categoria - aterro rodoviário máximo = 4,10 m</t>
  </si>
  <si>
    <t>Bueiro metálico sem interrupção de tráfego - D = 2,60 m - chapa com epóxi - escavado em material de 2ª categoria - aterro ferroviário máximo = 6,40 m</t>
  </si>
  <si>
    <t>Bueiro metálico sem interrupção de tráfego - D = 2,60 m - chapa com epóxi - escavado em material de 2ª categoria - aterro rodoviário máximo = 4,10 m</t>
  </si>
  <si>
    <t>Bueiro metálico sem interrupção de tráfego - D = 2,60 m - chapa com epóxi - escavado em material de 3ª categoria - aterro ferroviário máximo = 6,40 m</t>
  </si>
  <si>
    <t>Bueiro metálico sem interrupção de tráfego - D = 2,60 m - chapa com epóxi - escavado em material de 3ª categoria - aterro rodoviário máximo = 4,10 m</t>
  </si>
  <si>
    <t>Bueiro metálico sem interrupção de tráfego - D = 2,60 m - chapa galvanizada - escavado em material de 1ª categoria - aterro ferroviário máximo = 6,40 m</t>
  </si>
  <si>
    <t>Bueiro metálico sem interrupção de tráfego - D = 2,60 m - chapa galvanizada - escavado em material de 1ª categoria - aterro rodoviário máximo = 4,10 m</t>
  </si>
  <si>
    <t>Bueiro metálico sem interrupção de tráfego - D = 2,60 m - chapa galvanizada - escavado em material de 2ª categoria - aterro ferroviário máximo = 6,40 m</t>
  </si>
  <si>
    <t>Bueiro metálico sem interrupção de tráfego - D = 2,60 m - chapa galvanizada - escavado em material de 2ª categoria - aterro rodoviário máximo = 4,10 m</t>
  </si>
  <si>
    <t>Bueiro metálico sem interrupção de tráfego - D = 2,60 m - chapa galvanizada - escavado em material de 3ª categoria - aterro ferroviário máximo = 6,40 m</t>
  </si>
  <si>
    <t>Bueiro metálico sem interrupção de tráfego - D = 2,60 m - chapa galvanizada - escavado em material de 3ª categoria - aterro rodoviário máximo = 4,10 m</t>
  </si>
  <si>
    <t>Bueiro metálico sem interrupção de tráfego - D = 2,80 m - chapa com epóxi - escavado em material de 1ª categoria - aterro ferroviário máximo = 5,50 m</t>
  </si>
  <si>
    <t>Bueiro metálico sem interrupção de tráfego - D = 2,80 m - chapa com epóxi - escavado em material de 1ª categoria - aterro rodoviário máximo = 3,80 m</t>
  </si>
  <si>
    <t>Bueiro metálico sem interrupção de tráfego - D = 2,80 m - chapa com epóxi - escavado em material de 2ª categoria - aterro ferroviário máximo = 5,50 m</t>
  </si>
  <si>
    <t>Bueiro metálico sem interrupção de tráfego - D = 2,80 m - chapa com epóxi - escavado em material de 2ª categoria - aterro rodoviário máximo = 3,80 m</t>
  </si>
  <si>
    <t>Bueiro metálico sem interrupção de tráfego - D = 2,80 m - chapa com epóxi - escavado em material de 3ª categoria - aterro ferroviário máximo = 5,50 m</t>
  </si>
  <si>
    <t>Bueiro metálico sem interrupção de tráfego - D = 2,80 m - chapa com epóxi - escavado em material de 3ª categoria - aterro rodoviário máximo = 3,80 m</t>
  </si>
  <si>
    <t>Bueiro metálico sem interrupção de tráfego - D = 2,80 m - chapa galvanizada - escavado em material de 1ª categoria - aterro ferroviário máximo = 5,50 m</t>
  </si>
  <si>
    <t>Bueiro metálico sem interrupção de tráfego - D = 2,80 m - chapa galvanizada - escavado em material de 1ª categoria - aterro rodoviário máximo = 3,80 m</t>
  </si>
  <si>
    <t>Bueiro metálico sem interrupção de tráfego - D = 2,80 m - chapa galvanizada - escavado em material de 2ª categoria - aterro ferroviário máximo = 5,50 m</t>
  </si>
  <si>
    <t>Bueiro metálico sem interrupção de tráfego - D = 2,80 m - chapa galvanizada - escavado em material de 2ª categoria - aterro rodoviário máximo = 3,80 m</t>
  </si>
  <si>
    <t>Bueiro metálico sem interrupção de tráfego - D = 2,80 m - chapa galvanizada - escavado em material de 3ª categoria - aterro ferroviário máximo = 5,50 m</t>
  </si>
  <si>
    <t>Bueiro metálico sem interrupção de tráfego - D = 2,80 m - chapa galvanizada - escavado em material de 3ª categoria - aterro rodoviário máximo = 3,80 m</t>
  </si>
  <si>
    <t>Bueiro metálico sem interrupção de tráfego - D = 3,00 m - chapa com epóxi - escavado em material de 1ª categoria - aterro ferroviário máximo = 4,70 m</t>
  </si>
  <si>
    <t>Bueiro metálico sem interrupção de tráfego - D = 3,00 m - chapa com epóxi - escavado em material de 1ª categoria - aterro rodoviário máximo = 3,60 m</t>
  </si>
  <si>
    <t>Bueiro metálico sem interrupção de tráfego - D = 3,00 m - chapa com epóxi - escavado em material de 2ª categoria - aterro ferroviário máximo = 4,70 m</t>
  </si>
  <si>
    <t>Bueiro metálico sem interrupção de tráfego - D = 3,00 m - chapa com epóxi - escavado em material de 2ª categoria - aterro rodoviário máximo = 3,60 m</t>
  </si>
  <si>
    <t>Bueiro metálico sem interrupção de tráfego - D = 3,00 m - chapa com epóxi - escavado em material de 3ª categoria - aterro ferroviário máximo = 4,70 m</t>
  </si>
  <si>
    <t>Bueiro metálico sem interrupção de tráfego - D = 3,00 m - chapa com epóxi - escavado em material de 3ª categoria - aterro rodoviário máximo = 3,60 m</t>
  </si>
  <si>
    <t>Bueiro metálico sem interrupção de tráfego - D = 3,00 m - chapa galvanizada - escavado em material de 1ª categoria - aterro ferroviário máximo = 4,70 m</t>
  </si>
  <si>
    <t>Bueiro metálico sem interrupção de tráfego - D = 3,00 m - chapa galvanizada - escavado em material de 1ª categoria - aterro rodoviário máximo = 3,60 m</t>
  </si>
  <si>
    <t>Bueiro metálico sem interrupção de tráfego - D = 3,00 m - chapa galvanizada - escavado em material de 2ª categoria - aterro ferroviário máximo = 4,70 m</t>
  </si>
  <si>
    <t>Bueiro metálico sem interrupção de tráfego - D = 3,00 m - chapa galvanizada - escavado em material de 2ª categoria - aterro rodoviário máximo = 3,60 m</t>
  </si>
  <si>
    <t>Bueiro metálico sem interrupção de tráfego - D = 3,00 m - chapa galvanizada - escavado em material de 3ª categoria - aterro ferroviário máximo = 4,70 m</t>
  </si>
  <si>
    <t>Bueiro metálico sem interrupção de tráfego - D = 3,00 m - chapa galvanizada - escavado em material de 3ª categoria - aterro rodoviário máximo = 3,60 m</t>
  </si>
  <si>
    <t>Bueiro metálico sem interrupção de tráfego - D = 3,20 m - chapa com epóxi - escavado em material de 1ª categoria - aterro ferroviário máximo = 4,00 m</t>
  </si>
  <si>
    <t>Bueiro metálico sem interrupção de tráfego - D = 3,20 m - chapa com epóxi - escavado em material de 1ª categoria - aterro rodoviário máximo = 4,80 m</t>
  </si>
  <si>
    <t>Bueiro metálico sem interrupção de tráfego - D = 3,20 m - chapa com epóxi - escavado em material de 2ª categoria - aterro ferroviário máximo = 4,00 m</t>
  </si>
  <si>
    <t>Bueiro metálico sem interrupção de tráfego - D = 3,20 m - chapa com epóxi - escavado em material de 2ª categoria - aterro rodoviário máximo = 4,80 m</t>
  </si>
  <si>
    <t>Bueiro metálico sem interrupção de tráfego - D = 3,20 m - chapa com epóxi - escavado em material de 3ª categoria - aterro ferroviário máximo = 4,00 m</t>
  </si>
  <si>
    <t>Bueiro metálico sem interrupção de tráfego - D = 3,20 m - chapa com epóxi - escavado em material de 3ª categoria - aterro rodoviário máximo = 4,80 m</t>
  </si>
  <si>
    <t>Bueiro metálico sem interrupção de tráfego - D = 3,20 m - chapa galvanizada - escavado em material de 1ª categoria - aterro ferroviário máximo = 4,00 m</t>
  </si>
  <si>
    <t>Bueiro metálico sem interrupção de tráfego - D = 3,20 m - chapa galvanizada - escavado em material de 1ª categoria - aterro rodoviário máximo = 4,80 m</t>
  </si>
  <si>
    <t>Bueiro metálico sem interrupção de tráfego - D = 3,20 m - chapa galvanizada - escavado em material de 2ª categoria - aterro ferroviário máximo = 4,00 m</t>
  </si>
  <si>
    <t>Bueiro metálico sem interrupção de tráfego - D = 3,20 m - chapa galvanizada - escavado em material de 2ª categoria - aterro rodoviário máximo = 4,80 m</t>
  </si>
  <si>
    <t>Bueiro metálico sem interrupção de tráfego - D = 3,20 m - chapa galvanizada - escavado em material de 3ª categoria - aterro ferroviário máximo = 4,00 m</t>
  </si>
  <si>
    <t>Bueiro metálico sem interrupção de tráfego - D = 3,20 m - chapa galvanizada - escavado em material de 3ª categoria - aterro rodoviário máximo = 4,80 m</t>
  </si>
  <si>
    <t>Bueiro metálico sem interrupção de tráfego - D = 3,40 m - chapa galvanizada - escavado em material de 1ª categoria - aterro ferroviário máximo = 7,00 m</t>
  </si>
  <si>
    <t>Bueiro metálico sem interrupção de tráfego - D = 3,40 m - chapa galvanizada - escavado em material de 1ª categoria - aterro rodoviário máximo = 4,50 m</t>
  </si>
  <si>
    <t>Bueiro metálico sem interrupção de tráfego - D = 3,40 m - chapa galvanizada - escavado em material de 2ª categoria - aterro ferroviário máximo = 7,00 m</t>
  </si>
  <si>
    <t>Bueiro metálico sem interrupção de tráfego - D = 3,40 m - chapa galvanizada - escavado em material de 2ª categoria - aterro rodoviário máximo = 4,50 m</t>
  </si>
  <si>
    <t>Bueiro metálico sem interrupção de tráfego - D = 3,40 m - chapa galvanizada - escavado em material de 3ª categoria - aterro ferroviário máximo = 7,00 m</t>
  </si>
  <si>
    <t>Bueiro metálico sem interrupção de tráfego - D = 3,40 m - chapa galvanizada - escavado em material de 3ª categoria - aterro rodoviário máximo = 4,50 m</t>
  </si>
  <si>
    <t>Bueiro metálico sem interrupção de tráfego - D = 3,60 m - chapa galvanizada - escavado em material de 1ª categoria - aterro ferroviário máximo = 6,60 m</t>
  </si>
  <si>
    <t>Bueiro metálico sem interrupção de tráfego - D = 3,60 m - chapa galvanizada - escavado em material de 1ª categoria - aterro rodoviário máximo = 4,30 m</t>
  </si>
  <si>
    <t>Bueiro metálico sem interrupção de tráfego - D = 3,60 m - chapa galvanizada - escavado em material de 2ª categoria - aterro ferroviário máximo = 6,60 m</t>
  </si>
  <si>
    <t>Bueiro metálico sem interrupção de tráfego - D = 3,60 m - chapa galvanizada - escavado em material de 2ª categoria - aterro rodoviário máximo = 4,30 m</t>
  </si>
  <si>
    <t>Bueiro metálico sem interrupção de tráfego - D = 3,60 m - chapa galvanizada - escavado em material de 3ª categoria - aterro ferroviário máximo = 6,60 m</t>
  </si>
  <si>
    <t>Bueiro metálico sem interrupção de tráfego - D = 3,60 m - chapa galvanizada - escavado em material de 3ª categoria - aterro rodoviário máximo = 4,30 m</t>
  </si>
  <si>
    <t>Bueiro metálico sem interrupção de tráfego - D = 3,80 m - chapa galvanizada - escavado em material de 1ª categoria - aterro ferroviário máximo = 6,20 m</t>
  </si>
  <si>
    <t>Bueiro metálico sem interrupção de tráfego - D = 3,80 m - chapa galvanizada - escavado em material de 1ª categoria - aterro rodoviário máximo = 4,00 m</t>
  </si>
  <si>
    <t>Bueiro metálico sem interrupção de tráfego - D = 3,80 m - chapa galvanizada - escavado em material de 2ª categoria - aterro ferroviário máximo = 6,20 m</t>
  </si>
  <si>
    <t>Bueiro metálico sem interrupção de tráfego - D = 3,80 m - chapa galvanizada - escavado em material de 2ª categoria - aterro rodoviário máximo = 4,00 m</t>
  </si>
  <si>
    <t>Bueiro metálico sem interrupção de tráfego - D = 3,80 m - chapa galvanizada - escavado em material de 3ª categoria - aterro ferroviário máximo = 6,20 m</t>
  </si>
  <si>
    <t>Bueiro metálico sem interrupção de tráfego - D = 3,80 m - chapa galvanizada - escavado em material de 3ª categoria - aterro rodoviário máximo = 4,00 m</t>
  </si>
  <si>
    <t>Bueiro metálico sem interrupção de tráfego - D = 4,00 m - chapa galvanizada - escavado em material de 1ª categoria - aterro ferroviário máximo = 5,10 m</t>
  </si>
  <si>
    <t>Bueiro metálico sem interrupção de tráfego - D = 4,00 m - chapa galvanizada - escavado em material de 1ª categoria - aterro rodoviário máximo = 3,10 m</t>
  </si>
  <si>
    <t>Bueiro metálico sem interrupção de tráfego - D = 4,00 m - chapa galvanizada - escavado em material de 2ª categoria - aterro ferroviário máximo = 5,10 m</t>
  </si>
  <si>
    <t>Bueiro metálico sem interrupção de tráfego - D = 4,00 m - chapa galvanizada - escavado em material de 2ª categoria - aterro rodoviário máximo = 3,10 m</t>
  </si>
  <si>
    <t>Bueiro metálico sem interrupção de tráfego - D = 4,00 m - chapa galvanizada - escavado em material de 3ª categoria - aterro ferroviário máximo = 5,10 m</t>
  </si>
  <si>
    <t>Bueiro metálico sem interrupção de tráfego - D = 4,00 m - chapa galvanizada - escavado em material de 3ª categoria - aterro rodoviário máximo = 3,10 m</t>
  </si>
  <si>
    <t>Bueiro metálico sem interrupção de tráfego - D = 4,20 m - chapa galvanizada - escavado em material de 1ª categoria - aterro ferroviário máximo = 4,80 m</t>
  </si>
  <si>
    <t>Bueiro metálico sem interrupção de tráfego - D = 4,20 m - chapa galvanizada - escavado em material de 1ª categoria - aterro rodoviário máximo = 4,40 m</t>
  </si>
  <si>
    <t>Bueiro metálico sem interrupção de tráfego - D = 4,20 m - chapa galvanizada - escavado em material de 2ª categoria - aterro ferroviário máximo = 4,80 m</t>
  </si>
  <si>
    <t>Bueiro metálico sem interrupção de tráfego - D = 4,20 m - chapa galvanizada - escavado em material de 2ª categoria - aterro rodoviário máximo = 4,40 m</t>
  </si>
  <si>
    <t>Bueiro metálico sem interrupção de tráfego - D = 4,20 m - chapa galvanizada - escavado em material de 3ª categoria - aterro ferroviário máximo = 4,80 m</t>
  </si>
  <si>
    <t>Bueiro metálico sem interrupção de tráfego - D = 4,20 m - chapa galvanizada - escavado em material de 3ª categoria - aterro rodoviário máximo = 4,40 m</t>
  </si>
  <si>
    <t>Bueiro metálico sem interrupção de tráfego - D = 4,40 m - chapa galvanizada - escavado em material de 1ª categoria - aterro ferroviário máximo = 4,20 m</t>
  </si>
  <si>
    <t>Bueiro metálico sem interrupção de tráfego - D = 4,40 m - chapa galvanizada - escavado em material de 1ª categoria - aterro rodoviário máximo = 4,20 m</t>
  </si>
  <si>
    <t>Bueiro metálico sem interrupção de tráfego - D = 4,40 m - chapa galvanizada - escavado em material de 2ª categoria - aterro ferroviário máximo = 4,20 m</t>
  </si>
  <si>
    <t>Bueiro metálico sem interrupção de tráfego - D = 4,40 m - chapa galvanizada - escavado em material de 2ª categoria - aterro rodoviário máximo = 4,20 m</t>
  </si>
  <si>
    <t>Bueiro metálico sem interrupção de tráfego - D = 4,40 m - chapa galvanizada - escavado em material de 3ª categoria - aterro ferroviário máximo = 4,20 m</t>
  </si>
  <si>
    <t>Bueiro metálico sem interrupção de tráfego - D = 4,40 m - chapa galvanizada - escavado em material de 3ª categoria - aterro rodoviário máximo = 4,20 m</t>
  </si>
  <si>
    <t>Bueiro metálico sem interrupção de tráfego - D = 4,60 m - chapa galvanizada - escavado em material de 1ª categoria - aterro ferroviário máximo = 4,00 m</t>
  </si>
  <si>
    <t>Bueiro metálico sem interrupção de tráfego - D = 4,60 m - chapa galvanizada - escavado em material de 1ª categoria - aterro rodoviário máximo = 4,00 m</t>
  </si>
  <si>
    <t>Bueiro metálico sem interrupção de tráfego - D = 4,60 m - chapa galvanizada - escavado em material de 2ª categoria - aterro ferroviário máximo = 4,00 m</t>
  </si>
  <si>
    <t>Bueiro metálico sem interrupção de tráfego - D = 4,60 m - chapa galvanizada - escavado em material de 2ª categoria - aterro rodoviário máximo = 4,00 m</t>
  </si>
  <si>
    <t>Bueiro metálico sem interrupção de tráfego - D = 4,60 m - chapa galvanizada - escavado em material de 3ª categoria - aterro ferroviário máximo = 4,00 m</t>
  </si>
  <si>
    <t>Bueiro metálico sem interrupção de tráfego - D = 4,60 m - chapa galvanizada - escavado em material de 3ª categoria - aterro rodoviário máximo = 4,00 m</t>
  </si>
  <si>
    <t>Bueiro metálico sem interrupção de tráfego - D = 4,80 m - chapa galvanizada - escavado em material de 1ª categoria - aterro ferroviário máximo = 5,10 m</t>
  </si>
  <si>
    <t>Bueiro metálico sem interrupção de tráfego - D = 4,80 m - chapa galvanizada - escavado em material de 1ª categoria - aterro rodoviário máximo = 5,50 m</t>
  </si>
  <si>
    <t>Bueiro metálico sem interrupção de tráfego - D = 4,80 m - chapa galvanizada - escavado em material de 2ª categoria - aterro ferroviário máximo = 5,10 m</t>
  </si>
  <si>
    <t>Bueiro metálico sem interrupção de tráfego - D = 4,80 m - chapa galvanizada - escavado em material de 2ª categoria - aterro rodoviário máximo = 5,50 m</t>
  </si>
  <si>
    <t>Bueiro metálico sem interrupção de tráfego - D = 4,80 m - chapa galvanizada - escavado em material de 3ª categoria - aterro ferroviário máximo = 5,10 m</t>
  </si>
  <si>
    <t>Bueiro metálico sem interrupção de tráfego - D = 4,80 m - chapa galvanizada - escavado em material de 3ª categoria - aterro rodoviário máximo = 5,50 m</t>
  </si>
  <si>
    <t>Bueiro metálico sem interrupção de tráfego - D = 5,00 m - chapa galvanizada - escavado em material de 1ª categoria - aterro ferroviário máximo = 4,80 m</t>
  </si>
  <si>
    <t>Bueiro metálico sem interrupção de tráfego - D = 5,00 m - chapa galvanizada - escavado em material de 1ª categoria - aterro rodoviário máximo = 5,30 m</t>
  </si>
  <si>
    <t>Bueiro metálico sem interrupção de tráfego - D = 5,00 m - chapa galvanizada - escavado em material de 2ª categoria - aterro ferroviário máximo = 4,80 m</t>
  </si>
  <si>
    <t>Bueiro metálico sem interrupção de tráfego - D = 5,00 m - chapa galvanizada - escavado em material de 2ª categoria - aterro rodoviário máximo = 5,30 m</t>
  </si>
  <si>
    <t>Bueiro metálico sem interrupção de tráfego - D = 5,00 m - chapa galvanizada - escavado em material de 3ª categoria - aterro ferroviário máximo = 4,80 m</t>
  </si>
  <si>
    <t>Bueiro metálico sem interrupção de tráfego - D = 5,00 m - chapa galvanizada - escavado em material de 3ª categoria - aterro rodoviário máximo = 5,30 m</t>
  </si>
  <si>
    <t>Sistema de escoramento telescópico regulável para tunnel liner</t>
  </si>
  <si>
    <t>Boca de BDCC 1,50 x 1,50 m - esconsidade 0° - areia e brita comerciais</t>
  </si>
  <si>
    <t>Boca de BDCC 1,50 x 1,50 m - esconsidade 0° - areia extraída e brita produzida</t>
  </si>
  <si>
    <t>Boca de BDCC 1,50 x 1,50 m - esconsidade 15° - areia e brita comerciais</t>
  </si>
  <si>
    <t>Boca de BDCC 1,50 x 1,50 m - esconsidade 15° - areia extraída e brita produzida</t>
  </si>
  <si>
    <t>Boca de BDCC 1,50 x 1,50 m - esconsidade 30° - areia e brita comerciais</t>
  </si>
  <si>
    <t>Boca de BDCC 1,50 x 1,50 m - esconsidade 30° - areia extraída e brita produzida</t>
  </si>
  <si>
    <t>Boca de BDCC 1,50 x 1,50 m - esconsidade 45° - areia e brita comerciais</t>
  </si>
  <si>
    <t>Boca de BDCC 1,50 x 1,50 m - esconsidade 45° - areia extraída e brita produzida</t>
  </si>
  <si>
    <t>Boca de BDCC 2,00 x 2,00 m - esconsidade 0° - areia e brita comerciais</t>
  </si>
  <si>
    <t>Boca de BDCC 2,00 x 2,00 m - esconsidade 0° - areia extraída e brita produzida</t>
  </si>
  <si>
    <t>Boca de BDCC 2,00 x 2,00 m - esconsidade 15° - areia e brita comerciais</t>
  </si>
  <si>
    <t>Boca de BDCC 2,00 x 2,00 m - esconsidade 15° - areia extraída e brita produzida</t>
  </si>
  <si>
    <t>Boca de BDCC 2,00 x 2,00 m - esconsidade 30° - areia e brita comerciais</t>
  </si>
  <si>
    <t>Boca de BDCC 2,00 x 2,00 m - esconsidade 30° - areia extraída e brita produzida</t>
  </si>
  <si>
    <t>Boca de BDCC 2,00 x 2,00 m - esconsidade 45° - areia e brita comerciais</t>
  </si>
  <si>
    <t>Boca de BDCC 2,00 x 2,00 m - esconsidade 45° - areia extraída e brita produzida</t>
  </si>
  <si>
    <t>Boca de BDCC 2,50 x 2,50 m - esconsidade 0° - areia e brita comerciais</t>
  </si>
  <si>
    <t>Boca de BDCC 2,50 x 2,50 m - esconsidade 0° - areia extraída e brita produzida</t>
  </si>
  <si>
    <t>Boca de BDCC 2,50 x 2,50 m - esconsidade 15° - areia e brita comerciais</t>
  </si>
  <si>
    <t>Boca de BDCC 2,50 x 2,50 m - esconsidade 15° - areia extraída e brita produzida</t>
  </si>
  <si>
    <t>Boca de BDCC 2,50 x 2,50 m - esconsidade 30° - areia e brita comerciais</t>
  </si>
  <si>
    <t>Boca de BDCC 2,50 x 2,50 m - esconsidade 30° - areia extraída e brita produzida</t>
  </si>
  <si>
    <t>Boca de BDCC 2,50 x 2,50 m - esconsidade 45° - areia e brita comerciais</t>
  </si>
  <si>
    <t>Boca de BDCC 2,50 x 2,50 m - esconsidade 45° - areia extraída e brita produzida</t>
  </si>
  <si>
    <t>Boca de BDCC 3,00 x 3,00 m - esconsidade 0° - areia e brita comerciais</t>
  </si>
  <si>
    <t>Boca de BDCC 3,00 x 3,00 m - esconsidade 0° - areia extraída e brita produzida</t>
  </si>
  <si>
    <t>Boca de BDCC 3,00 x 3,00 m - esconsidade 15° - areia e brita comerciais</t>
  </si>
  <si>
    <t>Boca de BDCC 3,00 x 3,00 m - esconsidade 15° - areia extraída e brita produzida</t>
  </si>
  <si>
    <t>Boca de BDCC 3,00 x 3,00 m - esconsidade 30° - areia e brita comerciais</t>
  </si>
  <si>
    <t>Boca de BDCC 3,00 x 3,00 m - esconsidade 30° - areia extraída e brita produzida</t>
  </si>
  <si>
    <t>Boca de BDCC 3,00 x 3,00 m - esconsidade 45° - areia e brita comerciais</t>
  </si>
  <si>
    <t>Boca de BDCC 3,00 x 3,00 m - esconsidade 45° - areia extraída e brita produzida</t>
  </si>
  <si>
    <t>Boca de BSCC 1,50 x 1,50 m - esconsidade 0° - areia e brita comerciais</t>
  </si>
  <si>
    <t>Boca de BSCC 1,50 x 1,50 m - esconsidade 0° - areia extraída e brita produzida</t>
  </si>
  <si>
    <t>Boca de BSCC 1,50 x 1,50 m - esconsidade 15° - areia e brita comerciais</t>
  </si>
  <si>
    <t>Boca de BSCC 1,50 x 1,50 m - esconsidade 15° - areia extraída e brita produzida</t>
  </si>
  <si>
    <t>Boca de BSCC 1,50 x 1,50 m - esconsidade 30° - areia e brita comerciais</t>
  </si>
  <si>
    <t>Boca de BSCC 1,50 x 1,50 m - esconsidade 30° - areia extraída e brita produzida</t>
  </si>
  <si>
    <t>Boca de BSCC 1,50 x 1,50 m - esconsidade 45° - areia e brita comerciais</t>
  </si>
  <si>
    <t>Boca de BSCC 1,50 x 1,50 m - esconsidade 45° - areia extraída e brita produzida</t>
  </si>
  <si>
    <t>Boca de BSCC 2,00 x 2,00 m - esconsidade 0° - areia e brita comerciais</t>
  </si>
  <si>
    <t>Boca de BSCC 2,00 x 2,00 m - esconsidade 0° - areia extraída e brita produzida</t>
  </si>
  <si>
    <t>Boca de BSCC 2,00 x 2,00 m - esconsidade 15° - areia e brita comerciais</t>
  </si>
  <si>
    <t>Boca de BSCC 2,00 x 2,00 m - esconsidade 15° - areia extraída e brita produzida</t>
  </si>
  <si>
    <t>Boca de BSCC 2,00 x 2,00 m - esconsidade 30° - areia e brita comerciais</t>
  </si>
  <si>
    <t>Boca de BSCC 2,00 x 2,00 m - esconsidade 30° - areia extraída e brita produzida</t>
  </si>
  <si>
    <t>Boca de BSCC 2,00 x 2,00 m - esconsidade 45° - areia e brita comerciais</t>
  </si>
  <si>
    <t>Boca de BSCC 2,00 x 2,00 m - esconsidade 45° - areia extraída e brita produzida</t>
  </si>
  <si>
    <t>Boca de BSCC 2,50 x 2,50 m - esconsidade 0° - areia e brita comerciais</t>
  </si>
  <si>
    <t>Boca de BSCC 2,50 x 2,50 m - esconsidade 0° - areia extraída e brita produzida</t>
  </si>
  <si>
    <t>Boca de BSCC 2,50 x 2,50 m - esconsidade 15° - areia e brita comerciais</t>
  </si>
  <si>
    <t>Boca de BSCC 2,50 x 2,50 m - esconsidade 15° - areia extraída e brita produzida</t>
  </si>
  <si>
    <t>Boca de BSCC 2,50 x 2,50 m - esconsidade 30° - areia e brita comerciais</t>
  </si>
  <si>
    <t>Boca de BSCC 2,50 x 2,50 m - esconsidade 30° - areia extraída e brita produzida</t>
  </si>
  <si>
    <t>Boca de BSCC 2,50 x 2,50 m - esconsidade 45° - areia e brita comerciais</t>
  </si>
  <si>
    <t>Boca de BSCC 2,50 x 2,50 m - esconsidade 45° - areia extraída e brita produzida</t>
  </si>
  <si>
    <t>Boca de BSCC 3,00 x 3,00 m - esconsidade 0° - areia e brita comerciais</t>
  </si>
  <si>
    <t>Boca de BSCC 3,00 x 3,00 m - esconsidade 0° - areia extraída e brita produzida</t>
  </si>
  <si>
    <t>Boca de BSCC 3,00 x 3,00 m - esconsidade 15° - areia e brita comerciais</t>
  </si>
  <si>
    <t>Boca de BSCC 3,00 x 3,00 m - esconsidade 15° - areia extraída e brita produzida</t>
  </si>
  <si>
    <t>Boca de BSCC 3,00 x 3,00 m - esconsidade 30° - areia e brita comerciais</t>
  </si>
  <si>
    <t>Boca de BSCC 3,00 x 3,00 m - esconsidade 30° - areia extraída e brita produzida</t>
  </si>
  <si>
    <t>Boca de BSCC 3,00 x 3,00 m - esconsidade 45° - areia e brita comerciais</t>
  </si>
  <si>
    <t>Boca de BSCC 3,00 x 3,00 m - esconsidade 45° - areia extraída e brita produzida</t>
  </si>
  <si>
    <t>Boca de BTCC 1,50 x 1,50 m - esconsidade 0° - areia e brita comerciais</t>
  </si>
  <si>
    <t>Boca de BTCC 1,50 x 1,50 m - esconsidade 0° - areia extraída e brita produzida</t>
  </si>
  <si>
    <t>Boca de BTCC 1,50 x 1,50 m - esconsidade 15° - areia e brita comerciais</t>
  </si>
  <si>
    <t>Boca de BTCC 1,50 x 1,50 m - esconsidade 15° - areia extraída e brita produzida</t>
  </si>
  <si>
    <t>Boca de BTCC 1,50 x 1,50 m - esconsidade 30° - areia e brita comerciais</t>
  </si>
  <si>
    <t>Boca de BTCC 1,50 x 1,50 m - esconsidade 30° - areia extraída e brita produzida</t>
  </si>
  <si>
    <t>Boca de BTCC 1,50 x 1,50 m - esconsidade 45° - areia e brita comerciais</t>
  </si>
  <si>
    <t>Boca de BTCC 1,50 x 1,50 m - esconsidade 45° - areia extraída e brita produzida</t>
  </si>
  <si>
    <t>Boca de BTCC 2,00 x 2,00 m - esconsidade 0° - areia e brita comerciais</t>
  </si>
  <si>
    <t>Boca de BTCC 2,00 x 2,00 m - esconsidade 0° - areia extraída e brita produzida</t>
  </si>
  <si>
    <t>Boca de BTCC 2,00 x 2,00 m - esconsidade 15° - areia e brita comerciais</t>
  </si>
  <si>
    <t>Boca de BTCC 2,00 x 2,00 m - esconsidade 15° - areia extraída e brita produzida</t>
  </si>
  <si>
    <t>Boca de BTCC 2,00 x 2,00 m - esconsidade 30° - areia e brita comerciais</t>
  </si>
  <si>
    <t>Boca de BTCC 2,00 x 2,00 m - esconsidade 30° - areia extraída e brita produzida</t>
  </si>
  <si>
    <t>Boca de BTCC 2,00 x 2,00 m - esconsidade 45° - areia e brita comerciais</t>
  </si>
  <si>
    <t>Boca de BTCC 2,00 x 2,00 m - esconsidade 45° - areia extraída e brita produzida</t>
  </si>
  <si>
    <t>Boca de BTCC 2,50 x 2,50 m - esconsidade 0° - areia e brita comerciais</t>
  </si>
  <si>
    <t>Boca de BTCC 2,50 x 2,50 m - esconsidade 0° - areia extraída e brita produzida</t>
  </si>
  <si>
    <t>Boca de BTCC 2,50 x 2,50 m - esconsidade 15° - areia e brita comerciais</t>
  </si>
  <si>
    <t>Boca de BTCC 2,50 x 2,50 m - esconsidade 15° - areia extraída e brita produzida</t>
  </si>
  <si>
    <t>Boca de BTCC 2,50 x 2,50 m - esconsidade 30° - areia e brita comerciais</t>
  </si>
  <si>
    <t>Boca de BTCC 2,50 x 2,50 m - esconsidade 30° - areia extraída e brita produzida</t>
  </si>
  <si>
    <t>Boca de BTCC 2,50 x 2,50 m - esconsidade 45° - areia e brita comerciais</t>
  </si>
  <si>
    <t>Boca de BTCC 2,50 x 2,50 m - esconsidade 45° - areia extraída e brita produzida</t>
  </si>
  <si>
    <t>Boca de BTCC 3,00 x 3,00 m - esconsidade 0° - areia e brita comerciais</t>
  </si>
  <si>
    <t>Boca de BTCC 3,00 x 3,00 m - esconsidade 0° - areia extraída e brita produzida</t>
  </si>
  <si>
    <t>Boca de BTCC 3,00 x 3,00 m - esconsidade 15° - areia e brita comerciais</t>
  </si>
  <si>
    <t>Boca de BTCC 3,00 x 3,00 m - esconsidade 15° - areia extraída e brita produzida</t>
  </si>
  <si>
    <t>Boca de BTCC 3,00 x 3,00 m - esconsidade 30° - areia e brita comerciais</t>
  </si>
  <si>
    <t>Boca de BTCC 3,00 x 3,00 m - esconsidade 30° - areia extraída e brita produzida</t>
  </si>
  <si>
    <t>Boca de BTCC 3,00 x 3,00 m - esconsidade 45° - areia e brita comerciais</t>
  </si>
  <si>
    <t>Boca de BTCC 3,00 x 3,00 m - esconsidade 45° - areia extraída e brita produzida</t>
  </si>
  <si>
    <t>Corpo de BDCC 1,50 x 1,50 m - moldado no local - altura do aterro 0,00 a 1,00 m - areia e brita comerciais</t>
  </si>
  <si>
    <t>Corpo de BDCC 1,50 x 1,50 m - moldado no local - altura do aterro 0,00 a 1,00 m - areia extraída e brita produzida</t>
  </si>
  <si>
    <t>Corpo de BDCC 1,50 x 1,50 m - moldado no local - altura do aterro 1,00 a 2,50 m - areia e brita comerciais</t>
  </si>
  <si>
    <t>Corpo de BDCC 1,50 x 1,50 m - moldado no local - altura do aterro 1,00 a 2,50 m - areia extraída e brita produzida</t>
  </si>
  <si>
    <t>Corpo de BDCC 1,50 x 1,50 m - moldado no local - altura do aterro 10,00 a 12,50 m - areia e brita comerciais</t>
  </si>
  <si>
    <t>Corpo de BDCC 1,50 x 1,50 m - moldado no local - altura do aterro 10,00 a 12,50 m - areia extraída e brita produzida</t>
  </si>
  <si>
    <t>Corpo de BDCC 1,50 x 1,50 m - moldado no local - altura do aterro 12,50 a 15,00 m - areia e brita comerciais</t>
  </si>
  <si>
    <t>Corpo de BDCC 1,50 x 1,50 m - moldado no local - altura do aterro 12,50 a 15,00 m - areia extraída e brita produzida</t>
  </si>
  <si>
    <t>Corpo de BDCC 1,50 x 1,50 m - moldado no local - altura do aterro 2,50 a 5,00 m - areia e brita comerciais</t>
  </si>
  <si>
    <t>Corpo de BDCC 1,50 x 1,50 m - moldado no local - altura do aterro 2,50 a 5,00 m - areia extraída e brita produzida</t>
  </si>
  <si>
    <t>Corpo de BDCC 1,50 x 1,50 m - moldado no local - altura do aterro 5,00 a 7,50 m - areia e brita comerciais</t>
  </si>
  <si>
    <t>Corpo de BDCC 1,50 x 1,50 m - moldado no local - altura do aterro 5,00 a 7,50 m - areia extraída e brita produzida</t>
  </si>
  <si>
    <t>Corpo de BDCC 1,50 x 1,50 m - moldado no local - altura do aterro 7,50 a 10,00 m - areia e brita comerciais</t>
  </si>
  <si>
    <t>Corpo de BDCC 1,50 x 1,50 m - moldado no local - altura do aterro 7,50 a 10,00 m - areia extraída e brita produzida</t>
  </si>
  <si>
    <t>Corpo de BDCC 2,00 x 2,00 m - moldado no local - altura do aterro 0,00 a 1,00 m - areia e brita comerciais</t>
  </si>
  <si>
    <t>Corpo de BDCC 2,00 x 2,00 m - moldado no local - altura do aterro 0,00 a 1,00 m - areia extraída e brita produzida</t>
  </si>
  <si>
    <t>Corpo de BDCC 2,00 x 2,00 m - moldado no local - altura do aterro 1,00 a 2,50 m - areia e brita comerciais</t>
  </si>
  <si>
    <t>Corpo de BDCC 2,00 x 2,00 m - moldado no local - altura do aterro 1,00 a 2,50 m - areia extraída e brita produzida</t>
  </si>
  <si>
    <t>Corpo de BDCC 2,00 x 2,00 m - moldado no local - altura do aterro 10,00 a 12,50 m - areia e brita comerciais</t>
  </si>
  <si>
    <t>Corpo de BDCC 2,00 x 2,00 m - moldado no local - altura do aterro 10,00 a 12,50 m - areia extraída e brita produzida</t>
  </si>
  <si>
    <t>Corpo de BDCC 2,00 x 2,00 m - moldado no local - altura do aterro 12,50 a 15,00 m - areia e brita comerciais</t>
  </si>
  <si>
    <t>Corpo de BDCC 2,00 x 2,00 m - moldado no local - altura do aterro 12,50 a 15,00 m - areia extraída e brita produzida</t>
  </si>
  <si>
    <t>Corpo de BDCC 2,00 x 2,00 m - moldado no local - altura do aterro 2,50 a 5,00 m - areia e brita comerciais</t>
  </si>
  <si>
    <t>Corpo de BDCC 2,00 x 2,00 m - moldado no local - altura do aterro 2,50 a 5,00 m - areia extraída e brita produzida</t>
  </si>
  <si>
    <t>Corpo de BDCC 2,00 x 2,00 m - moldado no local - altura do aterro 5,00 a 7,50 m - areia e brita comerciais</t>
  </si>
  <si>
    <t>Corpo de BDCC 2,00 x 2,00 m - moldado no local - altura do aterro 5,00 a 7,50 m - areia extraída e brita produzida</t>
  </si>
  <si>
    <t>Corpo de BDCC 2,00 x 2,00 m - moldado no local - altura do aterro 7,50 a 10,00 m - areia e brita comerciais</t>
  </si>
  <si>
    <t>Corpo de BDCC 2,00 x 2,00 m - moldado no local - altura do aterro 7,50 a 10,00 m - areia extraída e brita produzida</t>
  </si>
  <si>
    <t>Corpo de BDCC 2,50 x 2,50 m - moldado no local - altura do aterro 0,00 a 1,00 m - areia e brita comerciais</t>
  </si>
  <si>
    <t>Corpo de BDCC 2,50 x 2,50 m - moldado no local - altura do aterro 0,00 a 1,00 m - areia extraída e brita produzida</t>
  </si>
  <si>
    <t>Corpo de BDCC 2,50 x 2,50 m - moldado no local - altura do aterro 1,00 a 2,50 m - areia e brita comerciais</t>
  </si>
  <si>
    <t>Corpo de BDCC 2,50 x 2,50 m - moldado no local - altura do aterro 1,00 a 2,50 m - areia extraída e brita produzida</t>
  </si>
  <si>
    <t>Corpo de BDCC 2,50 x 2,50 m - moldado no local - altura do aterro 10,00 a 12,50 m - areia e brita comerciais</t>
  </si>
  <si>
    <t>Corpo de BDCC 2,50 x 2,50 m - moldado no local - altura do aterro 10,00 a 12,50 m - areia extraída e brita produzida</t>
  </si>
  <si>
    <t>Corpo de BDCC 2,50 x 2,50 m - moldado no local - altura do aterro 12,50 a 15,00 m - areia e brita comerciais</t>
  </si>
  <si>
    <t>Corpo de BDCC 2,50 x 2,50 m - moldado no local - altura do aterro 12,50 a 15,00 m - areia extraída e brita produzida</t>
  </si>
  <si>
    <t>Corpo de BDCC 2,50 x 2,50 m - moldado no local - altura do aterro 2,50 a 5,00 m - areia e brita comerciais</t>
  </si>
  <si>
    <t>Corpo de BDCC 2,50 x 2,50 m - moldado no local - altura do aterro 2,50 a 5,00 m - areia extraída e brita produzida</t>
  </si>
  <si>
    <t>Corpo de BDCC 2,50 x 2,50 m - moldado no local - altura do aterro 5,00 a 7,50 m - areia e brita comerciais</t>
  </si>
  <si>
    <t>Corpo de BDCC 2,50 x 2,50 m - moldado no local - altura do aterro 5,00 a 7,50 m - areia extraída e brita produzida</t>
  </si>
  <si>
    <t>Corpo de BDCC 2,50 x 2,50 m - moldado no local - altura do aterro 7,50 a 10,00 m - areia e brita comerciais</t>
  </si>
  <si>
    <t>Corpo de BDCC 2,50 x 2,50 m - moldado no local - altura do aterro 7,50 a 10,00 m - areia extraída e brita produzida</t>
  </si>
  <si>
    <t>Corpo de BDCC 3,00 x 3,00 m - moldado no local - altura do aterro 0,00 a 1,00 m - areia e brita comerciais</t>
  </si>
  <si>
    <t>Corpo de BDCC 3,00 x 3,00 m - moldado no local - altura do aterro 0,00 a 1,00 m - areia extraída e brita produzida</t>
  </si>
  <si>
    <t>Corpo de BDCC 3,00 x 3,00 m - moldado no local - altura do aterro 1,00 a 2,50 m - areia e brita comerciais</t>
  </si>
  <si>
    <t>Corpo de BDCC 3,00 x 3,00 m - moldado no local - altura do aterro 1,00 a 2,50 m - areia extraída e brita produzida</t>
  </si>
  <si>
    <t>Corpo de BDCC 3,00 x 3,00 m - moldado no local - altura do aterro 10,00 a 12,50 m - areia e brita comerciais</t>
  </si>
  <si>
    <t>Corpo de BDCC 3,00 x 3,00 m - moldado no local - altura do aterro 10,00 a 12,50 m - areia extraída e brita produzida</t>
  </si>
  <si>
    <t>Corpo de BDCC 3,00 x 3,00 m - moldado no local - altura do aterro 12,50 a 15,00 m - areia e brita comerciais</t>
  </si>
  <si>
    <t>Corpo de BDCC 3,00 x 3,00 m - moldado no local - altura do aterro 12,50 a 15,00 m - areia extraída e brita produzida</t>
  </si>
  <si>
    <t>Corpo de BDCC 3,00 x 3,00 m - moldado no local - altura do aterro 2,50 a 5,00 m - areia e brita comerciais</t>
  </si>
  <si>
    <t>Corpo de BDCC 3,00 x 3,00 m - moldado no local - altura do aterro 2,50 a 5,00 m - areia extraída e brita produzida</t>
  </si>
  <si>
    <t>Corpo de BDCC 3,00 x 3,00 m - moldado no local - altura do aterro 5,00 a 7,50 m - areia e brita comerciais</t>
  </si>
  <si>
    <t>Corpo de BDCC 3,00 x 3,00 m - moldado no local - altura do aterro 5,00 a 7,50 m - areia extraída e brita produzida</t>
  </si>
  <si>
    <t>Corpo de BDCC 3,00 x 3,00 m - moldado no local - altura do aterro 7,50 a 10,00 m - areia e brita comerciais</t>
  </si>
  <si>
    <t>Corpo de BDCC 3,00 x 3,00 m - moldado no local - altura do aterro 7,50 a 10,00 m - areia extraída e brita produzida</t>
  </si>
  <si>
    <t>Corpo de BSCC 1,50 x 1,50 m - moldado no local - altura do aterro 0,00 a 1,00 m - areia e brita comerciais</t>
  </si>
  <si>
    <t>Corpo de BSCC 1,50 x 1,50 m - moldado no local - altura do aterro 0,00 a 1,00 m - areia extraída e brita produzida</t>
  </si>
  <si>
    <t>Corpo de BSCC 1,50 x 1,50 m - moldado no local - altura do aterro 1,00 a 2,50 m - areia e brita comerciais</t>
  </si>
  <si>
    <t>Corpo de BSCC 1,50 x 1,50 m - moldado no local - altura do aterro 1,00 a 2,50 m - areia extraída e brita produzida</t>
  </si>
  <si>
    <t>Corpo de BSCC 1,50 x 1,50 m - moldado no local - altura do aterro 10,00 a 12,50 m - areia e brita comerciais</t>
  </si>
  <si>
    <t>Corpo de BSCC 1,50 x 1,50 m - moldado no local - altura do aterro 10,00 a 12,50 m - areia extraída e brita produzida</t>
  </si>
  <si>
    <t>Corpo de BSCC 1,50 x 1,50 m - moldado no local - altura do aterro 12,50 a 15,00 m - areia e brita comerciais</t>
  </si>
  <si>
    <t>Corpo de BSCC 1,50 x 1,50 m - moldado no local - altura do aterro 12,50 a 15,00 m - areia extraída e brita produzida</t>
  </si>
  <si>
    <t>Corpo de BSCC 1,50 x 1,50 m - moldado no local - altura do aterro 2,50 a 5,00 m - areia e brita comerciais</t>
  </si>
  <si>
    <t>Corpo de BSCC 1,50 x 1,50 m - moldado no local - altura do aterro 2,50 a 5,00 m - areia extraída e brita produzida</t>
  </si>
  <si>
    <t>Corpo de BSCC 1,50 x 1,50 m - moldado no local - altura do aterro 5,00 a 7,50 m - areia e brita comerciais</t>
  </si>
  <si>
    <t>Corpo de BSCC 1,50 x 1,50 m - moldado no local - altura do aterro 5,00 a 7,50 m - areia extraída e brita produzida</t>
  </si>
  <si>
    <t>Corpo de BSCC 1,50 x 1,50 m - moldado no local - altura do aterro 7,50 a 10,00 m - areia e brita comerciais</t>
  </si>
  <si>
    <t>Corpo de BSCC 1,50 x 1,50 m - moldado no local - altura do aterro 7,50 a 10,00 m - areia extraída e brita produzida</t>
  </si>
  <si>
    <t>Corpo de BSCC 2,00 x 2,00 m - moldado no local - altura do aterro 0,00 a 1,00 m - areia e brita comerciais</t>
  </si>
  <si>
    <t>Corpo de BSCC 2,00 x 2,00 m - moldado no local - altura do aterro 0,00 a 1,00 m - areia extraída e brita produzida</t>
  </si>
  <si>
    <t>Corpo de BSCC 2,00 x 2,00 m - moldado no local - altura do aterro 1,00 a 2,50 m - areia e brita comerciais</t>
  </si>
  <si>
    <t>Corpo de BSCC 2,00 x 2,00 m - moldado no local - altura do aterro 1,00 a 2,50 m - areia extraída e brita produzida</t>
  </si>
  <si>
    <t>Corpo de BSCC 2,00 x 2,00 m - moldado no local - altura do aterro 10,00 a 12,50 m - areia e brita comerciais</t>
  </si>
  <si>
    <t>Corpo de BSCC 2,00 x 2,00 m - moldado no local - altura do aterro 10,00 a 12,50 m - areia extraída e brita produzida</t>
  </si>
  <si>
    <t>Corpo de BSCC 2,00 x 2,00 m - moldado no local - altura do aterro 12,50 a 15,00 m - areia e brita comerciais</t>
  </si>
  <si>
    <t>Corpo de BSCC 2,00 x 2,00 m - moldado no local - altura do aterro 12,50 a 15,00 m - areia extraída e brita produzida</t>
  </si>
  <si>
    <t>Corpo de BSCC 2,00 x 2,00 m - moldado no local - altura do aterro 2,50 a 5,00 m - areia e brita comerciais</t>
  </si>
  <si>
    <t>Corpo de BSCC 2,00 x 2,00 m - moldado no local - altura do aterro 2,50 a 5,00 m - areia extraída e brita produzida</t>
  </si>
  <si>
    <t>Corpo de BSCC 2,00 x 2,00 m - moldado no local - altura do aterro 5,00 a 7,50 m - areia e brita comerciais</t>
  </si>
  <si>
    <t>Corpo de BSCC 2,00 x 2,00 m - moldado no local - altura do aterro 5,00 a 7,50 m - areia extraída e brita produzida</t>
  </si>
  <si>
    <t>Corpo de BSCC 2,00 x 2,00 m - moldado no local - altura do aterro 7,50 a 10,00 m - areia e brita comerciais</t>
  </si>
  <si>
    <t>Corpo de BSCC 2,00 x 2,00 m - moldado no local - altura do aterro 7,50 a 10,00 m - areia extraída e brita produzida</t>
  </si>
  <si>
    <t>Corpo de BSCC 2,50 x 2,50 m - moldado no local - altura do aterro 0,00 a 1,00 m - areia e brita comerciais</t>
  </si>
  <si>
    <t>Corpo de BSCC 2,50 x 2,50 m - moldado no local - altura do aterro 0,00 a 1,00 m - areia extraída e brita produzida</t>
  </si>
  <si>
    <t>Corpo de BSCC 2,50 x 2,50 m - moldado no local - altura do aterro 1,00 a 2,50 m - areia e brita comerciais</t>
  </si>
  <si>
    <t>Corpo de BSCC 2,50 x 2,50 m - moldado no local - altura do aterro 1,00 a 2,50 m - areia extraída e brita produzida</t>
  </si>
  <si>
    <t>Corpo de BSCC 2,50 x 2,50 m - moldado no local - altura do aterro 10,00 a 12,50 m - areia e brita comerciais</t>
  </si>
  <si>
    <t>Corpo de BSCC 2,50 x 2,50 m - moldado no local - altura do aterro 10,00 a 12,50 m - areia extraída e brita produzida</t>
  </si>
  <si>
    <t>Corpo de BSCC 2,50 x 2,50 m - moldado no local - altura do aterro 12,50 a 15,00 m - areia e brita comerciais</t>
  </si>
  <si>
    <t>Corpo de BSCC 2,50 x 2,50 m - moldado no local - altura do aterro 12,50 a 15,00 m - areia extraída e brita produzida</t>
  </si>
  <si>
    <t>Corpo de BSCC 2,50 x 2,50 m - moldado no local - altura do aterro 2,50 a 5,00 m - areia e brita comerciais</t>
  </si>
  <si>
    <t>Corpo de BSCC 2,50 x 2,50 m - moldado no local - altura do aterro 2,50 a 5,00 m - areia extraída e brita produzida</t>
  </si>
  <si>
    <t>Corpo de BSCC 2,50 x 2,50 m - moldado no local - altura do aterro 5,00 a 7,50 m - areia e brita comerciais</t>
  </si>
  <si>
    <t>Corpo de BSCC 2,50 x 2,50 m - moldado no local - altura do aterro 5,00 a 7,50 m - areia extraída e brita produzida</t>
  </si>
  <si>
    <t>Corpo de BSCC 2,50 x 2,50 m - moldado no local - altura do aterro 7,50 a 10,00 m - areia e brita comerciais</t>
  </si>
  <si>
    <t>Corpo de BSCC 2,50 x 2,50 m - moldado no local - altura do aterro 7,50 a 10,00 m - areia extraída e brita produzida</t>
  </si>
  <si>
    <t>Corpo de BSCC 3,00 x 3,00 m - moldado no local - altura do aterro 0,00 a 1,00 m - areia e brita comerciais</t>
  </si>
  <si>
    <t>Corpo de BSCC 3,00 x 3,00 m - moldado no local - altura do aterro 0,00 a 1,00 m - areia extraída e brita produzida</t>
  </si>
  <si>
    <t>Corpo de BSCC 3,00 x 3,00 m - moldado no local - altura do aterro 1,00 a 2,50 m - areia e brita comerciais</t>
  </si>
  <si>
    <t>Corpo de BSCC 3,00 x 3,00 m - moldado no local - altura do aterro 1,00 a 2,50 m - areia extraída e brita produzida</t>
  </si>
  <si>
    <t>Corpo de BSCC 3,00 x 3,00 m - moldado no local - altura do aterro 10,00 a 12,50 m - areia e brita comerciais</t>
  </si>
  <si>
    <t>Corpo de BSCC 3,00 x 3,00 m - moldado no local - altura do aterro 10,00 a 12,50 m - areia extraída e brita produzida</t>
  </si>
  <si>
    <t>Corpo de BSCC 3,00 x 3,00 m - moldado no local - altura do aterro 12,50 a 15,00 m - areia e brita comerciais</t>
  </si>
  <si>
    <t>Corpo de BSCC 3,00 x 3,00 m - moldado no local - altura do aterro 12,50 a 15,00 m - areia extraída e brita produzida</t>
  </si>
  <si>
    <t>Corpo de BSCC 3,00 x 3,00 m - moldado no local - altura do aterro 2,50 a 5,00 m - areia e brita comerciais</t>
  </si>
  <si>
    <t>Corpo de BSCC 3,00 x 3,00 m - moldado no local - altura do aterro 2,50 a 5,00 m - areia extraída e brita produzida</t>
  </si>
  <si>
    <t>Corpo de BSCC 3,00 x 3,00 m - moldado no local - altura do aterro 5,00 a 7,50 m - areia e brita comerciais</t>
  </si>
  <si>
    <t>Corpo de BSCC 3,00 x 3,00 m - moldado no local - altura do aterro 5,00 a 7,50 m - areia extraída e brita produzida</t>
  </si>
  <si>
    <t>Corpo de BSCC 3,00 x 3,00 m - moldado no local - altura do aterro 7,50 a 10,00 m - areia e brita comerciais</t>
  </si>
  <si>
    <t>Corpo de BSCC 3,00 x 3,00 m - moldado no local - altura do aterro 7,50 a 10,00 m - areia extraída e brita produzida</t>
  </si>
  <si>
    <t>Corpo de BTCC 1,50 x 1,50 m - moldado no local - altura do aterro 0,00 a 1,00 m - areia e brita comerciais</t>
  </si>
  <si>
    <t>Corpo de BTCC 1,50 x 1,50 m - moldado no local - altura do aterro 0,00 a 1,00 m - areia extraída e brita produzida</t>
  </si>
  <si>
    <t>Corpo de BTCC 1,50 x 1,50 m - moldado no local - altura do aterro 1,00 a 2,50 m - areia e brita comerciais</t>
  </si>
  <si>
    <t>Corpo de BTCC 1,50 x 1,50 m - moldado no local - altura do aterro 1,00 a 2,50 m - areia extraída e brita produzida</t>
  </si>
  <si>
    <t>Corpo de BTCC 1,50 x 1,50 m - moldado no local - altura do aterro 10,00 a 12,50 m - areia e brita comerciais</t>
  </si>
  <si>
    <t>Corpo de BTCC 1,50 x 1,50 m - moldado no local - altura do aterro 10,00 a 12,50 m - areia extraída e brita produzida</t>
  </si>
  <si>
    <t>Corpo de BTCC 1,50 x 1,50 m - moldado no local - altura do aterro 12,50 a 15,00 m - areia e brita comerciais</t>
  </si>
  <si>
    <t>Corpo de BTCC 1,50 x 1,50 m - moldado no local - altura do aterro 12,50 a 15,00 m - areia extraída e brita produzida</t>
  </si>
  <si>
    <t>Corpo de BTCC 1,50 x 1,50 m - moldado no local - altura do aterro 2,50 a 5,00 m - areia e brita comerciais</t>
  </si>
  <si>
    <t>Corpo de BTCC 1,50 x 1,50 m - moldado no local - altura do aterro 2,50 a 5,00 m - areia extraída e brita produzida</t>
  </si>
  <si>
    <t>Corpo de BTCC 1,50 x 1,50 m - moldado no local - altura do aterro 5,00 a 7,50 m - areia e brita comerciais</t>
  </si>
  <si>
    <t>Corpo de BTCC 1,50 x 1,50 m - moldado no local - altura do aterro 5,00 a 7,50 m - areia extraída e brita produzida</t>
  </si>
  <si>
    <t>Corpo de BTCC 1,50 x 1,50 m - moldado no local - altura do aterro 7,50 a 10,00 m - areia e brita comerciais</t>
  </si>
  <si>
    <t>Corpo de BTCC 1,50 x 1,50 m - moldado no local - altura do aterro 7,50 a 10,00 m - areia extraída e brita produzida</t>
  </si>
  <si>
    <t>Corpo de BTCC 2,00 x 2,00 m - moldado no local - altura do aterro 0,00 a 1,00 m - areia e brita comerciais</t>
  </si>
  <si>
    <t>Corpo de BTCC 2,00 x 2,00 m - moldado no local - altura do aterro 0,00 a 1,00 m - areia extraída e brita produzida</t>
  </si>
  <si>
    <t>Corpo de BTCC 2,00 x 2,00 m - moldado no local - altura do aterro 1,00 a 2,50 m - areia e brita comerciais</t>
  </si>
  <si>
    <t>Corpo de BTCC 2,00 x 2,00 m - moldado no local - altura do aterro 1,00 a 2,50 m - areia extraída e brita produzida</t>
  </si>
  <si>
    <t>Corpo de BTCC 2,00 x 2,00 m - moldado no local - altura do aterro 10,00 a 12,50 m - areia e brita comerciais</t>
  </si>
  <si>
    <t>Corpo de BTCC 2,00 x 2,00 m - moldado no local - altura do aterro 10,00 a 12,50 m - areia extraída e brita produzida</t>
  </si>
  <si>
    <t>Corpo de BTCC 2,00 x 2,00 m - moldado no local - altura do aterro 12,50 a 15,00 m - areia e brita comerciais</t>
  </si>
  <si>
    <t>Corpo de BTCC 2,00 x 2,00 m - moldado no local - altura do aterro 12,50 a 15,00 m - areia extraída e brita produzida</t>
  </si>
  <si>
    <t>Corpo de BTCC 2,00 x 2,00 m - moldado no local - altura do aterro 2,50 a 5,00 m - areia e brita comerciais</t>
  </si>
  <si>
    <t>Corpo de BTCC 2,00 x 2,00 m - moldado no local - altura do aterro 2,50 a 5,00 m - areia extraída e brita produzida</t>
  </si>
  <si>
    <t>Corpo de BTCC 2,00 x 2,00 m - moldado no local - altura do aterro 5,00 a 7,50 m - areia e brita comerciais</t>
  </si>
  <si>
    <t>Corpo de BTCC 2,00 x 2,00 m - moldado no local - altura do aterro 5,00 a 7,50 m - areia extraída e brita produzida</t>
  </si>
  <si>
    <t>Corpo de BTCC 2,00 x 2,00 m - moldado no local - altura do aterro 7,50 a 10,00 m - areia e brita comerciais</t>
  </si>
  <si>
    <t>Corpo de BTCC 2,00 x 2,00 m - moldado no local - altura do aterro 7,50 a 10,00 m - areia extraída e brita produzida</t>
  </si>
  <si>
    <t>Corpo de BTCC 2,50 x 2,50 m - moldado no local - altura do aterro 0,00 a 1,00 m - areia e brita comerciais</t>
  </si>
  <si>
    <t>Corpo de BTCC 2,50 x 2,50 m - moldado no local - altura do aterro 0,00 a 1,00 m - areia extraída e brita produzida</t>
  </si>
  <si>
    <t>Corpo de BTCC 2,50 x 2,50 m - moldado no local - altura do aterro 1,00 a 2,50 m - areia e brita comerciais</t>
  </si>
  <si>
    <t>Corpo de BTCC 2,50 x 2,50 m - moldado no local - altura do aterro 1,00 a 2,50 m - areia extraída e brita produzida</t>
  </si>
  <si>
    <t>Corpo de BTCC 2,50 x 2,50 m - moldado no local - altura do aterro 10,00 a 12,50 m - areia e brita comerciais</t>
  </si>
  <si>
    <t>Corpo de BTCC 2,50 x 2,50 m - moldado no local - altura do aterro 10,00 a 12,50 m - areia extraída e brita produzida</t>
  </si>
  <si>
    <t>Corpo de BTCC 2,50 x 2,50 m - moldado no local - altura do aterro 12,50 a 15,00 m - areia e brita comerciais</t>
  </si>
  <si>
    <t>Corpo de BTCC 2,50 x 2,50 m - moldado no local - altura do aterro 12,50 a 15,00 m - areia extraída e brita produzida</t>
  </si>
  <si>
    <t>Corpo de BTCC 2,50 x 2,50 m - moldado no local - altura do aterro 2,50 a 5,00 m - areia e brita comerciais</t>
  </si>
  <si>
    <t>Corpo de BTCC 2,50 x 2,50 m - moldado no local - altura do aterro 2,50 a 5,00 m - areia extraída e brita produzida</t>
  </si>
  <si>
    <t>Corpo de BTCC 2,50 x 2,50 m - moldado no local - altura do aterro 5,00 a 7,50 m - areia e brita comerciais</t>
  </si>
  <si>
    <t>Corpo de BTCC 2,50 x 2,50 m - moldado no local - altura do aterro 5,00 a 7,50 m - areia extraída e brita produzida</t>
  </si>
  <si>
    <t>Corpo de BTCC 2,50 x 2,50 m - moldado no local - altura do aterro 7,50 a 10,00 m - areia e brita comerciais</t>
  </si>
  <si>
    <t>Corpo de BTCC 2,50 x 2,50 m - moldado no local - altura do aterro 7,50 a 10,00 m - areia extraída e brita produzida</t>
  </si>
  <si>
    <t>Corpo de BTCC 3,00 x 3,00 m - moldado no local - altura do aterro 0,00 a 1,00 m - areia e brita comerciais</t>
  </si>
  <si>
    <t>Corpo de BTCC 3,00 x 3,00 m - moldado no local - altura do aterro 0,00 a 1,00 m - areia extraída e brita produzida</t>
  </si>
  <si>
    <t>Corpo de BTCC 3,00 x 3,00 m - moldado no local - altura do aterro 1,00 a 2,50 m - areia extraída e brita produzida</t>
  </si>
  <si>
    <t>Corpo de BTCC 3,00 x 3,00 m - moldado no local - altura do aterro 10,00 a 12,50 m - areia e brita comerciais</t>
  </si>
  <si>
    <t>Corpo de BTCC 3,00 x 3,00 m - moldado no local - altura do aterro 10,00 a 12,50 m - areia extraída e brita produzida</t>
  </si>
  <si>
    <t>Corpo de BTCC 3,00 x 3,00 m - moldado no local - altura do aterro 12,50 a 15,00 m - areia e brita comerciais</t>
  </si>
  <si>
    <t>Corpo de BTCC 3,00 x 3,00 m - moldado no local - altura do aterro 12,50 a 15,00 m - areia extraída e brita produzida</t>
  </si>
  <si>
    <t>Corpo de BTCC 3,00 x 3,00 m - moldado no local - altura do aterro 2,50 a 5,00 m - areia e brita comerciais</t>
  </si>
  <si>
    <t>Corpo de BTCC 3,00 x 3,00 m - moldado no local - altura do aterro 2,50 a 5,00 m - areia extraída e brita produzida</t>
  </si>
  <si>
    <t>Corpo de BTCC 3,00 x 3,00 m - moldado no local - altura do aterro 5,00 a 7,50 m - areia e brita comerciais</t>
  </si>
  <si>
    <t>Corpo de BTCC 3,00 x 3,00 m - moldado no local - altura do aterro 5,00 a 7,50 m - areia extraída e brita produzida</t>
  </si>
  <si>
    <t>Corpo de BTCC 3,00 x 3,00 m - moldado no local - altura do aterro 7,50 a 10,00 m - areia e brita comerciais</t>
  </si>
  <si>
    <t>Corpo de BTCC 3,00 x 3,00 m - moldado no local - altura do aterro 7,50 a 10,00 m - areia extraída e brita produzida</t>
  </si>
  <si>
    <t>Boca de BDTC D = 0,80 m - esconsidade 0° - areia e brita comerciais - alas retas</t>
  </si>
  <si>
    <t>Boca de BDTC D = 0,80 m - esconsidade 0° - areia extraída e brita produzida - alas retas</t>
  </si>
  <si>
    <t>Boca de BDTC D = 0,80 m - esconsidade 10° - areia e brita comerciais - alas retas</t>
  </si>
  <si>
    <t>Boca de BDTC D = 0,80 m - esconsidade 10° - areia extraída e brita produzida - alas retas</t>
  </si>
  <si>
    <t>Boca de BDTC D = 0,80 m - esconsidade 15° - areia e brita comerciais - alas retas</t>
  </si>
  <si>
    <t>Boca de BDTC D = 0,80 m - esconsidade 15° - areia extraída e brita produzida - alas retas</t>
  </si>
  <si>
    <t>Boca de BDTC D = 0,80 m - esconsidade 20° - areia e brita comerciais - alas retas</t>
  </si>
  <si>
    <t>Boca de BDTC D = 0,80 m - esconsidade 20° - areia extraída e brita produzida - alas retas</t>
  </si>
  <si>
    <t>Boca de BDTC D = 0,80 m - esconsidade 25° - areia e brita comerciais - alas retas</t>
  </si>
  <si>
    <t>Boca de BDTC D = 0,80 m - esconsidade 25° - areia extraída e brita produzida - alas retas</t>
  </si>
  <si>
    <t>Boca de BDTC D = 0,80 m - esconsidade 30° - areia e brita comerciais - alas retas</t>
  </si>
  <si>
    <t>Boca de BDTC D = 0,80 m - esconsidade 30° - areia extraída e brita produzida - alas retas</t>
  </si>
  <si>
    <t>Boca de BDTC D = 0,80 m - esconsidade 35° - areia e brita comerciais - alas retas</t>
  </si>
  <si>
    <t>Boca de BDTC D = 0,80 m - esconsidade 35° - areia extraída e brita produzida - alas retas</t>
  </si>
  <si>
    <t>Boca de BDTC D = 0,80 m - esconsidade 40° - areia e brita comerciais - alas retas</t>
  </si>
  <si>
    <t>Boca de BDTC D = 0,80 m - esconsidade 40° - areia extraída e brita produzida - alas retas</t>
  </si>
  <si>
    <t>Boca de BDTC D = 0,80 m - esconsidade 45° - areia e brita comerciais - alas retas</t>
  </si>
  <si>
    <t>Boca de BDTC D = 0,80 m - esconsidade 45° - areia extraída e brita produzida - alas retas</t>
  </si>
  <si>
    <t>Boca de BDTC D = 0,80 m - esconsidade 5° - areia e brita comerciais - alas retas</t>
  </si>
  <si>
    <t>Boca de BDTC D = 0,80 m - esconsidade 5° - areia extraída e brita produzida - alas retas</t>
  </si>
  <si>
    <t>Boca de BDTC D = 1,00 m - esconsidade 0° - areia e brita comerciais - alas esconsas</t>
  </si>
  <si>
    <t>Boca de BDTC D = 1,00 m - esconsidade 0° - areia e brita comerciais - alas retas</t>
  </si>
  <si>
    <t>Boca de BDTC D = 1,00 m - esconsidade 0° - areia extraída e brita produzida - alas esconsas</t>
  </si>
  <si>
    <t>Boca de BDTC D = 1,00 m - esconsidade 0° - areia extraída e brita produzida - alas retas</t>
  </si>
  <si>
    <t>Boca de BDTC D = 1,00 m - esconsidade 10° - areia e brita comerciais - alas retas</t>
  </si>
  <si>
    <t>Boca de BDTC D = 1,00 m - esconsidade 10° - areia extraída e brita produzida - alas retas</t>
  </si>
  <si>
    <t>Boca de BDTC D = 1,00 m - esconsidade 15° - areia e brita comerciais - alas esconsas</t>
  </si>
  <si>
    <t>Boca de BDTC D = 1,00 m - esconsidade 15° - areia e brita comerciais - alas retas</t>
  </si>
  <si>
    <t>Boca de BDTC D = 1,00 m - esconsidade 15° - areia extraída e brita produzida - alas esconsas</t>
  </si>
  <si>
    <t>Boca de BDTC D = 1,00 m - esconsidade 15° - areia extraída e brita produzida - alas retas</t>
  </si>
  <si>
    <t>Boca de BDTC D = 1,00 m - esconsidade 20° - areia e brita comerciais - alas retas</t>
  </si>
  <si>
    <t>Boca de BDTC D = 1,00 m - esconsidade 20° - areia extraída e brita produzida - alas retas</t>
  </si>
  <si>
    <t>Boca de BDTC D = 1,00 m - esconsidade 25° - areia e brita comerciais - alas retas</t>
  </si>
  <si>
    <t>Boca de BDTC D = 1,00 m - esconsidade 25° - areia extraída e brita produzida - alas retas</t>
  </si>
  <si>
    <t>Boca de BDTC D = 1,00 m - esconsidade 30° - areia e brita comerciais - alas esconsas</t>
  </si>
  <si>
    <t>Boca de BDTC D = 1,00 m - esconsidade 30° - areia e brita comerciais - alas retas</t>
  </si>
  <si>
    <t>Boca de BDTC D = 1,00 m - esconsidade 30° - areia extraída e brita produzida - alas esconsas</t>
  </si>
  <si>
    <t>Boca de BDTC D = 1,00 m - esconsidade 30° - areia extraída e brita produzida - alas retas</t>
  </si>
  <si>
    <t>Boca de BDTC D = 1,00 m - esconsidade 35° - areia e brita comerciais - alas retas</t>
  </si>
  <si>
    <t>Boca de BDTC D = 1,00 m - esconsidade 35° - areia extraída e brita produzida - alas retas</t>
  </si>
  <si>
    <t>Boca de BDTC D = 1,00 m - esconsidade 40° - areia e brita comerciais - alas retas</t>
  </si>
  <si>
    <t>Boca de BDTC D = 1,00 m - esconsidade 40° - areia extraída e brita produzida - alas retas</t>
  </si>
  <si>
    <t>Boca de BDTC D = 1,00 m - esconsidade 45° - areia e brita comerciais - alas esconsas</t>
  </si>
  <si>
    <t>Boca de BDTC D = 1,00 m - esconsidade 45° - areia e brita comerciais - alas retas</t>
  </si>
  <si>
    <t>Boca de BDTC D = 1,00 m - esconsidade 45° - areia extraída e brita produzida - alas esconsas</t>
  </si>
  <si>
    <t>Boca de BDTC D = 1,00 m - esconsidade 45° - areia extraída e brita produzida - alas retas</t>
  </si>
  <si>
    <t>Boca de BDTC D = 1,00 m - esconsidade 5° - areia e brita comerciais - alas retas</t>
  </si>
  <si>
    <t>Boca de BDTC D = 1,00 m - esconsidade 5° - areia extraída e brita produzida - alas retas</t>
  </si>
  <si>
    <t>Boca de BDTC D = 1,20 m - esconsidade 0° - areia e brita comerciais - alas esconsas</t>
  </si>
  <si>
    <t>Boca de BDTC D = 1,20 m - esconsidade 0° - areia e brita comerciais - alas retas</t>
  </si>
  <si>
    <t>Boca de BDTC D = 1,20 m - esconsidade 0° - areia extraída e brita produzida - alas esconsas</t>
  </si>
  <si>
    <t>Boca de BDTC D = 1,20 m - esconsidade 0° - areia extraída e brita produzida - alas retas</t>
  </si>
  <si>
    <t>Boca de BDTC D = 1,20 m - esconsidade 10° - areia e brita comerciais - alas retas</t>
  </si>
  <si>
    <t>Boca de BDTC D = 1,20 m - esconsidade 10° - areia extraída e brita produzida - alas retas</t>
  </si>
  <si>
    <t>Boca de BDTC D = 1,20 m - esconsidade 15° - areia e brita comerciais - alas esconsas</t>
  </si>
  <si>
    <t>Boca de BDTC D = 1,20 m - esconsidade 15° - areia e brita comerciais - alas retas</t>
  </si>
  <si>
    <t>Boca de BDTC D = 1,20 m - esconsidade 15° - areia extraída e brita produzida - alas esconsas</t>
  </si>
  <si>
    <t>Boca de BDTC D = 1,20 m - esconsidade 15° - areia extraída e brita produzida - alas retas</t>
  </si>
  <si>
    <t>Boca de BDTC D = 1,20 m - esconsidade 20° - areia e brita comerciais - alas retas</t>
  </si>
  <si>
    <t>Boca de BDTC D = 1,20 m - esconsidade 20° - areia extraída e brita produzida - alas retas</t>
  </si>
  <si>
    <t>Boca de BDTC D = 1,20 m - esconsidade 25° - areia e brita comerciais - alas retas</t>
  </si>
  <si>
    <t>Boca de BDTC D = 1,20 m - esconsidade 25° - areia extraída e brita produzida - alas retas</t>
  </si>
  <si>
    <t>Boca de BDTC D = 1,20 m - esconsidade 30° - areia e brita comerciais - alas esconsas</t>
  </si>
  <si>
    <t>Boca de BDTC D = 1,20 m - esconsidade 30° - areia e brita comerciais - alas retas</t>
  </si>
  <si>
    <t>Boca de BDTC D = 1,20 m - esconsidade 30° - areia extraída e brita produzida - alas esconsas</t>
  </si>
  <si>
    <t>Boca de BDTC D = 1,20 m - esconsidade 30° - areia extraída e brita produzida - alas retas</t>
  </si>
  <si>
    <t>Boca de BDTC D = 1,20 m - esconsidade 35° - areia e brita comerciais - alas retas</t>
  </si>
  <si>
    <t>Boca de BDTC D = 1,20 m - esconsidade 35° - areia extraída e brita produzida - alas retas</t>
  </si>
  <si>
    <t>Boca de BDTC D = 1,20 m - esconsidade 40° - areia e brita comerciais - alas retas</t>
  </si>
  <si>
    <t>Boca de BDTC D = 1,20 m - esconsidade 40° - areia extraída e brita produzida - alas retas</t>
  </si>
  <si>
    <t>Boca de BDTC D = 1,20 m - esconsidade 45° - areia e brita comerciais - alas esconsas</t>
  </si>
  <si>
    <t>Boca de BDTC D = 1,20 m - esconsidade 45° - areia e brita comerciais - alas retas</t>
  </si>
  <si>
    <t>Boca de BDTC D = 1,20 m - esconsidade 45° - areia extraída e brita produzida - alas esconsas</t>
  </si>
  <si>
    <t>Boca de BDTC D = 1,20 m - esconsidade 45° - areia extraída e brita produzida - alas retas</t>
  </si>
  <si>
    <t>Boca de BDTC D = 1,20 m - esconsidade 5° - areia e brita comerciais - alas retas</t>
  </si>
  <si>
    <t>Boca de BDTC D = 1,20 m - esconsidade 5° - areia extraída e brita produzida - alas retas</t>
  </si>
  <si>
    <t>Boca de BDTC D = 1,50 m - esconsidade 0° - areia e brita comerciais - alas esconsas</t>
  </si>
  <si>
    <t>Boca de BDTC D = 1,50 m - esconsidade 0° - areia e brita comerciais - alas retas</t>
  </si>
  <si>
    <t>Boca de BDTC D = 1,50 m - esconsidade 0° - areia extraída e brita produzida - alas esconsas</t>
  </si>
  <si>
    <t>Boca de BDTC D = 1,50 m - esconsidade 0° - areia extraída e brita produzida - alas retas</t>
  </si>
  <si>
    <t>Boca de BDTC D = 1,50 m - esconsidade 10° - areia e brita comerciais - alas retas</t>
  </si>
  <si>
    <t>Boca de BDTC D = 1,50 m - esconsidade 10° - areia extraída e brita produzida - alas retas</t>
  </si>
  <si>
    <t>Boca de BDTC D = 1,50 m - esconsidade 15° - areia e brita comerciais - alas esconsas</t>
  </si>
  <si>
    <t>Boca de BDTC D = 1,50 m - esconsidade 15° - areia e brita comerciais - alas retas</t>
  </si>
  <si>
    <t>Boca de BDTC D = 1,50 m - esconsidade 15° - areia extraída e brita produzida - alas esconsas</t>
  </si>
  <si>
    <t>Boca de BDTC D = 1,50 m - esconsidade 15° - areia extraída e brita produzida - alas retas</t>
  </si>
  <si>
    <t>Boca de BDTC D = 1,50 m - esconsidade 20° - areia e brita comerciais - alas retas</t>
  </si>
  <si>
    <t>Boca de BDTC D = 1,50 m - esconsidade 20° - areia extraída e brita produzida - alas retas</t>
  </si>
  <si>
    <t>Boca de BDTC D = 1,50 m - esconsidade 25° - areia e brita comerciais - alas retas</t>
  </si>
  <si>
    <t>Boca de BDTC D = 1,50 m - esconsidade 25° - areia extraída e brita produzida - alas retas</t>
  </si>
  <si>
    <t>Boca de BDTC D = 1,50 m - esconsidade 30° - areia e brita comerciais - alas esconsas</t>
  </si>
  <si>
    <t>Boca de BDTC D = 1,50 m - esconsidade 30° - areia e brita comerciais - alas retas</t>
  </si>
  <si>
    <t>Boca de BDTC D = 1,50 m - esconsidade 30° - areia extraída e brita produzida - alas esconsas</t>
  </si>
  <si>
    <t>Boca de BDTC D = 1,50 m - esconsidade 30° - areia extraída e brita produzida - alas retas</t>
  </si>
  <si>
    <t>Boca de BDTC D = 1,50 m - esconsidade 35° - areia e brita comerciais - alas retas</t>
  </si>
  <si>
    <t>Boca de BDTC D = 1,50 m - esconsidade 35° - areia extraída e brita produzida - alas retas</t>
  </si>
  <si>
    <t>Boca de BDTC D = 1,50 m - esconsidade 40° - areia e brita comerciais - alas retas</t>
  </si>
  <si>
    <t>Boca de BDTC D = 1,50 m - esconsidade 40° - areia extraída e brita produzida - alas retas</t>
  </si>
  <si>
    <t>Boca de BDTC D = 1,50 m - esconsidade 45° - areia e brita comerciais - alas esconsas</t>
  </si>
  <si>
    <t>Boca de BDTC D = 1,50 m - esconsidade 45° - areia e brita comerciais - alas retas</t>
  </si>
  <si>
    <t>Boca de BDTC D = 1,50 m - esconsidade 45° - areia extraída e brita produzida - alas esconsas</t>
  </si>
  <si>
    <t>Boca de BDTC D = 1,50 m - esconsidade 45° - areia extraída e brita produzida - alas retas</t>
  </si>
  <si>
    <t>Boca de BDTC D = 1,50 m - esconsidade 5° - areia e brita comerciais - alas retas</t>
  </si>
  <si>
    <t>Boca de BDTC D = 1,50 m - esconsidade 5° - areia extraída e brita produzida - alas retas</t>
  </si>
  <si>
    <t>Boca de BSTC D = 0,40 m - esconsidade 0° - areia e brita comerciais - alas retas</t>
  </si>
  <si>
    <t>Boca de BSTC D = 0,40 m - esconsidade 0° - areia extraída e brita produzida - alas retas</t>
  </si>
  <si>
    <t>Boca de BSTC D = 0,40 m - esconsidade 10° - areia e brita comerciais - alas retas</t>
  </si>
  <si>
    <t>Boca de BSTC D = 0,40 m - esconsidade 10° - areia extraída e brita produzida - alas retas</t>
  </si>
  <si>
    <t>Boca de BSTC D = 0,40 m - esconsidade 15° - areia e brita comerciais - alas retas</t>
  </si>
  <si>
    <t>Boca de BSTC D = 0,40 m - esconsidade 15° - areia extraída e brita produzida - alas retas</t>
  </si>
  <si>
    <t>Boca de BSTC D = 0,40 m - esconsidade 20° - areia e brita comerciais - alas retas</t>
  </si>
  <si>
    <t>Boca de BSTC D = 0,40 m - esconsidade 20° - areia extraída e brita produzida - alas retas</t>
  </si>
  <si>
    <t>Boca de BSTC D = 0,40 m - esconsidade 25° - areia e brita comerciais - alas retas</t>
  </si>
  <si>
    <t>Boca de BSTC D = 0,40 m - esconsidade 25° - areia extraída e brita produzida - alas retas</t>
  </si>
  <si>
    <t>Boca de BSTC D = 0,40 m - esconsidade 30° - areia e brita comerciais - alas retas</t>
  </si>
  <si>
    <t>Boca de BSTC D = 0,40 m - esconsidade 30° - areia extraída e brita produzida - alas retas</t>
  </si>
  <si>
    <t>Boca de BSTC D = 0,40 m - esconsidade 35° - areia e brita comerciais - alas retas</t>
  </si>
  <si>
    <t>Boca de BSTC D = 0,40 m - esconsidade 35° - areia extraída e brita produzida - alas retas</t>
  </si>
  <si>
    <t>Boca de BSTC D = 0,40 m - esconsidade 40° - areia e brita comerciais - alas retas</t>
  </si>
  <si>
    <t>Boca de BSTC D = 0,40 m - esconsidade 40° - areia extraída e brita produzida - alas retas</t>
  </si>
  <si>
    <t>Boca de BSTC D = 0,40 m - esconsidade 45° - areia e brita comerciais - alas retas</t>
  </si>
  <si>
    <t>Boca de BSTC D = 0,40 m - esconsidade 45° - areia extraída e brita produzida - alas retas</t>
  </si>
  <si>
    <t>Boca de BSTC D = 0,40 m - esconsidade 5° - areia e brita comerciais - alas retas</t>
  </si>
  <si>
    <t>Boca de BSTC D = 0,40 m - esconsidade 5° - areia extraída e brita produzida - alas retas</t>
  </si>
  <si>
    <t>Boca de BSTC D = 0,60 m - esconsidade 0° - areia e brita comerciais - alas esconsas</t>
  </si>
  <si>
    <t>Boca de BSTC D = 0,60 m - esconsidade 0° - areia e brita comerciais - alas retas</t>
  </si>
  <si>
    <t>Boca de BSTC D = 0,60 m - esconsidade 0° - areia extraída e brita produzida - alas esconsas</t>
  </si>
  <si>
    <t>Boca de BSTC D = 0,60 m - esconsidade 0° - areia extraída e brita produzida - alas retas</t>
  </si>
  <si>
    <t>Boca de BSTC D = 0,60 m - esconsidade 10° - areia e brita comerciais - alas retas</t>
  </si>
  <si>
    <t>Boca de BSTC D = 0,60 m - esconsidade 10° - areia extraída e brita produzida - alas retas</t>
  </si>
  <si>
    <t>Boca de BSTC D = 0,60 m - esconsidade 15° - areia e brita comerciais - alas esconsas</t>
  </si>
  <si>
    <t>Boca de BSTC D = 0,60 m - esconsidade 15° - areia e brita comerciais - alas retas</t>
  </si>
  <si>
    <t>Boca de BSTC D = 0,60 m - esconsidade 15° - areia extraída e brita produzida - alas esconsas</t>
  </si>
  <si>
    <t>Boca de BSTC D = 0,60 m - esconsidade 15° - areia extraída e brita produzida - alas retas</t>
  </si>
  <si>
    <t>Boca de BSTC D = 0,60 m - esconsidade 20° - areia e brita comerciais - alas retas</t>
  </si>
  <si>
    <t>Boca de BSTC D = 0,60 m - esconsidade 20° - areia extraída e brita produzida - alas retas</t>
  </si>
  <si>
    <t>Boca de BSTC D = 0,60 m - esconsidade 25° - areia e brita comerciais - alas retas</t>
  </si>
  <si>
    <t>Boca de BSTC D = 0,60 m - esconsidade 25° - areia extraída e brita produzida - alas retas</t>
  </si>
  <si>
    <t>Boca de BSTC D = 0,60 m - esconsidade 30° - areia e brita comerciais - alas esconsas</t>
  </si>
  <si>
    <t>Boca de BSTC D = 0,60 m - esconsidade 30° - areia e brita comerciais - alas retas</t>
  </si>
  <si>
    <t>Boca de BSTC D = 0,60 m - esconsidade 30° - areia extraída e brita produzida - alas esconsas</t>
  </si>
  <si>
    <t>Boca de BSTC D = 0,60 m - esconsidade 30° - areia extraída e brita produzida - alas retas</t>
  </si>
  <si>
    <t>Boca de BSTC D = 0,60 m - esconsidade 35° - areia e brita comerciais - alas retas</t>
  </si>
  <si>
    <t>Boca de BSTC D = 0,60 m - esconsidade 35° - areia extraída e brita produzida - alas retas</t>
  </si>
  <si>
    <t>Boca de BSTC D = 0,60 m - esconsidade 40° - areia e brita comerciais - alas retas</t>
  </si>
  <si>
    <t>Boca de BSTC D = 0,60 m - esconsidade 40° - areia extraída e brita produzida - alas retas</t>
  </si>
  <si>
    <t>Boca de BSTC D = 0,60 m - esconsidade 45° - areia e brita comerciais - alas esconsas</t>
  </si>
  <si>
    <t>Boca de BSTC D = 0,60 m - esconsidade 45° - areia e brita comerciais - alas retas</t>
  </si>
  <si>
    <t>Boca de BSTC D = 0,60 m - esconsidade 45° - areia extraída e brita produzida - alas esconsas</t>
  </si>
  <si>
    <t>Boca de BSTC D = 0,60 m - esconsidade 45° - areia extraída e brita produzida - alas retas</t>
  </si>
  <si>
    <t>Boca de BSTC D = 0,60 m - esconsidade 5° - areia e brita comerciais - alas retas</t>
  </si>
  <si>
    <t>Boca de BSTC D = 0,60 m - esconsidade 5° - areia extraída e brita produzida - alas retas</t>
  </si>
  <si>
    <t>Boca de BSTC D = 0,80 m - esconsidade 0° - areia e brita comerciais - alas esconsas</t>
  </si>
  <si>
    <t>Boca de BSTC D = 0,80 m - esconsidade 0° - areia e brita comerciais - alas retas</t>
  </si>
  <si>
    <t>Boca de BSTC D = 0,80 m - esconsidade 0° - areia extraída e brita produzida - alas esconsas</t>
  </si>
  <si>
    <t>Boca de BSTC D = 0,80 m - esconsidade 0° - areia extraída e brita produzida - alas retas</t>
  </si>
  <si>
    <t>Boca de BSTC D = 0,80 m - esconsidade 10° - areia e brita comerciais - alas retas</t>
  </si>
  <si>
    <t>Boca de BSTC D = 0,80 m - esconsidade 10° - areia extraída e brita produzida - alas retas</t>
  </si>
  <si>
    <t>Boca de BSTC D = 0,80 m - esconsidade 15° - areia e brita comerciais - alas esconsas</t>
  </si>
  <si>
    <t>Boca de BSTC D = 0,80 m - esconsidade 15° - areia e brita comerciais - alas retas</t>
  </si>
  <si>
    <t>Boca de BSTC D = 0,80 m - esconsidade 15° - areia extraída e brita produzida - alas esconsas</t>
  </si>
  <si>
    <t>Boca de BSTC D = 0,80 m - esconsidade 15° - areia extraída e brita produzida - alas retas</t>
  </si>
  <si>
    <t>Boca de BSTC D = 0,80 m - esconsidade 20° - areia e brita comerciais - alas retas</t>
  </si>
  <si>
    <t>Boca de BSTC D = 0,80 m - esconsidade 20° - areia extraída e brita produzida - alas retas</t>
  </si>
  <si>
    <t>Boca de BSTC D = 0,80 m - esconsidade 25° - areia e brita comerciais - alas retas</t>
  </si>
  <si>
    <t>Boca de BSTC D = 0,80 m - esconsidade 25° - areia extraída e brita produzida - alas retas</t>
  </si>
  <si>
    <t>Boca de BSTC D = 0,80 m - esconsidade 30° - areia e brita comerciais - alas esconsas</t>
  </si>
  <si>
    <t>Boca de BSTC D = 0,80 m - esconsidade 30° - areia e brita comerciais - alas retas</t>
  </si>
  <si>
    <t>Boca de BSTC D = 0,80 m - esconsidade 30° - areia extraída e brita produzida - alas esconsas</t>
  </si>
  <si>
    <t>Boca de BSTC D = 0,80 m - esconsidade 30° - areia extraída e brita produzida - alas retas</t>
  </si>
  <si>
    <t>Boca de BSTC D = 0,80 m - esconsidade 35° - areia e brita comerciais - alas retas</t>
  </si>
  <si>
    <t>Boca de BSTC D = 0,80 m - esconsidade 35° - areia extraída e brita produzida - alas retas</t>
  </si>
  <si>
    <t>Boca de BSTC D = 0,80 m - esconsidade 40° - areia e brita comerciais - alas retas</t>
  </si>
  <si>
    <t>Boca de BSTC D = 0,80 m - esconsidade 40° - areia extraída e brita produzida - alas retas</t>
  </si>
  <si>
    <t>Boca de BSTC D = 0,80 m - esconsidade 45° - areia e brita comerciais - alas esconsas</t>
  </si>
  <si>
    <t>Boca de BSTC D = 0,80 m - esconsidade 45° - areia e brita comerciais - alas retas</t>
  </si>
  <si>
    <t>Boca de BSTC D = 0,80 m - esconsidade 45° - areia extraída e brita produzida - alas esconsas</t>
  </si>
  <si>
    <t>Boca de BSTC D = 0,80 m - esconsidade 45° - areia extraída e brita produzida - alas retas</t>
  </si>
  <si>
    <t>Boca de BSTC D = 0,80 m - esconsidade 5° - areia e brita comerciais - alas retas</t>
  </si>
  <si>
    <t>Boca de BSTC D = 0,80 m - esconsidade 5° - areia extraída e brita produzida - alas retas</t>
  </si>
  <si>
    <t>Boca de BSTC D = 1,00 m - esconsidade 0° - areia e brita comerciais - alas esconsas</t>
  </si>
  <si>
    <t>Boca de BSTC D = 1,00 m - esconsidade 0° - areia e brita comerciais - alas retas</t>
  </si>
  <si>
    <t>Boca de BSTC D = 1,00 m - esconsidade 0° - areia extraída e brita produzida - alas esconsas</t>
  </si>
  <si>
    <t>Boca de BSTC D = 1,00 m - esconsidade 0° - areia extraída e brita produzida - alas retas</t>
  </si>
  <si>
    <t>Boca de BSTC D = 1,00 m - esconsidade 10° - areia e brita comerciais - alas retas</t>
  </si>
  <si>
    <t>Boca de BSTC D = 1,00 m - esconsidade 10° - areia extraída e brita produzida - alas retas</t>
  </si>
  <si>
    <t>Boca de BSTC D = 1,00 m - esconsidade 15° - areia e brita comerciais - alas esconsas</t>
  </si>
  <si>
    <t>Boca de BSTC D = 1,00 m - esconsidade 15° - areia e brita comerciais - alas retas</t>
  </si>
  <si>
    <t>Boca de BSTC D = 1,00 m - esconsidade 15° - areia extraída e brita produzida - alas esconsas</t>
  </si>
  <si>
    <t>Boca de BSTC D = 1,00 m - esconsidade 15° - areia extraída e brita produzida - alas retas</t>
  </si>
  <si>
    <t>Boca de BSTC D = 1,00 m - esconsidade 20° - areia e brita comerciais - alas retas</t>
  </si>
  <si>
    <t>Boca de BSTC D = 1,00 m - esconsidade 20° - areia extraída e brita produzida - alas retas</t>
  </si>
  <si>
    <t>Boca de BSTC D = 1,00 m - esconsidade 25° - areia e brita comerciais - alas retas</t>
  </si>
  <si>
    <t>Boca de BSTC D = 1,00 m - esconsidade 25° - areia extraída e brita produzida - alas retas</t>
  </si>
  <si>
    <t>Boca de BSTC D = 1,00 m - esconsidade 30° - areia e brita comerciais - alas esconsas</t>
  </si>
  <si>
    <t>Boca de BSTC D = 1,00 m - esconsidade 30° - areia e brita comerciais - alas retas</t>
  </si>
  <si>
    <t>Boca de BSTC D = 1,00 m - esconsidade 30° - areia extraída e brita produzida - alas esconsas</t>
  </si>
  <si>
    <t>Boca de BSTC D = 1,00 m - esconsidade 30° - areia extraída e brita produzida - alas retas</t>
  </si>
  <si>
    <t>Boca de BSTC D = 1,00 m - esconsidade 35° - areia e brita comerciais - alas retas</t>
  </si>
  <si>
    <t>Boca de BSTC D = 1,00 m - esconsidade 35° - areia extraída e brita produzida - alas retas</t>
  </si>
  <si>
    <t>Boca de BSTC D = 1,00 m - esconsidade 40° - areia e brita comerciais - alas retas</t>
  </si>
  <si>
    <t>Boca de BSTC D = 1,00 m - esconsidade 40° - areia extraída e brita produzida - alas retas</t>
  </si>
  <si>
    <t>Boca de BSTC D = 1,00 m - esconsidade 45° - areia e brita comerciais - alas esconsas</t>
  </si>
  <si>
    <t>Boca de BSTC D = 1,00 m - esconsidade 45° - areia e brita comerciais - alas retas</t>
  </si>
  <si>
    <t>Boca de BSTC D = 1,00 m - esconsidade 45° - areia extraída e brita produzida - alas esconsas</t>
  </si>
  <si>
    <t>Boca de BSTC D = 1,00 m - esconsidade 45° - areia extraída e brita produzida - alas retas</t>
  </si>
  <si>
    <t>Boca de BSTC D = 1,00 m - esconsidade 5° - areia e brita comerciais - alas retas</t>
  </si>
  <si>
    <t>Boca de BSTC D = 1,00 m - esconsidade 5° - areia extraída e brita produzida - alas retas</t>
  </si>
  <si>
    <t>Boca de BSTC D = 1,20 m - esconsidade 0° - areia e brita comerciais - alas esconsas</t>
  </si>
  <si>
    <t>Boca de BSTC D = 1,20 m - esconsidade 0° - areia e brita comerciais - alas retas</t>
  </si>
  <si>
    <t>Boca de BSTC D = 1,20 m - esconsidade 0° - areia extraída e brita produzida - alas esconsas</t>
  </si>
  <si>
    <t>Boca de BSTC D = 1,20 m - esconsidade 0° - areia extraída e brita produzida - alas retas</t>
  </si>
  <si>
    <t>Boca de BSTC D = 1,20 m - esconsidade 10° - areia e brita comerciais - alas retas</t>
  </si>
  <si>
    <t>Boca de BSTC D = 1,20 m - esconsidade 10° - areia extraída e brita produzida - alas retas</t>
  </si>
  <si>
    <t>Boca de BSTC D = 1,20 m - esconsidade 15° - areia e brita comerciais - alas esconsas</t>
  </si>
  <si>
    <t>Boca de BSTC D = 1,20 m - esconsidade 15° - areia e brita comerciais - alas retas</t>
  </si>
  <si>
    <t>Boca de BSTC D = 1,20 m - esconsidade 15° - areia extraída e brita produzida - alas esconsas</t>
  </si>
  <si>
    <t>Boca de BSTC D = 1,20 m - esconsidade 15° - areia extraída e brita produzida - alas retas</t>
  </si>
  <si>
    <t>Boca de BSTC D = 1,20 m - esconsidade 20° - areia e brita comerciais - alas retas</t>
  </si>
  <si>
    <t>Boca de BSTC D = 1,20 m - esconsidade 20° - areia extraída e brita produzida - alas retas</t>
  </si>
  <si>
    <t>Boca de BSTC D = 1,20 m - esconsidade 25° - areia e brita comerciais - alas retas</t>
  </si>
  <si>
    <t>Boca de BSTC D = 1,20 m - esconsidade 25° - areia extraída e brita produzida - alas retas</t>
  </si>
  <si>
    <t>Boca de BSTC D = 1,20 m - esconsidade 30° - areia e brita comerciais - alas esconsas</t>
  </si>
  <si>
    <t>Boca de BSTC D = 1,20 m - esconsidade 30° - areia e brita comerciais - alas retas</t>
  </si>
  <si>
    <t>Boca de BSTC D = 1,20 m - esconsidade 30° - areia extraída e brita produzida - alas esconsas</t>
  </si>
  <si>
    <t>Boca de BSTC D = 1,20 m - esconsidade 30° - areia extraída e brita produzida - alas retas</t>
  </si>
  <si>
    <t>Boca de BSTC D = 1,20 m - esconsidade 35° - areia e brita comerciais - alas retas</t>
  </si>
  <si>
    <t>Boca de BSTC D = 1,20 m - esconsidade 35° - areia extraída e brita produzida - alas retas</t>
  </si>
  <si>
    <t>Boca de BSTC D = 1,20 m - esconsidade 40° - areia e brita comerciais - alas retas</t>
  </si>
  <si>
    <t>Boca de BSTC D = 1,20 m - esconsidade 40° - areia extraída e brita produzida - alas retas</t>
  </si>
  <si>
    <t>Boca de BSTC D = 1,20 m - esconsidade 45° - areia e brita comerciais - alas esconsas</t>
  </si>
  <si>
    <t>Boca de BSTC D = 1,20 m - esconsidade 45° - areia e brita comerciais - alas retas</t>
  </si>
  <si>
    <t>Boca de BSTC D = 1,20 m - esconsidade 45° - areia extraída e brita produzida - alas esconsas</t>
  </si>
  <si>
    <t>Boca de BSTC D = 1,20 m - esconsidade 45° - areia extraída e brita produzida - alas retas</t>
  </si>
  <si>
    <t>Boca de BSTC D = 1,20 m - esconsidade 5° - areia e brita comerciais - alas retas</t>
  </si>
  <si>
    <t>Boca de BSTC D = 1,20 m - esconsidade 5° - areia extraída e brita produzida - alas retas</t>
  </si>
  <si>
    <t>Boca de BSTC D = 1,50 m - esconsidade 0° - areia e brita comerciais - alas esconsas</t>
  </si>
  <si>
    <t>Boca de BSTC D = 1,50 m - esconsidade 0° - areia e brita comerciais - alas retas</t>
  </si>
  <si>
    <t>Boca de BSTC D = 1,50 m - esconsidade 0° - areia extraída e brita produzida - alas esconsas</t>
  </si>
  <si>
    <t>Boca de BSTC D = 1,50 m - esconsidade 0° - areia extraída e brita produzida - alas retas</t>
  </si>
  <si>
    <t>Boca de BSTC D = 1,50 m - esconsidade 10° - areia e brita comerciais - alas retas</t>
  </si>
  <si>
    <t>Boca de BSTC D = 1,50 m - esconsidade 10° - areia extraída e brita produzida - alas retas</t>
  </si>
  <si>
    <t>Boca de BSTC D = 1,50 m - esconsidade 15° - areia e brita comerciais - alas esconsas</t>
  </si>
  <si>
    <t>Boca de BSTC D = 1,50 m - esconsidade 15° - areia e brita comerciais - alas retas</t>
  </si>
  <si>
    <t>Boca de BSTC D = 1,50 m - esconsidade 15° - areia extraída e brita produzida - alas esconsas</t>
  </si>
  <si>
    <t>Boca de BSTC D = 1,50 m - esconsidade 15° - areia extraída e brita produzida - alas retas</t>
  </si>
  <si>
    <t>Boca de BSTC D = 1,50 m - esconsidade 20° - areia e brita comerciais - alas retas</t>
  </si>
  <si>
    <t>Boca de BSTC D = 1,50 m - esconsidade 20° - areia extraída e brita produzida - alas retas</t>
  </si>
  <si>
    <t>Boca de BSTC D = 1,50 m - esconsidade 25° - areia e brita comerciais - alas retas</t>
  </si>
  <si>
    <t>Boca de BSTC D = 1,50 m - esconsidade 25° - areia extraída e brita produzida - alas retas</t>
  </si>
  <si>
    <t>Boca de BSTC D = 1,50 m - esconsidade 30° - areia e brita comerciais - alas esconsas</t>
  </si>
  <si>
    <t>Boca de BSTC D = 1,50 m - esconsidade 30° - areia e brita comerciais - alas retas</t>
  </si>
  <si>
    <t>Boca de BSTC D = 1,50 m - esconsidade 30° - areia extraída e brita produzida - alas esconsas</t>
  </si>
  <si>
    <t>Boca de BSTC D = 1,50 m - esconsidade 30° - areia extraída e brita produzida - alas retas</t>
  </si>
  <si>
    <t>Boca de BSTC D = 1,50 m - esconsidade 35° - areia e brita comerciais - alas retas</t>
  </si>
  <si>
    <t>Boca de BSTC D = 1,50 m - esconsidade 35° - areia extraída e brita produzida - alas retas</t>
  </si>
  <si>
    <t>Boca de BSTC D = 1,50 m - esconsidade 40° - areia e brita comerciais - alas retas</t>
  </si>
  <si>
    <t>Boca de BSTC D = 1,50 m - esconsidade 40° - areia extraída e brita produzida - alas retas</t>
  </si>
  <si>
    <t>Boca de BSTC D = 1,50 m - esconsidade 45° - areia e brita comerciais - alas esconsas</t>
  </si>
  <si>
    <t>Boca de BSTC D = 1,50 m - esconsidade 45° - areia e brita comerciais - alas retas</t>
  </si>
  <si>
    <t>Boca de BSTC D = 1,50 m - esconsidade 45° - areia extraída e brita produzida - alas esconsas</t>
  </si>
  <si>
    <t>Boca de BSTC D = 1,50 m - esconsidade 45° - areia extraída e brita produzida - alas retas</t>
  </si>
  <si>
    <t>Boca de BSTC D = 1,50 m - esconsidade 5° - areia e brita comerciais - alas retas</t>
  </si>
  <si>
    <t>Boca de BSTC D = 1,50 m - esconsidade 5° - areia extraída e brita produzida - alas retas</t>
  </si>
  <si>
    <t>Boca de BTTC D = 1,00 m - esconsidade 0° - areia e brita comerciais - alas esconsas</t>
  </si>
  <si>
    <t>Boca de BTTC D = 1,00 m - esconsidade 0° - areia e brita comerciais - alas retas</t>
  </si>
  <si>
    <t>Boca de BTTC D = 1,00 m - esconsidade 0° - areia extraída e brita produzida - alas esconsas</t>
  </si>
  <si>
    <t>Boca de BTTC D = 1,00 m - esconsidade 0° - areia extraída e brita produzida - alas retas</t>
  </si>
  <si>
    <t>Boca de BTTC D = 1,00 m - esconsidade 10° - areia e brita comerciais - alas retas</t>
  </si>
  <si>
    <t>Boca de BTTC D = 1,00 m - esconsidade 10° - areia extraída e brita produzida - alas retas</t>
  </si>
  <si>
    <t>Boca de BTTC D = 1,00 m - esconsidade 15° - areia e brita comerciais - alas esconsas</t>
  </si>
  <si>
    <t>Boca de BTTC D = 1,00 m - esconsidade 15° - areia e brita comerciais - alas retas</t>
  </si>
  <si>
    <t>Boca de BTTC D = 1,00 m - esconsidade 15° - areia extraída e brita produzida - alas esconsas</t>
  </si>
  <si>
    <t>Boca de BTTC D = 1,00 m - esconsidade 15° - areia extraída e brita produzida - alas retas</t>
  </si>
  <si>
    <t>Boca de BTTC D = 1,00 m - esconsidade 20° - areia e brita comerciais - alas retas</t>
  </si>
  <si>
    <t>Boca de BTTC D = 1,00 m - esconsidade 20° - areia extraída e brita produzida - alas retas</t>
  </si>
  <si>
    <t>Boca de BTTC D = 1,00 m - esconsidade 25° - areia e brita comerciais - alas retas</t>
  </si>
  <si>
    <t>Boca de BTTC D = 1,00 m - esconsidade 25° - areia extraída e brita produzida - alas retas</t>
  </si>
  <si>
    <t>Boca de BTTC D = 1,00 m - esconsidade 30° - areia e brita comerciais - alas esconsas</t>
  </si>
  <si>
    <t>Boca de BTTC D = 1,00 m - esconsidade 30° - areia e brita comerciais - alas retas</t>
  </si>
  <si>
    <t>Boca de BTTC D = 1,00 m - esconsidade 30° - areia extraída e brita produzida - alas esconsas</t>
  </si>
  <si>
    <t>Boca de BTTC D = 1,00 m - esconsidade 30° - areia extraída e brita produzida - alas retas</t>
  </si>
  <si>
    <t>Boca de BTTC D = 1,00 m - esconsidade 35° - areia e brita comerciais - alas retas</t>
  </si>
  <si>
    <t>Boca de BTTC D = 1,00 m - esconsidade 35° - areia extraída e brita produzida - alas retas</t>
  </si>
  <si>
    <t>Boca de BTTC D = 1,00 m - esconsidade 40° - areia e brita comerciais - alas retas</t>
  </si>
  <si>
    <t>Boca de BTTC D = 1,00 m - esconsidade 40° - areia extraída e brita produzida - alas retas</t>
  </si>
  <si>
    <t>Boca de BTTC D = 1,00 m - esconsidade 45° - areia e brita comerciais - alas esconsas</t>
  </si>
  <si>
    <t>Boca de BTTC D = 1,00 m - esconsidade 45° - areia e brita comerciais - alas retas</t>
  </si>
  <si>
    <t>Boca de BTTC D = 1,00 m - esconsidade 45° - areia extraída e brita produzida - alas esconsas</t>
  </si>
  <si>
    <t>Boca de BTTC D = 1,00 m - esconsidade 45° - areia extraída e brita produzida - alas retas</t>
  </si>
  <si>
    <t>Boca de BTTC D = 1,00 m - esconsidade 5° - areia e brita comerciais - alas retas</t>
  </si>
  <si>
    <t>Boca de BTTC D = 1,00 m - esconsidade 5° - areia extraída e brita produzida - alas retas</t>
  </si>
  <si>
    <t>Boca de BTTC D = 1,20 m - esconsidade 0° - areia e brita comerciais - alas esconsas</t>
  </si>
  <si>
    <t>Boca de BTTC D = 1,20 m - esconsidade 0° - areia e brita comerciais - alas retas</t>
  </si>
  <si>
    <t>Boca de BTTC D = 1,20 m - esconsidade 0° - areia extraída e brita produzida - alas esconsas</t>
  </si>
  <si>
    <t>Boca de BTTC D = 1,20 m - esconsidade 0° - areia extraída e brita produzida - alas retas</t>
  </si>
  <si>
    <t>Boca de BTTC D = 1,20 m - esconsidade 10° - areia e brita comerciais - alas retas</t>
  </si>
  <si>
    <t>Boca de BTTC D = 1,20 m - esconsidade 10° - areia extraída e brita produzida - alas retas</t>
  </si>
  <si>
    <t>Boca de BTTC D = 1,20 m - esconsidade 15° - areia e brita comerciais - alas esconsas</t>
  </si>
  <si>
    <t>Boca de BTTC D = 1,20 m - esconsidade 15° - areia e brita comerciais - alas retas</t>
  </si>
  <si>
    <t>Boca de BTTC D = 1,20 m - esconsidade 15° - areia extraída e brita produzida - alas esconsas</t>
  </si>
  <si>
    <t>Boca de BTTC D = 1,20 m - esconsidade 15° - areia extraída e brita produzida - alas retas</t>
  </si>
  <si>
    <t>Boca de BTTC D = 1,20 m - esconsidade 20° - areia e brita comerciais - alas retas</t>
  </si>
  <si>
    <t>Boca de BTTC D = 1,20 m - esconsidade 20° - areia extraída e brita produzida - alas retas</t>
  </si>
  <si>
    <t>Boca de BTTC D = 1,20 m - esconsidade 25° - areia e brita comerciais - alas retas</t>
  </si>
  <si>
    <t>Boca de BTTC D = 1,20 m - esconsidade 25° - areia extraída e brita produzida - alas retas</t>
  </si>
  <si>
    <t>Boca de BTTC D = 1,20 m - esconsidade 30° - areia e brita comerciais - alas esconsas</t>
  </si>
  <si>
    <t>Boca de BTTC D = 1,20 m - esconsidade 30° - areia e brita comerciais - alas retas</t>
  </si>
  <si>
    <t>Boca de BTTC D = 1,20 m - esconsidade 30° - areia extraída e brita produzida - alas esconsas</t>
  </si>
  <si>
    <t>Boca de BTTC D = 1,20 m - esconsidade 30° - areia extraída e brita produzida - alas retas</t>
  </si>
  <si>
    <t>Boca de BTTC D = 1,20 m - esconsidade 35° - areia e brita comerciais - alas retas</t>
  </si>
  <si>
    <t>Boca de BTTC D = 1,20 m - esconsidade 35° - areia extraída e brita produzida - alas retas</t>
  </si>
  <si>
    <t>Boca de BTTC D = 1,20 m - esconsidade 40° - areia e brita comerciais - alas retas</t>
  </si>
  <si>
    <t>Boca de BTTC D = 1,20 m - esconsidade 40° - areia extraída e brita produzida - alas retas</t>
  </si>
  <si>
    <t>Boca de BTTC D = 1,20 m - esconsidade 45° - areia e brita comerciais - alas esconsas</t>
  </si>
  <si>
    <t>Boca de BTTC D = 1,20 m - esconsidade 45° - areia e brita comerciais - alas retas</t>
  </si>
  <si>
    <t>Boca de BTTC D = 1,20 m - esconsidade 45° - areia extraída e brita produzida - alas esconsas</t>
  </si>
  <si>
    <t>Boca de BTTC D = 1,20 m - esconsidade 45° - areia extraída e brita produzida - alas retas</t>
  </si>
  <si>
    <t>Boca de BTTC D = 1,20 m - esconsidade 5° - areia e brita comerciais - alas retas</t>
  </si>
  <si>
    <t>Boca de BTTC D = 1,20 m - esconsidade 5° - areia extraída e brita produzida - alas retas</t>
  </si>
  <si>
    <t>Boca de BTTC D = 1,50 m - esconsidade 0° - areia e brita comerciais - alas esconsas</t>
  </si>
  <si>
    <t>Boca de BTTC D = 1,50 m - esconsidade 0° - areia e brita comerciais - alas retas</t>
  </si>
  <si>
    <t>Boca de BTTC D = 1,50 m - esconsidade 0° - areia extraída e brita produzida - alas esconsas</t>
  </si>
  <si>
    <t>Boca de BTTC D = 1,50 m - esconsidade 0° - areia extraída e brita produzida - alas retas</t>
  </si>
  <si>
    <t>Boca de BTTC D = 1,50 m - esconsidade 10° - areia e brita comerciais - alas retas</t>
  </si>
  <si>
    <t>Boca de BTTC D = 1,50 m - esconsidade 10° - areia extraída e brita produzida - alas retas</t>
  </si>
  <si>
    <t>Boca de BTTC D = 1,50 m - esconsidade 15° - areia e brita comerciais - alas esconsas</t>
  </si>
  <si>
    <t>Boca de BTTC D = 1,50 m - esconsidade 15° - areia e brita comerciais - alas retas</t>
  </si>
  <si>
    <t>Boca de BTTC D = 1,50 m - esconsidade 15° - areia extraída e brita produzida - alas esconsas</t>
  </si>
  <si>
    <t>Boca de BTTC D = 1,50 m - esconsidade 15° - areia extraída e brita produzida - alas retas</t>
  </si>
  <si>
    <t>Boca de BTTC D = 1,50 m - esconsidade 20° - areia e brita comerciais - alas retas</t>
  </si>
  <si>
    <t>Boca de BTTC D = 1,50 m - esconsidade 20° - areia extraída e brita produzida - alas retas</t>
  </si>
  <si>
    <t>Boca de BTTC D = 1,50 m - esconsidade 25° - areia e brita comerciais - alas retas</t>
  </si>
  <si>
    <t>Boca de BTTC D = 1,50 m - esconsidade 25° - areia extraída e brita produzida - alas retas</t>
  </si>
  <si>
    <t>Boca de BTTC D = 1,50 m - esconsidade 30° - areia e brita comerciais - alas esconsas</t>
  </si>
  <si>
    <t>Boca de BTTC D = 1,50 m - esconsidade 30° - areia e brita comerciais - alas retas</t>
  </si>
  <si>
    <t>Boca de BTTC D = 1,50 m - esconsidade 30° - areia extraída e brita produzida - alas esconsas</t>
  </si>
  <si>
    <t>Boca de BTTC D = 1,50 m - esconsidade 35° - areia e brita comerciais - alas retas</t>
  </si>
  <si>
    <t>Boca de BTTC D = 1,50 m - esconsidade 35° - areia extraída e brita produzida - alas retas</t>
  </si>
  <si>
    <t>Boca de BTTC D = 1,50 m - esconsidade 40° - areia e brita comerciais - alas retas</t>
  </si>
  <si>
    <t>Boca de BTTC D = 1,50 m - esconsidade 40° - areia extraída e brita produzida - alas retas</t>
  </si>
  <si>
    <t>Boca de BTTC D = 1,50 m - esconsidade 45° - areia e brita comerciais - alas esconsas</t>
  </si>
  <si>
    <t>Boca de BTTC D = 1,50 m - esconsidade 45° - areia e brita comerciais - alas retas</t>
  </si>
  <si>
    <t>Boca de BTTC D = 1,50 m - esconsidade 45° - areia extraída e brita produzida - alas esconsas</t>
  </si>
  <si>
    <t>Boca de BTTC D = 1,50 m - esconsidade 45° - areia extraída e brita produzida - alas retas</t>
  </si>
  <si>
    <t>Boca de BTTC D = 1,50 m - esconsidade 5° - areia e brita comerciais - alas retas</t>
  </si>
  <si>
    <t>Boca de BTTC D = 1,50 m - esconsidade 5° - areia extraída e brita produzida - alas retas</t>
  </si>
  <si>
    <t>Boca de BTTC D = 1,50 m esconsidade 30° - areia extraída e brita produzida - alas retas</t>
  </si>
  <si>
    <t>Confecção de tubos de concreto armado D = 0,60 m PA1 - areia e brita comerciais</t>
  </si>
  <si>
    <t>Confecção de tubos de concreto armado D = 0,60 m PA1 - areia extraída e brita produzida</t>
  </si>
  <si>
    <t>Confecção de tubos de concreto armado D = 0,60 m PA2 - areia e brita comerciais</t>
  </si>
  <si>
    <t>Confecção de tubos de concreto armado D = 0,60 m PA2 - areia extraída e brita produzida</t>
  </si>
  <si>
    <t>Confecção de tubos de concreto armado D = 0,60 m PA3 - areia e brita comerciais</t>
  </si>
  <si>
    <t>Confecção de tubos de concreto armado D = 0,60 m PA3 - areia extraída e brita produzida</t>
  </si>
  <si>
    <t>Confecção de tubos de concreto armado D = 0,60 m PA4 - areia e brita comerciais</t>
  </si>
  <si>
    <t>Confecção de tubos de concreto armado D = 0,60 m PA4 - areia extraída e brita produzida</t>
  </si>
  <si>
    <t>Confecção de tubos de concreto armado D = 0,80 m PA1 - areia e brita comerciais</t>
  </si>
  <si>
    <t>Confecção de tubos de concreto armado D = 0,80 m PA1 - areia extraída e brita produzida</t>
  </si>
  <si>
    <t>Confecção de tubos de concreto armado D = 0,80 m PA2 - areia e brita comerciais</t>
  </si>
  <si>
    <t>Confecção de tubos de concreto armado D = 0,80 m PA2 - areia extraída e brita produzida</t>
  </si>
  <si>
    <t>Confecção de tubos de concreto armado D = 0,80 m PA3 - areia e brita comerciais</t>
  </si>
  <si>
    <t>Confecção de tubos de concreto armado D = 0,80 m PA3 - areia extraída e brita produzida</t>
  </si>
  <si>
    <t>Confecção de tubos de concreto armado D = 0,80 m PA4 - areia e brita comerciais</t>
  </si>
  <si>
    <t>Confecção de tubos de concreto armado D = 0,80 m PA4 - areia extraída e brita produzida</t>
  </si>
  <si>
    <t>Confecção de tubos de concreto armado D = 1,00 m PA1 - areia e brita comerciais</t>
  </si>
  <si>
    <t>Confecção de tubos de concreto armado D = 1,00 m PA1 - areia extraída e brita produzida</t>
  </si>
  <si>
    <t>Confecção de tubos de concreto armado D = 1,00 m PA2 - areia e brita comerciais</t>
  </si>
  <si>
    <t>Confecção de tubos de concreto armado D = 1,00 m PA2 - areia extraída e brita produzida</t>
  </si>
  <si>
    <t>Confecção de tubos de concreto armado D = 1,00 m PA3 - areia e brita comerciais</t>
  </si>
  <si>
    <t>Confecção de tubos de concreto armado D = 1,00 m PA3 - areia extraída e brita produzida</t>
  </si>
  <si>
    <t>Confecção de tubos de concreto armado D = 1,00 m PA4 - areia e brita comerciais</t>
  </si>
  <si>
    <t>Confecção de tubos de concreto armado D = 1,00 m PA4 - areia extraída e brita produzida</t>
  </si>
  <si>
    <t>Confecção de tubos de concreto armado D = 1,20 m PA1 - areia e brita comerciais</t>
  </si>
  <si>
    <t>Confecção de tubos de concreto armado D = 1,20 m PA1 - areia extraída e brita produzida</t>
  </si>
  <si>
    <t>Confecção de tubos de concreto armado D = 1,20 m PA2 - areia e brita comerciais</t>
  </si>
  <si>
    <t>Confecção de tubos de concreto armado D = 1,20 m PA2 - areia extraída e brita produzida</t>
  </si>
  <si>
    <t>Confecção de tubos de concreto armado D = 1,20 m PA3 - areia e brita comerciais</t>
  </si>
  <si>
    <t>Confecção de tubos de concreto armado D = 1,20 m PA3 - areia extraída e brita produzida</t>
  </si>
  <si>
    <t>Confecção de tubos de concreto armado D = 1,20 m PA4 - areia e brita comerciais</t>
  </si>
  <si>
    <t>Confecção de tubos de concreto armado D = 1,20 m PA4 - areia extraída e brita produzida</t>
  </si>
  <si>
    <t>Confecção de tubos de concreto armado D = 1,50 m PA1 - areia e brita comerciais</t>
  </si>
  <si>
    <t>Confecção de tubos de concreto armado D = 1,50 m PA1 - areia extraída e brita produzida</t>
  </si>
  <si>
    <t>Confecção de tubos de concreto armado D = 1,50 m PA2 - areia e brita comerciais</t>
  </si>
  <si>
    <t>Confecção de tubos de concreto armado D = 1,50 m PA2 - areia extraída e brita produzida</t>
  </si>
  <si>
    <t>Confecção de tubos de concreto armado D = 1,50 m PA3 - areia e brita comerciais</t>
  </si>
  <si>
    <t>Confecção de tubos de concreto armado D = 1,50 m PA3 - areia extraída e brita produzida</t>
  </si>
  <si>
    <t>Confecção de tubos de concreto armado D = 1,50 m PA4 - areia e brita comerciais</t>
  </si>
  <si>
    <t>Confecção de tubos de concreto armado D = 1,50 m PA4 - areia extraída e brita produzida</t>
  </si>
  <si>
    <t>Corpo de BDTC D = 0,80 m PA1 - areia extraída e brita e pedra de mão produzidas</t>
  </si>
  <si>
    <t>Corpo de BDTC D = 0,80 m PA1 - areia, brita e pedra de mão comerciais</t>
  </si>
  <si>
    <t>Corpo de BDTC D = 0,80 m PA2 - areia extraída e brita e pedra de mão produzidas</t>
  </si>
  <si>
    <t>Corpo de BDTC D = 0,80 m PA2 - areia, brita e pedra de mão comerciais</t>
  </si>
  <si>
    <t>Corpo de BDTC D = 0,80 m PA3 - areia extraída e brita e pedra de mão produzidas</t>
  </si>
  <si>
    <t>Corpo de BDTC D = 0,80 m PA3 - areia, brita e pedra de mão comerciais</t>
  </si>
  <si>
    <t>Corpo de BDTC D = 0,80 m PA4 - areia extraída e brita e pedra de mão produzidas</t>
  </si>
  <si>
    <t>Corpo de BDTC D = 0,80 m PA4 - areia, brita e pedra de mão comerciais</t>
  </si>
  <si>
    <t>Corpo de BDTC D = 1,00 m PA1 - areia extraída e brita e pedra de mão produzidas</t>
  </si>
  <si>
    <t>Corpo de BDTC D = 1,00 m PA1 - areia, brita e pedra de mão comerciais</t>
  </si>
  <si>
    <t>Corpo de BDTC D = 1,00 m PA2 - areia extraída e brita e pedra de mão produzidas</t>
  </si>
  <si>
    <t>Corpo de BDTC D = 1,00 m PA2 - areia, brita e pedra de mão comerciais</t>
  </si>
  <si>
    <t>Corpo de BDTC D = 1,00 m PA3 - areia extraída e brita e pedra de mão produzidas</t>
  </si>
  <si>
    <t>Corpo de BDTC D = 1,00 m PA3 - areia, brita e pedra de mão comerciais</t>
  </si>
  <si>
    <t>Corpo de BDTC D = 1,00 m PA4 - areia extraída e brita e pedra de mão produzidas</t>
  </si>
  <si>
    <t>Corpo de BDTC D = 1,00 m PA4 - areia, brita e pedra de mão comerciais</t>
  </si>
  <si>
    <t>Corpo de BDTC D = 1,20 m PA1 - areia extraída e brita e pedra de mão produzidas</t>
  </si>
  <si>
    <t>Corpo de BDTC D = 1,20 m PA1 - areia, brita e pedra de mão comerciais</t>
  </si>
  <si>
    <t>Corpo de BDTC D = 1,20 m PA2 - areia extraída e brita e pedra de mão produzidas</t>
  </si>
  <si>
    <t>Corpo de BDTC D = 1,20 m PA2 - areia, brita e pedra de mão comerciais</t>
  </si>
  <si>
    <t>Corpo de BDTC D = 1,20 m PA3 - areia extraída e brita e pedra de mão produzidas</t>
  </si>
  <si>
    <t>Corpo de BDTC D = 1,20 m PA3 - areia, brita e pedra de mão comerciais</t>
  </si>
  <si>
    <t>Corpo de BDTC D = 1,20 m PA4 - areia extraída e brita e pedra de mão produzidas</t>
  </si>
  <si>
    <t>Corpo de BDTC D = 1,20 m PA4 - areia, brita e pedra de mão comerciais</t>
  </si>
  <si>
    <t>Corpo de BDTC D = 1,50 m PA1 - areia extraída e brita e pedra de mão produzidas</t>
  </si>
  <si>
    <t>Corpo de BDTC D = 1,50 m PA1 - areia, brita e pedra de mão comerciais</t>
  </si>
  <si>
    <t>Corpo de BDTC D = 1,50 m PA2 - areia extraída e brita e pedra de mão produzidas</t>
  </si>
  <si>
    <t>Corpo de BDTC D = 1,50 m PA2 - areia, brita e pedra de mão comerciais</t>
  </si>
  <si>
    <t>Corpo de BDTC D = 1,50 m PA3 - areia extraída e brita e pedra de mão produzidas</t>
  </si>
  <si>
    <t>Corpo de BDTC D = 1,50 m PA3 - areia, brita e pedra de mão comerciais</t>
  </si>
  <si>
    <t>Corpo de BDTC D = 1,50 m PA4 - areia extraída e brita e pedra de mão produzidas</t>
  </si>
  <si>
    <t>Corpo de BDTC D = 1,50 m PA4 - areia, brita e pedra de mão comerciais</t>
  </si>
  <si>
    <t>Corpo de BSTC D = 0,40 m PA1 - areia extraída e brita e pedra de mão produzidas</t>
  </si>
  <si>
    <t>Corpo de BSTC D = 0,40 m PA1 - areia, brita e pedra de mão comerciais</t>
  </si>
  <si>
    <t>Corpo de BSTC D = 0,40 m PA2 - areia extraída e brita e pedra de mão produzidas</t>
  </si>
  <si>
    <t>Corpo de BSTC D = 0,40 m PA2 - areia, brita e pedra de mão comerciais</t>
  </si>
  <si>
    <t>Corpo de BSTC D = 0,40 m PA3 - areia extraída e brita e pedra de mão produzidas</t>
  </si>
  <si>
    <t>Corpo de BSTC D = 0,40 m PA3 - areia, brita e pedra de mão comerciais</t>
  </si>
  <si>
    <t>Corpo de BSTC D = 0,40 m PA4 - areia extraída e brita e pedra de mão produzidas</t>
  </si>
  <si>
    <t>Corpo de BSTC D = 0,40 m PA4 - areia, brita e pedra de mão comerciais</t>
  </si>
  <si>
    <t>Corpo de BSTC D = 0,60 m PA1 - areia extraída e brita e pedra de mão produzidas</t>
  </si>
  <si>
    <t>Corpo de BSTC D = 0,60 m PA1 - areia, brita e pedra de mão comerciais</t>
  </si>
  <si>
    <t>Corpo de BSTC D = 0,60 m PA2 - areia extraída e brita e pedra de mão produzidas</t>
  </si>
  <si>
    <t>Corpo de BSTC D = 0,60 m PA2 - areia, brita e pedra de mão comerciais</t>
  </si>
  <si>
    <t>Corpo de BSTC D = 0,60 m PA3 - areia extraída e brita e pedra de mão produzidas</t>
  </si>
  <si>
    <t>Corpo de BSTC D = 0,60 m PA3 - areia, brita e pedra de mão comerciais</t>
  </si>
  <si>
    <t>Corpo de BSTC D = 0,60 m PA4 - areia extraída e brita e pedra de mão produzidas</t>
  </si>
  <si>
    <t>Corpo de BSTC D = 0,60 m PA4 - areia, brita e pedra de mão comerciais</t>
  </si>
  <si>
    <t>Corpo de BSTC D = 0,80 m PA1 - areia extraída e brita e pedra de mão produzidas</t>
  </si>
  <si>
    <t>Corpo de BSTC D = 0,80 m PA1 - areia, brita e pedra de mão comerciais</t>
  </si>
  <si>
    <t>Corpo de BSTC D = 0,80 m PA2 - areia extraída e brita e pedra de mão produzidas</t>
  </si>
  <si>
    <t>Corpo de BSTC D = 0,80 m PA2 - areia, brita e pedra de mão comerciais</t>
  </si>
  <si>
    <t>Corpo de BSTC D = 0,80 m PA3 - areia extraída e brita e pedra de mão produzidas</t>
  </si>
  <si>
    <t>Corpo de BSTC D = 0,80 m PA3 - areia, brita e pedra de mão comerciais</t>
  </si>
  <si>
    <t>Corpo de BSTC D = 0,80 m PA4 - areia extraída e brita e pedra de mão produzidas</t>
  </si>
  <si>
    <t>Corpo de BSTC D = 0,80 m PA4 - areia, brita e pedra de mão comerciais</t>
  </si>
  <si>
    <t>Corpo de BSTC D = 1,00 m PA1 - areia extraída e brita e pedra de mão produzidas</t>
  </si>
  <si>
    <t>Corpo de BSTC D = 1,00 m PA1 - areia, brita e pedra de mão comerciais</t>
  </si>
  <si>
    <t>Corpo de BSTC D = 1,00 m PA2 - areia extraída e brita e pedra de mão produzidas</t>
  </si>
  <si>
    <t>Corpo de BSTC D = 1,00 m PA2 - areia, brita e pedra de mão comerciais</t>
  </si>
  <si>
    <t>Corpo de BSTC D = 1,00 m PA3 - areia extraída e brita e pedra de mão produzidas</t>
  </si>
  <si>
    <t>Corpo de BSTC D = 1,00 m PA3 - areia, brita e pedra de mão comerciais</t>
  </si>
  <si>
    <t>Corpo de BSTC D = 1,00 m PA4 - areia extraída e brita e pedra de mão produzidas</t>
  </si>
  <si>
    <t>Corpo de BSTC D = 1,00 m PA4 - areia, brita e pedra de mão comerciais</t>
  </si>
  <si>
    <t>Corpo de BSTC D = 1,20 m PA1 - areia extraída e brita e pedra de mão produzidas</t>
  </si>
  <si>
    <t>Corpo de BSTC D = 1,20 m PA1 - areia, brita e pedra de mão comerciais</t>
  </si>
  <si>
    <t>Corpo de BSTC D = 1,20 m PA2 - areia extraída e brita e pedra de mão produzidas</t>
  </si>
  <si>
    <t>Corpo de BSTC D = 1,20 m PA2 - areia, brita e pedra de mão comerciais</t>
  </si>
  <si>
    <t>Corpo de BSTC D = 1,20 m PA3 - areia extraída e brita e pedra de mão produzidas</t>
  </si>
  <si>
    <t>Corpo de BSTC D = 1,20 m PA3 - areia, brita e pedra de mão comerciais</t>
  </si>
  <si>
    <t>Corpo de BSTC D = 1,20 m PA4 - areia extraída e brita e pedra de mão produzidas</t>
  </si>
  <si>
    <t>Corpo de BSTC D = 1,20 m PA4 - areia, brita e pedra de mão comerciais</t>
  </si>
  <si>
    <t>Corpo de BSTC D = 1,50 m PA1 - areia extraída e brita e pedra de mão produzidas</t>
  </si>
  <si>
    <t>Corpo de BSTC D = 1,50 m PA1 - areia, brita e pedra de mão comerciais</t>
  </si>
  <si>
    <t>Corpo de BSTC D = 1,50 m PA2 - areia extraída e brita e pedra de mão produzidas</t>
  </si>
  <si>
    <t>Corpo de BSTC D = 1,50 m PA2 - areia, brita e pedra de mão comerciais</t>
  </si>
  <si>
    <t>Corpo de BSTC D = 1,50 m PA3 - areia extraída e brita e pedra de mão produzidas</t>
  </si>
  <si>
    <t>Corpo de BSTC D = 1,50 m PA3 - areia, brita e pedra de mão comerciais</t>
  </si>
  <si>
    <t>Corpo de BSTC D = 1,50 m PA4 - areia extraída e brita e pedra de mão produzidas</t>
  </si>
  <si>
    <t>Corpo de BSTC D = 1,50 m PA4 - areia, brita e pedra de mão comerciais</t>
  </si>
  <si>
    <t>Corpo de BTTC D = 1,00 m PA1 - areia extraída e brita e pedra de mão produzidas</t>
  </si>
  <si>
    <t>Corpo de BTTC D = 1,00 m PA1 - areia, brita e pedra de mão comerciais</t>
  </si>
  <si>
    <t>Corpo de BTTC D = 1,00 m PA2 - areia extraída e brita e pedra de mão produzidas</t>
  </si>
  <si>
    <t>Corpo de BTTC D = 1,00 m PA2 - areia, brita e pedra de mão comerciais</t>
  </si>
  <si>
    <t>Corpo de BTTC D = 1,00 m PA3 - areia extraída e brita e pedra de mão produzidas</t>
  </si>
  <si>
    <t>Corpo de BTTC D = 1,00 m PA3 - areia, brita e pedra de mão comerciais</t>
  </si>
  <si>
    <t>Corpo de BTTC D = 1,00 m PA4 - areia extraída e brita e pedra de mão produzidas</t>
  </si>
  <si>
    <t>Corpo de BTTC D = 1,00 m PA4 - areia, brita e pedra de mão comerciais</t>
  </si>
  <si>
    <t>Corpo de BTTC D = 1,20 m PA1 - areia extraída e brita e pedra de mão produzidas</t>
  </si>
  <si>
    <t>Corpo de BTTC D = 1,20 m PA1 - areia, brita e pedra de mão comerciais</t>
  </si>
  <si>
    <t>Corpo de BTTC D = 1,20 m PA2 - areia extraída e brita e pedra de mão produzidas</t>
  </si>
  <si>
    <t>Corpo de BTTC D = 1,20 m PA2 - areia, brita e pedra de mão comerciais</t>
  </si>
  <si>
    <t>Corpo de BTTC D = 1,20 m PA3 - areia extraída e brita e pedra de mão produzidas</t>
  </si>
  <si>
    <t>Corpo de BTTC D = 1,20 m PA3 - areia, brita e pedra de mão comerciais</t>
  </si>
  <si>
    <t>Corpo de BTTC D = 1,20 m PA4 - areia extraída e brita e pedra de mão produzidas</t>
  </si>
  <si>
    <t>Corpo de BTTC D = 1,20 m PA4 - areia, brita e pedra de mão comerciais</t>
  </si>
  <si>
    <t>Corpo de BTTC D = 1,50 m PA1 - areia extraída e brita e pedra de mão produzidas</t>
  </si>
  <si>
    <t>Corpo de BTTC D = 1,50 m PA1 - areia, brita e pedra de mão comerciais</t>
  </si>
  <si>
    <t>Corpo de BTTC D = 1,50 m PA2 - areia extraída e brita e pedra de mão produzidas</t>
  </si>
  <si>
    <t>Corpo de BTTC D = 1,50 m PA2 - areia, brita e pedra de mão comerciais</t>
  </si>
  <si>
    <t>Corpo de BTTC D = 1,50 m PA3 - areia extraída e brita e pedra de mão produzidas</t>
  </si>
  <si>
    <t>Corpo de BTTC D = 1,50 m PA3 - areia, brita e pedra de mão comerciais</t>
  </si>
  <si>
    <t>Corpo de BTTC D = 1,50 m PA4 - areia extraída e brita e pedra de mão produzidas</t>
  </si>
  <si>
    <t>Corpo de BTTC D = 1,50 m PA4 - areia, brita e pedra de mão comerciais</t>
  </si>
  <si>
    <t>Dentes para bueiros duplos D = 0,80 m - areia extraída e brita e pedra de mão produzidas</t>
  </si>
  <si>
    <t>Dentes para bueiros duplos D = 0,80 m - areia, brita e pedra de mão comerciais</t>
  </si>
  <si>
    <t>Dentes para bueiros duplos D = 1,00 m - areia extraída e brita e pedra de mão produzidas</t>
  </si>
  <si>
    <t>Dentes para bueiros duplos D = 1,00 m - areia, brita e pedra de mão comerciais</t>
  </si>
  <si>
    <t>Dentes para bueiros duplos D = 1,20 m - areia extraída e brita e pedra de mão produzidas</t>
  </si>
  <si>
    <t>Dentes para bueiros duplos D = 1,20 m - areia, brita e pedra de mão comerciais</t>
  </si>
  <si>
    <t>Dentes para bueiros duplos D = 1,50 m - areia extraída e brita e pedra de mão produzidas</t>
  </si>
  <si>
    <t>Dentes para bueiros duplos D = 1,50 m - areia, brita e pedra de mão comerciais</t>
  </si>
  <si>
    <t>Dentes para bueiros simples D = 0,40 m - areia extraída e brita e pedra de mão produzidas</t>
  </si>
  <si>
    <t>Dentes para bueiros simples D = 0,40 m - areia, brita e pedra de mão comerciais</t>
  </si>
  <si>
    <t>Dentes para bueiros simples D = 0,60 m - areia extraída e brita e pedra de mão produzidas</t>
  </si>
  <si>
    <t>Dentes para bueiros simples D = 0,60 m - areia, brita e pedra de mão comerciais</t>
  </si>
  <si>
    <t>Dentes para bueiros simples D = 0,80 m - areia extraída e brita e pedra de mão produzidas</t>
  </si>
  <si>
    <t>Dentes para bueiros simples D = 0,80 m - areia, brita e pedra de mão comerciais</t>
  </si>
  <si>
    <t>Dentes para bueiros simples D = 1,00 m - areia extraída e brita e pedra de mão produzidas</t>
  </si>
  <si>
    <t>Dentes para bueiros simples D = 1,00 m - areia, brita e pedra de mão comerciais</t>
  </si>
  <si>
    <t>Dentes para bueiros simples D = 1,20 m - areia extraída e brita e pedra de mão produzidas</t>
  </si>
  <si>
    <t>Dentes para bueiros simples D = 1,20 m - areia, brita e pedra de mão comerciais</t>
  </si>
  <si>
    <t>Dentes para bueiros simples D = 1,50 m - areia extraída e brita e pedra de mão produzidas</t>
  </si>
  <si>
    <t>Dentes para bueiros simples D = 1,50 m - areia, brita e pedra de mão comerciais</t>
  </si>
  <si>
    <t>Dentes para bueiros triplos D = 1,00 m - areia extraída e brita e pedra de mão produzidas</t>
  </si>
  <si>
    <t>Dentes para bueiros triplos D = 1,00 m - areia, brita e pedra de mão comerciais</t>
  </si>
  <si>
    <t>Dentes para bueiros triplos D = 1,20 m - areia extraída e brita e pedra de mão produzidas</t>
  </si>
  <si>
    <t>Dentes para bueiros triplos D = 1,20 m - areia, brita e pedra de mão comerciais</t>
  </si>
  <si>
    <t>Dentes para bueiros triplos D = 1,50 m - areia extraída e brita e pedra de mão produzidas</t>
  </si>
  <si>
    <t>Dentes para bueiros triplos D = 1,50 m - areia, brita e pedra de mão comerciais</t>
  </si>
  <si>
    <t>Alvenaria de blocos de concreto 19 x 19 x 39 cm com espessura de 20 cm com argamassa traço 1:0,5:3,5 - areia comercial</t>
  </si>
  <si>
    <t>Alvenaria de blocos de concreto 19 x 19 x 39 cm com espessura de 20 cm com argamassa traço 1:0,5:3,5 - areia extraída</t>
  </si>
  <si>
    <t>Dique de contenção para usina de asfalto a quente - inclusive demolição</t>
  </si>
  <si>
    <t>Fornecimento e instalação de extintor de espuma 10 l</t>
  </si>
  <si>
    <t>Instalação da usina misturadora de solos com capacidade de 300 t/h</t>
  </si>
  <si>
    <t>Lastro de brita comercial - espalhamento mecânico</t>
  </si>
  <si>
    <t>Montagem e desmontagem da central de britagem com capacidade de 80 m³/h - inclusive construção de aterro, construção e demolição de rampa e bases</t>
  </si>
  <si>
    <t>Montagem e desmontagem da central de concreto com capacidade de 150 m³/h - inclusive construção e demolição de bases, rampas e depósitos de agregados</t>
  </si>
  <si>
    <t>Montagem e desmontagem da central de concreto com capacidade de 30 m³/h - inclusive construção e demolição de bases, rampas e depósitos de agregados</t>
  </si>
  <si>
    <t>Montagem e desmontagem da central de concreto com capacidade de 40 m³/h - inclusive construção e demolição de bases, rampas e depósitos de agregados</t>
  </si>
  <si>
    <t>Montagem e desmontagem da usina de asfalto a quente com capacidade de 120 t/h - inclusive construção e demolição de bases, rampas, depósitos de agregados e dique de contenção</t>
  </si>
  <si>
    <t>Montagem e desmontagem da usina de pré-misturado a frio com capacidade de 60 t/h - inclusive construção e demolição de bases, rampas, depósitos de agregados e bacia de contenção</t>
  </si>
  <si>
    <t>Montagem e desmontagem da usina misturadora de solos com capacidade de 300 t/h - inclusive construção e demolição de bases, rampas e depósitos de agregados</t>
  </si>
  <si>
    <t>Rampa de lavagem - inclusive demolição</t>
  </si>
  <si>
    <t>Rampa para acesso do misturador de agregados para central de britagem - inclusive demolição</t>
  </si>
  <si>
    <t>Rampa para acesso do misturador de agregados para PMF - inclusive demolição</t>
  </si>
  <si>
    <t>Rampa para acesso do misturador de agregados para usina de asfalto a quente - inclusive demolição</t>
  </si>
  <si>
    <t>Rampa para acesso do misturador de agregados para usina de solos - inclusive demolição</t>
  </si>
  <si>
    <t>Sistema separador água e óleo, inclusive demolição</t>
  </si>
  <si>
    <t>Adensamento de concreto por vibrador de imersão</t>
  </si>
  <si>
    <t>Argamassa autoadensável para reparos e grauteamento - confecção em misturador e lançamento manual</t>
  </si>
  <si>
    <t>Argamassa de cimento e areia 1:1 - confecção em betoneira e lançamento manual - areia comercial</t>
  </si>
  <si>
    <t>Argamassa de cimento e areia 1:1 - confecção em betoneira e lançamento manual - areia extraída</t>
  </si>
  <si>
    <t>Argamassa de cimento e areia 1:2 - confecção em betoneira e lançamento manual - areia comercial</t>
  </si>
  <si>
    <t>Argamassa de cimento e areia 1:2 - confecção em betoneira e lançamento manual - areia extraída</t>
  </si>
  <si>
    <t>Argamassa de cimento e areia 1:3 - confecção em betoneira e lançamento manual - areia comercial</t>
  </si>
  <si>
    <t>Argamassa de cimento e areia 1:3 - confecção em betoneira e lançamento manual - areia extraída</t>
  </si>
  <si>
    <t>Argamassa de cimento e areia 1:3 com 8% de microssílica - confecção em betoneira e lançamento manual - areia comercial</t>
  </si>
  <si>
    <t>Argamassa de cimento e areia 1:3 com 8% de microssílica - confecção em betoneira e lançamento manual - areia extraída</t>
  </si>
  <si>
    <t>Argamassa de cimento e areia 1:4 - confecção em betoneira e lançamento manual - areia comercial</t>
  </si>
  <si>
    <t>Argamassa de cimento e areia 1:4 - confecção em betoneira e lançamento manual - areia extraída</t>
  </si>
  <si>
    <t>Argamassa de cimento e areia com aditivo aglutinante 1:8 - confecção em betoneira e lançamento manual - areia comercial</t>
  </si>
  <si>
    <t>Argamassa de cimento e areia com aditivo aglutinante 1:8 - confecção em betoneira e lançamento manual - areia extraída</t>
  </si>
  <si>
    <t>Argamassa de cimento, cal hidratada e areia 1:0,5:3,5 - confecção em betoneira e lançamento manual - areia comercial</t>
  </si>
  <si>
    <t>Argamassa de cimento, cal hidratada e areia 1:0,5:3,5 - confecção em betoneira e lançamento manual - areia extraída</t>
  </si>
  <si>
    <t>Argamassa de cimento, cal hidratada e areia 1:0,5:8 - confecção em betoneira e lançamento manual - areia comercial</t>
  </si>
  <si>
    <t>Argamassa de cimento, cal hidratada e areia 1:0,5:8 - confecção em betoneira e lançamento manual - areia extraída</t>
  </si>
  <si>
    <t>Argamassa de cimento, cal hidratada e areia 1:1:6 - confecção em betoneira e lançamento manual - areia comercial</t>
  </si>
  <si>
    <t>Argamassa de cimento, cal hidratada e areia 1:1:6 - confecção em betoneira e lançamento manual - areia extraída</t>
  </si>
  <si>
    <t>Argamassa de cimento, cal hidratada e areia 1:2:10 - confecção em betoneira e lançamento manual - areia comercial</t>
  </si>
  <si>
    <t>Argamassa de cimento, cal hidratada e areia 1:2:10 - confecção em betoneira e lançamento manual - areia extraída</t>
  </si>
  <si>
    <t>Argamassa de cimento, cal hidratada e areia 1:2:6 - confecção em betoneira e lançamento manual - areia comercial</t>
  </si>
  <si>
    <t>Argamassa de cimento, cal hidratada e areia 1:2:6 - confecção em betoneira e lançamento manual - areia extraída</t>
  </si>
  <si>
    <t>Argamassa de cimento, cal hidratada e areia 1:2:7 - confecção em betoneira e lançamento manual - areia comercial</t>
  </si>
  <si>
    <t>Argamassa de cimento, cal hidratada e areia 1:2:7 - confecção em betoneira e lançamento manual - areia extraída</t>
  </si>
  <si>
    <t>Argamassa de cimento, cal hidratada e areia 1:2:8 - confecção em betoneira e lançamento manual - areia comercial</t>
  </si>
  <si>
    <t>Argamassa de cimento, cal hidratada e areia 1:2:8 - confecção em betoneira e lançamento manual - areia extraída</t>
  </si>
  <si>
    <t>Argamassa de cimento, cal hidratada e areia 1:2:9 - confecção em betoneira e lançamento manual - areia comercial</t>
  </si>
  <si>
    <t>Argamassa de cimento, cal hidratada e areia 1:2:9 - confecção em betoneira e lançamento manual - areia extraída</t>
  </si>
  <si>
    <t>Argamassa para reparos e grauteamento - confecção em misturador e lançamento manual</t>
  </si>
  <si>
    <t>Argamassa polimérica de alto desempenho projetada para reparos superficiais e reforços estruturais - confecção em misturador e lançamento projetado</t>
  </si>
  <si>
    <t>Concreto autoadensável com silicato de alumínio fck = 20 MPa - confecção em betoneira e lançamento manual - areia e brita comerciais</t>
  </si>
  <si>
    <t>Concreto autoadensável com silicato de alumínio fck = 20 MPa - confecção em betoneira e lançamento manual - areia extraída e brita produzida</t>
  </si>
  <si>
    <t>Concreto autoadensável com silicato de alumínio fck = 20 MPa - confecção em central dosadora de 30 m³/h - areia e brita comerciais</t>
  </si>
  <si>
    <t>Concreto autoadensável com silicato de alumínio fck = 25 MPa - confecção em central dosadora de 30 m³/h - areia e brita comerciais</t>
  </si>
  <si>
    <t>Concreto autoadensável com silicato de alumínio fck = 30 MPa - confecção em central dosadora de 30 m³/h - areia e brita comerciais</t>
  </si>
  <si>
    <t>Concreto autoadensável com silicato de alumínio fck = 35 MPa - confecção em central dosadora de 30 m³/h - areia e brita comerciais</t>
  </si>
  <si>
    <t>Concreto autoadensável com silicato de alumínio fck = 40 MPa - confecção em central dosadora de 30 m³/h - areia e brita comerciais</t>
  </si>
  <si>
    <t>Concreto autoadensável com silicato de alumínio fck = 45 MPa - confecção em central dosadora de 30 m³/h - areia e brita comerciais</t>
  </si>
  <si>
    <t>Concreto autoadensável com silicato de alumínio fck = 50 MPa - confecção em central dosadora de 30 m³/h - areia e brita comerciais</t>
  </si>
  <si>
    <t>Concreto ciclópico fck = 20 MPa - confecção em betoneira e lançamento manual - areia extraída, brita e pedra de mão produzidas</t>
  </si>
  <si>
    <t>Concreto ciclópico fck = 20 MPa - confecção em betoneira e lançamento manual - areia, brita e pedra de mão comerciais</t>
  </si>
  <si>
    <t>Concreto com 10% de microssílica fck = 45 MPa - confecção em central dosadora de 30 m³/h - areia e brita comerciais</t>
  </si>
  <si>
    <t>Concreto com 10% de microssílica fck = 50 MPa - confecção em central dosadora de 30 m³/h - areia e brita comerciais</t>
  </si>
  <si>
    <t>Concreto com 8% de microssílica fck = 25 MPa - confecção em central dosadora de 30 m³/h - areia e brita comerciais</t>
  </si>
  <si>
    <t>Concreto com 8% de microssílica fck = 30 MPa - confecção em central dosadora de 30 m³/h - areia e brita comerciais</t>
  </si>
  <si>
    <t>Concreto com 8% de microssílica fck = 35 MPa - confecção em central dosadora de 30 m³/h - areia e brita comerciais</t>
  </si>
  <si>
    <t>Concreto com 8% de microssílica fck = 40 MPa - confecção em central dosadora de 30 m³/h - areia e brita comerciais</t>
  </si>
  <si>
    <t>Concreto com látex SBR fck = 25 MPa - confecção em betoneira e lançamento manual - areia e brita comerciais</t>
  </si>
  <si>
    <t>Concreto com látex SBR fck = 30 MPa - confecção em betoneira e lançamento manual - areia e brita comerciais</t>
  </si>
  <si>
    <t>Concreto fck = 15 MPa - confecção em betoneira e lançamento manual - areia e brita comerciais</t>
  </si>
  <si>
    <t>Concreto fck = 15 MPa - confecção em betoneira e lançamento manual - areia extraída e brita produzida</t>
  </si>
  <si>
    <t>Concreto fck = 20 MPa - confecção em betoneira e lançamento manual - areia e brita comerciais</t>
  </si>
  <si>
    <t>Concreto fck = 20 MPa - confecção em betoneira e lançamento manual - areia extraída e brita produzida</t>
  </si>
  <si>
    <t>Concreto fck = 20 MPa - confecção em central dosadora de 30 m³/h - areia e brita comerciais</t>
  </si>
  <si>
    <t>Concreto fck = 20 MPa - confecção em central dosadora de 30 m³/h - areia extraída e brita produzida</t>
  </si>
  <si>
    <t>Concreto fck = 20 MPa - confecção em central dosadora de 40 m³/h - areia e brita comerciais</t>
  </si>
  <si>
    <t>Concreto fck = 20 MPa - confecção em central dosadora de 40 m³/h - areia extraída e brita produzida</t>
  </si>
  <si>
    <t>Concreto fck = 25 MPa - confecção em betoneira e lançamento manual - areia e brita comerciais</t>
  </si>
  <si>
    <t>Concreto fck = 25 MPa - confecção em betoneira e lançamento manual - areia extraída e brita produzida</t>
  </si>
  <si>
    <t>Concreto fck = 25 MPa - confecção em central dosadora de 30 m³/h - areia e brita comerciais</t>
  </si>
  <si>
    <t>Concreto fck = 25 MPa - confecção em central dosadora de 30 m³/h - areia extraída e brita produzida</t>
  </si>
  <si>
    <t>Concreto fck = 25 MPa - confecção em central dosadora de 40 m³/h - areia e brita comerciais</t>
  </si>
  <si>
    <t>Concreto fck = 25 MPa - confecção em central dosadora de 40 m³/h - areia extraída e brita produzida</t>
  </si>
  <si>
    <t>Concreto fck = 25 MPa para pré-moldados (mourões) - confecção em betoneira e lançamento manual - areia e brita comerciais</t>
  </si>
  <si>
    <t>Concreto fck = 25 MPa para pré-moldados (mourões) - confecção em betoneira e lançamento manual - areia extraída e brita produzida</t>
  </si>
  <si>
    <t>Concreto fck = 30 MPa - confecção em betoneira e lançamento manual - areia e brita comerciais</t>
  </si>
  <si>
    <t>Concreto fck = 30 MPa - confecção em betoneira e lançamento manual - areia extraída e brita produzida</t>
  </si>
  <si>
    <t>Concreto fck = 30 MPa - confecção em central dosadora de 30 m³/h - areia e brita comerciais</t>
  </si>
  <si>
    <t>Concreto fck = 30 MPa - confecção em central dosadora de 30 m³/h - areia extraída e brita produzida</t>
  </si>
  <si>
    <t>Concreto fck = 30 MPa - confecção em central dosadora de 40 m³/h - areia e brita comerciais</t>
  </si>
  <si>
    <t>Concreto fck = 30 MPa - confecção em central dosadora de 40 m³/h - areia extraída e brita produzida</t>
  </si>
  <si>
    <t>Concreto fck = 35 MPa - confecção em betoneira e lançamento manual - areia e brita comerciais</t>
  </si>
  <si>
    <t>Concreto fck = 35 MPa - confecção em betoneira e lançamento manual - areia extraída e brita produzida</t>
  </si>
  <si>
    <t>Concreto fck = 40 MPa - confecção em betoneira e lançamento manual - areia e brita comerciais</t>
  </si>
  <si>
    <t>Concreto fck = 40 MPa - confecção em betoneira e lançamento manual - areia extraída e brita produzida</t>
  </si>
  <si>
    <t>Concreto fctm,k = 4,5 MPa - confecção em central dosadora de 30 m³/h - areia e brita comerciais</t>
  </si>
  <si>
    <t>Concreto fctm,k = 4,5 MPa - confecção em central dosadora de 30 m³/h - areia extraída e brita produzida</t>
  </si>
  <si>
    <t>Concreto magro - confecção em betoneira e lançamento manual - areia e brita comerciais</t>
  </si>
  <si>
    <t>Concreto magro - confecção em betoneira e lançamento manual - areia extraída e brita produzida</t>
  </si>
  <si>
    <t>Concreto para bombeamento fck = 25 MPa - confecção em central dosadora de 30 m³/h - areia e brita comerciais</t>
  </si>
  <si>
    <t>Concreto para bombeamento fck = 25 MPa - confecção em central dosadora de 30 m³/h - areia extraída e brita produzida</t>
  </si>
  <si>
    <t>Concreto para bombeamento fck = 25 MPa - confecção em central dosadora de 40 m³/h - areia e brita comerciais</t>
  </si>
  <si>
    <t>Concreto para bombeamento fck = 25 MPa - confecção em central dosadora de 40 m³/h - areia extraída e brita produzida</t>
  </si>
  <si>
    <t>Concreto para bombeamento fck = 30 MPa - confecção em central dosadora de 30 m³/h - areia e brita comerciais</t>
  </si>
  <si>
    <t>Concreto para bombeamento fck = 30 MPa - confecção em central dosadora de 30 m³/h - areia extraída e brita produzida</t>
  </si>
  <si>
    <t>Concreto para bombeamento fck = 30 MPa - confecção em central dosadora de 40 m³/h - areia e brita comerciais</t>
  </si>
  <si>
    <t>Concreto para bombeamento fck = 30 MPa - confecção em central dosadora de 40 m³/h - areia extraída e brita produzida</t>
  </si>
  <si>
    <t>Concreto para bombeamento fck = 35 MPa - confecção em central dosadora de 30 m³/h - areia e brita comerciais</t>
  </si>
  <si>
    <t>Concreto para bombeamento fck = 35 MPa - confecção em central dosadora de 30 m³/h - areia extraída e brita produzida</t>
  </si>
  <si>
    <t>Concreto para bombeamento fck = 35 MPa - confecção em central dosadora de 40 m³/h - areia e brita comerciais</t>
  </si>
  <si>
    <t>Concreto para bombeamento fck = 35 MPa - confecção em central dosadora de 40 m³/h - areia extraída e brita produzida</t>
  </si>
  <si>
    <t>Concreto para bombeamento fck = 40 MPa - confecção em central dosadora de 30 m³/h - areia e brita comerciais</t>
  </si>
  <si>
    <t>Concreto para bombeamento fck = 40 MPa - confecção em central dosadora de 30 m³/h - areia extraída e brita produzida</t>
  </si>
  <si>
    <t>Concreto para bombeamento fck = 40 MPa - confecção em central dosadora de 40 m³/h - areia e brita comerciais</t>
  </si>
  <si>
    <t>Concreto para bombeamento fck = 40 MPa - confecção em central dosadora de 40 m³/h - areia extraída e brita produzida</t>
  </si>
  <si>
    <t>Concreto para sub-base adensado por vibração fck = 7,5 MPa - confecção em central dosadora de 30 m³/h - areia e brita comerciais</t>
  </si>
  <si>
    <t>Concreto para sub-base adensado por vibração fck = 7,5 MPa - confecção em central dosadora de 30 m³/h - areia extraída e brita produzida</t>
  </si>
  <si>
    <t>Concreto poroso para tubos de drenagem fck = 25 MPa - confecção em betoneira e lançamento manual - areia e brita comerciais</t>
  </si>
  <si>
    <t>Concreto poroso para tubos de drenagem fck = 25 MPa - confecção em betoneira e lançamento manual - areia extraída e brita produzida</t>
  </si>
  <si>
    <t>Concreto submerso fck = 20 MPa - confecção em central dosadora de 30 m³/h - areia e brita comerciais</t>
  </si>
  <si>
    <t>Concreto submerso fck = 25 MPa - confecção em central dosadora de 30 m³/h - areia e brita comerciais</t>
  </si>
  <si>
    <t>Concreto submerso fck = 30 MPa - confecção em central dosadora de 30 m³/h - areia e brita comerciais</t>
  </si>
  <si>
    <t>Concreto submerso fck = 35 MPa - confecção em central dosadora de 30 m³/h - areia e brita comerciais</t>
  </si>
  <si>
    <t>Concreto submerso fck = 40 MPa - confecção em central dosadora de 30 m³/h - areia e brita comerciais</t>
  </si>
  <si>
    <t>Lançamento livre de concreto usinado por meio de caminhão betoneira - confecção em central dosadora de 30 m³/h</t>
  </si>
  <si>
    <t>Lançamento livre de concreto usinado por meio de caminhão betoneira - confecção em central dosadora de 40 m³/h</t>
  </si>
  <si>
    <t>Lançamento manual de concreto usinado - confecção em central dosadora de 30 m³/h</t>
  </si>
  <si>
    <t>Lançamento manual de concreto usinado - confecção em central dosadora de 40 m³/h</t>
  </si>
  <si>
    <t>Lançamento mecânico de concreto com bomba lança sobre chassi com capacidade de 50 m³/h - confecção em central dosadora de 40 m³/h</t>
  </si>
  <si>
    <t>Lançamento mecânico de concreto com bomba rebocável com capacidade de 30 m³/h - confecção em central dosadora de 30 m³/h</t>
  </si>
  <si>
    <t>Lançamento mecânico de concreto com bomba rebocável com capacidade de 41 m³/h - confecção em central dosadora de 40 m³/h</t>
  </si>
  <si>
    <t>Microconcreto autoadensável para reparos e grauteamento - confecção em misturador e lançamento manual</t>
  </si>
  <si>
    <t>Microconcreto para reparos e grauteamento - confecção em misturador e lançamento manual</t>
  </si>
  <si>
    <t>Concreto fck = 20 MPa para projeção via seca - confecção em betoneira - areia e brita comerciais</t>
  </si>
  <si>
    <t>Concreto fck = 25 MPa para projeção via seca - confecção em betoneira - areia e brita comerciais</t>
  </si>
  <si>
    <t>Concreto fck = 30 MPa para projeção via seca - confecção em betoneira - areia e brita comerciais</t>
  </si>
  <si>
    <t>Concreto fck = 30 MPa para projeção via úmida - confecção em central dosadora de 30 m³/h - areia e brita comerciais</t>
  </si>
  <si>
    <t>Concreto fck = 40 MPa para projeção via seca - confecção em betoneira - areia e brita comerciais</t>
  </si>
  <si>
    <t>Concreto fck = 40 MPa para projeção via úmida - confecção em central dosadora de 30 m³/h - areia e brita comerciais</t>
  </si>
  <si>
    <t>Concreto projetado via seca fck = 20 MPa aplicado em pisos</t>
  </si>
  <si>
    <t>Concreto projetado via seca fck = 20 MPa aplicado em superfícies inclinadas e verticais</t>
  </si>
  <si>
    <t>Concreto projetado via seca fck = 20 MPa aplicado em teto</t>
  </si>
  <si>
    <t>Concreto projetado via seca fck = 25 MPa aplicado em pisos</t>
  </si>
  <si>
    <t>Concreto projetado via seca fck = 25 MPa aplicado em superfícies inclinadas e verticais</t>
  </si>
  <si>
    <t>Concreto projetado via seca fck = 25 MPa aplicado em teto</t>
  </si>
  <si>
    <t>Concreto projetado via seca fck = 30 MPa aplicado em pisos</t>
  </si>
  <si>
    <t>Concreto projetado via seca fck = 30 MPa aplicado em superfícies inclinadas e verticais</t>
  </si>
  <si>
    <t>Concreto projetado via seca fck = 30 MPa aplicado em teto</t>
  </si>
  <si>
    <t>Concreto projetado via seca fck = 40 MPa aplicado em pisos</t>
  </si>
  <si>
    <t>Concreto projetado via seca fck = 40 MPa aplicado em superfícies inclinadas e verticais</t>
  </si>
  <si>
    <t>Concreto projetado via seca fck = 40 MPa via seca aplicado em teto</t>
  </si>
  <si>
    <t>Concreto projetado via úmida fck = 30 MPa aplicado em túneis classe I com seção de 20 a 40 m²</t>
  </si>
  <si>
    <t>Concreto projetado via úmida fck = 30 MPa aplicado em túneis classe I com seção de 40 a 60 m²</t>
  </si>
  <si>
    <t>Concreto projetado via úmida fck = 30 MPa aplicado em túneis classe I com seção de 60 a 90 m²</t>
  </si>
  <si>
    <t>Concreto projetado via úmida fck = 30 MPa aplicado em túneis classe I com seção superior a 90 m²</t>
  </si>
  <si>
    <t>Concreto projetado via úmida fck = 30 MPa aplicado em túneis classe II com seção de 20 a 40 m²</t>
  </si>
  <si>
    <t>Concreto projetado via úmida fck = 30 MPa aplicado em túneis classe II com seção de 40 a 60 m²</t>
  </si>
  <si>
    <t>Concreto projetado via úmida fck = 30 MPa aplicado em túneis classe II com seção de 60 a 90 m²</t>
  </si>
  <si>
    <t>Concreto projetado via úmida fck = 30 MPa aplicado em túneis classe II com seção superior a 90 m²</t>
  </si>
  <si>
    <t>Concreto projetado via úmida fck = 30 MPa aplicado em túneis classe III com seção de 20 a 40 m²</t>
  </si>
  <si>
    <t>Concreto projetado via úmida fck = 30 MPa aplicado em túneis classe III com seção de 40 a 60 m²</t>
  </si>
  <si>
    <t>Concreto projetado via úmida fck = 30 MPa aplicado em túneis classe III com seção de 60 a 90 m²</t>
  </si>
  <si>
    <t>Concreto projetado via úmida fck = 30 MPa aplicado em túneis classe III com seção superior a 90 m²</t>
  </si>
  <si>
    <t>Concreto projetado via úmida fck = 30 MPa aplicado em túneis classe IV com seção de 20 a 40 m²</t>
  </si>
  <si>
    <t>Concreto projetado via úmida fck = 30 MPa aplicado em túneis classe IV com seção de 40 a 60 m²</t>
  </si>
  <si>
    <t>Concreto projetado via úmida fck = 30 MPa aplicado em túneis classe IV com seção de 60 a 90 m²</t>
  </si>
  <si>
    <t>Concreto projetado via úmida fck = 30 MPa aplicado em túneis classe IV com seção superior a 90 m²</t>
  </si>
  <si>
    <t>Concreto projetado via úmida fck = 30 MPa aplicado em túneis classe V com seção de 20 a 40 m²</t>
  </si>
  <si>
    <t>Concreto projetado via úmida fck = 30 MPa aplicado em túneis classe V com seção de 40 a 60 m²</t>
  </si>
  <si>
    <t>Concreto projetado via úmida fck = 30 MPa aplicado em túneis classe V com seção de 60 a 90 m²</t>
  </si>
  <si>
    <t>Concreto projetado via úmida fck = 30 MPa aplicado em túneis classe V com seção superior a 90 m²</t>
  </si>
  <si>
    <t>Concreto projetado via úmida fck = 30 MPa aplicado em túneis classe VI com seção de 20 a 40 m²</t>
  </si>
  <si>
    <t>Concreto projetado via úmida fck = 30 MPa aplicado em túneis classe VI com seção de 40 a 60 m²</t>
  </si>
  <si>
    <t>Concreto projetado via úmida fck = 30 MPa aplicado em túneis classe VI com seção de 60 a 90 m²</t>
  </si>
  <si>
    <t>Concreto projetado via úmida fck = 30 MPa aplicado em túneis classe VI com seção superior a 90 m²</t>
  </si>
  <si>
    <t>Concreto projetado via úmida fck = 40 MPa aplicado em túneis classe I com seção de 20 a 40 m²</t>
  </si>
  <si>
    <t>Concreto projetado via úmida fck = 40 MPa aplicado em túneis classe I com seção de 40 a 60 m²</t>
  </si>
  <si>
    <t>Concreto projetado via úmida fck = 40 MPa aplicado em túneis classe I com seção de 60 a 90 m²</t>
  </si>
  <si>
    <t>Concreto projetado via úmida fck = 40 MPa aplicado em túneis classe I com seção superior a 90 m²</t>
  </si>
  <si>
    <t>Concreto projetado via úmida fck = 40 MPa aplicado em túneis classe II com seção de 20 a 40 m²</t>
  </si>
  <si>
    <t>Concreto projetado via úmida fck = 40 MPa aplicado em túneis classe II com seção de 40 a 60 m²</t>
  </si>
  <si>
    <t>Concreto projetado via úmida fck = 40 MPa aplicado em túneis classe II com seção de 60 a 90 m²</t>
  </si>
  <si>
    <t>Concreto projetado via úmida fck = 40 MPa aplicado em túneis classe II com seção superior a 90 m²</t>
  </si>
  <si>
    <t>Concreto projetado via úmida fck = 40 MPa aplicado em túneis classe III com seção de 20 a 40 m²</t>
  </si>
  <si>
    <t>Concreto projetado via úmida fck = 40 MPa aplicado em túneis classe III com seção de 40 a 60 m²</t>
  </si>
  <si>
    <t>Concreto projetado via úmida fck = 40 MPa aplicado em túneis classe III com seção de 60 a 90 m²</t>
  </si>
  <si>
    <t>Concreto projetado via úmida fck = 40 MPa aplicado em túneis classe III com seção superior a 90 m²</t>
  </si>
  <si>
    <t>Concreto projetado via úmida fck = 40 MPa aplicado em túneis classe IV com seção de 20 a 40 m²</t>
  </si>
  <si>
    <t>Concreto projetado via úmida fck = 40 MPa aplicado em túneis classe IV com seção de 40 a 60 m²</t>
  </si>
  <si>
    <t>Concreto projetado via úmida fck = 40 MPa aplicado em túneis classe IV com seção de 60 a 90 m²</t>
  </si>
  <si>
    <t>Concreto projetado via úmida fck = 40 MPa aplicado em túneis classe IV com seção superior a 90 m²</t>
  </si>
  <si>
    <t>Concreto projetado via úmida fck = 40 MPa aplicado em túneis classe V com seção de 20 a 40 m²</t>
  </si>
  <si>
    <t>Concreto projetado via úmida fck = 40 MPa aplicado em túneis classe V com seção de 40 a 60 m²</t>
  </si>
  <si>
    <t>Concreto projetado via úmida fck = 40 MPa aplicado em túneis classe V com seção de 60 a 90 m²</t>
  </si>
  <si>
    <t>Concreto projetado via úmida fck = 40 MPa aplicado em túneis classe V com seção superior a 90 m²</t>
  </si>
  <si>
    <t>Concreto projetado via úmida fck = 40 MPa aplicado em túneis classe VI com seção de 20 a 40 m²</t>
  </si>
  <si>
    <t>Concreto projetado via úmida fck = 40 MPa aplicado em túneis classe VI com seção de 40 a 60 m²</t>
  </si>
  <si>
    <t>Concreto projetado via úmida fck = 40 MPa aplicado em túneis classe VI com seção de 60 a 90 m²</t>
  </si>
  <si>
    <t>Concreto projetado via úmida fck = 40 MPa aplicado em túneis classe VI com seção superior a 90 m²</t>
  </si>
  <si>
    <t>Abertura em muro de alvenaria de pedra argamassada com martelete</t>
  </si>
  <si>
    <t>Corte a plasma CNC em chapa com espessura de 6,3 a 10 mm</t>
  </si>
  <si>
    <t>Corte a plasma manual em chapa de aço-carbono com espessura de 4 a 8 mm</t>
  </si>
  <si>
    <t>Corte a plasma manual em chapa de aço-carbono com espessura de 9 a 25 mm</t>
  </si>
  <si>
    <t>Corte a plasma manual em chapa de alumínio com espessura de 1,5 mm</t>
  </si>
  <si>
    <t>Corte de barras de aço CA-50 com maçarico oxiacetileno</t>
  </si>
  <si>
    <t>cm²</t>
  </si>
  <si>
    <t>Corte de cantoneira de alumínio</t>
  </si>
  <si>
    <t>Corte de chapa de aço com guilhotina hidráulica</t>
  </si>
  <si>
    <t>Corte de chapas de aço com espessura de 12,5 mm com maçarico oxiacetileno</t>
  </si>
  <si>
    <t>Corte de chapas de aço com espessura de 16 mm com maçarico oxiacetileno</t>
  </si>
  <si>
    <t>Corte de chapas de aço com espessura de 3 mm com maçarico oxiacetileno</t>
  </si>
  <si>
    <t>Corte de chapas de aço com espessura de 5 mm com maçarico oxiacetileno</t>
  </si>
  <si>
    <t>Corte de chapas de aço com espessura de 6,3 mm com maçarico oxiacetileno</t>
  </si>
  <si>
    <t>Corte de chapas de aço com espessura de 8 mm com maçarico oxiacetileno</t>
  </si>
  <si>
    <t>Corte de chapas de aço com espessura de 9,5 mm com maçarico oxiacetileno</t>
  </si>
  <si>
    <t>Corte de perfil metálico com máquina policorte com espessura de até 1/8"</t>
  </si>
  <si>
    <t>Corte de perfis metálicos com maçarico oxiacetileno</t>
  </si>
  <si>
    <t>Corte de trilho TR45 com utilização de equipamento leve</t>
  </si>
  <si>
    <t>Corte de trilho TR57 com utilização de equipamento leve</t>
  </si>
  <si>
    <t>Corte de trilho TR68 com utilização de equipamento leve</t>
  </si>
  <si>
    <t>Corte de trilho UIC60 com utilização de equipamento leve</t>
  </si>
  <si>
    <t>Dobramento de chapas metálicas com espessuras de 6,3 a 10 mm</t>
  </si>
  <si>
    <t>Furação de trilho TR45 com utilização de equipamento leve</t>
  </si>
  <si>
    <t>Furação de trilho TR57 com utilização de equipamento leve</t>
  </si>
  <si>
    <t>Furação de trilho TR68 com utilização de equipamento leve</t>
  </si>
  <si>
    <t>Furação de trilho UIC60 com utilização de equipamento leve</t>
  </si>
  <si>
    <t>Perfuração em concreto com coroa diamantada - D = 100 mm</t>
  </si>
  <si>
    <t>Perfuração em concreto com coroa diamantada - D = 16 mm</t>
  </si>
  <si>
    <t>Perfuração em concreto com coroa diamantada - D = 20 mm</t>
  </si>
  <si>
    <t>Perfuração em concreto com coroa diamantada - D = 25 mm</t>
  </si>
  <si>
    <t>Perfuração em concreto com coroa diamantada - D = 32 mm</t>
  </si>
  <si>
    <t>Perfuração em concreto com coroa diamantada - D = 38 mm</t>
  </si>
  <si>
    <t>Perfuração em concreto com coroa diamantada - D = 44 mm</t>
  </si>
  <si>
    <t>Perfuração em concreto com coroa diamantada - D = 50 mm</t>
  </si>
  <si>
    <t>Perfuração em concreto com coroa diamantada - D = 63 mm</t>
  </si>
  <si>
    <t>Perfuração em concreto com coroa diamantada - D = 75 mm</t>
  </si>
  <si>
    <t>Perfuração em concreto com martelete elétrico - D = 10 mm</t>
  </si>
  <si>
    <t>Perfuração em concreto com martelete elétrico - D = 13,0 mm</t>
  </si>
  <si>
    <t>Perfuração em concreto com martelete elétrico - D = 14 mm</t>
  </si>
  <si>
    <t>Solda com maçarico oxiacetileno de chapas de aço de 12,5 mm</t>
  </si>
  <si>
    <t>Solda com maçarico oxiacetileno de chapas de aço de 16 mm</t>
  </si>
  <si>
    <t>Solda com maçarico oxiacetileno de chapas de aço de 6,3 mm</t>
  </si>
  <si>
    <t>Solda com maçarico oxiacetileno de chapas de aço de 8 mm</t>
  </si>
  <si>
    <t>Solda com maçarico oxiacetileno de chapas de aço de 9,5 mm</t>
  </si>
  <si>
    <t>Solda elétrica manual de perfis metálicos e chapas de aço com eletrodo E70XX para beneficiamento de aço naval</t>
  </si>
  <si>
    <t>Solda tipo MIG/MAG automatizada</t>
  </si>
  <si>
    <t>Solda tipo MIG/MAG manual</t>
  </si>
  <si>
    <t>Contenção em areia-cimento ensacada com mistura de areia com 8% de cimento - confecção e assentamento</t>
  </si>
  <si>
    <t>Contenção em solo-cimento ensacado com mistura de solo de jazida com 8% de cimento - confecção e assentamento</t>
  </si>
  <si>
    <t>Enrocamento de pedra arrumada manualmente - pedra de mão comercial - fornecimento e assentamento</t>
  </si>
  <si>
    <t>Enrocamento de pedra arrumada manualmente - pedra de mão produzida - confecção e assentamento</t>
  </si>
  <si>
    <t>Enrocamento de pedra espalhada e compactada mecanicamente - pedra de mão comercial - fornecimento e assentamento</t>
  </si>
  <si>
    <t>Enrocamento de pedra jogada - pedra de mão comercial - fornecimento e assentamento</t>
  </si>
  <si>
    <t>Enrocamento de pedra jogada - pedra de mão produzida - confecção e assentamento</t>
  </si>
  <si>
    <t>Fabricação de blocos segmentais de face pré-moldados - C = 40 cm, L = 40 cm e H = 20 cm - massa de 25 kg</t>
  </si>
  <si>
    <t>Geocélula em PEAD, paredes perfuradas, soldadas - altura de 100 mm e 1.206 cm² de área de célula - fornecimento e instalação</t>
  </si>
  <si>
    <t>Geocélula em PEAD, paredes perfuradas, soldadas - altura de 100 mm e 289 cm² de área de célula - fornecimento e instalação</t>
  </si>
  <si>
    <t>Geocélula em PEAD, paredes perfuradas, soldadas - altura de 100 mm e 460 cm² de área de célula - fornecimento e instalação</t>
  </si>
  <si>
    <t>Geocélula em PEAD, paredes perfuradas, soldadas - altura de 150 mm e 1.206 cm² de área de célula - fornecimento e instalação</t>
  </si>
  <si>
    <t>Geocélula em PEAD, paredes perfuradas, soldadas - altura de 150 mm e 289 cm² de área de célula - fornecimento e instalação</t>
  </si>
  <si>
    <t>Geocélula em PEAD, paredes perfuradas, soldadas - altura de 150 mm e 460 cm² de área de célula - fornecimento e instalação</t>
  </si>
  <si>
    <t>Geocélula em PEAD, paredes perfuradas, soldadas - altura de 200 mm e 1.206 cm² de área de célula - fornecimento e instalação</t>
  </si>
  <si>
    <t>Geocélula em PEAD, paredes perfuradas, soldadas - altura de 200 mm e 289 cm² de área de célula - fornecimento e instalação</t>
  </si>
  <si>
    <t>Geocélula em PEAD, paredes perfuradas, soldadas - altura de 200 mm e 460 cm² de área de célula - fornecimento e instalação</t>
  </si>
  <si>
    <t>Geocélula em PEAD, paredes perfuradas, soldadas - altura de 75 mm e 1.206 cm² de área de célula - fornecimento e instalação</t>
  </si>
  <si>
    <t>Geocélula em PEAD, paredes perfuradas, soldadas - altura de 75 mm e 289 cm² de área de célula - fornecimento e instalação</t>
  </si>
  <si>
    <t>Geocélula em PEAD, paredes perfuradas, soldadas - altura de 75 mm e 460 cm² de área de célula - fornecimento e instalação</t>
  </si>
  <si>
    <t>Geogrelha unidirecional com resistência à tração de 100 kN/m - fornecimento e instalação</t>
  </si>
  <si>
    <t>Geogrelha unidirecional com resistência à tração de 150 kN/m - fornecimento e instalação</t>
  </si>
  <si>
    <t>Geogrelha unidirecional com resistência à tração de 200 kN/m - fornecimento e instalação</t>
  </si>
  <si>
    <t>Geogrelha unidirecional com resistência à tração de 300 kN/m - fornecimento e instalação</t>
  </si>
  <si>
    <t>Geogrelha unidirecional com resistência à tração de 400 kN/m - fornecimento e instalação</t>
  </si>
  <si>
    <t>Geogrelha unidirecional com resistência à tração de 50 kN/m - fornecimento e instalação</t>
  </si>
  <si>
    <t>Geogrelha unidirecional com resistência à tração de 90 kN/m - fornecimento e instalação</t>
  </si>
  <si>
    <t>Muro em blocos segmentais de face pré-moldados - C = 40 cm, L = 40 cm, e H = 20 cm com altura de 4 a 6 m - confecção e assentamento</t>
  </si>
  <si>
    <t>Muro em blocos segmentais de face pré-moldados - C = 40 cm, L = 40 cm, e H = 20 cm com altura de 6 a 8 m - confecção e assentamento</t>
  </si>
  <si>
    <t>Muro em blocos segmentais de face pré-moldados - C = 40 cm, L = 40 cm, e H = 20 cm com altura de 8 a 10 m - confecção e assentamento</t>
  </si>
  <si>
    <t>Muro em blocos segmentais de face pré-moldados - C = 40 cm, L = 40 cm, e H = 20 cm com altura de até 4 m - confecção e assentamento</t>
  </si>
  <si>
    <t>Pedra argamassada com cimento e areia 1:3 - areia e pedra de mão comercial - fornecimento e assentamento</t>
  </si>
  <si>
    <t>Pedra argamassada com cimento e areia 1:3 - areia extraída e pedra de mão produzida - confecção e assentamento</t>
  </si>
  <si>
    <t>Apicoamento manual de concreto</t>
  </si>
  <si>
    <t>Demolição de concreto armado com martelete e corte oxiacetileno</t>
  </si>
  <si>
    <t>Demolição de concreto simples com martelete</t>
  </si>
  <si>
    <t>Demolição manual de construções provisórias de madeira - sem reaproveitamento</t>
  </si>
  <si>
    <t>Demolição manual de construções provisórias de madeira, sem fechamento lateral e sem pavimentação</t>
  </si>
  <si>
    <t>Fresagem de piso de concreto</t>
  </si>
  <si>
    <t>Preparo e regularização de terreno em desnível</t>
  </si>
  <si>
    <t>Raspagem e limpeza de terreno plano</t>
  </si>
  <si>
    <t>Remoção de cerca com mourões de concreto</t>
  </si>
  <si>
    <t>Remoção de painel publicitário, tipo outdoor, com estrutura e suportes em madeira</t>
  </si>
  <si>
    <t>Remoção de paralelepípedos</t>
  </si>
  <si>
    <t>Remoção de tubos de concreto com diâmetro de 0,40 m a 1,00 m em valas e bueiros</t>
  </si>
  <si>
    <t>Remoção de tubos de concreto com diâmetro de 1,20 m a 1,50 m em valas e bueiros</t>
  </si>
  <si>
    <t>Derrocagem subaquática de material de 3ª categoria - carga e limpeza - plataforma com clamshell - flutuante e batelão rebocado de 100 t montado na obra - DMT até 200 m</t>
  </si>
  <si>
    <t>Derrocagem subaquática de material de 3ª categoria - carga e limpeza - plataforma com clamshell - flutuante e batelão rebocado de 100 t montado na obra - DMT de 1.000 a 1200 m</t>
  </si>
  <si>
    <t>Derrocagem subaquática de material de 3ª categoria - carga e limpeza - plataforma com clamshell - flutuante e batelão rebocado de 100 t montado na obra - DMT de 1.200 a 1.400 m</t>
  </si>
  <si>
    <t>Derrocagem subaquática de material de 3ª categoria - carga e limpeza - plataforma com clamshell - flutuante e batelão rebocado de 100 t montado na obra - DMT de 1.400 a 1.600 m</t>
  </si>
  <si>
    <t>Derrocagem subaquática de material de 3ª categoria - carga e limpeza - plataforma com clamshell - flutuante e batelão rebocado de 100 t montado na obra - DMT de 1.600 a 1.800 m</t>
  </si>
  <si>
    <t>Derrocagem subaquática de material de 3ª categoria - carga e limpeza - plataforma com clamshell - flutuante e batelão rebocado de 100 t montado na obra - DMT de 1.800 a 2.000 m</t>
  </si>
  <si>
    <t>Derrocagem subaquática de material de 3ª categoria - carga e limpeza - plataforma com clamshell - flutuante e batelão rebocado de 100 t montado na obra - DMT de 2.000 a 2.500 m</t>
  </si>
  <si>
    <t>Derrocagem subaquática de material de 3ª categoria - carga e limpeza - plataforma com clamshell - flutuante e batelão rebocado de 100 t montado na obra - DMT de 2.500 a 3.000 m</t>
  </si>
  <si>
    <t>Derrocagem subaquática de material de 3ª categoria - carga e limpeza - plataforma com clamshell - flutuante e batelão rebocado de 100 t montado na obra - DMT de 200 a 400 m</t>
  </si>
  <si>
    <t>Derrocagem subaquática de material de 3ª categoria - carga e limpeza - plataforma com clamshell - flutuante e batelão rebocado de 100 t montado na obra - DMT de 3.000 m</t>
  </si>
  <si>
    <t>Derrocagem subaquática de material de 3ª categoria - carga e limpeza - plataforma com clamshell - flutuante e batelão rebocado de 100 t montado na obra - DMT de 400 a 600 m</t>
  </si>
  <si>
    <t>Derrocagem subaquática de material de 3ª categoria - carga e limpeza - plataforma com clamshell - flutuante e batelão rebocado de 100 t montado na obra - DMT de 600 a 800 m</t>
  </si>
  <si>
    <t>Derrocagem subaquática de material de 3ª categoria - carga e limpeza - plataforma com clamshell - flutuante e batelão rebocado de 100 t montado na obra - DMT de 800 a 1.000 m</t>
  </si>
  <si>
    <t>Derrocagem subaquática de material de 3ª categoria - carga e limpeza - plataforma com clamshell - flutuante montado na obra - sem transporte</t>
  </si>
  <si>
    <t>Derrocagem subaquática de material de 3ª categoria - carga e limpeza - plataforma flutuante com clamshell - sem transporte</t>
  </si>
  <si>
    <t>Derrocagem subaquática de material de 3ª categoria - carga e limpeza - plataforma flutuante com clamshell e batelão rebocado de 100 t - DMT até 200 m</t>
  </si>
  <si>
    <t>Derrocagem subaquática de material de 3ª categoria - carga e limpeza - plataforma flutuante com clamshell e batelão rebocado de 100 t - DMT de 1.000 a 1.200 m</t>
  </si>
  <si>
    <t>Derrocagem subaquática de material de 3ª categoria - carga e limpeza - plataforma flutuante com clamshell e batelão rebocado de 100 t - DMT de 1.200 a 1.400 m</t>
  </si>
  <si>
    <t>Derrocagem subaquática de material de 3ª categoria - carga e limpeza - plataforma flutuante com clamshell e batelão rebocado de 100 t - DMT de 1.400 a 1.600 m</t>
  </si>
  <si>
    <t>Derrocagem subaquática de material de 3ª categoria - carga e limpeza - plataforma flutuante com clamshell e batelão rebocado de 100 t - DMT de 1.600 a 1.800 m</t>
  </si>
  <si>
    <t>Derrocagem subaquática de material de 3ª categoria - carga e limpeza - plataforma flutuante com clamshell e batelão rebocado de 100 t - DMT de 1.800 a 2.000 m</t>
  </si>
  <si>
    <t>Derrocagem subaquática de material de 3ª categoria - carga e limpeza - plataforma flutuante com clamshell e batelão rebocado de 100 t - DMT de 2.000 a 2.500 m</t>
  </si>
  <si>
    <t>Derrocagem subaquática de material de 3ª categoria - carga e limpeza - plataforma flutuante com clamshell e batelão rebocado de 100 t - DMT de 2.500 a 3.000 m</t>
  </si>
  <si>
    <t>Derrocagem subaquática de material de 3ª categoria - carga e limpeza - plataforma flutuante com clamshell e batelão rebocado de 100 t - DMT de 200 a 400 m</t>
  </si>
  <si>
    <t>Derrocagem subaquática de material de 3ª categoria - carga e limpeza - plataforma flutuante com clamshell e batelão rebocado de 100 t - DMT de 3.000 m</t>
  </si>
  <si>
    <t>Derrocagem subaquática de material de 3ª categoria - carga e limpeza - plataforma flutuante com clamshell e batelão rebocado de 100 t - DMT de 400 a 600 m</t>
  </si>
  <si>
    <t>Derrocagem subaquática de material de 3ª categoria - carga e limpeza - plataforma flutuante com clamshell e batelão rebocado de 100 t - DMT de 600 a 800 m</t>
  </si>
  <si>
    <t>Derrocagem subaquática de material de 3ª categoria - carga e limpeza - plataforma flutuante com clamshell e batelão rebocado de 100 t - DMT de 800 a 1.000 m</t>
  </si>
  <si>
    <t>Derrocagem subaquática de material de 3ª categoria - carga e limpeza com draga backhoe de 7 m³ - sem transporte</t>
  </si>
  <si>
    <t>Derrocagem subaquática de material de 3ª categoria - carga e limpeza com draga backhoe de 7 m³ - transporte com batelão autopropelido de 300 m³ - DMT até 200 m</t>
  </si>
  <si>
    <t>Derrocagem subaquática de material de 3ª categoria - carga e limpeza com draga backhoe de 7 m³ - transporte com batelão autopropelido de 300 m³ - DMT de 1.000 a 1.200 m</t>
  </si>
  <si>
    <t>Derrocagem subaquática de material de 3ª categoria - carga e limpeza com draga backhoe de 7 m³ - transporte com batelão autopropelido de 300 m³ - DMT de 1.200 a 1.400 m</t>
  </si>
  <si>
    <t>Derrocagem subaquática de material de 3ª categoria - carga e limpeza com draga backhoe de 7 m³ - transporte com batelão autopropelido de 300 m³ - DMT de 1.400 a 1.600 m</t>
  </si>
  <si>
    <t>Derrocagem subaquática de material de 3ª categoria - carga e limpeza com draga backhoe de 7 m³ - transporte com batelão autopropelido de 300 m³ - DMT de 1.600 a 1.800 m</t>
  </si>
  <si>
    <t>Derrocagem subaquática de material de 3ª categoria - carga e limpeza com draga backhoe de 7 m³ - transporte com batelão autopropelido de 300 m³ - DMT de 1.800 a 2.000 m</t>
  </si>
  <si>
    <t>Derrocagem subaquática de material de 3ª categoria - carga e limpeza com draga backhoe de 7 m³ - transporte com batelão autopropelido de 300 m³ - DMT de 2.000 a 2.500 m</t>
  </si>
  <si>
    <t>Derrocagem subaquática de material de 3ª categoria - carga e limpeza com draga backhoe de 7 m³ - transporte com batelão autopropelido de 300 m³ - DMT de 2.500 a 3.000 m</t>
  </si>
  <si>
    <t>Derrocagem subaquática de material de 3ª categoria - carga e limpeza com draga backhoe de 7 m³ - transporte com batelão autopropelido de 300 m³ - DMT de 200 a 400 m</t>
  </si>
  <si>
    <t>Derrocagem subaquática de material de 3ª categoria - carga e limpeza com draga backhoe de 7 m³ - transporte com batelão autopropelido de 300 m³ - DMT de 3.000 m</t>
  </si>
  <si>
    <t>Derrocagem subaquática de material de 3ª categoria - carga e limpeza com draga backhoe de 7 m³ - transporte com batelão autopropelido de 300 m³ - DMT de 400 a 600 m</t>
  </si>
  <si>
    <t>Derrocagem subaquática de material de 3ª categoria - carga e limpeza com draga backhoe de 7 m³ - transporte com batelão autopropelido de 300 m³ - DMT de 600 a 800 m</t>
  </si>
  <si>
    <t>Derrocagem subaquática de material de 3ª categoria - carga e limpeza com draga backhoe de 7 m³ - transporte com batelão autopropelido de 300 m³ - DMT de 800 a 1.000 m</t>
  </si>
  <si>
    <t>Derrocagem subaquática de material de 3ª categoria - malha de 1,5 m² - perfuração e detonação - plataforma flutuante com duas torres de perfuração</t>
  </si>
  <si>
    <t>Derrocagem subaquática de material de 3ª categoria - malha de 1,5 m² - perfuração e detonação - plataforma flutuante com três torres de perfuração</t>
  </si>
  <si>
    <t>Derrocagem subaquática de material de 3ª categoria - malha de 1,5 m² - perfuração e detonação - plataforma flutuante com uma torre de perfuração</t>
  </si>
  <si>
    <t>Derrocagem subaquática de material de 3ª categoria - malha de 1,5 m² - perfuração e detonação - plataforma montada na obra com duas torres de perfuração</t>
  </si>
  <si>
    <t>Derrocagem subaquática de material de 3ª categoria - malha de 1,5 m² - perfuração e detonação - plataforma montada na obra com três torres de perfuração</t>
  </si>
  <si>
    <t>Derrocagem subaquática de material de 3ª categoria - malha de 1,5 m² - perfuração e detonação - plataforma montada na obra com uma torre de perfuração</t>
  </si>
  <si>
    <t>Derrocagem subaquática de material de 3ª categoria - malha de 2,5 m² - perfuração e detonação - plataforma com duas torres de perfuração</t>
  </si>
  <si>
    <t>Derrocagem subaquática de material de 3ª categoria - malha de 4,0 m² - perfuração e detonação - plataforma com duas torres de perfuração</t>
  </si>
  <si>
    <t>Levantamento batimétrico monofeixe longitudinal</t>
  </si>
  <si>
    <t>Levantamento batimétrico monofeixe transversal</t>
  </si>
  <si>
    <t>Levantamento batimétrico multifeixe</t>
  </si>
  <si>
    <t>Levantamento hidrométrico com ADCP em rios com velocidade de corrente acima de 1,5 m/s</t>
  </si>
  <si>
    <t>Levantamento hidrométrico com ADCP em rios com velocidade de corrente de 0,5 a 1,0 m/s</t>
  </si>
  <si>
    <t>Levantamento hidrométrico com ADCP em rios com velocidade de corrente de 1,0 a 1,5 m/s</t>
  </si>
  <si>
    <t>Dragagem de areia fina com draga de sucção e recalque - bomba de 1.350 kW e cortador de 170 kW - distância de recalque de 1.100 a 1.300 m</t>
  </si>
  <si>
    <t>Dragagem de areia fina com draga de sucção e recalque - bomba de 1.350 kW e cortador de 170 kW - distância de recalque de 1.300 a 1.500 m</t>
  </si>
  <si>
    <t>Dragagem de areia fina com draga de sucção e recalque - bomba de 1.350 kW e cortador de 170 kW - distância de recalque de 1.500 a 1.700 m</t>
  </si>
  <si>
    <t>Dragagem de areia fina com draga de sucção e recalque - bomba de 1.350 kW e cortador de 170 kW - distância de recalque de 1.700 a 1.900 m</t>
  </si>
  <si>
    <t>Dragagem de areia fina com draga de sucção e recalque - bomba de 1.350 kW e cortador de 170 kW - distância de recalque de 1.900 a 2.100 m</t>
  </si>
  <si>
    <t>Dragagem de areia fina com draga de sucção e recalque - bomba de 1.350 kW e cortador de 170 kW - distância de recalque de 10.100 a 10.300 m</t>
  </si>
  <si>
    <t>Dragagem de areia fina com draga de sucção e recalque - bomba de 1.350 kW e cortador de 170 kW - distância de recalque de 10.300 a 10.500 m</t>
  </si>
  <si>
    <t>Dragagem de areia fina com draga de sucção e recalque - bomba de 1.350 kW e cortador de 170 kW - distância de recalque de 10.500 a 10.700 m</t>
  </si>
  <si>
    <t>Dragagem de areia fina com draga de sucção e recalque - bomba de 1.350 kW e cortador de 170 kW - distância de recalque de 10.700 a 10.900 m</t>
  </si>
  <si>
    <t>Dragagem de areia fina com draga de sucção e recalque - bomba de 1.350 kW e cortador de 170 kW - distância de recalque de 10.900 a 11.100 m</t>
  </si>
  <si>
    <t>Dragagem de areia fina com draga de sucção e recalque - bomba de 1.350 kW e cortador de 170 kW - distância de recalque de 11.100 a 11.300 m</t>
  </si>
  <si>
    <t>Dragagem de areia fina com draga de sucção e recalque - bomba de 1.350 kW e cortador de 170 kW - distância de recalque de 11.300 a 11.500 m</t>
  </si>
  <si>
    <t>Dragagem de areia fina com draga de sucção e recalque - bomba de 1.350 kW e cortador de 170 kW - distância de recalque de 11.500 a 11.700 m</t>
  </si>
  <si>
    <t>Dragagem de areia fina com draga de sucção e recalque - bomba de 1.350 kW e cortador de 170 kW - distância de recalque de 11.700 a 11.900 m</t>
  </si>
  <si>
    <t>Dragagem de areia fina com draga de sucção e recalque - bomba de 1.350 kW e cortador de 170 kW - distância de recalque de 11.900 a 12.100 m</t>
  </si>
  <si>
    <t>Dragagem de areia fina com draga de sucção e recalque - bomba de 1.350 kW e cortador de 170 kW - distância de recalque de 2.100 a 2.300 m</t>
  </si>
  <si>
    <t>Dragagem de areia fina com draga de sucção e recalque - bomba de 1.350 kW e cortador de 170 kW - distância de recalque de 2.300 a 2.500 m</t>
  </si>
  <si>
    <t>Dragagem de areia fina com draga de sucção e recalque - bomba de 1.350 kW e cortador de 170 kW - distância de recalque de 2.500 a 2.700 m</t>
  </si>
  <si>
    <t>Dragagem de areia fina com draga de sucção e recalque - bomba de 1.350 kW e cortador de 170 kW - distância de recalque de 2.700 a 2.900 m</t>
  </si>
  <si>
    <t>Dragagem de areia fina com draga de sucção e recalque - bomba de 1.350 kW e cortador de 170 kW - distância de recalque de 2.900 a 3.100 m</t>
  </si>
  <si>
    <t>Dragagem de areia fina com draga de sucção e recalque - bomba de 1.350 kW e cortador de 170 kW - distância de recalque de 3.100 a 3.300 m</t>
  </si>
  <si>
    <t>Dragagem de areia fina com draga de sucção e recalque - bomba de 1.350 kW e cortador de 170 kW - distância de recalque de 3.300 a 3.500 m</t>
  </si>
  <si>
    <t>Dragagem de areia fina com draga de sucção e recalque - bomba de 1.350 kW e cortador de 170 kW - distância de recalque de 3.500 a 3.700 m</t>
  </si>
  <si>
    <t>Dragagem de areia fina com draga de sucção e recalque - bomba de 1.350 kW e cortador de 170 kW - distância de recalque de 3.700 a 3.900 m</t>
  </si>
  <si>
    <t>Dragagem de areia fina com draga de sucção e recalque - bomba de 1.350 kW e cortador de 170 kW - distância de recalque de 3.900 a 4.100 m</t>
  </si>
  <si>
    <t>Dragagem de areia fina com draga de sucção e recalque - bomba de 1.350 kW e cortador de 170 kW - distância de recalque de 4.100 a 4.300 m</t>
  </si>
  <si>
    <t>Dragagem de areia fina com draga de sucção e recalque - bomba de 1.350 kW e cortador de 170 kW - distância de recalque de 4.300 a 4.500 m</t>
  </si>
  <si>
    <t>Dragagem de areia fina com draga de sucção e recalque - bomba de 1.350 kW e cortador de 170 kW - distância de recalque de 4.500 a 4.700 m</t>
  </si>
  <si>
    <t>Dragagem de areia fina com draga de sucção e recalque - bomba de 1.350 kW e cortador de 170 kW - distância de recalque de 4.700 a 4.900 m</t>
  </si>
  <si>
    <t>Dragagem de areia fina com draga de sucção e recalque - bomba de 1.350 kW e cortador de 170 kW - distância de recalque de 4.900 a 5.100 m</t>
  </si>
  <si>
    <t>Dragagem de areia fina com draga de sucção e recalque - bomba de 1.350 kW e cortador de 170 kW - distância de recalque de 5.100 a 5.300 m</t>
  </si>
  <si>
    <t>Dragagem de areia fina com draga de sucção e recalque - bomba de 1.350 kW e cortador de 170 kW - distância de recalque de 5.300 a 5.500 m</t>
  </si>
  <si>
    <t>Dragagem de areia fina com draga de sucção e recalque - bomba de 1.350 kW e cortador de 170 kW - distância de recalque de 5.500 a 5.700 m</t>
  </si>
  <si>
    <t>Dragagem de areia fina com draga de sucção e recalque - bomba de 1.350 kW e cortador de 170 kW - distância de recalque de 5.700 a 5.900 m</t>
  </si>
  <si>
    <t>Dragagem de areia fina com draga de sucção e recalque - bomba de 1.350 kW e cortador de 170 kW - distância de recalque de 5.900 a 6.100 m</t>
  </si>
  <si>
    <t>Dragagem de areia fina com draga de sucção e recalque - bomba de 1.350 kW e cortador de 170 kW - distância de recalque de 500 a 700 m</t>
  </si>
  <si>
    <t>Dragagem de areia fina com draga de sucção e recalque - bomba de 1.350 kW e cortador de 170 kW - distância de recalque de 6.100 a 6.300 m</t>
  </si>
  <si>
    <t>Dragagem de areia fina com draga de sucção e recalque - bomba de 1.350 kW e cortador de 170 kW - distância de recalque de 6.300 a 6.500 m</t>
  </si>
  <si>
    <t>Dragagem de areia fina com draga de sucção e recalque - bomba de 1.350 kW e cortador de 170 kW - distância de recalque de 6.500 a 6.700 m</t>
  </si>
  <si>
    <t>Dragagem de areia fina com draga de sucção e recalque - bomba de 1.350 kW e cortador de 170 kW - distância de recalque de 6.700 a 6.900 m</t>
  </si>
  <si>
    <t>Dragagem de areia fina com draga de sucção e recalque - bomba de 1.350 kW e cortador de 170 kW - distância de recalque de 6.900 a 7.100 m</t>
  </si>
  <si>
    <t>Dragagem de areia fina com draga de sucção e recalque - bomba de 1.350 kW e cortador de 170 kW - distância de recalque de 7.100 a 7.300 m</t>
  </si>
  <si>
    <t>Dragagem de areia fina com draga de sucção e recalque - bomba de 1.350 kW e cortador de 170 kW - distância de recalque de 7.300 a 7.500 m</t>
  </si>
  <si>
    <t>Dragagem de areia fina com draga de sucção e recalque - bomba de 1.350 kW e cortador de 170 kW - distância de recalque de 7.500 a 7.700 m</t>
  </si>
  <si>
    <t>Dragagem de areia fina com draga de sucção e recalque - bomba de 1.350 kW e cortador de 170 kW - distância de recalque de 7.700 a 7.900 m</t>
  </si>
  <si>
    <t>Dragagem de areia fina com draga de sucção e recalque - bomba de 1.350 kW e cortador de 170 kW - distância de recalque de 7.900 a 8.100 m</t>
  </si>
  <si>
    <t>Dragagem de areia fina com draga de sucção e recalque - bomba de 1.350 kW e cortador de 170 kW - distância de recalque de 700 a 900 m</t>
  </si>
  <si>
    <t>Dragagem de areia fina com draga de sucção e recalque - bomba de 1.350 kW e cortador de 170 kW - distância de recalque de 8.100 a 8.300 m</t>
  </si>
  <si>
    <t>Dragagem de areia fina com draga de sucção e recalque - bomba de 1.350 kW e cortador de 170 kW - distância de recalque de 8.300 a 8.500 m</t>
  </si>
  <si>
    <t>Dragagem de areia fina com draga de sucção e recalque - bomba de 1.350 kW e cortador de 170 kW - distância de recalque de 8.500 a 8.700 m</t>
  </si>
  <si>
    <t>Dragagem de areia fina com draga de sucção e recalque - bomba de 1.350 kW e cortador de 170 kW - distância de recalque de 8.700 a 8.900 m</t>
  </si>
  <si>
    <t>Dragagem de areia fina com draga de sucção e recalque - bomba de 1.350 kW e cortador de 170 kW - distância de recalque de 8.900 a 9.100 m</t>
  </si>
  <si>
    <t>Dragagem de areia fina com draga de sucção e recalque - bomba de 1.350 kW e cortador de 170 kW - distância de recalque de 9.100 a 9.300 m</t>
  </si>
  <si>
    <t>Dragagem de areia fina com draga de sucção e recalque - bomba de 1.350 kW e cortador de 170 kW - distância de recalque de 9.300 a 9.500 m</t>
  </si>
  <si>
    <t>Dragagem de areia fina com draga de sucção e recalque - bomba de 1.350 kW e cortador de 170 kW - distância de recalque de 9.500 a 9.700 m</t>
  </si>
  <si>
    <t>Dragagem de areia fina com draga de sucção e recalque - bomba de 1.350 kW e cortador de 170 kW - distância de recalque de 9.700 a 9.900 m</t>
  </si>
  <si>
    <t>Dragagem de areia fina com draga de sucção e recalque - bomba de 1.350 kW e cortador de 170 kW - distância de recalque de 9.900 a 10.100 m</t>
  </si>
  <si>
    <t>Dragagem de areia fina com draga de sucção e recalque - bomba de 1.350 kW e cortador de 170 kW - distância de recalque de 900 a 1.100 m</t>
  </si>
  <si>
    <t>Dragagem de areia fina com draga de sucção e recalque - bomba de 1.350 kW e cortador de 170 kW - distância de recalque de até 500 m</t>
  </si>
  <si>
    <t>Dragagem de areia fina com draga de sucção e recalque - bomba de 294 kW e cortador de 30 kW - distância de recalque de 1.100 a 1.300 m</t>
  </si>
  <si>
    <t>Dragagem de areia fina com draga de sucção e recalque - bomba de 294 kW e cortador de 30 kW - distância de recalque de 1.300 a 1.500 m</t>
  </si>
  <si>
    <t>Dragagem de areia fina com draga de sucção e recalque - bomba de 294 kW e cortador de 30 kW - distância de recalque de 1.500 a 1.700 m</t>
  </si>
  <si>
    <t>Dragagem de areia fina com draga de sucção e recalque - bomba de 294 kW e cortador de 30 kW - distância de recalque de 1.700 a 1.900 m</t>
  </si>
  <si>
    <t>Dragagem de areia fina com draga de sucção e recalque - bomba de 294 kW e cortador de 30 kW - distância de recalque de 1.900 a 2.100 m</t>
  </si>
  <si>
    <t>Dragagem de areia fina com draga de sucção e recalque - bomba de 294 kW e cortador de 30 kW - distância de recalque de 2.100 a 2.300 m</t>
  </si>
  <si>
    <t>Dragagem de areia fina com draga de sucção e recalque - bomba de 294 kW e cortador de 30 kW - distância de recalque de 2.300 a 2.500 m</t>
  </si>
  <si>
    <t>Dragagem de areia fina com draga de sucção e recalque - bomba de 294 kW e cortador de 30 kW - distância de recalque de 2.500 a 2.700 m</t>
  </si>
  <si>
    <t>Dragagem de areia fina com draga de sucção e recalque - bomba de 294 kW e cortador de 30 kW - distância de recalque de 2.700 a 2.900 m</t>
  </si>
  <si>
    <t>Dragagem de areia fina com draga de sucção e recalque - bomba de 294 kW e cortador de 30 kW - distância de recalque de 2.900 a 3.100 m</t>
  </si>
  <si>
    <t>Dragagem de areia fina com draga de sucção e recalque - bomba de 294 kW e cortador de 30 kW - distância de recalque de 3.100 a 3.300 m</t>
  </si>
  <si>
    <t>Dragagem de areia fina com draga de sucção e recalque - bomba de 294 kW e cortador de 30 kW - distância de recalque de 3.300 a 3.500 m</t>
  </si>
  <si>
    <t>Dragagem de areia fina com draga de sucção e recalque - bomba de 294 kW e cortador de 30 kW - distância de recalque de 3.500 a 3.700 m</t>
  </si>
  <si>
    <t>Dragagem de areia fina com draga de sucção e recalque - bomba de 294 kW e cortador de 30 kW - distância de recalque de 3.700 a 3.900 m</t>
  </si>
  <si>
    <t>Dragagem de areia fina com draga de sucção e recalque - bomba de 294 kW e cortador de 30 kW - distância de recalque de 3.900 a 4.100 m</t>
  </si>
  <si>
    <t>Dragagem de areia fina com draga de sucção e recalque - bomba de 294 kW e cortador de 30 kW - distância de recalque de 500 a 700 m</t>
  </si>
  <si>
    <t>Dragagem de areia fina com draga de sucção e recalque - bomba de 294 kW e cortador de 30 kW - distância de recalque de 700 a 900 m</t>
  </si>
  <si>
    <t>Dragagem de areia fina com draga de sucção e recalque - bomba de 294 kW e cortador de 30 kW - distância de recalque de 900 a 1.100 m</t>
  </si>
  <si>
    <t>Dragagem de areia fina com draga de sucção e recalque - bomba de 294 kW e cortador de 30 kW - distância de recalque de até 500 m</t>
  </si>
  <si>
    <t>Dragagem de areia fina com draga de sucção e recalque - bomba de 483 kW e cortador de 55 kW - distância de recalque de 1.100 a 1.300 m</t>
  </si>
  <si>
    <t>Dragagem de areia fina com draga de sucção e recalque - bomba de 483 kW e cortador de 55 kW - distância de recalque de 1.300 a 1.500 m</t>
  </si>
  <si>
    <t>Dragagem de areia fina com draga de sucção e recalque - bomba de 483 kW e cortador de 55 kW - distância de recalque de 1.500 a 1.700 m</t>
  </si>
  <si>
    <t>Dragagem de areia fina com draga de sucção e recalque - bomba de 483 kW e cortador de 55 kW - distância de recalque de 1.700 a 1.900 m</t>
  </si>
  <si>
    <t>Dragagem de areia fina com draga de sucção e recalque - bomba de 483 kW e cortador de 55 kW - distância de recalque de 1.900 a 2.100 m</t>
  </si>
  <si>
    <t>Dragagem de areia fina com draga de sucção e recalque - bomba de 483 kW e cortador de 55 kW - distância de recalque de 2.100 a 2.300 m</t>
  </si>
  <si>
    <t>Dragagem de areia fina com draga de sucção e recalque - bomba de 483 kW e cortador de 55 kW - distância de recalque de 2.300 a 2.500 m</t>
  </si>
  <si>
    <t>Dragagem de areia fina com draga de sucção e recalque - bomba de 483 kW e cortador de 55 kW - distância de recalque de 2.500 a 2.700 m</t>
  </si>
  <si>
    <t>Dragagem de areia fina com draga de sucção e recalque - bomba de 483 kW e cortador de 55 kW - distância de recalque de 2.700 a 2.900 m</t>
  </si>
  <si>
    <t>Dragagem de areia fina com draga de sucção e recalque - bomba de 483 kW e cortador de 55 kW - distância de recalque de 2.900 a 3.100 m</t>
  </si>
  <si>
    <t>Dragagem de areia fina com draga de sucção e recalque - bomba de 483 kW e cortador de 55 kW - distância de recalque de 3.100 a 3.300 m</t>
  </si>
  <si>
    <t>Dragagem de areia fina com draga de sucção e recalque - bomba de 483 kW e cortador de 55 kW - distância de recalque de 3.300 a 3.500 m</t>
  </si>
  <si>
    <t>Dragagem de areia fina com draga de sucção e recalque - bomba de 483 kW e cortador de 55 kW - distância de recalque de 3.500 a 3.700 m</t>
  </si>
  <si>
    <t>Dragagem de areia fina com draga de sucção e recalque - bomba de 483 kW e cortador de 55 kW - distância de recalque de 3.700 a 3.900 m</t>
  </si>
  <si>
    <t>Dragagem de areia fina com draga de sucção e recalque - bomba de 483 kW e cortador de 55 kW - distância de recalque de 3.900 a 4.100 m</t>
  </si>
  <si>
    <t>Dragagem de areia fina com draga de sucção e recalque - bomba de 483 kW e cortador de 55 kW - distância de recalque de 4.100 a 4.300 m</t>
  </si>
  <si>
    <t>Dragagem de areia fina com draga de sucção e recalque - bomba de 483 kW e cortador de 55 kW - distância de recalque de 4.300 a 4.500 m</t>
  </si>
  <si>
    <t>Dragagem de areia fina com draga de sucção e recalque - bomba de 483 kW e cortador de 55 kW - distância de recalque de 4.500 a 4.700 m</t>
  </si>
  <si>
    <t>Dragagem de areia fina com draga de sucção e recalque - bomba de 483 kW e cortador de 55 kW - distância de recalque de 4.700 a 4.900 m</t>
  </si>
  <si>
    <t>Dragagem de areia fina com draga de sucção e recalque - bomba de 483 kW e cortador de 55 kW - distância de recalque de 4.900 a 5.100 m</t>
  </si>
  <si>
    <t>Dragagem de areia fina com draga de sucção e recalque - bomba de 483 kW e cortador de 55 kW - distância de recalque de 5.100 a 5.300 m</t>
  </si>
  <si>
    <t>Dragagem de areia fina com draga de sucção e recalque - bomba de 483 kW e cortador de 55 kW - distância de recalque de 5.300 a 5.500 m</t>
  </si>
  <si>
    <t>Dragagem de areia fina com draga de sucção e recalque - bomba de 483 kW e cortador de 55 kW - distância de recalque de 5.500 a 5.700 m</t>
  </si>
  <si>
    <t>Dragagem de areia fina com draga de sucção e recalque - bomba de 483 kW e cortador de 55 kW - distância de recalque de 5.700 a 5.900 m</t>
  </si>
  <si>
    <t>Dragagem de areia fina com draga de sucção e recalque - bomba de 483 kW e cortador de 55 kW - distância de recalque de 5.900 a 6.100 m</t>
  </si>
  <si>
    <t>Dragagem de areia fina com draga de sucção e recalque - bomba de 483 kW e cortador de 55 kW - distância de recalque de 500 a 700 m</t>
  </si>
  <si>
    <t>Dragagem de areia fina com draga de sucção e recalque - bomba de 483 kW e cortador de 55 kW - distância de recalque de 6.100 a 6.300 m</t>
  </si>
  <si>
    <t>Dragagem de areia fina com draga de sucção e recalque - bomba de 483 kW e cortador de 55 kW - distância de recalque de 6.300 a 6.500 m</t>
  </si>
  <si>
    <t>Dragagem de areia fina com draga de sucção e recalque - bomba de 483 kW e cortador de 55 kW - distância de recalque de 6.500 a 6.700 m</t>
  </si>
  <si>
    <t>Dragagem de areia fina com draga de sucção e recalque - bomba de 483 kW e cortador de 55 kW - distância de recalque de 6.700 a 6.900 m</t>
  </si>
  <si>
    <t>Dragagem de areia fina com draga de sucção e recalque - bomba de 483 kW e cortador de 55 kW - distância de recalque de 6.900 a 7.100 m</t>
  </si>
  <si>
    <t>Dragagem de areia fina com draga de sucção e recalque - bomba de 483 kW e cortador de 55 kW - distância de recalque de 7.100 a 7.300 m</t>
  </si>
  <si>
    <t>Dragagem de areia fina com draga de sucção e recalque - bomba de 483 kW e cortador de 55 kW - distância de recalque de 7.300 a 7.500 m</t>
  </si>
  <si>
    <t>Dragagem de areia fina com draga de sucção e recalque - bomba de 483 kW e cortador de 55 kW - distância de recalque de 7.500 a 7.700 m</t>
  </si>
  <si>
    <t>Dragagem de areia fina com draga de sucção e recalque - bomba de 483 kW e cortador de 55 kW - distância de recalque de 7.700 a 7.900 m</t>
  </si>
  <si>
    <t>Dragagem de areia fina com draga de sucção e recalque - bomba de 483 kW e cortador de 55 kW - distância de recalque de 700 a 900 m</t>
  </si>
  <si>
    <t>Dragagem de areia fina com draga de sucção e recalque - bomba de 483 kW e cortador de 55 kW - distância de recalque de 900 a 1.100 m</t>
  </si>
  <si>
    <t>Dragagem de areia fina com draga de sucção e recalque - bomba de 483 kW e cortador de 55 kW - distância de recalque de até 500 m</t>
  </si>
  <si>
    <t>Dragagem de areia fina com draga de sucção e recalque - bomba de 746 kW e cortador de 110 kW - distância de recalque de 1.100 a 1.300 m</t>
  </si>
  <si>
    <t>Dragagem de areia fina com draga de sucção e recalque - bomba de 746 kW e cortador de 110 kW - distância de recalque de 1.300 a 1.500 m</t>
  </si>
  <si>
    <t>Dragagem de areia fina com draga de sucção e recalque - bomba de 746 kW e cortador de 110 kW - distância de recalque de 1.500 a 1.700 m</t>
  </si>
  <si>
    <t>Dragagem de areia fina com draga de sucção e recalque - bomba de 746 kW e cortador de 110 kW - distância de recalque de 1.700 a 1.900 m</t>
  </si>
  <si>
    <t>Dragagem de areia fina com draga de sucção e recalque - bomba de 746 kW e cortador de 110 kW - distância de recalque de 1.900 a 2.100 m</t>
  </si>
  <si>
    <t>Dragagem de areia fina com draga de sucção e recalque - bomba de 746 kW e cortador de 110 kW - distância de recalque de 2.100 a 2.300 m</t>
  </si>
  <si>
    <t>Dragagem de areia fina com draga de sucção e recalque - bomba de 746 kW e cortador de 110 kW - distância de recalque de 2.300 a 2.500 m</t>
  </si>
  <si>
    <t>Dragagem de areia fina com draga de sucção e recalque - bomba de 746 kW e cortador de 110 kW - distância de recalque de 2.500 a 2.700 m</t>
  </si>
  <si>
    <t>Dragagem de areia fina com draga de sucção e recalque - bomba de 746 kW e cortador de 110 kW - distância de recalque de 2.700 a 2.900 m</t>
  </si>
  <si>
    <t>Dragagem de areia fina com draga de sucção e recalque - bomba de 746 kW e cortador de 110 kW - distância de recalque de 2.900 a 3.100 m</t>
  </si>
  <si>
    <t>Dragagem de areia fina com draga de sucção e recalque - bomba de 746 kW e cortador de 110 kW - distância de recalque de 3.100 a 3.300 m</t>
  </si>
  <si>
    <t>Dragagem de areia fina com draga de sucção e recalque - bomba de 746 kW e cortador de 110 kW - distância de recalque de 3.300 a 3.500 m</t>
  </si>
  <si>
    <t>Dragagem de areia fina com draga de sucção e recalque - bomba de 746 kW e cortador de 110 kW - distância de recalque de 3.500 a 3.700 m</t>
  </si>
  <si>
    <t>Dragagem de areia fina com draga de sucção e recalque - bomba de 746 kW e cortador de 110 kW - distância de recalque de 3.700 a 3.900 m</t>
  </si>
  <si>
    <t>Dragagem de areia fina com draga de sucção e recalque - bomba de 746 kW e cortador de 110 kW - distância de recalque de 3.900 a 4.100 m</t>
  </si>
  <si>
    <t>Dragagem de areia fina com draga de sucção e recalque - bomba de 746 kW e cortador de 110 kW - distância de recalque de 4.100 a 4.300 m</t>
  </si>
  <si>
    <t>Dragagem de areia fina com draga de sucção e recalque - bomba de 746 kW e cortador de 110 kW - distância de recalque de 4.300 a 4.500 m</t>
  </si>
  <si>
    <t>Dragagem de areia fina com draga de sucção e recalque - bomba de 746 kW e cortador de 110 kW - distância de recalque de 4.500 a 4.700 m</t>
  </si>
  <si>
    <t>Dragagem de areia fina com draga de sucção e recalque - bomba de 746 kW e cortador de 110 kW - distância de recalque de 4.700 a 4.900 m</t>
  </si>
  <si>
    <t>Dragagem de areia fina com draga de sucção e recalque - bomba de 746 kW e cortador de 110 kW - distância de recalque de 4.900 a 5.100 m</t>
  </si>
  <si>
    <t>Dragagem de areia fina com draga de sucção e recalque - bomba de 746 kW e cortador de 110 kW - distância de recalque de 5.100 a 5.300 m</t>
  </si>
  <si>
    <t>Dragagem de areia fina com draga de sucção e recalque - bomba de 746 kW e cortador de 110 kW - distância de recalque de 5.300 a 5.500 m</t>
  </si>
  <si>
    <t>Dragagem de areia fina com draga de sucção e recalque - bomba de 746 kW e cortador de 110 kW - distância de recalque de 5.500 a 5.700 m</t>
  </si>
  <si>
    <t>Dragagem de areia fina com draga de sucção e recalque - bomba de 746 kW e cortador de 110 kW - distância de recalque de 5.700 a 5.900 m</t>
  </si>
  <si>
    <t>Dragagem de areia fina com draga de sucção e recalque - bomba de 746 kW e cortador de 110 kW - distância de recalque de 5.900 a 6.100 m</t>
  </si>
  <si>
    <t>Dragagem de areia fina com draga de sucção e recalque - bomba de 746 kW e cortador de 110 kW - distância de recalque de 500 a 700 m</t>
  </si>
  <si>
    <t>Dragagem de areia fina com draga de sucção e recalque - bomba de 746 kW e cortador de 110 kW - distância de recalque de 6.100 a 6.300 m</t>
  </si>
  <si>
    <t>Dragagem de areia fina com draga de sucção e recalque - bomba de 746 kW e cortador de 110 kW - distância de recalque de 6.300 a 6.500 m</t>
  </si>
  <si>
    <t>Dragagem de areia fina com draga de sucção e recalque - bomba de 746 kW e cortador de 110 kW - distância de recalque de 6.500 a 6.700 m</t>
  </si>
  <si>
    <t>Dragagem de areia fina com draga de sucção e recalque - bomba de 746 kW e cortador de 110 kW - distância de recalque de 6.700 a 6.900 m</t>
  </si>
  <si>
    <t>Dragagem de areia fina com draga de sucção e recalque - bomba de 746 kW e cortador de 110 kW - distância de recalque de 6.900 a 7.100 m</t>
  </si>
  <si>
    <t>Dragagem de areia fina com draga de sucção e recalque - bomba de 746 kW e cortador de 110 kW - distância de recalque de 7.100 a 7.300 m</t>
  </si>
  <si>
    <t>Dragagem de areia fina com draga de sucção e recalque - bomba de 746 kW e cortador de 110 kW - distância de recalque de 7.300 a 7.500 m</t>
  </si>
  <si>
    <t>Dragagem de areia fina com draga de sucção e recalque - bomba de 746 kW e cortador de 110 kW - distância de recalque de 7.500 a 7.700 m</t>
  </si>
  <si>
    <t>Dragagem de areia fina com draga de sucção e recalque - bomba de 746 kW e cortador de 110 kW - distância de recalque de 7.700 a 7.900 m</t>
  </si>
  <si>
    <t>Dragagem de areia fina com draga de sucção e recalque - bomba de 746 kW e cortador de 110 kW - distância de recalque de 7.900 a 8.100 m</t>
  </si>
  <si>
    <t>Dragagem de areia fina com draga de sucção e recalque - bomba de 746 kW e cortador de 110 kW - distância de recalque de 700 a 900 m</t>
  </si>
  <si>
    <t>Dragagem de areia fina com draga de sucção e recalque - bomba de 746 kW e cortador de 110 kW - distância de recalque de 8.100 a 8.300 m</t>
  </si>
  <si>
    <t>Dragagem de areia fina com draga de sucção e recalque - bomba de 746 kW e cortador de 110 kW - distância de recalque de 8.300 a 8.500 m</t>
  </si>
  <si>
    <t>Dragagem de areia fina com draga de sucção e recalque - bomba de 746 kW e cortador de 110 kW - distância de recalque de 8.500 a 8.700 m</t>
  </si>
  <si>
    <t>Dragagem de areia fina com draga de sucção e recalque - bomba de 746 kW e cortador de 110 kW - distância de recalque de 8.700 a 8.900 m</t>
  </si>
  <si>
    <t>Dragagem de areia fina com draga de sucção e recalque - bomba de 746 kW e cortador de 110 kW - distância de recalque de 8.900 a 9.100 m</t>
  </si>
  <si>
    <t>Dragagem de areia fina com draga de sucção e recalque - bomba de 746 kW e cortador de 110 kW - distância de recalque de 9.100 a 9.300 m</t>
  </si>
  <si>
    <t>Dragagem de areia fina com draga de sucção e recalque - bomba de 746 kW e cortador de 110 kW - distância de recalque de 9.300 a 9.500 m</t>
  </si>
  <si>
    <t>Dragagem de areia fina com draga de sucção e recalque - bomba de 746 kW e cortador de 110 kW - distância de recalque de 9.500 a 9.700 m</t>
  </si>
  <si>
    <t>Dragagem de areia fina com draga de sucção e recalque - bomba de 746 kW e cortador de 110 kW - distância de recalque de 9.700 a 9.900 m</t>
  </si>
  <si>
    <t>Dragagem de areia fina com draga de sucção e recalque - bomba de 746 kW e cortador de 110 kW - distância de recalque de 9.900 a 10.100 m</t>
  </si>
  <si>
    <t>Dragagem de areia fina com draga de sucção e recalque - bomba de 746 kW e cortador de 110 kW - distância de recalque de 900 a 1.100 m</t>
  </si>
  <si>
    <t>Dragagem de areia fina com draga de sucção e recalque - bomba de 746 kW e cortador de 110 kW - distância de recalque de até 500 m</t>
  </si>
  <si>
    <t>Dragagem de areia fina com draga hopper - capacidade da cisterna de 1.000 m³ - DMT de 1.500 a 1.800 m</t>
  </si>
  <si>
    <t>Dragagem de areia fina com draga hopper - capacidade da cisterna de 1.000 m³ - DMT de 1.800 a 2.100 m</t>
  </si>
  <si>
    <t>Dragagem de areia fina com draga hopper - capacidade da cisterna de 1.000 m³ - DMT de 2.100 a 2.400 m</t>
  </si>
  <si>
    <t>Dragagem de areia fina com draga hopper - capacidade da cisterna de 1.000 m³ - DMT de 2.400 a 2.700 m</t>
  </si>
  <si>
    <t>Dragagem de areia fina com draga hopper - capacidade da cisterna de 1.000 m³ - DMT de 2.700 a 3.000 m</t>
  </si>
  <si>
    <t>Dragagem de areia fina com draga hopper - capacidade da cisterna de 1.000 m³ - DMT de 3.000 m</t>
  </si>
  <si>
    <t>Dragagem de areia fina com draga hopper - capacidade da cisterna de 10.000 m³ - DMT de 1.500 a 1.800 m</t>
  </si>
  <si>
    <t>Dragagem de areia fina com draga hopper - capacidade da cisterna de 10.000 m³ - DMT de 1.800 a 2.100 m</t>
  </si>
  <si>
    <t>Dragagem de areia fina com draga hopper - capacidade da cisterna de 10.000 m³ - DMT de 2.100 a 2.400 m</t>
  </si>
  <si>
    <t>Dragagem de areia fina com draga hopper - capacidade da cisterna de 10.000 m³ - DMT de 2.400 a 2.700 m</t>
  </si>
  <si>
    <t>Dragagem de areia fina com draga hopper - capacidade da cisterna de 10.000 m³ - DMT de 2.700 a 3.000 m</t>
  </si>
  <si>
    <t>Dragagem de areia fina com draga hopper - capacidade da cisterna de 10.000 m³ - DMT de 3.000 m</t>
  </si>
  <si>
    <t>Dragagem de areia fina com draga hopper - capacidade da cisterna de 15.000 m³ - DMT de 1.500 a 1.800 m</t>
  </si>
  <si>
    <t>Dragagem de areia fina com draga hopper - capacidade da cisterna de 15.000 m³ - DMT de 1.800 a 2.100 m</t>
  </si>
  <si>
    <t>Dragagem de areia fina com draga hopper - capacidade da cisterna de 15.000 m³ - DMT de 2.100 a 2.400 m</t>
  </si>
  <si>
    <t>Dragagem de areia fina com draga hopper - capacidade da cisterna de 15.000 m³ - DMT de 2.400 a 2.700 m</t>
  </si>
  <si>
    <t>Dragagem de areia fina com draga hopper - capacidade da cisterna de 15.000 m³ - DMT de 2.700 a 3.000 m</t>
  </si>
  <si>
    <t>Dragagem de areia fina com draga hopper - capacidade da cisterna de 15.000 m³ - DMT de 3.000 m</t>
  </si>
  <si>
    <t>Dragagem de areia fina com draga hopper - capacidade da cisterna de 2.000 m³ - DMT de 1.500 a 1.800 m</t>
  </si>
  <si>
    <t>Dragagem de areia fina com draga hopper - capacidade da cisterna de 2.000 m³ - DMT de 1.800 a 2.100 m</t>
  </si>
  <si>
    <t>Dragagem de areia fina com draga hopper - capacidade da cisterna de 2.000 m³ - DMT de 2.100 a 2.400 m</t>
  </si>
  <si>
    <t>Dragagem de areia fina com draga hopper - capacidade da cisterna de 2.000 m³ - DMT de 2.400 a 2.700 m</t>
  </si>
  <si>
    <t>Dragagem de areia fina com draga hopper - capacidade da cisterna de 2.000 m³ - DMT de 2.700 a 3.000 m</t>
  </si>
  <si>
    <t>Dragagem de areia fina com draga hopper - capacidade da cisterna de 2.000 m³ - DMT de 3.000 m</t>
  </si>
  <si>
    <t>Dragagem de areia fina com draga hopper - capacidade da cisterna de 20.000 m³ - DMT de 1.500 a 1.800 m</t>
  </si>
  <si>
    <t>Dragagem de areia fina com draga hopper - capacidade da cisterna de 20.000 m³ - DMT de 1.800 a 2.100 m</t>
  </si>
  <si>
    <t>Dragagem de areia fina com draga hopper - capacidade da cisterna de 20.000 m³ - DMT de 2.100 a 2.400 m</t>
  </si>
  <si>
    <t>Dragagem de areia fina com draga hopper - capacidade da cisterna de 20.000 m³ - DMT de 2.400 a 2.700 m</t>
  </si>
  <si>
    <t>Dragagem de areia fina com draga hopper - capacidade da cisterna de 20.000 m³ - DMT de 2.700 a 3.000 m</t>
  </si>
  <si>
    <t>Dragagem de areia fina com draga hopper - capacidade da cisterna de 20.000 m³ - DMT de 3.000 m</t>
  </si>
  <si>
    <t>Dragagem de areia fina com draga hopper - capacidade da cisterna de 3.000 m³ - DMT de 1.500 a 1.800 m</t>
  </si>
  <si>
    <t>Dragagem de areia fina com draga hopper - capacidade da cisterna de 3.000 m³ - DMT de 1.800 a 2.100 m</t>
  </si>
  <si>
    <t>Dragagem de areia fina com draga hopper - capacidade da cisterna de 3.000 m³ - DMT de 2.100 a 2.400 m</t>
  </si>
  <si>
    <t>Dragagem de areia fina com draga hopper - capacidade da cisterna de 3.000 m³ - DMT de 2.400 a 2.700 m</t>
  </si>
  <si>
    <t>Dragagem de areia fina com draga hopper - capacidade da cisterna de 3.000 m³ - DMT de 2.700 a 3.000 m</t>
  </si>
  <si>
    <t>Dragagem de areia fina com draga hopper - capacidade da cisterna de 3.000 m³ - DMT de 3.000 m</t>
  </si>
  <si>
    <t>Dragagem de areia fina com draga hopper - capacidade da cisterna de 4.000 m³ - DMT de 1.500 a 1.800 m</t>
  </si>
  <si>
    <t>Dragagem de areia fina com draga hopper - capacidade da cisterna de 4.000 m³ - DMT de 1.800 a 2.100 m</t>
  </si>
  <si>
    <t>Dragagem de areia fina com draga hopper - capacidade da cisterna de 4.000 m³ - DMT de 2.100 a 2.400 m</t>
  </si>
  <si>
    <t>Dragagem de areia fina com draga hopper - capacidade da cisterna de 4.000 m³ - DMT de 2.400 a 2.700 m</t>
  </si>
  <si>
    <t>Dragagem de areia fina com draga hopper - capacidade da cisterna de 4.000 m³ - DMT de 2.700 a 3.000 m</t>
  </si>
  <si>
    <t>Dragagem de areia fina com draga hopper - capacidade da cisterna de 4.000 m³ - DMT de 3.000 m</t>
  </si>
  <si>
    <t>Dragagem de areia fina com draga hopper - capacidade da cisterna de 5.000 m³ - DMT de 1.500 a 1.800 m</t>
  </si>
  <si>
    <t>Dragagem de areia fina com draga hopper - capacidade da cisterna de 5.000 m³ - DMT de 1.800 a 2.100 m</t>
  </si>
  <si>
    <t>Dragagem de areia fina com draga hopper - capacidade da cisterna de 5.000 m³ - DMT de 2.100 a 2.400 m</t>
  </si>
  <si>
    <t>Dragagem de areia fina com draga hopper - capacidade da cisterna de 5.000 m³ - DMT de 2.400 a 2.700 m</t>
  </si>
  <si>
    <t>Dragagem de areia fina com draga hopper - capacidade da cisterna de 5.000 m³ - DMT de 2.700 a 3.000 m</t>
  </si>
  <si>
    <t>Dragagem de areia fina com draga hopper - capacidade da cisterna de 5.000 m³ - DMT de 3.000 m</t>
  </si>
  <si>
    <t>Dragagem de areia fina com draga hopper - capacidade da cisterna de 750 m³ - DMT de 1.500 a 1.800 m</t>
  </si>
  <si>
    <t>Dragagem de areia fina com draga hopper - capacidade da cisterna de 750 m³ - DMT de 1.800 a 2.100 m</t>
  </si>
  <si>
    <t>Dragagem de areia fina com draga hopper - capacidade da cisterna de 750 m³ - DMT de 2.100 a 2.400 m</t>
  </si>
  <si>
    <t>Dragagem de areia fina com draga hopper - capacidade da cisterna de 750 m³ - DMT de 2.400 a 2.700 m</t>
  </si>
  <si>
    <t>Dragagem de areia fina com draga hopper - capacidade da cisterna de 750 m³ - DMT de 2.700 a 3.000 m</t>
  </si>
  <si>
    <t>Dragagem de areia fina com draga hopper - capacidade da cisterna de 750 m³ - DMT de 3.000 m</t>
  </si>
  <si>
    <t>Dragagem de areia grossa com draga de sucção e recalque - bomba de 1.350 kW e cortador de 170 kW - distância de recalque de 1.100 a 1.300 m</t>
  </si>
  <si>
    <t>Dragagem de areia grossa com draga de sucção e recalque - bomba de 1.350 kW e cortador de 170 kW - distância de recalque de 1.300 a 1.500 m</t>
  </si>
  <si>
    <t>Dragagem de areia grossa com draga de sucção e recalque - bomba de 1.350 kW e cortador de 170 kW - distância de recalque de 1.500 a 1.700 m</t>
  </si>
  <si>
    <t>Dragagem de areia grossa com draga de sucção e recalque - bomba de 1.350 kW e cortador de 170 kW - distância de recalque de 1.700 a 1.900 m</t>
  </si>
  <si>
    <t>Dragagem de areia grossa com draga de sucção e recalque - bomba de 1.350 kW e cortador de 170 kW - distância de recalque de 1.900 a 2.100 m</t>
  </si>
  <si>
    <t>Dragagem de areia grossa com draga de sucção e recalque - bomba de 1.350 kW e cortador de 170 kW - distância de recalque de 2.100 a 2.300 m</t>
  </si>
  <si>
    <t>Dragagem de areia grossa com draga de sucção e recalque - bomba de 1.350 kW e cortador de 170 kW - distância de recalque de 2.300 a 2.500 m</t>
  </si>
  <si>
    <t>Dragagem de areia grossa com draga de sucção e recalque - bomba de 1.350 kW e cortador de 170 kW - distância de recalque de 2.500 a 2.700 m</t>
  </si>
  <si>
    <t>Dragagem de areia grossa com draga de sucção e recalque - bomba de 1.350 kW e cortador de 170 kW - distância de recalque de 2.700 a 2.900 m</t>
  </si>
  <si>
    <t>Dragagem de areia grossa com draga de sucção e recalque - bomba de 1.350 kW e cortador de 170 kW - distância de recalque de 2.900 a 3.100 m</t>
  </si>
  <si>
    <t>Dragagem de areia grossa com draga de sucção e recalque - bomba de 1.350 kW e cortador de 170 kW - distância de recalque de 3.100 a 3.300 m</t>
  </si>
  <si>
    <t>Dragagem de areia grossa com draga de sucção e recalque - bomba de 1.350 kW e cortador de 170 kW - distância de recalque de 3.300 a 3.500 m</t>
  </si>
  <si>
    <t>Dragagem de areia grossa com draga de sucção e recalque - bomba de 1.350 kW e cortador de 170 kW - distância de recalque de 3.500 a 3.700 m</t>
  </si>
  <si>
    <t>Dragagem de areia grossa com draga de sucção e recalque - bomba de 1.350 kW e cortador de 170 kW - distância de recalque de 3.700 a 3.900 m</t>
  </si>
  <si>
    <t>Dragagem de areia grossa com draga de sucção e recalque - bomba de 1.350 kW e cortador de 170 kW - distância de recalque de 3.900 a 4.100 m</t>
  </si>
  <si>
    <t>Dragagem de areia grossa com draga de sucção e recalque - bomba de 1.350 kW e cortador de 170 kW - distância de recalque de 4.100 a 4.300 m</t>
  </si>
  <si>
    <t>Dragagem de areia grossa com draga de sucção e recalque - bomba de 1.350 kW e cortador de 170 kW - distância de recalque de 4.300 a 4.500 m</t>
  </si>
  <si>
    <t>Dragagem de areia grossa com draga de sucção e recalque - bomba de 1.350 kW e cortador de 170 kW - distância de recalque de 4.500 a 4.700 m</t>
  </si>
  <si>
    <t>Dragagem de areia grossa com draga de sucção e recalque - bomba de 1.350 kW e cortador de 170 kW - distância de recalque de 4.700 a 4.900 m</t>
  </si>
  <si>
    <t>Dragagem de areia grossa com draga de sucção e recalque - bomba de 1.350 kW e cortador de 170 kW - distância de recalque de 4.900 a 5.100 m</t>
  </si>
  <si>
    <t>Dragagem de areia grossa com draga de sucção e recalque - bomba de 1.350 kW e cortador de 170 kW - distância de recalque de 5.100 a 5.300 m</t>
  </si>
  <si>
    <t>Dragagem de areia grossa com draga de sucção e recalque - bomba de 1.350 kW e cortador de 170 kW - distância de recalque de 5.300 a 5.500 m</t>
  </si>
  <si>
    <t>Dragagem de areia grossa com draga de sucção e recalque - bomba de 1.350 kW e cortador de 170 kW - distância de recalque de 5.500 a 5.700 m</t>
  </si>
  <si>
    <t>Dragagem de areia grossa com draga de sucção e recalque - bomba de 1.350 kW e cortador de 170 kW - distância de recalque de 5.700 a 5.900 m</t>
  </si>
  <si>
    <t>Dragagem de areia grossa com draga de sucção e recalque - bomba de 1.350 kW e cortador de 170 kW - distância de recalque de 500 a 700 m</t>
  </si>
  <si>
    <t>Dragagem de areia grossa com draga de sucção e recalque - bomba de 1.350 kW e cortador de 170 kW - distância de recalque de 700 a 900 m</t>
  </si>
  <si>
    <t>Dragagem de areia grossa com draga de sucção e recalque - bomba de 1.350 kW e cortador de 170 kW - distância de recalque de 900 a 1.100 m</t>
  </si>
  <si>
    <t>Dragagem de areia grossa com draga de sucção e recalque - bomba de 1.350 kW e cortador de 170 kW - distância de recalque de até 500 m</t>
  </si>
  <si>
    <t>Dragagem de areia grossa com draga de sucção e recalque - bomba de 294 kW e cortador de 30 kW - distância de recalque de 1.100 a 1.300 m</t>
  </si>
  <si>
    <t>Dragagem de areia grossa com draga de sucção e recalque - bomba de 294 kW e cortador de 30 kW - distância de recalque de 1.300 a 1.500 m</t>
  </si>
  <si>
    <t>Dragagem de areia grossa com draga de sucção e recalque - bomba de 294 kW e cortador de 30 kW - distância de recalque de 1.500 a 1.700 m</t>
  </si>
  <si>
    <t>Dragagem de areia grossa com draga de sucção e recalque - bomba de 294 kW e cortador de 30 kW - distância de recalque de 1.700 a 1.900 m</t>
  </si>
  <si>
    <t>Dragagem de areia grossa com draga de sucção e recalque - bomba de 294 kW e cortador de 30 kW - distância de recalque de 1.900 a 2.100 m</t>
  </si>
  <si>
    <t>Dragagem de areia grossa com draga de sucção e recalque - bomba de 294 kW e cortador de 30 kW - distância de recalque de 2.100 a 2.300 m</t>
  </si>
  <si>
    <t>Dragagem de areia grossa com draga de sucção e recalque - bomba de 294 kW e cortador de 30 kW - distância de recalque de 2.300 a 2.500 m</t>
  </si>
  <si>
    <t>Dragagem de areia grossa com draga de sucção e recalque - bomba de 294 kW e cortador de 30 kW - distância de recalque de 500 a 700 m</t>
  </si>
  <si>
    <t>Dragagem de areia grossa com draga de sucção e recalque - bomba de 294 kW e cortador de 30 kW - distância de recalque de 700 a 900 m</t>
  </si>
  <si>
    <t>Dragagem de areia grossa com draga de sucção e recalque - bomba de 294 kW e cortador de 30 kW - distância de recalque de 900 a 1.100 m</t>
  </si>
  <si>
    <t>Dragagem de areia grossa com draga de sucção e recalque - bomba de 294 kW e cortador de 30 kW - distância de recalque de até 500 m</t>
  </si>
  <si>
    <t>Dragagem de areia grossa com draga de sucção e recalque - bomba de 483 kW e cortador de 55 kW - distância de recalque de 1.100 a 1.300 m</t>
  </si>
  <si>
    <t>Dragagem de areia grossa com draga de sucção e recalque - bomba de 483 kW e cortador de 55 kW - distância de recalque de 1.300 a 1.500 m</t>
  </si>
  <si>
    <t>Dragagem de areia grossa com draga de sucção e recalque - bomba de 483 kW e cortador de 55 kW - distância de recalque de 1.500 a 1.700 m</t>
  </si>
  <si>
    <t>Dragagem de areia grossa com draga de sucção e recalque - bomba de 483 kW e cortador de 55 kW - distância de recalque de 1.700 a 1.900 m</t>
  </si>
  <si>
    <t>Dragagem de areia grossa com draga de sucção e recalque - bomba de 483 kW e cortador de 55 kW - distância de recalque de 1.900 a 2.100 m</t>
  </si>
  <si>
    <t>Dragagem de areia grossa com draga de sucção e recalque - bomba de 483 kW e cortador de 55 kW - distância de recalque de 2.100 a 2.300 m</t>
  </si>
  <si>
    <t>Dragagem de areia grossa com draga de sucção e recalque - bomba de 483 kW e cortador de 55 kW - distância de recalque de 2.300 a 2.500 m</t>
  </si>
  <si>
    <t>Dragagem de areia grossa com draga de sucção e recalque - bomba de 483 kW e cortador de 55 kW - distância de recalque de 2.500 a 2.700 m</t>
  </si>
  <si>
    <t>Dragagem de areia grossa com draga de sucção e recalque - bomba de 483 kW e cortador de 55 kW - distância de recalque de 2.700 a 2.900 m</t>
  </si>
  <si>
    <t>Dragagem de areia grossa com draga de sucção e recalque - bomba de 483 kW e cortador de 55 kW - distância de recalque de 2.900 a 3.100 m</t>
  </si>
  <si>
    <t>Dragagem de areia grossa com draga de sucção e recalque - bomba de 483 kW e cortador de 55 kW - distância de recalque de 3.100 a 3.300 m</t>
  </si>
  <si>
    <t>Dragagem de areia grossa com draga de sucção e recalque - bomba de 483 kW e cortador de 55 kW - distância de recalque de 3.300 a 3.500 m</t>
  </si>
  <si>
    <t>Dragagem de areia grossa com draga de sucção e recalque - bomba de 483 kW e cortador de 55 kW - distância de recalque de 3.500 a 3.700 m</t>
  </si>
  <si>
    <t>Dragagem de areia grossa com draga de sucção e recalque - bomba de 483 kW e cortador de 55 kW - distância de recalque de 500 a 700 m</t>
  </si>
  <si>
    <t>Dragagem de areia grossa com draga de sucção e recalque - bomba de 483 kW e cortador de 55 kW - distância de recalque de 700 a 900 m</t>
  </si>
  <si>
    <t>Dragagem de areia grossa com draga de sucção e recalque - bomba de 483 kW e cortador de 55 kW - distância de recalque de 900 a 1.100 m</t>
  </si>
  <si>
    <t>Dragagem de areia grossa com draga de sucção e recalque - bomba de 483 kW e cortador de 55 kW - distância de recalque de até 500 m</t>
  </si>
  <si>
    <t>Dragagem de areia grossa com draga de sucção e recalque - bomba de 746 kW e cortador de 110 kW - distância de recalque de 1.100 a 1.300 m</t>
  </si>
  <si>
    <t>Dragagem de areia grossa com draga de sucção e recalque - bomba de 746 kW e cortador de 110 kW - distância de recalque de 1.300 a 1.500 m</t>
  </si>
  <si>
    <t>Dragagem de areia grossa com draga de sucção e recalque - bomba de 746 kW e cortador de 110 kW - distância de recalque de 1.500 a 1.700 m</t>
  </si>
  <si>
    <t>Dragagem de areia grossa com draga de sucção e recalque - bomba de 746 kW e cortador de 110 kW - distância de recalque de 1.700 a 1.900 m</t>
  </si>
  <si>
    <t>Dragagem de areia grossa com draga de sucção e recalque - bomba de 746 kW e cortador de 110 kW - distância de recalque de 1.900 a 2.100 m</t>
  </si>
  <si>
    <t>Dragagem de areia grossa com draga de sucção e recalque - bomba de 746 kW e cortador de 110 kW - distância de recalque de 2.100 a 2.300 m</t>
  </si>
  <si>
    <t>Dragagem de areia grossa com draga de sucção e recalque - bomba de 746 kW e cortador de 110 kW - distância de recalque de 2.300 a 2.500 m</t>
  </si>
  <si>
    <t>Dragagem de areia grossa com draga de sucção e recalque - bomba de 746 kW e cortador de 110 kW - distância de recalque de 2.500 a 2.700 m</t>
  </si>
  <si>
    <t>Dragagem de areia grossa com draga de sucção e recalque - bomba de 746 kW e cortador de 110 kW - distância de recalque de 2.700 a 2.900 m</t>
  </si>
  <si>
    <t>Dragagem de areia grossa com draga de sucção e recalque - bomba de 746 kW e cortador de 110 kW - distância de recalque de 2.900 a 3.100 m</t>
  </si>
  <si>
    <t>Dragagem de areia grossa com draga de sucção e recalque - bomba de 746 kW e cortador de 110 kW - distância de recalque de 3.100 a 3.300 m</t>
  </si>
  <si>
    <t>Dragagem de areia grossa com draga de sucção e recalque - bomba de 746 kW e cortador de 110 kW - distância de recalque de 3.300 a 3.500 m</t>
  </si>
  <si>
    <t>Dragagem de areia grossa com draga de sucção e recalque - bomba de 746 kW e cortador de 110 kW - distância de recalque de 3.500 a 3.700 m</t>
  </si>
  <si>
    <t>Dragagem de areia grossa com draga de sucção e recalque - bomba de 746 kW e cortador de 110 kW - distância de recalque de 3.700 a 3.900 m</t>
  </si>
  <si>
    <t>Dragagem de areia grossa com draga de sucção e recalque - bomba de 746 kW e cortador de 110 kW - distância de recalque de 3.900 a 4.100 m</t>
  </si>
  <si>
    <t>Dragagem de areia grossa com draga de sucção e recalque - bomba de 746 kW e cortador de 110 kW - distância de recalque de 4.100 a 4.300 m</t>
  </si>
  <si>
    <t>Dragagem de areia grossa com draga de sucção e recalque - bomba de 746 kW e cortador de 110 kW - distância de recalque de 4.300 a 4.500 m</t>
  </si>
  <si>
    <t>Dragagem de areia grossa com draga de sucção e recalque - bomba de 746 kW e cortador de 110 kW - distância de recalque de 500 a 700 m</t>
  </si>
  <si>
    <t>Dragagem de areia grossa com draga de sucção e recalque - bomba de 746 kW e cortador de 110 kW - distância de recalque de 700 a 900 m</t>
  </si>
  <si>
    <t>Dragagem de areia grossa com draga de sucção e recalque - bomba de 746 kW e cortador de 110 kW - distância de recalque de 900 a 1.100 m</t>
  </si>
  <si>
    <t>Dragagem de areia grossa com draga de sucção e recalque - bomba de 746 kW e cortador de 110 kW - distância de recalque de até 500 m</t>
  </si>
  <si>
    <t>Dragagem de areia grossa com draga hopper - capacidade da cisterna de 1.000 m³ - DMT de 1.500 a 1.800 m</t>
  </si>
  <si>
    <t>Dragagem de areia grossa com draga hopper - capacidade da cisterna de 1.000 m³ - DMT de 1.800 a 2.100 m</t>
  </si>
  <si>
    <t>Dragagem de areia grossa com draga hopper - capacidade da cisterna de 1.000 m³ - DMT de 2.100 a 2.400 m</t>
  </si>
  <si>
    <t>Dragagem de areia grossa com draga hopper - capacidade da cisterna de 1.000 m³ - DMT de 2.400 a 2.700 m</t>
  </si>
  <si>
    <t>Dragagem de areia grossa com draga hopper - capacidade da cisterna de 1.000 m³ - DMT de 2.700 a 3.000 m</t>
  </si>
  <si>
    <t>Dragagem de areia grossa com draga hopper - capacidade da cisterna de 1.000 m³ - DMT de 3.000 m</t>
  </si>
  <si>
    <t>Dragagem de areia grossa com draga hopper - capacidade da cisterna de 10.000 m³ - DMT de 1.500 a 1.800 m</t>
  </si>
  <si>
    <t>Dragagem de areia grossa com draga hopper - capacidade da cisterna de 10.000 m³ - DMT de 1.800 a 2.100 m</t>
  </si>
  <si>
    <t>Dragagem de areia grossa com draga hopper - capacidade da cisterna de 10.000 m³ - DMT de 2.100 a 2.400 m</t>
  </si>
  <si>
    <t>Dragagem de areia grossa com draga hopper - capacidade da cisterna de 10.000 m³ - DMT de 2.400 a 2.700 m</t>
  </si>
  <si>
    <t>Dragagem de areia grossa com draga hopper - capacidade da cisterna de 10.000 m³ - DMT de 2.700 a 3.000 m</t>
  </si>
  <si>
    <t>Dragagem de areia grossa com draga hopper - capacidade da cisterna de 10.000 m³ - DMT de 3.000 m</t>
  </si>
  <si>
    <t>Dragagem de areia grossa com draga hopper - capacidade da cisterna de 15.000 m³ - DMT de 1.500 a 1.800 m</t>
  </si>
  <si>
    <t>Dragagem de areia grossa com draga hopper - capacidade da cisterna de 15.000 m³ - DMT de 1.800 a 2.100 m</t>
  </si>
  <si>
    <t>Dragagem de areia grossa com draga hopper - capacidade da cisterna de 15.000 m³ - DMT de 2.100 a 2.400 m</t>
  </si>
  <si>
    <t>Dragagem de areia grossa com draga hopper - capacidade da cisterna de 15.000 m³ - DMT de 2.400 a 2.700 m</t>
  </si>
  <si>
    <t>Dragagem de areia grossa com draga hopper - capacidade da cisterna de 15.000 m³ - DMT de 2.700 a 3.000 m</t>
  </si>
  <si>
    <t>Dragagem de areia grossa com draga hopper - capacidade da cisterna de 15.000 m³ - DMT de 3.000 m</t>
  </si>
  <si>
    <t>Dragagem de areia grossa com draga hopper - capacidade da cisterna de 2.000 m³ - DMT de 1.500 a 1.800 m</t>
  </si>
  <si>
    <t>Dragagem de areia grossa com draga hopper - capacidade da cisterna de 2.000 m³ - DMT de 1.800 a 2.100 m</t>
  </si>
  <si>
    <t>Dragagem de areia grossa com draga hopper - capacidade da cisterna de 2.000 m³ - DMT de 2.100 a 2.400 m</t>
  </si>
  <si>
    <t>Dragagem de areia grossa com draga hopper - capacidade da cisterna de 2.000 m³ - DMT de 2.400 a 2.700 m</t>
  </si>
  <si>
    <t>Dragagem de areia grossa com draga hopper - capacidade da cisterna de 2.000 m³ - DMT de 2.700 a 3.000 m</t>
  </si>
  <si>
    <t>Dragagem de areia grossa com draga hopper - capacidade da cisterna de 2.000 m³ - DMT de 3.000 m</t>
  </si>
  <si>
    <t>Dragagem de areia grossa com draga hopper - capacidade da cisterna de 20.000 m³ - DMT de 1.500 a 1.800 m</t>
  </si>
  <si>
    <t>Dragagem de areia grossa com draga hopper - capacidade da cisterna de 20.000 m³ - DMT de 1.800 a 2.100 m</t>
  </si>
  <si>
    <t>Dragagem de areia grossa com draga hopper - capacidade da cisterna de 20.000 m³ - DMT de 2.100 a 2.400 m</t>
  </si>
  <si>
    <t>Dragagem de areia grossa com draga hopper - capacidade da cisterna de 20.000 m³ - DMT de 2.400 a 2.700 m</t>
  </si>
  <si>
    <t>Dragagem de areia grossa com draga hopper - capacidade da cisterna de 20.000 m³ - DMT de 2.700 a 3.000 m</t>
  </si>
  <si>
    <t>Dragagem de areia grossa com draga hopper - capacidade da cisterna de 20.000 m³ - DMT de 3.000 m</t>
  </si>
  <si>
    <t>Dragagem de areia grossa com draga hopper - capacidade da cisterna de 3.000 m³ - DMT de 1.500 a 1.800 m</t>
  </si>
  <si>
    <t>Dragagem de areia grossa com draga hopper - capacidade da cisterna de 3.000 m³ - DMT de 1.800 a 2.100 m</t>
  </si>
  <si>
    <t>Dragagem de areia grossa com draga hopper - capacidade da cisterna de 3.000 m³ - DMT de 2.100 a 2.400 m</t>
  </si>
  <si>
    <t>Dragagem de areia grossa com draga hopper - capacidade da cisterna de 3.000 m³ - DMT de 2.400 a 2.700 m</t>
  </si>
  <si>
    <t>Dragagem de areia grossa com draga hopper - capacidade da cisterna de 3.000 m³ - DMT de 2.700 a 3.000 m</t>
  </si>
  <si>
    <t>Dragagem de areia grossa com draga hopper - capacidade da cisterna de 3.000 m³ - DMT de 3.000 m</t>
  </si>
  <si>
    <t>Dragagem de areia grossa com draga hopper - capacidade da cisterna de 4.000 m³ - DMT de 1.500 a 1.800 m</t>
  </si>
  <si>
    <t>Dragagem de areia grossa com draga hopper - capacidade da cisterna de 4.000 m³ - DMT de 1.800 a 2.100 m</t>
  </si>
  <si>
    <t>Dragagem de areia grossa com draga hopper - capacidade da cisterna de 4.000 m³ - DMT de 2.100 a 2.400 m</t>
  </si>
  <si>
    <t>Dragagem de areia grossa com draga hopper - capacidade da cisterna de 4.000 m³ - DMT de 2.400 a 2.700 m</t>
  </si>
  <si>
    <t>Dragagem de areia grossa com draga hopper - capacidade da cisterna de 4.000 m³ - DMT de 2.700 a 3.000 m</t>
  </si>
  <si>
    <t>Dragagem de areia grossa com draga hopper - capacidade da cisterna de 4.000 m³ - DMT de 3.000 m</t>
  </si>
  <si>
    <t>Dragagem de areia grossa com draga hopper - capacidade da cisterna de 5.000 m³ - DMT de 1.500 a 1.800 m</t>
  </si>
  <si>
    <t>Dragagem de areia grossa com draga hopper - capacidade da cisterna de 5.000 m³ - DMT de 1.800 a 2.100 m</t>
  </si>
  <si>
    <t>Dragagem de areia grossa com draga hopper - capacidade da cisterna de 5.000 m³ - DMT de 2.100 a 2.400 m</t>
  </si>
  <si>
    <t>Dragagem de areia grossa com draga hopper - capacidade da cisterna de 5.000 m³ - DMT de 2.400 a 2.700 m</t>
  </si>
  <si>
    <t>Dragagem de areia grossa com draga hopper - capacidade da cisterna de 5.000 m³ - DMT de 2.700 a 3.000 m</t>
  </si>
  <si>
    <t>Dragagem de areia grossa com draga hopper - capacidade da cisterna de 5.000 m³ - DMT de 3.000 m</t>
  </si>
  <si>
    <t>Dragagem de areia grossa com draga hopper - capacidade da cisterna de 750 m³ - DMT de 1.500 a 1.800 m</t>
  </si>
  <si>
    <t>Dragagem de areia grossa com draga hopper - capacidade da cisterna de 750 m³ - DMT de 1.800 a 2.100 m</t>
  </si>
  <si>
    <t>Dragagem de areia grossa com draga hopper - capacidade da cisterna de 750 m³ - DMT de 2.100 a 2.400 m</t>
  </si>
  <si>
    <t>Dragagem de areia grossa com draga hopper - capacidade da cisterna de 750 m³ - DMT de 2.400 a 2.700 m</t>
  </si>
  <si>
    <t>Dragagem de areia grossa com draga hopper - capacidade da cisterna de 750 m³ - DMT de 2.700 a 3.000 m</t>
  </si>
  <si>
    <t>Dragagem de areia grossa com draga hopper - capacidade da cisterna de 750 m³ - DMT de 3.000 m</t>
  </si>
  <si>
    <t>Dragagem de areia média com draga de sucção e recalque - bomba de 1.350 kW e cortador de 170 kW - distância de recalque de 1.100 a 1.300 m</t>
  </si>
  <si>
    <t>Dragagem de areia média com draga de sucção e recalque - bomba de 1.350 kW e cortador de 170 kW - distância de recalque de 1.300 a 1.500 m</t>
  </si>
  <si>
    <t>Dragagem de areia média com draga de sucção e recalque - bomba de 1.350 kW e cortador de 170 kW - distância de recalque de 1.500 a 1.700 m</t>
  </si>
  <si>
    <t>Dragagem de areia média com draga de sucção e recalque - bomba de 1.350 kW e cortador de 170 kW - distância de recalque de 1.700 a 1.900 m</t>
  </si>
  <si>
    <t>Dragagem de areia média com draga de sucção e recalque - bomba de 1.350 kW e cortador de 170 kW - distância de recalque de 1.900 a 2.100 m</t>
  </si>
  <si>
    <t>Dragagem de areia média com draga de sucção e recalque - bomba de 1.350 kW e cortador de 170 kW - distância de recalque de 2.100 a 2.300 m</t>
  </si>
  <si>
    <t>Dragagem de areia média com draga de sucção e recalque - bomba de 1.350 kW e cortador de 170 kW - distância de recalque de 2.300 a 2.500 m</t>
  </si>
  <si>
    <t>Dragagem de areia média com draga de sucção e recalque - bomba de 1.350 kW e cortador de 170 kW - distância de recalque de 2.500 a 2.700 m</t>
  </si>
  <si>
    <t>Dragagem de areia média com draga de sucção e recalque - bomba de 1.350 kW e cortador de 170 kW - distância de recalque de 2.700 a 2.900 m</t>
  </si>
  <si>
    <t>Dragagem de areia média com draga de sucção e recalque - bomba de 1.350 kW e cortador de 170 kW - distância de recalque de 2.900 a 3.100 m</t>
  </si>
  <si>
    <t>Dragagem de areia média com draga de sucção e recalque - bomba de 1.350 kW e cortador de 170 kW - distância de recalque de 3.100 a 3.300 m</t>
  </si>
  <si>
    <t>Dragagem de areia média com draga de sucção e recalque - bomba de 1.350 kW e cortador de 170 kW - distância de recalque de 3.300 a 3.500 m</t>
  </si>
  <si>
    <t>Dragagem de areia média com draga de sucção e recalque - bomba de 1.350 kW e cortador de 170 kW - distância de recalque de 3.500 a 3.700 m</t>
  </si>
  <si>
    <t>Dragagem de areia média com draga de sucção e recalque - bomba de 1.350 kW e cortador de 170 kW - distância de recalque de 3.700 a 3.900 m</t>
  </si>
  <si>
    <t>Dragagem de areia média com draga de sucção e recalque - bomba de 1.350 kW e cortador de 170 kW - distância de recalque de 3.900 a 4.100 m</t>
  </si>
  <si>
    <t>Dragagem de areia média com draga de sucção e recalque - bomba de 1.350 kW e cortador de 170 kW - distância de recalque de 4.100 a 4.300 m</t>
  </si>
  <si>
    <t>Dragagem de areia média com draga de sucção e recalque - bomba de 1.350 kW e cortador de 170 kW - distância de recalque de 4.300 a 4.500 m</t>
  </si>
  <si>
    <t>Dragagem de areia média com draga de sucção e recalque - bomba de 1.350 kW e cortador de 170 kW - distância de recalque de 4.500 a 4.700 m</t>
  </si>
  <si>
    <t>Dragagem de areia média com draga de sucção e recalque - bomba de 1.350 kW e cortador de 170 kW - distância de recalque de 4.700 a 4.900 m</t>
  </si>
  <si>
    <t>Dragagem de areia média com draga de sucção e recalque - bomba de 1.350 kW e cortador de 170 kW - distância de recalque de 4.900 a 5.100 m</t>
  </si>
  <si>
    <t>Dragagem de areia média com draga de sucção e recalque - bomba de 1.350 kW e cortador de 170 kW - distância de recalque de 5.100 a 5.300 m</t>
  </si>
  <si>
    <t>Dragagem de areia média com draga de sucção e recalque - bomba de 1.350 kW e cortador de 170 kW - distância de recalque de 5.300 a 5.500 m</t>
  </si>
  <si>
    <t>Dragagem de areia média com draga de sucção e recalque - bomba de 1.350 kW e cortador de 170 kW - distância de recalque de 5.500 a 5.700 m</t>
  </si>
  <si>
    <t>Dragagem de areia média com draga de sucção e recalque - bomba de 1.350 kW e cortador de 170 kW - distância de recalque de 5.700 a 5.900 m</t>
  </si>
  <si>
    <t>Dragagem de areia média com draga de sucção e recalque - bomba de 1.350 kW e cortador de 170 kW - distância de recalque de 5.900 a 6.100 m</t>
  </si>
  <si>
    <t>Dragagem de areia média com draga de sucção e recalque - bomba de 1.350 kW e cortador de 170 kW - distância de recalque de 500 a 700 m</t>
  </si>
  <si>
    <t>Dragagem de areia média com draga de sucção e recalque - bomba de 1.350 kW e cortador de 170 kW - distância de recalque de 6.100 a 6.300 m</t>
  </si>
  <si>
    <t>Dragagem de areia média com draga de sucção e recalque - bomba de 1.350 kW e cortador de 170 kW - distância de recalque de 6.300 a 6.500 m</t>
  </si>
  <si>
    <t>Dragagem de areia média com draga de sucção e recalque - bomba de 1.350 kW e cortador de 170 kW - distância de recalque de 6.500 a 6.700 m</t>
  </si>
  <si>
    <t>Dragagem de areia média com draga de sucção e recalque - bomba de 1.350 kW e cortador de 170 kW - distância de recalque de 6.700 a 6.900 m</t>
  </si>
  <si>
    <t>Dragagem de areia média com draga de sucção e recalque - bomba de 1.350 kW e cortador de 170 kW - distância de recalque de 6.900 a 7.100 m</t>
  </si>
  <si>
    <t>Dragagem de areia média com draga de sucção e recalque - bomba de 1.350 kW e cortador de 170 kW - distância de recalque de 7.100 a 7.300 m</t>
  </si>
  <si>
    <t>Dragagem de areia média com draga de sucção e recalque - bomba de 1.350 kW e cortador de 170 kW - distância de recalque de 7.300 a 7.500 m</t>
  </si>
  <si>
    <t>Dragagem de areia média com draga de sucção e recalque - bomba de 1.350 kW e cortador de 170 kW - distância de recalque de 7.500 a 7.700 m</t>
  </si>
  <si>
    <t>Dragagem de areia média com draga de sucção e recalque - bomba de 1.350 kW e cortador de 170 kW - distância de recalque de 7.700 a 7.900 m</t>
  </si>
  <si>
    <t>Dragagem de areia média com draga de sucção e recalque - bomba de 1.350 kW e cortador de 170 kW - distância de recalque de 700 a 900 m</t>
  </si>
  <si>
    <t>Dragagem de areia média com draga de sucção e recalque - bomba de 1.350 kW e cortador de 170 kW - distância de recalque de 900 a 1.100 m</t>
  </si>
  <si>
    <t>Dragagem de areia média com draga de sucção e recalque - bomba de 1.350 kW e cortador de 170 kW - distância de recalque de até 500 m</t>
  </si>
  <si>
    <t>Dragagem de areia média com draga de sucção e recalque - bomba de 294 kW e cortador de 30 kW - distância de recalque de 1.100 a 1.300 m</t>
  </si>
  <si>
    <t>Dragagem de areia média com draga de sucção e recalque - bomba de 294 kW e cortador de 30 kW - distância de recalque de 1.300 a 1.500 m</t>
  </si>
  <si>
    <t>Dragagem de areia média com draga de sucção e recalque - bomba de 294 kW e cortador de 30 kW - distância de recalque de 1.500 a 1.700 m</t>
  </si>
  <si>
    <t>Dragagem de areia média com draga de sucção e recalque - bomba de 294 kW e cortador de 30 kW - distância de recalque de 1.700 a 1.900 m</t>
  </si>
  <si>
    <t>Dragagem de areia média com draga de sucção e recalque - bomba de 294 kW e cortador de 30 kW - distância de recalque de 1.900 a 2.100 m</t>
  </si>
  <si>
    <t>Dragagem de areia média com draga de sucção e recalque - bomba de 294 kW e cortador de 30 kW - distância de recalque de 2.100 a 2.300 m</t>
  </si>
  <si>
    <t>Dragagem de areia média com draga de sucção e recalque - bomba de 294 kW e cortador de 30 kW - distância de recalque de 2.300 a 2.500 m</t>
  </si>
  <si>
    <t>Dragagem de areia média com draga de sucção e recalque - bomba de 294 kW e cortador de 30 kW - distância de recalque de 2.500 a 2.700 m</t>
  </si>
  <si>
    <t>Dragagem de areia média com draga de sucção e recalque - bomba de 294 kW e cortador de 30 kW - distância de recalque de 2.700 a 2.900 m</t>
  </si>
  <si>
    <t>Dragagem de areia média com draga de sucção e recalque - bomba de 294 kW e cortador de 30 kW - distância de recalque de 2.900 a 3.100 m</t>
  </si>
  <si>
    <t>Dragagem de areia média com draga de sucção e recalque - bomba de 294 kW e cortador de 30 kW - distância de recalque de 3.100 a 3.300 m</t>
  </si>
  <si>
    <t>Dragagem de areia média com draga de sucção e recalque - bomba de 294 kW e cortador de 30 kW - distância de recalque de 3.300 a 3.500 m</t>
  </si>
  <si>
    <t>Dragagem de areia média com draga de sucção e recalque - bomba de 294 kW e cortador de 30 kW - distância de recalque de 500 a 700 m</t>
  </si>
  <si>
    <t>Dragagem de areia média com draga de sucção e recalque - bomba de 294 kW e cortador de 30 kW - distância de recalque de 700 a 900 m</t>
  </si>
  <si>
    <t>Dragagem de areia média com draga de sucção e recalque - bomba de 294 kW e cortador de 30 kW - distância de recalque de 900 a 1.100 m</t>
  </si>
  <si>
    <t>Dragagem de areia média com draga de sucção e recalque - bomba de 294 kW e cortador de 30 kW - distância de recalque de até 500 m</t>
  </si>
  <si>
    <t>Dragagem de areia média com draga de sucção e recalque - bomba de 483 kW e cortador de 55 kW - distância de recalque de 1.100 a 1.300 m</t>
  </si>
  <si>
    <t>Dragagem de areia média com draga de sucção e recalque - bomba de 483 kW e cortador de 55 kW - distância de recalque de 1.300 a 1.500 m</t>
  </si>
  <si>
    <t>Dragagem de areia média com draga de sucção e recalque - bomba de 483 kW e cortador de 55 kW - distância de recalque de 1.500 a 1.700 m</t>
  </si>
  <si>
    <t>Dragagem de areia média com draga de sucção e recalque - bomba de 483 kW e cortador de 55 kW - distância de recalque de 1.700 a 1.900 m</t>
  </si>
  <si>
    <t>Dragagem de areia média com draga de sucção e recalque - bomba de 483 kW e cortador de 55 kW - distância de recalque de 1.900 a 2.100 m</t>
  </si>
  <si>
    <t>Dragagem de areia média com draga de sucção e recalque - bomba de 483 kW e cortador de 55 kW - distância de recalque de 2.100 a 2.300 m</t>
  </si>
  <si>
    <t>Dragagem de areia média com draga de sucção e recalque - bomba de 483 kW e cortador de 55 kW - distância de recalque de 2.300 a 2.500 m</t>
  </si>
  <si>
    <t>Dragagem de areia média com draga de sucção e recalque - bomba de 483 kW e cortador de 55 kW - distância de recalque de 2.500 a 2.700 m</t>
  </si>
  <si>
    <t>Dragagem de areia média com draga de sucção e recalque - bomba de 483 kW e cortador de 55 kW - distância de recalque de 2.700 a 2.900 m</t>
  </si>
  <si>
    <t>Dragagem de areia média com draga de sucção e recalque - bomba de 483 kW e cortador de 55 kW - distância de recalque de 2.900 a 3.100 m</t>
  </si>
  <si>
    <t>Dragagem de areia média com draga de sucção e recalque - bomba de 483 kW e cortador de 55 kW - distância de recalque de 3.100 a 3.300 m</t>
  </si>
  <si>
    <t>Dragagem de areia média com draga de sucção e recalque - bomba de 483 kW e cortador de 55 kW - distância de recalque de 3.300 a 3.500 m</t>
  </si>
  <si>
    <t>Dragagem de areia média com draga de sucção e recalque - bomba de 483 kW e cortador de 55 kW - distância de recalque de 3.500 a 3.700 m</t>
  </si>
  <si>
    <t>Dragagem de areia média com draga de sucção e recalque - bomba de 483 kW e cortador de 55 kW - distância de recalque de 3.700 a 3.900 m</t>
  </si>
  <si>
    <t>Dragagem de areia média com draga de sucção e recalque - bomba de 483 kW e cortador de 55 kW - distância de recalque de 3.900 a 4.100 m</t>
  </si>
  <si>
    <t>Dragagem de areia média com draga de sucção e recalque - bomba de 483 kW e cortador de 55 kW - distância de recalque de 4.100 a 4.300 m</t>
  </si>
  <si>
    <t>Dragagem de areia média com draga de sucção e recalque - bomba de 483 kW e cortador de 55 kW - distância de recalque de 4.300 a 4.500 m</t>
  </si>
  <si>
    <t>Dragagem de areia média com draga de sucção e recalque - bomba de 483 kW e cortador de 55 kW - distância de recalque de 4.500 a 4.700 m</t>
  </si>
  <si>
    <t>Dragagem de areia média com draga de sucção e recalque - bomba de 483 kW e cortador de 55 kW - distância de recalque de 4.700 a 4.900 m</t>
  </si>
  <si>
    <t>Dragagem de areia média com draga de sucção e recalque - bomba de 483 kW e cortador de 55 kW - distância de recalque de 4.900 a 5.100 m</t>
  </si>
  <si>
    <t>Dragagem de areia média com draga de sucção e recalque - bomba de 483 kW e cortador de 55 kW - distância de recalque de 500 a 700 m</t>
  </si>
  <si>
    <t>Dragagem de areia média com draga de sucção e recalque - bomba de 483 kW e cortador de 55 kW - distância de recalque de 700 a 900 m</t>
  </si>
  <si>
    <t>Dragagem de areia média com draga de sucção e recalque - bomba de 483 kW e cortador de 55 kW - distância de recalque de 900 a 1.100 m</t>
  </si>
  <si>
    <t>Dragagem de areia média com draga de sucção e recalque - bomba de 483 kW e cortador de 55 kW - distância de recalque de até 500 m</t>
  </si>
  <si>
    <t>Dragagem de areia média com draga de sucção e recalque - bomba de 746 kW e cortador de 110 kW - distância de recalque de 1.100 a 1.300 m</t>
  </si>
  <si>
    <t>Dragagem de areia média com draga de sucção e recalque - bomba de 746 kW e cortador de 110 kW - distância de recalque de 1.300 a 1.500 m</t>
  </si>
  <si>
    <t>Dragagem de areia média com draga de sucção e recalque - bomba de 746 kW e cortador de 110 kW - distância de recalque de 1.500 a 1.700 m</t>
  </si>
  <si>
    <t>Dragagem de areia média com draga de sucção e recalque - bomba de 746 kW e cortador de 110 kW - distância de recalque de 1.700 a 1.900 m</t>
  </si>
  <si>
    <t>Dragagem de areia média com draga de sucção e recalque - bomba de 746 kW e cortador de 110 kW - distância de recalque de 1.900 a 2.100 m</t>
  </si>
  <si>
    <t>Dragagem de areia média com draga de sucção e recalque - bomba de 746 kW e cortador de 110 kW - distância de recalque de 2.100 a 2.300 m</t>
  </si>
  <si>
    <t>Dragagem de areia média com draga de sucção e recalque - bomba de 746 kW e cortador de 110 kW - distância de recalque de 2.300 a 2.500 m</t>
  </si>
  <si>
    <t>Dragagem de areia média com draga de sucção e recalque - bomba de 746 kW e cortador de 110 kW - distância de recalque de 2.500 a 2.700 m</t>
  </si>
  <si>
    <t>Dragagem de areia média com draga de sucção e recalque - bomba de 746 kW e cortador de 110 kW - distância de recalque de 2.700 a 2.900 m</t>
  </si>
  <si>
    <t>Dragagem de areia média com draga de sucção e recalque - bomba de 746 kW e cortador de 110 kW - distância de recalque de 2.900 a 3.100 m</t>
  </si>
  <si>
    <t>Dragagem de areia média com draga de sucção e recalque - bomba de 746 kW e cortador de 110 kW - distância de recalque de 3.100 a 3.300 m</t>
  </si>
  <si>
    <t>Dragagem de areia média com draga de sucção e recalque - bomba de 746 kW e cortador de 110 kW - distância de recalque de 3.300 a 3.500 m</t>
  </si>
  <si>
    <t>Dragagem de areia média com draga de sucção e recalque - bomba de 746 kW e cortador de 110 kW - distância de recalque de 3.500 a 3.700 m</t>
  </si>
  <si>
    <t>Dragagem de areia média com draga de sucção e recalque - bomba de 746 kW e cortador de 110 kW - distância de recalque de 3.700 a 3.900 m</t>
  </si>
  <si>
    <t>Dragagem de areia média com draga de sucção e recalque - bomba de 746 kW e cortador de 110 kW - distância de recalque de 3.900 a 4.100 m</t>
  </si>
  <si>
    <t>Dragagem de areia média com draga de sucção e recalque - bomba de 746 kW e cortador de 110 kW - distância de recalque de 4.100 a 4.300 m</t>
  </si>
  <si>
    <t>Dragagem de areia média com draga de sucção e recalque - bomba de 746 kW e cortador de 110 kW - distância de recalque de 4.300 a 4.500 m</t>
  </si>
  <si>
    <t>Dragagem de areia média com draga de sucção e recalque - bomba de 746 kW e cortador de 110 kW - distância de recalque de 4.500 a 4.700 m</t>
  </si>
  <si>
    <t>Dragagem de areia média com draga de sucção e recalque - bomba de 746 kW e cortador de 110 kW - distância de recalque de 4.700 a 4.900 m</t>
  </si>
  <si>
    <t>Dragagem de areia média com draga de sucção e recalque - bomba de 746 kW e cortador de 110 kW - distância de recalque de 4.900 a 5.100 m</t>
  </si>
  <si>
    <t>Dragagem de areia média com draga de sucção e recalque - bomba de 746 kW e cortador de 110 kW - distância de recalque de 5.100 a 5.300 m</t>
  </si>
  <si>
    <t>Dragagem de areia média com draga de sucção e recalque - bomba de 746 kW e cortador de 110 kW - distância de recalque de 5.300 a 5.500 m</t>
  </si>
  <si>
    <t>Dragagem de areia média com draga de sucção e recalque - bomba de 746 kW e cortador de 110 kW - distância de recalque de 5.500 a 5.700 m</t>
  </si>
  <si>
    <t>Dragagem de areia média com draga de sucção e recalque - bomba de 746 kW e cortador de 110 kW - distância de recalque de 5.700 a 5.900 m</t>
  </si>
  <si>
    <t>Dragagem de areia média com draga de sucção e recalque - bomba de 746 kW e cortador de 110 kW - distância de recalque de 5.900 a 6.100 m</t>
  </si>
  <si>
    <t>Dragagem de areia média com draga de sucção e recalque - bomba de 746 kW e cortador de 110 kW - distância de recalque de 500 a 700 m</t>
  </si>
  <si>
    <t>Dragagem de areia média com draga de sucção e recalque - bomba de 746 kW e cortador de 110 kW - distância de recalque de 700 a 900 m</t>
  </si>
  <si>
    <t>Dragagem de areia média com draga de sucção e recalque - bomba de 746 kW e cortador de 110 kW - distância de recalque de 900 a 1.100 m</t>
  </si>
  <si>
    <t>Dragagem de areia média com draga de sucção e recalque - bomba de 746 kW e cortador de 110 kW - distância de recalque de até 500 m</t>
  </si>
  <si>
    <t>Dragagem de areia média com draga hopper - capacidade da cisterna de 1.000 m³ - DMT de 1.500 a 1.800 m</t>
  </si>
  <si>
    <t>Dragagem de areia média com draga hopper - capacidade da cisterna de 1.000 m³ - DMT de 1.800 a 2.100 m</t>
  </si>
  <si>
    <t>Dragagem de areia média com draga hopper - capacidade da cisterna de 1.000 m³ - DMT de 2.100 a 2.400 m</t>
  </si>
  <si>
    <t>Dragagem de areia média com draga hopper - capacidade da cisterna de 1.000 m³ - DMT de 2.400 a 2.700 m</t>
  </si>
  <si>
    <t>Dragagem de areia média com draga hopper - capacidade da cisterna de 1.000 m³ - DMT de 2.700 a 3.000 m</t>
  </si>
  <si>
    <t>Dragagem de areia média com draga hopper - capacidade da cisterna de 1.000 m³ - DMT de 3.000 m</t>
  </si>
  <si>
    <t>Dragagem de areia média com draga hopper - capacidade da cisterna de 10.000 m³ - DMT de 1.500 a 1.800 m</t>
  </si>
  <si>
    <t>Dragagem de areia média com draga hopper - capacidade da cisterna de 10.000 m³ - DMT de 1.800 a 2.100 m</t>
  </si>
  <si>
    <t>Dragagem de areia média com draga hopper - capacidade da cisterna de 10.000 m³ - DMT de 2.100 a 2.400 m</t>
  </si>
  <si>
    <t>Dragagem de areia média com draga hopper - capacidade da cisterna de 10.000 m³ - DMT de 2.400 a 2.700 m</t>
  </si>
  <si>
    <t>Dragagem de areia média com draga hopper - capacidade da cisterna de 10.000 m³ - DMT de 2.700 a 3.000 m</t>
  </si>
  <si>
    <t>Dragagem de areia média com draga hopper - capacidade da cisterna de 10.000 m³ - DMT de 3.000 m</t>
  </si>
  <si>
    <t>Dragagem de areia média com draga hopper - capacidade da cisterna de 15.000 m³ - DMT de 1.500 a 1.800 m</t>
  </si>
  <si>
    <t>Dragagem de areia média com draga hopper - capacidade da cisterna de 15.000 m³ - DMT de 1.800 a 2.100 m</t>
  </si>
  <si>
    <t>Dragagem de areia média com draga hopper - capacidade da cisterna de 15.000 m³ - DMT de 2.100 a 2.400 m</t>
  </si>
  <si>
    <t>Dragagem de areia média com draga hopper - capacidade da cisterna de 15.000 m³ - DMT de 2.400 a 2.700 m</t>
  </si>
  <si>
    <t>Dragagem de areia média com draga hopper - capacidade da cisterna de 15.000 m³ - DMT de 2.700 a 3.000 m</t>
  </si>
  <si>
    <t>Dragagem de areia média com draga hopper - capacidade da cisterna de 15.000 m³ - DMT de 3.000 m</t>
  </si>
  <si>
    <t>Dragagem de areia média com draga hopper - capacidade da cisterna de 2.000 m³ - DMT de 1.500 a 1.800 m</t>
  </si>
  <si>
    <t>Dragagem de areia média com draga hopper - capacidade da cisterna de 2.000 m³ - DMT de 1.800 a 2.100 m</t>
  </si>
  <si>
    <t>Dragagem de areia média com draga hopper - capacidade da cisterna de 2.000 m³ - DMT de 2.100 a 2.400 m</t>
  </si>
  <si>
    <t>Dragagem de areia média com draga hopper - capacidade da cisterna de 2.000 m³ - DMT de 2.400 a 2.700 m</t>
  </si>
  <si>
    <t>Dragagem de areia média com draga hopper - capacidade da cisterna de 2.000 m³ - DMT de 2.700 a 3.000 m</t>
  </si>
  <si>
    <t>Dragagem de areia média com draga hopper - capacidade da cisterna de 2.000 m³ - DMT de 3.000 m</t>
  </si>
  <si>
    <t>Dragagem de areia média com draga hopper - capacidade da cisterna de 20.000 m³ - DMT de 1.500 a 1.800 m</t>
  </si>
  <si>
    <t>Dragagem de areia média com draga hopper - capacidade da cisterna de 20.000 m³ - DMT de 1.800 a 2.100 m</t>
  </si>
  <si>
    <t>Dragagem de areia média com draga hopper - capacidade da cisterna de 20.000 m³ - DMT de 2.100 a 2.400 m</t>
  </si>
  <si>
    <t>Dragagem de areia média com draga hopper - capacidade da cisterna de 20.000 m³ - DMT de 2.400 a 2.700 m</t>
  </si>
  <si>
    <t>Dragagem de areia média com draga hopper - capacidade da cisterna de 20.000 m³ - DMT de 2.700 a 3.000 m</t>
  </si>
  <si>
    <t>Dragagem de areia média com draga hopper - capacidade da cisterna de 20.000 m³ - DMT de 3.000 m</t>
  </si>
  <si>
    <t>Dragagem de areia média com draga hopper - capacidade da cisterna de 3.000 m³ - DMT de 1.500 a 1.800 m</t>
  </si>
  <si>
    <t>Dragagem de areia média com draga hopper - capacidade da cisterna de 3.000 m³ - DMT de 1.800 a 2.100 m</t>
  </si>
  <si>
    <t>Dragagem de areia média com draga hopper - capacidade da cisterna de 3.000 m³ - DMT de 2.100 a 2.400 m</t>
  </si>
  <si>
    <t>Dragagem de areia média com draga hopper - capacidade da cisterna de 3.000 m³ - DMT de 2.400 a 2.700 m</t>
  </si>
  <si>
    <t>Dragagem de areia média com draga hopper - capacidade da cisterna de 3.000 m³ - DMT de 2.700 a 3.000 m</t>
  </si>
  <si>
    <t>Dragagem de areia média com draga hopper - capacidade da cisterna de 3.000 m³ - DMT de 3.000 m</t>
  </si>
  <si>
    <t>Dragagem de areia média com draga hopper - capacidade da cisterna de 4.000 m³ - DMT de 1.500 a 1.800 m</t>
  </si>
  <si>
    <t>Dragagem de areia média com draga hopper - capacidade da cisterna de 4.000 m³ - DMT de 1.800 a 2.100 m</t>
  </si>
  <si>
    <t>Dragagem de areia média com draga hopper - capacidade da cisterna de 4.000 m³ - DMT de 2.100 a 2.400 m</t>
  </si>
  <si>
    <t>Dragagem de areia média com draga hopper - capacidade da cisterna de 4.000 m³ - DMT de 2.400 a 2.700 m</t>
  </si>
  <si>
    <t>Dragagem de areia média com draga hopper - capacidade da cisterna de 4.000 m³ - DMT de 2.700 a 3.000 m</t>
  </si>
  <si>
    <t>Dragagem de areia média com draga hopper - capacidade da cisterna de 4.000 m³ - DMT de 3.000 m</t>
  </si>
  <si>
    <t>Dragagem de areia média com draga hopper - capacidade da cisterna de 5.000 m³ - DMT de 1.500 a 1.800 m</t>
  </si>
  <si>
    <t>Dragagem de areia média com draga hopper - capacidade da cisterna de 5.000 m³ - DMT de 1.800 a 2.100 m</t>
  </si>
  <si>
    <t>Dragagem de areia média com draga hopper - capacidade da cisterna de 5.000 m³ - DMT de 2.100 a 2.400 m</t>
  </si>
  <si>
    <t>Dragagem de areia média com draga hopper - capacidade da cisterna de 5.000 m³ - DMT de 2.400 a 2.700 m</t>
  </si>
  <si>
    <t>Dragagem de areia média com draga hopper - capacidade da cisterna de 5.000 m³ - DMT de 2.700 a 3.000 m</t>
  </si>
  <si>
    <t>Dragagem de areia média com draga hopper - capacidade da cisterna de 5.000 m³ - DMT de 3.000 m</t>
  </si>
  <si>
    <t>Dragagem de areia média com draga hopper - capacidade da cisterna de 750 m³ - DMT de 1.500 a 1.800 m</t>
  </si>
  <si>
    <t>Dragagem de areia média com draga hopper - capacidade da cisterna de 750 m³ - DMT de 1.800 a 2.100 m</t>
  </si>
  <si>
    <t>Dragagem de areia média com draga hopper - capacidade da cisterna de 750 m³ - DMT de 2.100 a 2.400 m</t>
  </si>
  <si>
    <t>Dragagem de areia média com draga hopper - capacidade da cisterna de 750 m³ - DMT de 2.400 a 2.700 m</t>
  </si>
  <si>
    <t>Dragagem de areia média com draga hopper - capacidade da cisterna de 750 m³ - DMT de 2.700 a 3.000 m</t>
  </si>
  <si>
    <t>Dragagem de areia média com draga hopper - capacidade da cisterna de 750 m³ - DMT de 3.000 m</t>
  </si>
  <si>
    <t>Dragagem de cascalho com draga de sucção e recalque - bomba de 1.350 kW e cortador de 170 kW - distância de recalque de 1.100 a 1.300 m</t>
  </si>
  <si>
    <t>Dragagem de cascalho com draga de sucção e recalque - bomba de 1.350 kW e cortador de 170 kW - distância de recalque de 1.300 a 1.500 m</t>
  </si>
  <si>
    <t>Dragagem de cascalho com draga de sucção e recalque - bomba de 1.350 kW e cortador de 170 kW - distância de recalque de 1.500 a 1.700 m</t>
  </si>
  <si>
    <t>Dragagem de cascalho com draga de sucção e recalque - bomba de 1.350 kW e cortador de 170 kW - distância de recalque de 1.700 a 1.900 m</t>
  </si>
  <si>
    <t>Dragagem de cascalho com draga de sucção e recalque - bomba de 1.350 kW e cortador de 170 kW - distância de recalque de 1.900 a 2.100 m</t>
  </si>
  <si>
    <t>Dragagem de cascalho com draga de sucção e recalque - bomba de 1.350 kW e cortador de 170 kW - distância de recalque de 2.100 a 2.300 m</t>
  </si>
  <si>
    <t>Dragagem de cascalho com draga de sucção e recalque - bomba de 1.350 kW e cortador de 170 kW - distância de recalque de 500 a 700 m</t>
  </si>
  <si>
    <t>Dragagem de cascalho com draga de sucção e recalque - bomba de 1.350 kW e cortador de 170 kW - distância de recalque de 700 a 900 m</t>
  </si>
  <si>
    <t>Dragagem de cascalho com draga de sucção e recalque - bomba de 1.350 kW e cortador de 170 kW - distância de recalque de 900 a 1.100 m</t>
  </si>
  <si>
    <t>Dragagem de cascalho com draga de sucção e recalque - bomba de 1.350 kW e cortador de 170 kW - distância de recalque de até 500 m</t>
  </si>
  <si>
    <t>Dragagem de cascalho com draga de sucção e recalque - bomba de 294 kW e cortador de 30 kW - distância de recalque de 1.100 a 1.300 m</t>
  </si>
  <si>
    <t>Dragagem de cascalho com draga de sucção e recalque - bomba de 294 kW e cortador de 30 kW - distância de recalque de 1.300 a 1.500 m</t>
  </si>
  <si>
    <t>Dragagem de cascalho com draga de sucção e recalque - bomba de 294 kW e cortador de 30 kW - distância de recalque de 500 a 700 m</t>
  </si>
  <si>
    <t>Dragagem de cascalho com draga de sucção e recalque - bomba de 294 kW e cortador de 30 kW - distância de recalque de 700 a 900 m</t>
  </si>
  <si>
    <t>Dragagem de cascalho com draga de sucção e recalque - bomba de 294 kW e cortador de 30 kW - distância de recalque de 900 a 1.100 m</t>
  </si>
  <si>
    <t>Dragagem de cascalho com draga de sucção e recalque - bomba de 294 kW e cortador de 30 kW - distância de recalque de até 500 m</t>
  </si>
  <si>
    <t>Dragagem de cascalho com draga de sucção e recalque - bomba de 483 kW e cortador de 55 kW - distância de recalque até 500 m</t>
  </si>
  <si>
    <t>Dragagem de cascalho com draga de sucção e recalque - bomba de 483 kW e cortador de 55 kW - distância de recalque de 1.100 a 1.300 m</t>
  </si>
  <si>
    <t>Dragagem de cascalho com draga de sucção e recalque - bomba de 483 kW e cortador de 55 kW - distância de recalque de 1.300 a 1.500 m</t>
  </si>
  <si>
    <t>Dragagem de cascalho com draga de sucção e recalque - bomba de 483 kW e cortador de 55 kW - distância de recalque de 500 a 700 m</t>
  </si>
  <si>
    <t>Dragagem de cascalho com draga de sucção e recalque - bomba de 483 kW e cortador de 55 kW - distância de recalque de 700 a 900 m</t>
  </si>
  <si>
    <t>Dragagem de cascalho com draga de sucção e recalque - bomba de 483 kW e cortador de 55 kW - distância de recalque de 900 a 1.100 m</t>
  </si>
  <si>
    <t>Dragagem de cascalho com draga de sucção e recalque - bomba de 746 kW e cortador de 110 kW - distância de recalque de 1.100 a 1.300 m</t>
  </si>
  <si>
    <t>Dragagem de cascalho com draga de sucção e recalque - bomba de 746 kW e cortador de 110 kW - distância de recalque de 1.300 a 1.500 m</t>
  </si>
  <si>
    <t>Dragagem de cascalho com draga de sucção e recalque - bomba de 746 kW e cortador de 110 kW - distância de recalque de 1.500 a 1.700 m</t>
  </si>
  <si>
    <t>Dragagem de cascalho com draga de sucção e recalque - bomba de 746 kW e cortador de 110 kW - distância de recalque de 1.700 a 1.900 m</t>
  </si>
  <si>
    <t>Dragagem de cascalho com draga de sucção e recalque - bomba de 746 kW e cortador de 110 kW - distância de recalque de 500 a 700 m</t>
  </si>
  <si>
    <t>Dragagem de cascalho com draga de sucção e recalque - bomba de 746 kW e cortador de 110 kW - distância de recalque de 700 a 900 m</t>
  </si>
  <si>
    <t>Dragagem de cascalho com draga de sucção e recalque - bomba de 746 kW e cortador de 110 kW - distância de recalque de 900 a 1.100 m</t>
  </si>
  <si>
    <t>Dragagem de cascalho com draga de sucção e recalque - bomba de 746 kW e cortador de 110 kW - distância de recalque de até 500 m</t>
  </si>
  <si>
    <t>Dragagem de cascalho com draga hopper - capacidade da cisterna de 1.000 m³ - DMT de 1.500 a 1.800 m</t>
  </si>
  <si>
    <t>Dragagem de cascalho com draga hopper - capacidade da cisterna de 1.000 m³ - DMT de 1.800 a 2.100 m</t>
  </si>
  <si>
    <t>Dragagem de cascalho com draga hopper - capacidade da cisterna de 1.000 m³ - DMT de 2.100 a 2.400 m</t>
  </si>
  <si>
    <t>Dragagem de cascalho com draga hopper - capacidade da cisterna de 1.000 m³ - DMT de 2.400 a 2.700 m</t>
  </si>
  <si>
    <t>Dragagem de cascalho com draga hopper - capacidade da cisterna de 1.000 m³ - DMT de 2.700 a 3.000 m</t>
  </si>
  <si>
    <t>Dragagem de cascalho com draga hopper - capacidade da cisterna de 1.000 m³ - DMT de 3.000 m</t>
  </si>
  <si>
    <t>Dragagem de cascalho com draga hopper - capacidade da cisterna de 10.000 m³ - DMT de 1.500 a 1.800 m</t>
  </si>
  <si>
    <t>Dragagem de cascalho com draga hopper - capacidade da cisterna de 10.000 m³ - DMT de 1.800 a 2.100 m</t>
  </si>
  <si>
    <t>Dragagem de cascalho com draga hopper - capacidade da cisterna de 10.000 m³ - DMT de 2.100 a 2.400 m</t>
  </si>
  <si>
    <t>Dragagem de cascalho com draga hopper - capacidade da cisterna de 10.000 m³ - DMT de 2.400 a 2.700 m</t>
  </si>
  <si>
    <t>Dragagem de cascalho com draga hopper - capacidade da cisterna de 10.000 m³ - DMT de 2.700 a 3.000 m</t>
  </si>
  <si>
    <t>Dragagem de cascalho com draga hopper - capacidade da cisterna de 10.000 m³ - DMT de 3.000 m</t>
  </si>
  <si>
    <t>Dragagem de cascalho com draga hopper - capacidade da cisterna de 15.000 m³ - DMT de 1.500 a 1.800 m</t>
  </si>
  <si>
    <t>Dragagem de cascalho com draga hopper - capacidade da cisterna de 15.000 m³ - DMT de 1.800 a 2.100 m</t>
  </si>
  <si>
    <t>Dragagem de cascalho com draga hopper - capacidade da cisterna de 15.000 m³ - DMT de 2.100 a 2.400 m</t>
  </si>
  <si>
    <t>Dragagem de cascalho com draga hopper - capacidade da cisterna de 15.000 m³ - DMT de 2.400 a 2.700 m</t>
  </si>
  <si>
    <t>Dragagem de cascalho com draga hopper - capacidade da cisterna de 15.000 m³ - DMT de 2.700 a 3.000 m</t>
  </si>
  <si>
    <t>Dragagem de cascalho com draga hopper - capacidade da cisterna de 15.000 m³ - DMT de 3.000 m</t>
  </si>
  <si>
    <t>Dragagem de cascalho com draga hopper - capacidade da cisterna de 2.000 m³ - DMT de 1.500 a 1.800 m</t>
  </si>
  <si>
    <t>Dragagem de cascalho com draga hopper - capacidade da cisterna de 2.000 m³ - DMT de 1.800 a 2.100 m</t>
  </si>
  <si>
    <t>Dragagem de cascalho com draga hopper - capacidade da cisterna de 2.000 m³ - DMT de 2.100 a 2.400 m</t>
  </si>
  <si>
    <t>Dragagem de cascalho com draga hopper - capacidade da cisterna de 2.000 m³ - DMT de 2.400 a 2.700 m</t>
  </si>
  <si>
    <t>Dragagem de cascalho com draga hopper - capacidade da cisterna de 2.000 m³ - DMT de 2.700 a 3.000 m</t>
  </si>
  <si>
    <t>Dragagem de cascalho com draga hopper - capacidade da cisterna de 2.000 m³ - DMT de 3.000 m</t>
  </si>
  <si>
    <t>Dragagem de cascalho com draga hopper - capacidade da cisterna de 20.000 m³ - DMT de 1.500 a 1.800 m</t>
  </si>
  <si>
    <t>Dragagem de cascalho com draga hopper - capacidade da cisterna de 20.000 m³ - DMT de 1.800 a 2.100 m</t>
  </si>
  <si>
    <t>Dragagem de cascalho com draga hopper - capacidade da cisterna de 20.000 m³ - DMT de 2.100 a 2.400 m</t>
  </si>
  <si>
    <t>Dragagem de cascalho com draga hopper - capacidade da cisterna de 20.000 m³ - DMT de 2.400 a 2.700 m</t>
  </si>
  <si>
    <t>Dragagem de cascalho com draga hopper - capacidade da cisterna de 20.000 m³ - DMT de 2.700 a 3.000 m</t>
  </si>
  <si>
    <t>Dragagem de cascalho com draga hopper - capacidade da cisterna de 20.000 m³ - DMT de 3.000 m</t>
  </si>
  <si>
    <t>Dragagem de cascalho com draga hopper - capacidade da cisterna de 3.000 m³ - DMT de 1.500 a 1.800 m</t>
  </si>
  <si>
    <t>Dragagem de cascalho com draga hopper - capacidade da cisterna de 3.000 m³ - DMT de 1.800 a 2.100 m</t>
  </si>
  <si>
    <t>Dragagem de cascalho com draga hopper - capacidade da cisterna de 3.000 m³ - DMT de 2.100 a 2.400 m</t>
  </si>
  <si>
    <t>Dragagem de cascalho com draga hopper - capacidade da cisterna de 3.000 m³ - DMT de 2.400 a 2.700 m</t>
  </si>
  <si>
    <t>Dragagem de cascalho com draga hopper - capacidade da cisterna de 3.000 m³ - DMT de 2.700 a 3.000 m</t>
  </si>
  <si>
    <t>Dragagem de cascalho com draga hopper - capacidade da cisterna de 3.000 m³ - DMT de 3.000 m</t>
  </si>
  <si>
    <t>Dragagem de cascalho com draga hopper - capacidade da cisterna de 4.000 m³ - DMT de 1.500 a 1.800 m</t>
  </si>
  <si>
    <t>Dragagem de cascalho com draga hopper - capacidade da cisterna de 4.000 m³ - DMT de 1.800 a 2.100 m</t>
  </si>
  <si>
    <t>Dragagem de cascalho com draga hopper - capacidade da cisterna de 4.000 m³ - DMT de 2.100 a 2.400 m</t>
  </si>
  <si>
    <t>Dragagem de cascalho com draga hopper - capacidade da cisterna de 4.000 m³ - DMT de 2.400 a 2.700 m</t>
  </si>
  <si>
    <t>Dragagem de cascalho com draga hopper - capacidade da cisterna de 4.000 m³ - DMT de 2.700 a 3.000 m</t>
  </si>
  <si>
    <t>Dragagem de cascalho com draga hopper - capacidade da cisterna de 4.000 m³ - DMT de 3.000 m</t>
  </si>
  <si>
    <t>Dragagem de cascalho com draga hopper - capacidade da cisterna de 5.000 m³ - DMT de 1.500 a 1.800 m</t>
  </si>
  <si>
    <t>Dragagem de cascalho com draga hopper - capacidade da cisterna de 5.000 m³ - DMT de 1.800 a 2.100 m</t>
  </si>
  <si>
    <t>Dragagem de cascalho com draga hopper - capacidade da cisterna de 5.000 m³ - DMT de 2.100 a 2.400 m</t>
  </si>
  <si>
    <t>Dragagem de cascalho com draga hopper - capacidade da cisterna de 5.000 m³ - DMT de 2.400 a 2.700 m</t>
  </si>
  <si>
    <t>Dragagem de cascalho com draga hopper - capacidade da cisterna de 5.000 m³ - DMT de 2.700 a 3.000 m</t>
  </si>
  <si>
    <t>Dragagem de cascalho com draga hopper - capacidade da cisterna de 5.000 m³ - DMT de 3.000 m</t>
  </si>
  <si>
    <t>Dragagem de cascalho com draga hopper - capacidade da cisterna de 750 m³ - DMT de 1.500 a 1.800 m</t>
  </si>
  <si>
    <t>Dragagem de cascalho com draga hopper - capacidade da cisterna de 750 m³ - DMT de 1.800 a 2.100 m</t>
  </si>
  <si>
    <t>Dragagem de cascalho com draga hopper - capacidade da cisterna de 750 m³ - DMT de 2.100 a 2.400 m</t>
  </si>
  <si>
    <t>Dragagem de cascalho com draga hopper - capacidade da cisterna de 750 m³ - DMT de 2.400 a 2.700 m</t>
  </si>
  <si>
    <t>Dragagem de cascalho com draga hopper - capacidade da cisterna de 750 m³ - DMT de 2.700 a 3.000 m</t>
  </si>
  <si>
    <t>Dragagem de cascalho com draga hopper - capacidade da cisterna de 750 m³ - DMT de 3.000 m</t>
  </si>
  <si>
    <t>Dragagem de cascalho fino com draga de sucção e recalque - bomba de 1.350 kW e cortador de 170 kW - distância de recalque de 1.100 a 1.300 m</t>
  </si>
  <si>
    <t>Dragagem de cascalho fino com draga de sucção e recalque - bomba de 1.350 kW e cortador de 170 kW - distância de recalque de 1.300 a 1.500 m</t>
  </si>
  <si>
    <t>Dragagem de cascalho fino com draga de sucção e recalque - bomba de 1.350 kW e cortador de 170 kW - distância de recalque de 1.500 a 1.700 m</t>
  </si>
  <si>
    <t>Dragagem de cascalho fino com draga de sucção e recalque - bomba de 1.350 kW e cortador de 170 kW - distância de recalque de 1.700 a 1.900 m</t>
  </si>
  <si>
    <t>Dragagem de cascalho fino com draga de sucção e recalque - bomba de 1.350 kW e cortador de 170 kW - distância de recalque de 1.900 a 2.100 m</t>
  </si>
  <si>
    <t>Dragagem de cascalho fino com draga de sucção e recalque - bomba de 1.350 kW e cortador de 170 kW - distância de recalque de 2.100 a 2.300 m</t>
  </si>
  <si>
    <t>Dragagem de cascalho fino com draga de sucção e recalque - bomba de 1.350 kW e cortador de 170 kW - distância de recalque de 2.300 a 2.500 m</t>
  </si>
  <si>
    <t>Dragagem de cascalho fino com draga de sucção e recalque - bomba de 1.350 kW e cortador de 170 kW - distância de recalque de 2.500 a 2.700 m</t>
  </si>
  <si>
    <t>Dragagem de cascalho fino com draga de sucção e recalque - bomba de 1.350 kW e cortador de 170 kW - distância de recalque de 2.700 a 2.900 m</t>
  </si>
  <si>
    <t>Dragagem de cascalho fino com draga de sucção e recalque - bomba de 1.350 kW e cortador de 170 kW - distância de recalque de 2.900 a 3.100 m</t>
  </si>
  <si>
    <t>Dragagem de cascalho fino com draga de sucção e recalque - bomba de 1.350 kW e cortador de 170 kW - distância de recalque de 3.100 a 3.300 m</t>
  </si>
  <si>
    <t>Dragagem de cascalho fino com draga de sucção e recalque - bomba de 1.350 kW e cortador de 170 kW - distância de recalque de 3.300 a 3.500 m</t>
  </si>
  <si>
    <t>Dragagem de cascalho fino com draga de sucção e recalque - bomba de 1.350 kW e cortador de 170 kW - distância de recalque de 3.500 a 3.700 m</t>
  </si>
  <si>
    <t>Dragagem de cascalho fino com draga de sucção e recalque - bomba de 1.350 kW e cortador de 170 kW - distância de recalque de 3.700 a 3.900 m</t>
  </si>
  <si>
    <t>Dragagem de cascalho fino com draga de sucção e recalque - bomba de 1.350 kW e cortador de 170 kW - distância de recalque de 3.900 a 4.100 m</t>
  </si>
  <si>
    <t>Dragagem de cascalho fino com draga de sucção e recalque - bomba de 1.350 kW e cortador de 170 kW - distância de recalque de 500 a 700 m</t>
  </si>
  <si>
    <t>Dragagem de cascalho fino com draga de sucção e recalque - bomba de 1.350 kW e cortador de 170 kW - distância de recalque de 700 a 900 m</t>
  </si>
  <si>
    <t>Dragagem de cascalho fino com draga de sucção e recalque - bomba de 1.350 kW e cortador de 170 kW - distância de recalque de 900 a 1.100 m</t>
  </si>
  <si>
    <t>Dragagem de cascalho fino com draga de sucção e recalque - bomba de 1.350 kW e cortador de 170 kW - distância de recalque de até 500 m</t>
  </si>
  <si>
    <t>Dragagem de cascalho fino com draga de sucção e recalque - bomba de 294 kW e cortador de 30 kW - distância de recalque de 1.100 a 1.300 m</t>
  </si>
  <si>
    <t>Dragagem de cascalho fino com draga de sucção e recalque - bomba de 294 kW e cortador de 30 kW - distância de recalque de 1.300 a 1.500 m</t>
  </si>
  <si>
    <t>Dragagem de cascalho fino com draga de sucção e recalque - bomba de 294 kW e cortador de 30 kW - distância de recalque de 1.500 a 1.700 m</t>
  </si>
  <si>
    <t>Dragagem de cascalho fino com draga de sucção e recalque - bomba de 294 kW e cortador de 30 kW - distância de recalque de 500 a 700 m</t>
  </si>
  <si>
    <t>Dragagem de cascalho fino com draga de sucção e recalque - bomba de 294 kW e cortador de 30 kW - distância de recalque de 700 a 900 m</t>
  </si>
  <si>
    <t>Dragagem de cascalho fino com draga de sucção e recalque - bomba de 294 kW e cortador de 30 kW - distância de recalque de 900 a 1.100 m</t>
  </si>
  <si>
    <t>Dragagem de cascalho fino com draga de sucção e recalque - bomba de 294 kW e cortador de 30 kW - distância de recalque de até 500 m</t>
  </si>
  <si>
    <t>Dragagem de cascalho fino com draga de sucção e recalque - bomba de 483 kW e cortador de 55 kW - distância de recalque de 1.100 a 1.300 m</t>
  </si>
  <si>
    <t>Dragagem de cascalho fino com draga de sucção e recalque - bomba de 483 kW e cortador de 55 kW - distância de recalque de 1.300 a 1.500 m</t>
  </si>
  <si>
    <t>Dragagem de cascalho fino com draga de sucção e recalque - bomba de 483 kW e cortador de 55 kW - distância de recalque de 1.500 a 1.700 m</t>
  </si>
  <si>
    <t>Dragagem de cascalho fino com draga de sucção e recalque - bomba de 483 kW e cortador de 55 kW - distância de recalque de 1.700 a 1.900 m</t>
  </si>
  <si>
    <t>Dragagem de cascalho fino com draga de sucção e recalque - bomba de 483 kW e cortador de 55 kW - distância de recalque de 1.900 a 2.100 m</t>
  </si>
  <si>
    <t>Dragagem de cascalho fino com draga de sucção e recalque - bomba de 483 kW e cortador de 55 kW - distância de recalque de 2.100 a 2.300 m</t>
  </si>
  <si>
    <t>Dragagem de cascalho fino com draga de sucção e recalque - bomba de 483 kW e cortador de 55 kW - distância de recalque de 2.300 a 2.500 m</t>
  </si>
  <si>
    <t>Dragagem de cascalho fino com draga de sucção e recalque - bomba de 483 kW e cortador de 55 kW - distância de recalque de 500 a 700 m</t>
  </si>
  <si>
    <t>Dragagem de cascalho fino com draga de sucção e recalque - bomba de 483 kW e cortador de 55 kW - distância de recalque de 700 a 900 m</t>
  </si>
  <si>
    <t>Dragagem de cascalho fino com draga de sucção e recalque - bomba de 483 kW e cortador de 55 kW - distância de recalque de 900 a 1.100 m</t>
  </si>
  <si>
    <t>Dragagem de cascalho fino com draga de sucção e recalque - bomba de 483 kW e cortador de 55 kW - distância de recalque de até 500 m</t>
  </si>
  <si>
    <t>Dragagem de cascalho fino com draga de sucção e recalque - bomba de 746 kW e cortador de 110 kW - distância de recalque de 1.100 a 1.300 m</t>
  </si>
  <si>
    <t>Dragagem de cascalho fino com draga de sucção e recalque - bomba de 746 kW e cortador de 110 kW - distância de recalque de 1.300 a 1.500 m</t>
  </si>
  <si>
    <t>Dragagem de cascalho fino com draga de sucção e recalque - bomba de 746 kW e cortador de 110 kW - distância de recalque de 1.500 a 1.700 m</t>
  </si>
  <si>
    <t>Dragagem de cascalho fino com draga de sucção e recalque - bomba de 746 kW e cortador de 110 kW - distância de recalque de 1.700 a 1.900 m</t>
  </si>
  <si>
    <t>Dragagem de cascalho fino com draga de sucção e recalque - bomba de 746 kW e cortador de 110 kW - distância de recalque de 1.900 a 2.100 m</t>
  </si>
  <si>
    <t>Dragagem de cascalho fino com draga de sucção e recalque - bomba de 746 kW e cortador de 110 kW - distância de recalque de 2.100 a 2.300 m</t>
  </si>
  <si>
    <t>Dragagem de cascalho fino com draga de sucção e recalque - bomba de 746 kW e cortador de 110 kW - distância de recalque de 2.300 a 2.500 m</t>
  </si>
  <si>
    <t>Dragagem de cascalho fino com draga de sucção e recalque - bomba de 746 kW e cortador de 110 kW - distância de recalque de 2.500 a 2.700 m</t>
  </si>
  <si>
    <t>Dragagem de cascalho fino com draga de sucção e recalque - bomba de 746 kW e cortador de 110 kW - distância de recalque de 2.700 a 2.900 m</t>
  </si>
  <si>
    <t>Dragagem de cascalho fino com draga de sucção e recalque - bomba de 746 kW e cortador de 110 kW - distância de recalque de 2.900 a 3.100 m</t>
  </si>
  <si>
    <t>Dragagem de cascalho fino com draga de sucção e recalque - bomba de 746 kW e cortador de 110 kW - distância de recalque de 500 a 700 m</t>
  </si>
  <si>
    <t>Dragagem de cascalho fino com draga de sucção e recalque - bomba de 746 kW e cortador de 110 kW - distância de recalque de 700 a 900 m</t>
  </si>
  <si>
    <t>Dragagem de cascalho fino com draga de sucção e recalque - bomba de 746 kW e cortador de 110 kW - distância de recalque de 900 a 1.100 m</t>
  </si>
  <si>
    <t>Dragagem de cascalho fino com draga de sucção e recalque - bomba de 746 kW e cortador de 110 kW - distância de recalque de até 500 m</t>
  </si>
  <si>
    <t>Dragagem de cascalho fino com draga hopper - capacidade da cisterna de 1.000 m³ - DMT de 1.500 a 1.800 m</t>
  </si>
  <si>
    <t>Dragagem de cascalho fino com draga hopper - capacidade da cisterna de 1.000 m³ - DMT de 1.800 a 2.100 m</t>
  </si>
  <si>
    <t>Dragagem de cascalho fino com draga hopper - capacidade da cisterna de 1.000 m³ - DMT de 2.100 a 2.400 m</t>
  </si>
  <si>
    <t>Dragagem de cascalho fino com draga hopper - capacidade da cisterna de 1.000 m³ - DMT de 2.400 a 2.700 m</t>
  </si>
  <si>
    <t>Dragagem de cascalho fino com draga hopper - capacidade da cisterna de 1.000 m³ - DMT de 2.700 a 3.000 m</t>
  </si>
  <si>
    <t>Dragagem de cascalho fino com draga hopper - capacidade da cisterna de 1.000 m³ - DMT de 3.000 m</t>
  </si>
  <si>
    <t>Dragagem de cascalho fino com draga hopper - capacidade da cisterna de 10.000 m³ - DMT de 1.500 a 1.800 m</t>
  </si>
  <si>
    <t>Dragagem de cascalho fino com draga hopper - capacidade da cisterna de 10.000 m³ - DMT de 1.800 a 2.100 m</t>
  </si>
  <si>
    <t>Dragagem de cascalho fino com draga hopper - capacidade da cisterna de 10.000 m³ - DMT de 2.100 a 2.400 m</t>
  </si>
  <si>
    <t>Dragagem de cascalho fino com draga hopper - capacidade da cisterna de 10.000 m³ - DMT de 2.400 a 2.700 m</t>
  </si>
  <si>
    <t>Dragagem de cascalho fino com draga hopper - capacidade da cisterna de 10.000 m³ - DMT de 2.700 a 3.000 m</t>
  </si>
  <si>
    <t>Dragagem de cascalho fino com draga hopper - capacidade da cisterna de 10.000 m³ - DMT de 3.000 m</t>
  </si>
  <si>
    <t>Dragagem de cascalho fino com draga hopper - capacidade da cisterna de 15.000 m³ - DMT de 1.500 a 1.800 m</t>
  </si>
  <si>
    <t>Dragagem de cascalho fino com draga hopper - capacidade da cisterna de 15.000 m³ - DMT de 1.800 a 2.100 m</t>
  </si>
  <si>
    <t>Dragagem de cascalho fino com draga hopper - capacidade da cisterna de 15.000 m³ - DMT de 2.100 a 2.400 m</t>
  </si>
  <si>
    <t>Dragagem de cascalho fino com draga hopper - capacidade da cisterna de 15.000 m³ - DMT de 2.400 a 2.700 m</t>
  </si>
  <si>
    <t>Dragagem de cascalho fino com draga hopper - capacidade da cisterna de 15.000 m³ - DMT de 2.700 a 3.000 m</t>
  </si>
  <si>
    <t>Dragagem de cascalho fino com draga hopper - capacidade da cisterna de 15.000 m³ - DMT de 3.000 m</t>
  </si>
  <si>
    <t>Dragagem de cascalho fino com draga hopper - capacidade da cisterna de 2.000 m³ - DMT de 1.500 a 1.800 m</t>
  </si>
  <si>
    <t>Dragagem de cascalho fino com draga hopper - capacidade da cisterna de 2.000 m³ - DMT de 1.800 a 2.100 m</t>
  </si>
  <si>
    <t>Dragagem de cascalho fino com draga hopper - capacidade da cisterna de 2.000 m³ - DMT de 2.100 a 2.400 m</t>
  </si>
  <si>
    <t>Dragagem de cascalho fino com draga hopper - capacidade da cisterna de 2.000 m³ - DMT de 2.400 a 2.700 m</t>
  </si>
  <si>
    <t>Dragagem de cascalho fino com draga hopper - capacidade da cisterna de 2.000 m³ - DMT de 2.700 a 3.000 m</t>
  </si>
  <si>
    <t>Dragagem de cascalho fino com draga hopper - capacidade da cisterna de 2.000 m³ - DMT de 3.000 m</t>
  </si>
  <si>
    <t>Dragagem de cascalho fino com draga hopper - capacidade da cisterna de 20.000 m³ - DMT de 1.500 a 1.800 m</t>
  </si>
  <si>
    <t>Dragagem de cascalho fino com draga hopper - capacidade da cisterna de 20.000 m³ - DMT de 1.800 a 2.100 m</t>
  </si>
  <si>
    <t>Dragagem de cascalho fino com draga hopper - capacidade da cisterna de 20.000 m³ - DMT de 2.100 a 2.400 m</t>
  </si>
  <si>
    <t>Dragagem de cascalho fino com draga hopper - capacidade da cisterna de 20.000 m³ - DMT de 2.400 a 2.700 m</t>
  </si>
  <si>
    <t>Dragagem de cascalho fino com draga hopper - capacidade da cisterna de 20.000 m³ - DMT de 2.700 a 3.000 m</t>
  </si>
  <si>
    <t>Dragagem de cascalho fino com draga hopper - capacidade da cisterna de 20.000 m³ - DMT de 3.000 m</t>
  </si>
  <si>
    <t>Dragagem de cascalho fino com draga hopper - capacidade da cisterna de 3.000 m³ - DMT de 1.500 a 1.800 m</t>
  </si>
  <si>
    <t>Dragagem de cascalho fino com draga hopper - capacidade da cisterna de 3.000 m³ - DMT de 1.800 a 2.100 m</t>
  </si>
  <si>
    <t>Dragagem de cascalho fino com draga hopper - capacidade da cisterna de 3.000 m³ - DMT de 2.100 a 2.400 m</t>
  </si>
  <si>
    <t>Dragagem de cascalho fino com draga hopper - capacidade da cisterna de 3.000 m³ - DMT de 2.400 a 2.700 m</t>
  </si>
  <si>
    <t>Dragagem de cascalho fino com draga hopper - capacidade da cisterna de 3.000 m³ - DMT de 2.700 a 3.000 m</t>
  </si>
  <si>
    <t>Dragagem de cascalho fino com draga hopper - capacidade da cisterna de 3.000 m³ - DMT de 3.000 m</t>
  </si>
  <si>
    <t>Dragagem de cascalho fino com draga hopper - capacidade da cisterna de 4.000 m³ - DMT de 1.500 a 1.800 m</t>
  </si>
  <si>
    <t>Dragagem de cascalho fino com draga hopper - capacidade da cisterna de 4.000 m³ - DMT de 1.800 a 2.100 m</t>
  </si>
  <si>
    <t>Dragagem de cascalho fino com draga hopper - capacidade da cisterna de 4.000 m³ - DMT de 2.100 a 2.400 m</t>
  </si>
  <si>
    <t>Dragagem de cascalho fino com draga hopper - capacidade da cisterna de 4.000 m³ - DMT de 2.400 a 2.700 m</t>
  </si>
  <si>
    <t>Dragagem de cascalho fino com draga hopper - capacidade da cisterna de 4.000 m³ - DMT de 2.700 a 3.000 m</t>
  </si>
  <si>
    <t>Dragagem de cascalho fino com draga hopper - capacidade da cisterna de 4.000 m³ - DMT de 3.000 m</t>
  </si>
  <si>
    <t>Dragagem de cascalho fino com draga hopper - capacidade da cisterna de 5.000 m³ - DMT de 1.500 a 1.800 m</t>
  </si>
  <si>
    <t>Dragagem de cascalho fino com draga hopper - capacidade da cisterna de 5.000 m³ - DMT de 1.800 a 2.100 m</t>
  </si>
  <si>
    <t>Dragagem de cascalho fino com draga hopper - capacidade da cisterna de 5.000 m³ - DMT de 2.100 a 2.400 m</t>
  </si>
  <si>
    <t>Dragagem de cascalho fino com draga hopper - capacidade da cisterna de 5.000 m³ - DMT de 2.400 a 2.700 m</t>
  </si>
  <si>
    <t>Dragagem de cascalho fino com draga hopper - capacidade da cisterna de 5.000 m³ - DMT de 2.700 a 3.000 m</t>
  </si>
  <si>
    <t>Dragagem de cascalho fino com draga hopper - capacidade da cisterna de 5.000 m³ - DMT de 3.000 m</t>
  </si>
  <si>
    <t>Dragagem de cascalho fino com draga hopper - capacidade da cisterna de 750 m³ - DMT de 1.500 a 1.800 m</t>
  </si>
  <si>
    <t>Dragagem de cascalho fino com draga hopper - capacidade da cisterna de 750 m³ - DMT de 1.800 a 2.100 m</t>
  </si>
  <si>
    <t>Dragagem de cascalho fino com draga hopper - capacidade da cisterna de 750 m³ - DMT de 2.100 a 2.400 m</t>
  </si>
  <si>
    <t>Dragagem de cascalho fino com draga hopper - capacidade da cisterna de 750 m³ - DMT de 2.400 a 2.700 m</t>
  </si>
  <si>
    <t>Dragagem de cascalho fino com draga hopper - capacidade da cisterna de 750 m³ - DMT de 2.700 a 3.000 m</t>
  </si>
  <si>
    <t>Dragagem de cascalho fino com draga hopper - capacidade da cisterna de 750 m³ - DMT de 3.000 m</t>
  </si>
  <si>
    <t>Dragagem de material de 1ª categoria com clamshell sobre pontão flutuante - capacidade da caçamba de 4,6 m³ - transporte com batelão sem propulsão com capacidade de 100 t - DMT 0 a 300 m</t>
  </si>
  <si>
    <t>Dragagem de material de 1ª categoria com clamshell sobre pontão flutuante - capacidade da caçamba de 4,6 m³ - transporte com batelão sem propulsão com capacidade de 100 t - DMT 1.200 a 1.500 m</t>
  </si>
  <si>
    <t>Dragagem de material de 1ª categoria com clamshell sobre pontão flutuante - capacidade da caçamba de 4,6 m³ - transporte com batelão sem propulsão com capacidade de 100 t - DMT 1.500 a 1.800 m</t>
  </si>
  <si>
    <t>Dragagem de material de 1ª categoria com clamshell sobre pontão flutuante - capacidade da caçamba de 4,6 m³ - transporte com batelão sem propulsão com capacidade de 100 t - DMT 1.800 a 2.100 m</t>
  </si>
  <si>
    <t>Dragagem de material de 1ª categoria com clamshell sobre pontão flutuante - capacidade da caçamba de 4,6 m³ - transporte com batelão sem propulsão com capacidade de 100 t - DMT 2.100 a 2.400 m</t>
  </si>
  <si>
    <t>Dragagem de material de 1ª categoria com clamshell sobre pontão flutuante - capacidade da caçamba de 4,6 m³ - transporte com batelão sem propulsão com capacidade de 100 t - DMT 2.400 a 2.700 m</t>
  </si>
  <si>
    <t>Dragagem de material de 1ª categoria com clamshell sobre pontão flutuante - capacidade da caçamba de 4,6 m³ - transporte com batelão sem propulsão com capacidade de 100 t - DMT 2.700 a 3.000 m</t>
  </si>
  <si>
    <t>Dragagem de material de 1ª categoria com clamshell sobre pontão flutuante - capacidade da caçamba de 4,6 m³ - transporte com batelão sem propulsão com capacidade de 100 t - DMT 300 a 600 m</t>
  </si>
  <si>
    <t>Dragagem de material de 1ª categoria com clamshell sobre pontão flutuante - capacidade da caçamba de 4,6 m³ - transporte com batelão sem propulsão com capacidade de 100 t - DMT 600 a 900 m</t>
  </si>
  <si>
    <t>Dragagem de material de 1ª categoria com clamshell sobre pontão flutuante - capacidade da caçamba de 4,6 m³ - transporte com batelão sem propulsão com capacidade de 100 t - DMT 900 a 1.200 m</t>
  </si>
  <si>
    <t>Dragagem de material de 1ª categoria com clamshell sobre pontão flutuante - capacidade da caçamba de 4,6 m³ - transporte com batelão sem propulsão com capacidade de 100 t - DMT de 3.000 m</t>
  </si>
  <si>
    <t>Dragagem de material de 1ª categoria com dragline - caçamba de 2,1 m³ - caminho de serviço em leito natural - DMT 1.000 a 1.200 m - com caminhão de 14 m³ e carregadeira</t>
  </si>
  <si>
    <t>Dragagem de material de 1ª categoria com dragline - caçamba de 2,1 m³ - caminho de serviço em leito natural - DMT 1.200 a 1.400 m - com caminhão de 14 m³ e carregadeira</t>
  </si>
  <si>
    <t>Dragagem de material de 1ª categoria com dragline - caçamba de 2,1 m³ - caminho de serviço em leito natural - DMT 1.400 a 1.600 m - com caminhão de 14 m³ e carregadeira</t>
  </si>
  <si>
    <t>Dragagem de material de 1ª categoria com dragline - caçamba de 2,1 m³ - caminho de serviço em leito natural - DMT 1.600 a 1.800 m - com caminhão de 14 m³ e carregadeira</t>
  </si>
  <si>
    <t>Dragagem de material de 1ª categoria com dragline - caçamba de 2,1 m³ - caminho de serviço em leito natural - DMT 1.800 a 2.000 m - com caminhão de 14 m³ e carregadeira</t>
  </si>
  <si>
    <t>Dragagem de material de 1ª categoria com dragline - caçamba de 2,1 m³ - caminho de serviço em leito natural - DMT 2.000 a 2.500 m - com caminhão de 14 m³ e carregadeira</t>
  </si>
  <si>
    <t>Dragagem de material de 1ª categoria com dragline - caçamba de 2,1 m³ - caminho de serviço em leito natural - DMT 2.500 a 3.000 m - com caminhão de 14 m³ e carregadeira</t>
  </si>
  <si>
    <t>Dragagem de material de 1ª categoria com dragline - caçamba de 2,1 m³ - caminho de serviço em leito natural - DMT 200 a 400 m - com caminhão de 14 m³ e carregadeira</t>
  </si>
  <si>
    <t>Dragagem de material de 1ª categoria com dragline - caçamba de 2,1 m³ - caminho de serviço em leito natural - DMT 400 a 600 m - com caminhão de 14 m³ e carregadeira</t>
  </si>
  <si>
    <t>Dragagem de material de 1ª categoria com dragline - caçamba de 2,1 m³ - caminho de serviço em leito natural - DMT 50 a 200 m - com caminhão de 14 m³ e carregadeira</t>
  </si>
  <si>
    <t>Dragagem de material de 1ª categoria com dragline - caçamba de 2,1 m³ - caminho de serviço em leito natural - DMT 600 a 800 m - com caminhão de 14 m³ e carregadeira</t>
  </si>
  <si>
    <t>Dragagem de material de 1ª categoria com dragline - caçamba de 2,1 m³ - caminho de serviço em leito natural - DMT 800 a 1.000 m - com caminhão de 14 m³ e carregadeira</t>
  </si>
  <si>
    <t>Dragagem de material de 1ª categoria com dragline - caçamba de 2,1 m³ - caminho de serviço em leito natural - DMT de 3.000 m - com caminhão de 14 m³ e carregadeira</t>
  </si>
  <si>
    <t>Dragagem de material de 1ª categoria com dragline - caçamba de 2,1 m³ - caminho de serviço em revestimento primário - DMT 1.000 a 1.200 m - com caminhão de 14 m³ e carregadeira</t>
  </si>
  <si>
    <t>Dragagem de material de 1ª categoria com dragline - caçamba de 2,1 m³ - caminho de serviço em revestimento primário - DMT 1.200 a 1.400 m - com caminhão de 14 m³ e carregadeira</t>
  </si>
  <si>
    <t>Dragagem de material de 1ª categoria com dragline - caçamba de 2,1 m³ - caminho de serviço em revestimento primário - DMT 1.400 a 1.600 m - com caminhão de 14 m³ e carregadeira</t>
  </si>
  <si>
    <t>Dragagem de material de 1ª categoria com dragline - caçamba de 2,1 m³ - caminho de serviço em revestimento primário - DMT 1.600 a 1.800 m - com caminhão de 14 m³ e carregadeira</t>
  </si>
  <si>
    <t>Dragagem de material de 1ª categoria com dragline - caçamba de 2,1 m³ - caminho de serviço em revestimento primário - DMT 1.800 a 2.000 m - com caminhão de 14 m³ e carregadeira</t>
  </si>
  <si>
    <t>Dragagem de material de 1ª categoria com dragline - caçamba de 2,1 m³ - caminho de serviço em revestimento primário - DMT 2.000 a 2.500 m - com caminhão de 14 m³ e carregadeira</t>
  </si>
  <si>
    <t>Dragagem de material de 1ª categoria com dragline - caçamba de 2,1 m³ - caminho de serviço em revestimento primário - DMT 2.500 a 3.000 m - com caminhão de 14 m³ e carregadeira</t>
  </si>
  <si>
    <t>Dragagem de material de 1ª categoria com dragline - caçamba de 2,1 m³ - caminho de serviço em revestimento primário - DMT 200 a 400 m - com caminhão de 14 m³ e carregadeira</t>
  </si>
  <si>
    <t>Dragagem de material de 1ª categoria com dragline - caçamba de 2,1 m³ - caminho de serviço em revestimento primário - DMT 400 a 600 m - com caminhão de 14 m³ e carregadeira</t>
  </si>
  <si>
    <t>Dragagem de material de 1ª categoria com dragline - caçamba de 2,1 m³ - caminho de serviço em revestimento primário - DMT 50 a 200 m - com caminhão de 14 m³ e carregadeira</t>
  </si>
  <si>
    <t>Dragagem de material de 1ª categoria com dragline - caçamba de 2,1 m³ - caminho de serviço em revestimento primário - DMT 600 a 800 m - com caminhão de 14 m³ e carregadeira</t>
  </si>
  <si>
    <t>Dragagem de material de 1ª categoria com dragline - caçamba de 2,1 m³ - caminho de serviço em revestimento primário - DMT 800 a 1.000 m - com caminhão de 14 m³ e carregadeira</t>
  </si>
  <si>
    <t>Dragagem de material de 1ª categoria com dragline - caçamba de 2,1 m³ - caminho de serviço em revestimento primário - DMT de 3.000 m - com caminhão de 14 m³ e carregadeira</t>
  </si>
  <si>
    <t>Dragagem de material de 1ª categoria com dragline - caçamba de 2,1 m³ - caminho de serviço pavimentado - DMT 1.000 a 1.200 m - com caminhão de 14 m³ e carregadeira</t>
  </si>
  <si>
    <t>Dragagem de material de 1ª categoria com dragline - caçamba de 2,1 m³ - caminho de serviço pavimentado - DMT 1.200 a 1.400 m - com caminhão de 14 m³ e carregadeira</t>
  </si>
  <si>
    <t>Dragagem de material de 1ª categoria com dragline - caçamba de 2,1 m³ - caminho de serviço pavimentado - DMT 1.400 a 1.600 m - com caminhão de 14 m³ e carregadeira</t>
  </si>
  <si>
    <t>Dragagem de material de 1ª categoria com dragline - caçamba de 2,1 m³ - caminho de serviço pavimentado - DMT 1.600 a 1.800 m - com caminhão de 14 m³ e carregadeira</t>
  </si>
  <si>
    <t>Dragagem de material de 1ª categoria com dragline - caçamba de 2,1 m³ - caminho de serviço pavimentado - DMT 1.800 a 2.000 m - com caminhão de 14 m³ e carregadeira</t>
  </si>
  <si>
    <t>Dragagem de material de 1ª categoria com dragline - caçamba de 2,1 m³ - caminho de serviço pavimentado - DMT 2.000 a 2.500 m - com caminhão de 14 m³ e carregadeira</t>
  </si>
  <si>
    <t>Dragagem de material de 1ª categoria com dragline - caçamba de 2,1 m³ - caminho de serviço pavimentado - DMT 2.500 a 3.000 m - com caminhão de 14 m³ e carregadeira</t>
  </si>
  <si>
    <t>Dragagem de material de 1ª categoria com dragline - caçamba de 2,1 m³ - caminho de serviço pavimentado - DMT 200 a 400 m - com caminhão de 14 m³ e carregadeira</t>
  </si>
  <si>
    <t>Dragagem de material de 1ª categoria com dragline - caçamba de 2,1 m³ - caminho de serviço pavimentado - DMT 400 a 600 m - com caminhão de 14 m³ e carregadeira</t>
  </si>
  <si>
    <t>Dragagem de material de 1ª categoria com dragline - caçamba de 2,1 m³ - caminho de serviço pavimentado - DMT 50 a 200 m - com caminhão de 14 m³ e carregadeira</t>
  </si>
  <si>
    <t>Dragagem de material de 1ª categoria com dragline - caçamba de 2,1 m³ - caminho de serviço pavimentado - DMT 600 a 800 m - com caminhão de 14 m³ e carregadeira</t>
  </si>
  <si>
    <t>Dragagem de material de 1ª categoria com dragline - caçamba de 2,1 m³ - caminho de serviço pavimentado - DMT 800 a 1.000 m - com caminhão de 14 m³ e carregadeira</t>
  </si>
  <si>
    <t>Dragagem de material de 1ª categoria com dragline - caçamba de 2,1 m³ - caminho de serviço pavimentado - DMT de 3.000 m - com caminhão de 14 m³ e carregadeira</t>
  </si>
  <si>
    <t>Dragagem de material de 1ª categoria com dragline - caçamba de 2,1 m³ - DMT até 50 m</t>
  </si>
  <si>
    <t>Dragagem de material de 1ª categoria com escavadeira hidráulica - capacidade de caçamba de 1,56 m³ - caminho de serviço em leito natural - DMT 1.000 a 1.200 m</t>
  </si>
  <si>
    <t>Dragagem de material de 1ª categoria com escavadeira hidráulica - capacidade de caçamba de 1,56 m³ - caminho de serviço em leito natural - DMT 1.200 a 1.400 m</t>
  </si>
  <si>
    <t>Dragagem de material de 1ª categoria com escavadeira hidráulica - capacidade de caçamba de 1,56 m³ - caminho de serviço em leito natural - DMT 1.400 a 1.600 m</t>
  </si>
  <si>
    <t>Dragagem de material de 1ª categoria com escavadeira hidráulica - capacidade de caçamba de 1,56 m³ - caminho de serviço em leito natural - DMT 1.600 a 1.800 m</t>
  </si>
  <si>
    <t>Dragagem de material de 1ª categoria com escavadeira hidráulica - capacidade de caçamba de 1,56 m³ - caminho de serviço em leito natural - DMT 1.800 a 2.000 m</t>
  </si>
  <si>
    <t>Dragagem de material de 1ª categoria com escavadeira hidráulica - capacidade de caçamba de 1,56 m³ - caminho de serviço em leito natural - DMT 2.000 a 2.500 m</t>
  </si>
  <si>
    <t>Dragagem de material de 1ª categoria com escavadeira hidráulica - capacidade de caçamba de 1,56 m³ - caminho de serviço em leito natural - DMT 2.500 a 3.000 m</t>
  </si>
  <si>
    <t>Dragagem de material de 1ª categoria com escavadeira hidráulica - capacidade de caçamba de 1,56 m³ - caminho de serviço em leito natural - DMT 200 a 400 m</t>
  </si>
  <si>
    <t>Dragagem de material de 1ª categoria com escavadeira hidráulica - capacidade de caçamba de 1,56 m³ - caminho de serviço em leito natural - DMT 3.000 m</t>
  </si>
  <si>
    <t>Dragagem de material de 1ª categoria com escavadeira hidráulica - capacidade de caçamba de 1,56 m³ - caminho de serviço em leito natural - DMT 400 a 600 m</t>
  </si>
  <si>
    <t>Dragagem de material de 1ª categoria com escavadeira hidráulica - capacidade de caçamba de 1,56 m³ - caminho de serviço em leito natural - DMT 50 a 200 m</t>
  </si>
  <si>
    <t>Dragagem de material de 1ª categoria com escavadeira hidráulica - capacidade de caçamba de 1,56 m³ - caminho de serviço em leito natural - DMT 600 a 800 m</t>
  </si>
  <si>
    <t>Dragagem de material de 1ª categoria com escavadeira hidráulica - capacidade de caçamba de 1,56 m³ - caminho de serviço em leito natural - DMT 800 a 1.000 m</t>
  </si>
  <si>
    <t>Dragagem de material de 1ª categoria com escavadeira hidráulica - capacidade de caçamba de 1,56 m³ - caminho de serviço em revestimento primário - DMT 1.000 a 1.200 m</t>
  </si>
  <si>
    <t>Dragagem de material de 1ª categoria com escavadeira hidráulica - capacidade de caçamba de 1,56 m³ - caminho de serviço em revestimento primário - DMT 1.200 a 1.400 m</t>
  </si>
  <si>
    <t>Dragagem de material de 1ª categoria com escavadeira hidráulica - capacidade de caçamba de 1,56 m³ - caminho de serviço em revestimento primário - DMT 1.400 a 1.600 m</t>
  </si>
  <si>
    <t>Dragagem de material de 1ª categoria com escavadeira hidráulica - capacidade de caçamba de 1,56 m³ - caminho de serviço em revestimento primário - DMT 1.600 a 1.800 m</t>
  </si>
  <si>
    <t>Dragagem de material de 1ª categoria com escavadeira hidráulica - capacidade de caçamba de 1,56 m³ - caminho de serviço em revestimento primário - DMT 1.800 a 2.000 m</t>
  </si>
  <si>
    <t>Dragagem de material de 1ª categoria com escavadeira hidráulica - capacidade de caçamba de 1,56 m³ - caminho de serviço em revestimento primário - DMT 2.000 a 2.500 m</t>
  </si>
  <si>
    <t>Dragagem de material de 1ª categoria com escavadeira hidráulica - capacidade de caçamba de 1,56 m³ - caminho de serviço em revestimento primário - DMT 2.500 a 3.000 m</t>
  </si>
  <si>
    <t>Dragagem de material de 1ª categoria com escavadeira hidráulica - capacidade de caçamba de 1,56 m³ - caminho de serviço em revestimento primário - DMT 200 a 400 m</t>
  </si>
  <si>
    <t>Dragagem de material de 1ª categoria com escavadeira hidráulica - capacidade de caçamba de 1,56 m³ - caminho de serviço em revestimento primário - DMT 3.000 m</t>
  </si>
  <si>
    <t>Dragagem de material de 1ª categoria com escavadeira hidráulica - capacidade de caçamba de 1,56 m³ - caminho de serviço em revestimento primário - DMT 400 a 600 m</t>
  </si>
  <si>
    <t>Dragagem de material de 1ª categoria com escavadeira hidráulica - capacidade de caçamba de 1,56 m³ - caminho de serviço em revestimento primário - DMT 50 a 200 m</t>
  </si>
  <si>
    <t>Dragagem de material de 1ª categoria com escavadeira hidráulica - capacidade de caçamba de 1,56 m³ - caminho de serviço em revestimento primário - DMT 600 a 800 m</t>
  </si>
  <si>
    <t>Dragagem de material de 1ª categoria com escavadeira hidráulica - capacidade de caçamba de 1,56 m³ - caminho de serviço em revestimento primário - DMT 800 a 1.000 m</t>
  </si>
  <si>
    <t>Dragagem de material de 1ª categoria com escavadeira hidráulica - capacidade de caçamba de 1,56 m³ - caminho de serviço pavimentado - DMT 1.000 a 1.200 m</t>
  </si>
  <si>
    <t>Dragagem de material de 1ª categoria com escavadeira hidráulica - capacidade de caçamba de 1,56 m³ - caminho de serviço pavimentado - DMT 1.200 a 1.400 m</t>
  </si>
  <si>
    <t>Dragagem de material de 1ª categoria com escavadeira hidráulica - capacidade de caçamba de 1,56 m³ - caminho de serviço pavimentado - DMT 1.400 a 1.600 m</t>
  </si>
  <si>
    <t>Dragagem de material de 1ª categoria com escavadeira hidráulica - capacidade de caçamba de 1,56 m³ - caminho de serviço pavimentado - DMT 1.600 a 1.800 m</t>
  </si>
  <si>
    <t>Dragagem de material de 1ª categoria com escavadeira hidráulica - capacidade de caçamba de 1,56 m³ - caminho de serviço pavimentado - DMT 1.800 a 2.000 m</t>
  </si>
  <si>
    <t>Dragagem de material de 1ª categoria com escavadeira hidráulica - capacidade de caçamba de 1,56 m³ - caminho de serviço pavimentado - DMT 2.000 a 2.500 m</t>
  </si>
  <si>
    <t>Dragagem de material de 1ª categoria com escavadeira hidráulica - capacidade de caçamba de 1,56 m³ - caminho de serviço pavimentado - DMT 2.500 a 3.000 m</t>
  </si>
  <si>
    <t>Dragagem de material de 1ª categoria com escavadeira hidráulica - capacidade de caçamba de 1,56 m³ - caminho de serviço pavimentado - DMT 200 a 400 m</t>
  </si>
  <si>
    <t>Dragagem de material de 1ª categoria com escavadeira hidráulica - capacidade de caçamba de 1,56 m³ - caminho de serviço pavimentado - DMT 3.000 m</t>
  </si>
  <si>
    <t>Dragagem de material de 1ª categoria com escavadeira hidráulica - capacidade de caçamba de 1,56 m³ - caminho de serviço pavimentado - DMT 400 a 600 m</t>
  </si>
  <si>
    <t>Dragagem de material de 1ª categoria com escavadeira hidráulica - capacidade de caçamba de 1,56 m³ - caminho de serviço pavimentado - DMT 50 a 200 m</t>
  </si>
  <si>
    <t>Dragagem de material de 1ª categoria com escavadeira hidráulica - capacidade de caçamba de 1,56 m³ - caminho de serviço pavimentado - DMT 600 a 800 m</t>
  </si>
  <si>
    <t>Dragagem de material de 1ª categoria com escavadeira hidráulica - capacidade de caçamba de 1,56 m³ - caminho de serviço pavimentado - DMT 800 a 1.000 m</t>
  </si>
  <si>
    <t>Dragagem de material de 1ª categoria com escavadeira hidráulica - capacidade de caçamba de 1,56 m³ - DMT 0 a 50 m</t>
  </si>
  <si>
    <t>Dragagem de material de 1ª categoria com escavadeira hidráulica sobre pontão flutuante - capacidade da caçamba de 1,56 m³ - transporte com batelão sem propulsão com capacidade de 100 t - DMT 0 a 300 m</t>
  </si>
  <si>
    <t>Dragagem de material de 1ª categoria com escavadeira hidráulica sobre pontão flutuante - capacidade da caçamba de 1,56 m³ - transporte com batelão sem propulsão com capacidade de 100 t - DMT 1.200 a 1.500 m</t>
  </si>
  <si>
    <t>Dragagem de material de 1ª categoria com escavadeira hidráulica sobre pontão flutuante - capacidade da caçamba de 1,56 m³ - transporte com batelão sem propulsão com capacidade de 100 t - DMT 1.500 a 1.800 m</t>
  </si>
  <si>
    <t>Dragagem de material de 1ª categoria com escavadeira hidráulica sobre pontão flutuante - capacidade da caçamba de 1,56 m³ - transporte com batelão sem propulsão com capacidade de 100 t - DMT 1.800 a 2.100 m</t>
  </si>
  <si>
    <t>Dragagem de material de 1ª categoria com escavadeira hidráulica sobre pontão flutuante - capacidade da caçamba de 1,56 m³ - transporte com batelão sem propulsão com capacidade de 100 t - DMT 2.100 a 2.400 m</t>
  </si>
  <si>
    <t>Dragagem de material de 1ª categoria com escavadeira hidráulica sobre pontão flutuante - capacidade da caçamba de 1,56 m³ - transporte com batelão sem propulsão com capacidade de 100 t - DMT 2.400 a 2.700 m</t>
  </si>
  <si>
    <t>Dragagem de material de 1ª categoria com escavadeira hidráulica sobre pontão flutuante - capacidade da caçamba de 1,56 m³ - transporte com batelão sem propulsão com capacidade de 100 t - DMT 2.700 a 3.000 m</t>
  </si>
  <si>
    <t>Dragagem de material de 1ª categoria com escavadeira hidráulica sobre pontão flutuante - capacidade da caçamba de 1,56 m³ - transporte com batelão sem propulsão com capacidade de 100 t - DMT 300 a 600 m</t>
  </si>
  <si>
    <t>Dragagem de material de 1ª categoria com escavadeira hidráulica sobre pontão flutuante - capacidade da caçamba de 1,56 m³ - transporte com batelão sem propulsão com capacidade de 100 t - DMT 600 a 900 m</t>
  </si>
  <si>
    <t>Dragagem de material de 1ª categoria com escavadeira hidráulica sobre pontão flutuante - capacidade da caçamba de 1,56 m³ - transporte com batelão sem propulsão com capacidade de 100 t - DMT 900 a 1.200 m</t>
  </si>
  <si>
    <t>Dragagem de material de 1ª categoria com escavadeira hidráulica sobre pontão flutuante - capacidade da caçamba de 1,56 m³ - transporte com batelão sem propulsão com capacidade de 100 t - DMT de 3.000 m</t>
  </si>
  <si>
    <t>Dragagem de silte com draga hopper - capacidade da cisterna de 1.000 m³ - DMT de 1.500 a 1.800 m</t>
  </si>
  <si>
    <t>Dragagem de silte com draga hopper - capacidade da cisterna de 1.000 m³ - DMT de 1.800 a 2.100 m</t>
  </si>
  <si>
    <t>Dragagem de silte com draga hopper - capacidade da cisterna de 1.000 m³ - DMT de 2.100 a 2.400 m</t>
  </si>
  <si>
    <t>Dragagem de silte com draga hopper - capacidade da cisterna de 1.000 m³ - DMT de 2.400 a 2.700 m</t>
  </si>
  <si>
    <t>Dragagem de silte com draga hopper - capacidade da cisterna de 1.000 m³ - DMT de 2.700 a 3.000 m</t>
  </si>
  <si>
    <t>Dragagem de silte com draga hopper - capacidade da cisterna de 1.000 m³ - DMT de 3.000 m</t>
  </si>
  <si>
    <t>Dragagem de silte com draga hopper - capacidade da cisterna de 10.000 m³ - DMT de 1.500 a 1.800 m</t>
  </si>
  <si>
    <t>Dragagem de silte com draga hopper - capacidade da cisterna de 10.000 m³ - DMT de 1.800 a 2.100 m</t>
  </si>
  <si>
    <t>Dragagem de silte com draga hopper - capacidade da cisterna de 10.000 m³ - DMT de 2.100 a 2.400 m</t>
  </si>
  <si>
    <t>Dragagem de silte com draga hopper - capacidade da cisterna de 10.000 m³ - DMT de 2.400 a 2.700 m</t>
  </si>
  <si>
    <t>Dragagem de silte com draga hopper - capacidade da cisterna de 10.000 m³ - DMT de 2.700 a 3.000 m</t>
  </si>
  <si>
    <t>Dragagem de silte com draga hopper - capacidade da cisterna de 10.000 m³ - DMT de 3.000 m</t>
  </si>
  <si>
    <t>Dragagem de silte com draga hopper - capacidade da cisterna de 15.000 m³ - DMT de 1.500 a 1.800 m</t>
  </si>
  <si>
    <t>Dragagem de silte com draga hopper - capacidade da cisterna de 15.000 m³ - DMT de 1.800 a 2.100 m</t>
  </si>
  <si>
    <t>Dragagem de silte com draga hopper - capacidade da cisterna de 15.000 m³ - DMT de 2.100 a 2.400 m</t>
  </si>
  <si>
    <t>Dragagem de silte com draga hopper - capacidade da cisterna de 15.000 m³ - DMT de 2.400 a 2.700 m</t>
  </si>
  <si>
    <t>Dragagem de silte com draga hopper - capacidade da cisterna de 15.000 m³ - DMT de 2.700 a 3.000 m</t>
  </si>
  <si>
    <t>Dragagem de silte com draga hopper - capacidade da cisterna de 15.000 m³ - DMT de 3.000 m</t>
  </si>
  <si>
    <t>Dragagem de silte com draga hopper - capacidade da cisterna de 2.000 m³ - DMT de 1.500 a 1.800 m</t>
  </si>
  <si>
    <t>Dragagem de silte com draga hopper - capacidade da cisterna de 2.000 m³ - DMT de 1.800 a 2.100 m</t>
  </si>
  <si>
    <t>Dragagem de silte com draga hopper - capacidade da cisterna de 2.000 m³ - DMT de 2.100 a 2.400 m</t>
  </si>
  <si>
    <t>Dragagem de silte com draga hopper - capacidade da cisterna de 2.000 m³ - DMT de 2.400 a 2.700 m</t>
  </si>
  <si>
    <t>Dragagem de silte com draga hopper - capacidade da cisterna de 2.000 m³ - DMT de 2.700 a 3.000 m</t>
  </si>
  <si>
    <t>Dragagem de silte com draga hopper - capacidade da cisterna de 2.000 m³ - DMT de 3.000 m</t>
  </si>
  <si>
    <t>Dragagem de silte com draga hopper - capacidade da cisterna de 20.000 m³ - DMT de 1.500 a 1.800 m</t>
  </si>
  <si>
    <t>Dragagem de silte com draga hopper - capacidade da cisterna de 20.000 m³ - DMT de 1.800 a 2.100 m</t>
  </si>
  <si>
    <t>Dragagem de silte com draga hopper - capacidade da cisterna de 20.000 m³ - DMT de 2.100 a 2.400 m</t>
  </si>
  <si>
    <t>Dragagem de silte com draga hopper - capacidade da cisterna de 20.000 m³ - DMT de 2.400 a 2.700 m</t>
  </si>
  <si>
    <t>Dragagem de silte com draga hopper - capacidade da cisterna de 20.000 m³ - DMT de 2.700 a 3.000 m</t>
  </si>
  <si>
    <t>Dragagem de silte com draga hopper - capacidade da cisterna de 20.000 m³ - DMT de 3.000 m</t>
  </si>
  <si>
    <t>Dragagem de silte com draga hopper - capacidade da cisterna de 3.000 m³ - DMT de 1.500 a 1.800 m</t>
  </si>
  <si>
    <t>Dragagem de silte com draga hopper - capacidade da cisterna de 3.000 m³ - DMT de 1.800 a 2.100 m</t>
  </si>
  <si>
    <t>Dragagem de silte com draga hopper - capacidade da cisterna de 3.000 m³ - DMT de 2.100 a 2.400 m</t>
  </si>
  <si>
    <t>Dragagem de silte com draga hopper - capacidade da cisterna de 3.000 m³ - DMT de 2.400 a 2.700 m</t>
  </si>
  <si>
    <t>Dragagem de silte com draga hopper - capacidade da cisterna de 3.000 m³ - DMT de 2.700 a 3.000 m</t>
  </si>
  <si>
    <t>Dragagem de silte com draga hopper - capacidade da cisterna de 3.000 m³ - DMT de 3.000 m</t>
  </si>
  <si>
    <t>Dragagem de silte com draga hopper - capacidade da cisterna de 4.000 m³ - DMT de 1.500 a 1.800 m</t>
  </si>
  <si>
    <t>Dragagem de silte com draga hopper - capacidade da cisterna de 4.000 m³ - DMT de 1.800 a 2.100 m</t>
  </si>
  <si>
    <t>Dragagem de silte com draga hopper - capacidade da cisterna de 4.000 m³ - DMT de 2.100 a 2.400 m</t>
  </si>
  <si>
    <t>Dragagem de silte com draga hopper - capacidade da cisterna de 4.000 m³ - DMT de 2.400 a 2.700 m</t>
  </si>
  <si>
    <t>Dragagem de silte com draga hopper - capacidade da cisterna de 4.000 m³ - DMT de 2.700 a 3.000 m</t>
  </si>
  <si>
    <t>Dragagem de silte com draga hopper - capacidade da cisterna de 4.000 m³ - DMT de 3.000 m</t>
  </si>
  <si>
    <t>Dragagem de silte com draga hopper - capacidade da cisterna de 5.000 m³ - DMT de 1.500 a 1.800 m</t>
  </si>
  <si>
    <t>Dragagem de silte com draga hopper - capacidade da cisterna de 5.000 m³ - DMT de 1.800 a 2.100 m</t>
  </si>
  <si>
    <t>Dragagem de silte com draga hopper - capacidade da cisterna de 5.000 m³ - DMT de 2.100 a 2.400 m</t>
  </si>
  <si>
    <t>Dragagem de silte com draga hopper - capacidade da cisterna de 5.000 m³ - DMT de 2.400 a 2.700 m</t>
  </si>
  <si>
    <t>Dragagem de silte com draga hopper - capacidade da cisterna de 5.000 m³ - DMT de 2.700 a 3.000 m</t>
  </si>
  <si>
    <t>Dragagem de silte com draga hopper - capacidade da cisterna de 5.000 m³ - DMT de 3.000 m</t>
  </si>
  <si>
    <t>Dragagem de silte com draga hopper - capacidade da cisterna de 750 m³ - DMT de 1.500 a 1.800 m</t>
  </si>
  <si>
    <t>Dragagem de silte com draga hopper - capacidade da cisterna de 750 m³ - DMT de 1.800 a 2.100 m</t>
  </si>
  <si>
    <t>Dragagem de silte com draga hopper - capacidade da cisterna de 750 m³ - DMT de 2.100 a 2.400 m</t>
  </si>
  <si>
    <t>Dragagem de silte com draga hopper - capacidade da cisterna de 750 m³ - DMT de 2.400 a 2.700 m</t>
  </si>
  <si>
    <t>Dragagem de silte com draga hopper - capacidade da cisterna de 750 m³ - DMT de 2.700 a 3.000 m</t>
  </si>
  <si>
    <t>Dragagem de silte com draga hopper - capacidade da cisterna de 750 m³ - DMT de 3.000 m</t>
  </si>
  <si>
    <t>Alvenaria de blocos de concreto 19 x 19 x 39 cm com espessura de 20 cm - areia comercial</t>
  </si>
  <si>
    <t>Alvenaria de blocos de concreto 19 x 19 x 39 cm com espessura de 20 cm - areia extraída</t>
  </si>
  <si>
    <t>Aplicação de geotêxtil não-tecido agulhado com resistência à tração longitudinal de 14 kN/m</t>
  </si>
  <si>
    <t>Aplicação de geotêxtil não-tecido agulhado com resistência à tração longitudinal de 31 kN/m</t>
  </si>
  <si>
    <t>Boca de lobo combinada - chapéu e grelha simples - BLC 01 - areia e brita comerciais</t>
  </si>
  <si>
    <t>Boca de lobo combinada - chapéu e grelha simples - BLC 01 - areia extraída e brita produzida</t>
  </si>
  <si>
    <t>Boca de lobo combinada - chapéu e grelha simples - BLC 02 - areia e brita comerciais</t>
  </si>
  <si>
    <t>Boca de lobo combinada - chapéu e grelha simples - BLC 02 - areia extraída e brita produzida</t>
  </si>
  <si>
    <t>Boca de lobo dupla - grelha de concreto - BLDG 01 - areia e brita comerciais</t>
  </si>
  <si>
    <t>Boca de lobo dupla - grelha de concreto - BLDG 01 - areia extraída e brita produzida</t>
  </si>
  <si>
    <t>Boca de lobo dupla - grelha de concreto - BLDG 02 - areia e brita comerciais</t>
  </si>
  <si>
    <t>Boca de lobo dupla - grelha de concreto - BLDG 02 - areia extraída e brita produzida</t>
  </si>
  <si>
    <t>Boca de lobo dupla - grelha de concreto - BLDG 03 - areia e brita comerciais</t>
  </si>
  <si>
    <t>Boca de lobo dupla - grelha de concreto - BLDG 03 - areia extraída e brita produzida</t>
  </si>
  <si>
    <t>Boca de lobo dupla - grelha de concreto - BLDG 04 - areia e brita comerciais</t>
  </si>
  <si>
    <t>Boca de lobo dupla - grelha de concreto - BLDG 04 - areia extraída e brita produzida</t>
  </si>
  <si>
    <t>Boca de lobo simples - BLS 01 - areia e brita comerciais</t>
  </si>
  <si>
    <t>Boca de lobo simples - BLS 01 - areia extraída e brita produzida</t>
  </si>
  <si>
    <t>Boca de lobo simples - BLS 02 - areia e brita comerciais</t>
  </si>
  <si>
    <t>Boca de lobo simples - BLS 02 - areia extraída e brita produzida</t>
  </si>
  <si>
    <t>Boca de lobo simples - grelha de concreto - BLSG 01 - areia e brita comerciais</t>
  </si>
  <si>
    <t>Boca de lobo simples - grelha de concreto - BLSG 01 - areia extraída e brita produzida</t>
  </si>
  <si>
    <t>Boca de lobo simples - grelha de concreto - BLSG 02 - areia e brita comerciais</t>
  </si>
  <si>
    <t>Boca de lobo simples - grelha de concreto - BLSG 02 - areia extraída e brita produzida</t>
  </si>
  <si>
    <t>Boca de lobo simples - grelha de concreto - BLSG 03 - areia e brita comerciais</t>
  </si>
  <si>
    <t>Boca de lobo simples - grelha de concreto - BLSG 03 - areia extraída e brita produzida</t>
  </si>
  <si>
    <t>Boca de lobo simples - grelha de concreto - BLSG 04 - areia e brita comerciais</t>
  </si>
  <si>
    <t>Boca de lobo simples - grelha de concreto - BLSG 04 - areia extraída e brita produzida</t>
  </si>
  <si>
    <t>Boca de saída para dreno longitudinal profundo - BSD 01 - tubo de concreto perfurado - areia e brita comerciais</t>
  </si>
  <si>
    <t>Boca de saída para dreno longitudinal profundo - BSD 01 - tubo de concreto perfurado - areia extraída e brita produzida</t>
  </si>
  <si>
    <t>Boca de saída para dreno longitudinal profundo - BSD 01 - tubo de PEAD - areia e brita comerciais</t>
  </si>
  <si>
    <t>Boca de saída para dreno longitudinal profundo - BSD 01 - tubo de PEAD - areia extraída e brita produzida</t>
  </si>
  <si>
    <t>Boca de saída para dreno longitudinal profundo - BSD 02 - tubo de concreto perfurado - areia e brita comerciais</t>
  </si>
  <si>
    <t>Boca de saída para dreno longitudinal profundo - BSD 02 - tubo de concreto perfurado - areia extraída e brita produzida</t>
  </si>
  <si>
    <t>Boca de saída para dreno longitudinal profundo - BSD 02 - tubo de PEAD - areia e brita comerciais</t>
  </si>
  <si>
    <t>Boca de saída para dreno longitudinal profundo - BSD 02 - tubo de PEAD - areia extraída e brita produzida</t>
  </si>
  <si>
    <t>Boca de saída para dreno sub-horizontal em material de 1ª categoria - BSD 04 - areia e brita comerciais</t>
  </si>
  <si>
    <t>Boca de saída para dreno sub-horizontal em material de 1ª categoria - BSD 04 - areia extraída e brita produzida</t>
  </si>
  <si>
    <t>Boca de saída para dreno sub-horizontal em material de 2ª categoria - BSD 04 - areia e brita comerciais</t>
  </si>
  <si>
    <t>Boca de saída para dreno sub-horizontal em material de 2ª categoria - BSD 04 - areia extraída e brita produzida</t>
  </si>
  <si>
    <t>Caixa coletora de sarjeta - CCS 01 - com grelha de concreto - TCC 01 - areia e brita comerciais</t>
  </si>
  <si>
    <t>Caixa coletora de sarjeta - CCS 01 - com grelha de concreto - TCC 01 - areia extraída e brita produzida</t>
  </si>
  <si>
    <t>Caixa coletora de sarjeta - CCS 01 - com grelha de ferro - TCC 02 - areia e brita comerciais</t>
  </si>
  <si>
    <t>Caixa coletora de sarjeta - CCS 01 - com grelha de ferro - TCC 02 - areia extraída e brita produzida</t>
  </si>
  <si>
    <t>Caixa coletora de sarjeta - CCS 02 - com grelha de concreto - TCC 01 - areia e brita comerciais</t>
  </si>
  <si>
    <t>Caixa coletora de sarjeta - CCS 02 - com grelha de concreto - TCC 01 - areia extraída e brita produzida</t>
  </si>
  <si>
    <t>Caixa coletora de sarjeta - CCS 02 - com grelha de ferro - TCC 02 - areia e brita comerciais</t>
  </si>
  <si>
    <t>Caixa coletora de sarjeta - CCS 02 - com grelha de ferro - TCC 02 - areia extraída e brita produzida</t>
  </si>
  <si>
    <t>Caixa coletora de sarjeta - CCS 03 - com grelha de concreto - TCC 01 - areia e brita comerciais</t>
  </si>
  <si>
    <t>Caixa coletora de sarjeta - CCS 03 - com grelha de concreto - TCC 01 - areia extraída e brita produzida</t>
  </si>
  <si>
    <t>Caixa coletora de sarjeta - CCS 03 - com grelha de ferro - TCC 02 - areia e brita comerciais</t>
  </si>
  <si>
    <t>Caixa coletora de sarjeta - CCS 03 - com grelha de ferro - TCC 02 - areia extraída e brita produzida</t>
  </si>
  <si>
    <t>Caixa coletora de sarjeta - CCS 04 - com grelha de concreto - TCC 01 - areia e brita comerciais</t>
  </si>
  <si>
    <t>Caixa coletora de sarjeta - CCS 04 - com grelha de concreto - TCC 01 - areia extraída e brita produzida</t>
  </si>
  <si>
    <t>Caixa coletora de sarjeta - CCS 04 - com grelha de ferro - TCC 02 - areia e brita comerciais</t>
  </si>
  <si>
    <t>Caixa coletora de sarjeta - CCS 04 - com grelha de ferro - TCC 02 - areia extraída e brita produzida</t>
  </si>
  <si>
    <t>Caixa coletora de sarjeta - CCS 05 - com grelha de concreto - TCC 01 - areia e brita comerciais</t>
  </si>
  <si>
    <t>Caixa coletora de sarjeta - CCS 05 - com grelha de concreto - TCC 01 - areia extraída e brita produzida</t>
  </si>
  <si>
    <t>Caixa coletora de sarjeta - CCS 05 - com grelha de ferro - TCC 02 - areia e brita comerciais</t>
  </si>
  <si>
    <t>Caixa coletora de sarjeta - CCS 05 - com grelha de ferro - TCC 02 - areia extraída e brita produzida</t>
  </si>
  <si>
    <t>Caixa coletora de sarjeta - CCS 06 - com grelha de concreto - TCC 01 - areia e brita comerciais</t>
  </si>
  <si>
    <t>Caixa coletora de sarjeta - CCS 06 - com grelha de concreto - TCC 01 - areia extraída e brita produzida</t>
  </si>
  <si>
    <t>Caixa coletora de sarjeta - CCS 06 - com grelha de ferro - TCC 02 - areia e brita comerciais</t>
  </si>
  <si>
    <t>Caixa coletora de sarjeta - CCS 06 - com grelha de ferro - TCC 02 - areia extraída e brita produzida</t>
  </si>
  <si>
    <t>Caixa coletora de sarjeta - CCS 07 - com grelha de concreto - TCC 01 - areia e brita comerciais</t>
  </si>
  <si>
    <t>Caixa coletora de sarjeta - CCS 07 - com grelha de concreto - TCC 01 - areia extraída e brita produzida</t>
  </si>
  <si>
    <t>Caixa coletora de sarjeta - CCS 07 - com grelha de ferro - TCC 02 - areia e brita comerciais</t>
  </si>
  <si>
    <t>Caixa coletora de sarjeta - CCS 07 - com grelha de ferro - TCC 02 - areia extraída e brita produzida</t>
  </si>
  <si>
    <t>Caixa coletora de sarjeta - CCS 08 - com grelha de concreto - TCC 01 - areia e brita comerciais</t>
  </si>
  <si>
    <t>Caixa coletora de sarjeta - CCS 08 - com grelha de concreto - TCC 01 - areia extraída e brita produzida</t>
  </si>
  <si>
    <t>Caixa coletora de sarjeta - CCS 08 - com grelha de ferro - TCC 02 - areia e brita comerciais</t>
  </si>
  <si>
    <t>Caixa coletora de sarjeta - CCS 08 - com grelha de ferro - TCC 02 - areia extraída e brita produzida</t>
  </si>
  <si>
    <t>Caixa coletora de sarjeta - CCS 09 - com grelha de concreto - TCC 01 - areia e brita comerciais</t>
  </si>
  <si>
    <t>Caixa coletora de sarjeta - CCS 09 - com grelha de concreto - TCC 01 - areia extraída e brita produzida</t>
  </si>
  <si>
    <t>Caixa coletora de sarjeta - CCS 09 - com grelha de ferro - TCC 02 - areia e brita comerciais</t>
  </si>
  <si>
    <t>Caixa coletora de sarjeta - CCS 09 - com grelha de ferro - TCC 02 - areia extraída e brita produzida</t>
  </si>
  <si>
    <t>Caixa coletora de sarjeta - CCS 10 - com grelha de concreto - TCC 01 - areia e brita comerciais</t>
  </si>
  <si>
    <t>Caixa coletora de sarjeta - CCS 10 - com grelha de concreto - TCC 01 - areia extraída e brita produzida</t>
  </si>
  <si>
    <t>Caixa coletora de sarjeta - CCS 10 - com grelha de ferro - TCC 02 - areia e brita comerciais</t>
  </si>
  <si>
    <t>Caixa coletora de sarjeta - CCS 10 - com grelha de ferro - TCC 02 - areia extraída e brita produzida</t>
  </si>
  <si>
    <t>Caixa coletora de sarjeta - CCS 11 - com grelha de concreto - TCC 01 - areia e brita comerciais</t>
  </si>
  <si>
    <t>Caixa coletora de sarjeta - CCS 11 - com grelha de concreto - TCC 01 - areia extraída e brita produzida</t>
  </si>
  <si>
    <t>Caixa coletora de sarjeta - CCS 11 - com grelha de ferro - TCC 02 - areia e brita comerciais</t>
  </si>
  <si>
    <t>Caixa coletora de sarjeta - CCS 11 - com grelha de ferro - TCC 02 - areia extraída e brita produzida</t>
  </si>
  <si>
    <t>Caixa coletora de sarjeta - CCS 12 - com grelha de concreto - TCC 01 - areia e brita comerciais</t>
  </si>
  <si>
    <t>Caixa coletora de sarjeta - CCS 12 - com grelha de concreto - TCC 01 - areia extraída e brita produzida</t>
  </si>
  <si>
    <t>Caixa coletora de sarjeta - CCS 12 - com grelha de ferro - TCC 02 - areia e brita comerciais</t>
  </si>
  <si>
    <t>Caixa coletora de sarjeta - CCS 12 - com grelha de ferro - TCC 02 - areia extraída e brita produzida</t>
  </si>
  <si>
    <t>Caixa coletora de sarjeta - CCS 13 - com grelha de concreto - TCC 01 - areia e brita comerciais</t>
  </si>
  <si>
    <t>Caixa coletora de sarjeta - CCS 13 - com grelha de concreto - TCC 01 - areia extraída e brita produzida</t>
  </si>
  <si>
    <t>Caixa coletora de sarjeta - CCS 13 - com grelha de ferro - TCC 02 - areia e brita comerciais</t>
  </si>
  <si>
    <t>Caixa coletora de sarjeta - CCS 13 - com grelha de ferro - TCC 02 - areia extraída e brita produzida</t>
  </si>
  <si>
    <t>Caixa coletora de sarjeta - CCS 14 - com grelha de concreto - TCC 01 - areia e brita comerciais</t>
  </si>
  <si>
    <t>Caixa coletora de sarjeta - CCS 14 - com grelha de concreto - TCC 01 - areia extraída e brita produzida</t>
  </si>
  <si>
    <t>Caixa coletora de sarjeta - CCS 14 - com grelha de ferro - TCC 02 - areia e brita comerciais</t>
  </si>
  <si>
    <t>Caixa coletora de sarjeta - CCS 14 - com grelha de ferro - TCC 02 - areia extraída e brita produzida</t>
  </si>
  <si>
    <t>Caixa coletora de sarjeta - CCS 15 - com grelha de concreto - TCC 01 - areia e brita comerciais</t>
  </si>
  <si>
    <t>Caixa coletora de sarjeta - CCS 15 - com grelha de concreto - TCC 01 - areia extraída e brita produzida</t>
  </si>
  <si>
    <t>Caixa coletora de sarjeta - CCS 15 - com grelha de ferro - TCC 02 - areia e brita comerciais</t>
  </si>
  <si>
    <t>Caixa coletora de sarjeta - CCS 15 - com grelha de ferro - TCC 02 - areia extraída e brita produzida</t>
  </si>
  <si>
    <t>Caixa coletora de sarjeta - CCS 16 - com grelha de concreto - TCC 01 - areia e brita comerciais</t>
  </si>
  <si>
    <t>Caixa coletora de sarjeta - CCS 16 - com grelha de concreto - TCC 01 - areia extraída e brita produzida</t>
  </si>
  <si>
    <t>Caixa coletora de sarjeta - CCS 16 - com grelha de ferro - TCC 02 - areia e brita comerciais</t>
  </si>
  <si>
    <t>Caixa coletora de sarjeta - CCS 16 - com grelha de ferro - TCC 02 - areia extraída e brita produzida</t>
  </si>
  <si>
    <t>Caixa coletora de sarjeta - CCS 17 - com grelha de concreto - TCC 01 - areia e brita comerciais</t>
  </si>
  <si>
    <t>Caixa coletora de sarjeta - CCS 17 - com grelha de concreto - TCC 01 - areia extraída e brita produzida</t>
  </si>
  <si>
    <t>Caixa coletora de sarjeta - CCS 17 - com grelha de ferro - TCC 02 - areia e brita comerciais</t>
  </si>
  <si>
    <t>Caixa coletora de sarjeta - CCS 17 - com grelha de ferro - TCC 02 - areia extraída e brita produzida</t>
  </si>
  <si>
    <t>Caixa coletora de sarjeta - CCS 18 - com grelha de concreto - TCC 01 - areia e brita comerciais</t>
  </si>
  <si>
    <t>Caixa coletora de sarjeta - CCS 18 - com grelha de concreto - TCC 01 - areia extraída e brita produzida</t>
  </si>
  <si>
    <t>Caixa coletora de sarjeta - CCS 18 - com grelha de ferro - TCC 02 - areia e brita comerciais</t>
  </si>
  <si>
    <t>Caixa coletora de sarjeta - CCS 18 - com grelha de ferro - TCC 02 - areia extraída e brita produzida</t>
  </si>
  <si>
    <t>Caixa coletora de sarjeta - CCS 19 - com grelha de concreto - TCC 01 - areia e brita comerciais</t>
  </si>
  <si>
    <t>Caixa coletora de sarjeta - CCS 19 - com grelha de concreto - TCC 01 - areia extraída e brita produzida</t>
  </si>
  <si>
    <t>Caixa coletora de sarjeta - CCS 19 - com grelha de ferro - TCC 02 - areia e brita comerciais</t>
  </si>
  <si>
    <t>Caixa coletora de sarjeta - CCS 19 - com grelha de ferro - TCC 02 - areia extraída e brita produzida</t>
  </si>
  <si>
    <t>Caixa coletora de sarjeta - CCS 20 - com grelha de concreto - TCC 01 - areia e brita comerciais</t>
  </si>
  <si>
    <t>Caixa coletora de sarjeta - CCS 20 - com grelha de concreto - TCC 01 - areia extraída e brita produzida</t>
  </si>
  <si>
    <t>Caixa coletora de sarjeta - CCS 20 - com grelha de ferro - TCC 02 - areia e brita comerciais</t>
  </si>
  <si>
    <t>Caixa coletora de sarjeta - CCS 20 - com grelha de ferro - TCC 02 - areia extraída e brita produzida</t>
  </si>
  <si>
    <t>Caixa coletora de talvegue - CCT 01 - areia e brita comerciais</t>
  </si>
  <si>
    <t>Caixa coletora de talvegue - CCT 01 - areia extraída e brita produzida</t>
  </si>
  <si>
    <t>Caixa coletora de talvegue - CCT 02 - areia e brita comerciais</t>
  </si>
  <si>
    <t>Caixa coletora de talvegue - CCT 02 - areia extraída e brita produzida</t>
  </si>
  <si>
    <t>Caixa coletora de talvegue - CCT 03 - areia e brita comerciais</t>
  </si>
  <si>
    <t>Caixa coletora de talvegue - CCT 03 - areia extraída e brita produzida</t>
  </si>
  <si>
    <t>Caixa coletora de talvegue - CCT 04 - areia e brita comerciais</t>
  </si>
  <si>
    <t>Caixa coletora de talvegue - CCT 04 - areia extraída e brita produzida</t>
  </si>
  <si>
    <t>Caixa coletora de talvegue - CCT 05 - areia e brita comerciais</t>
  </si>
  <si>
    <t>Caixa coletora de talvegue - CCT 05 - areia extraída e brita produzida</t>
  </si>
  <si>
    <t>Caixa coletora de talvegue - CCT 06 - areia e brita comerciais</t>
  </si>
  <si>
    <t>Caixa coletora de talvegue - CCT 06 - areia extraída e brita produzida</t>
  </si>
  <si>
    <t>Caixa coletora de talvegue - CCT 07 - areia e brita comerciais</t>
  </si>
  <si>
    <t>Caixa coletora de talvegue - CCT 07 - areia extraída e brita produzida</t>
  </si>
  <si>
    <t>Caixa coletora de talvegue - CCT 08 - areia e brita comerciais</t>
  </si>
  <si>
    <t>Caixa coletora de talvegue - CCT 08 - areia extraída e brita produzida</t>
  </si>
  <si>
    <t>Caixa coletora de talvegue - CCT 09 - areia e brita comerciais</t>
  </si>
  <si>
    <t>Caixa coletora de talvegue - CCT 09 - areia extraída e brita produzida</t>
  </si>
  <si>
    <t>Caixa coletora de talvegue - CCT 10 - areia e brita comerciais</t>
  </si>
  <si>
    <t>Caixa coletora de talvegue - CCT 10 - areia extraída e brita produzida</t>
  </si>
  <si>
    <t>Caixa coletora de talvegue - CCT 11 - areia e brita comerciais</t>
  </si>
  <si>
    <t>Caixa coletora de talvegue - CCT 11 - areia extraída e brita produzida</t>
  </si>
  <si>
    <t>Caixa coletora de talvegue - CCT 12 - areia e brita comerciais</t>
  </si>
  <si>
    <t>Caixa coletora de talvegue - CCT 12 - areia extraída e brita produzida</t>
  </si>
  <si>
    <t>Caixa coletora de talvegue - CCT 13 - areia e brita comerciais</t>
  </si>
  <si>
    <t>Caixa coletora de talvegue - CCT 13 - areia extraída e brita produzida</t>
  </si>
  <si>
    <t>Caixa coletora de talvegue - CCT 14 - areia e brita comerciais</t>
  </si>
  <si>
    <t>Caixa coletora de talvegue - CCT 14 - areia extraída e brita produzida</t>
  </si>
  <si>
    <t>Caixa coletora de talvegue - CCT 15 - areia e brita comerciais</t>
  </si>
  <si>
    <t>Caixa coletora de talvegue - CCT 15 - areia extraída e brita produzida</t>
  </si>
  <si>
    <t>Caixa coletora de talvegue - CCT 16 - areia e brita comerciais</t>
  </si>
  <si>
    <t>Caixa coletora de talvegue - CCT 16 - areia extraída e brita produzida</t>
  </si>
  <si>
    <t>Caixa coletora de talvegue - CCT 17 - areia e brita comerciais</t>
  </si>
  <si>
    <t>Caixa coletora de talvegue - CCT 17 - areia extraída e brita produzida</t>
  </si>
  <si>
    <t>Caixa coletora de talvegue - CCT 18 - areia e brita comerciais</t>
  </si>
  <si>
    <t>Caixa coletora de talvegue - CCT 18 - areia extraída e brita produzida</t>
  </si>
  <si>
    <t>Caixa coletora de talvegue - CCT 19 - areia e brita comerciais</t>
  </si>
  <si>
    <t>Caixa coletora de talvegue - CCT 19 - areia extraída e brita produzida</t>
  </si>
  <si>
    <t>Caixa coletora de talvegue - CCT 20 - areia e brita comerciais</t>
  </si>
  <si>
    <t>Caixa coletora de talvegue - CCT 20 - areia extraída e brita produzida</t>
  </si>
  <si>
    <t>Caixa de ligação e passagem - CLP 01 - areia e brita comerciais</t>
  </si>
  <si>
    <t>Caixa de ligação e passagem - CLP 01 - areia extraída e brita produzida</t>
  </si>
  <si>
    <t>Caixa de ligação e passagem - CLP 02 - areia e brita comerciais</t>
  </si>
  <si>
    <t>Caixa de ligação e passagem - CLP 02 - areia extraída e brita produzida</t>
  </si>
  <si>
    <t>Caixa de ligação e passagem - CLP 03 - areia e brita comerciais</t>
  </si>
  <si>
    <t>Caixa de ligação e passagem - CLP 03 - areia extraída e brita produzida</t>
  </si>
  <si>
    <t>Caixa de ligação e passagem - CLP 04 - areia e brita comerciais</t>
  </si>
  <si>
    <t>Caixa de ligação e passagem - CLP 04 - areia extraída e brita produzida</t>
  </si>
  <si>
    <t>Caixa de ligação e passagem - CLP 05 - areia e brita comerciais</t>
  </si>
  <si>
    <t>Caixa de ligação e passagem - CLP 05 - areia extraída e brita produzida</t>
  </si>
  <si>
    <t>Caixa de ligação e passagem - CLP 06 - areia e brita comerciais</t>
  </si>
  <si>
    <t>Caixa de ligação e passagem - CLP 06 - areia extraída e brita produzida</t>
  </si>
  <si>
    <t>Caixa de ligação e passagem - CLP 07 - areia e brita comerciais</t>
  </si>
  <si>
    <t>Caixa de ligação e passagem - CLP 07 - areia extraída e brita produzida</t>
  </si>
  <si>
    <t>Caixa de ligação e passagem - CLP 08 - areia e brita comerciais</t>
  </si>
  <si>
    <t>Caixa de ligação e passagem - CLP 08 - areia extraída e brita produzida</t>
  </si>
  <si>
    <t>Caixa de ligação e passagem - CLP 09 - areia e brita comerciais</t>
  </si>
  <si>
    <t>Caixa de ligação e passagem - CLP 09 - areia extraída e brita produzida</t>
  </si>
  <si>
    <t>Caixa de ligação e passagem - CLP 10 - areia e brita comerciais</t>
  </si>
  <si>
    <t>Caixa de ligação e passagem - CLP 10 - areia extraída e brita produzida</t>
  </si>
  <si>
    <t>Caixa de ligação e passagem - CLP 11 - areia e brita comerciais</t>
  </si>
  <si>
    <t>Caixa de ligação e passagem - CLP 11 - areia extraída e brita produzida</t>
  </si>
  <si>
    <t>Caixa de ligação e passagem - CLP 12 - areia e brita comerciais</t>
  </si>
  <si>
    <t>Caixa de ligação e passagem - CLP 12 - areia extraída e brita produzida</t>
  </si>
  <si>
    <t>Caixa de ligação e passagem - CLP 13 - areia e brita comerciais</t>
  </si>
  <si>
    <t>Caixa de ligação e passagem - CLP 13 - areia extraída e brita produzida</t>
  </si>
  <si>
    <t>Caixa de ligação e passagem - CLP 14 - areia e brita comerciais</t>
  </si>
  <si>
    <t>Caixa de ligação e passagem - CLP 14 - areia extraída e brita produzida</t>
  </si>
  <si>
    <t>Caixa de ligação e passagem - CLP 15 - areia e brita comerciais</t>
  </si>
  <si>
    <t>Caixa de ligação e passagem - CLP 15 - areia extraída e brita produzida</t>
  </si>
  <si>
    <t>Caixa de ligação e passagem - CLP 16 - areia e brita comerciais</t>
  </si>
  <si>
    <t>Caixa de ligação e passagem - CLP 16 - areia extraída e brita produzida</t>
  </si>
  <si>
    <t>Caixa de ligação e passagem - CLP 17 - areia e brita comerciais</t>
  </si>
  <si>
    <t>Caixa de ligação e passagem - CLP 17 - areia extraída e brita produzida</t>
  </si>
  <si>
    <t>Caixa de ligação e passagem - CLP 18 - areia e brita comerciais</t>
  </si>
  <si>
    <t>Caixa de ligação e passagem - CLP 18 - areia extraída e brita produzida</t>
  </si>
  <si>
    <t>Camada drenante para proteção de muros de contenção - areia comercial</t>
  </si>
  <si>
    <t>Camada drenante para proteção de muros de contenção - areia extraída</t>
  </si>
  <si>
    <t>Camada drenante para proteção de muros de contenção - brita comercial</t>
  </si>
  <si>
    <t>Camada drenante para proteção de muros de contenção - brita produzida</t>
  </si>
  <si>
    <t>Canal em polietileno e polipropileno com efeito autolimpante e abertura de captação em ferro fundido dúctil - carga de controle de 900 kN - 100,0 x 21,0 x 57,9 cm - fornecimento e instalação em pavimento de asfalto</t>
  </si>
  <si>
    <t>Canal em polietileno e polipropileno com efeito autolimpante e abertura de captação em ferro fundido dúctil - carga de controle de 900 kN - 100,0 x 25,2 x 66,5 cm - fornecimento e instalação em pavimento de asfalto</t>
  </si>
  <si>
    <t>Canal em polietileno e polipropileno com efeito autolimpante e abertura de captação em ferro fundido dúctil - carga de controle de 900 kN - 100,0 x 42,0 x 95,0 cm - fornecimento e instalação em pavimento de asfalto</t>
  </si>
  <si>
    <t>Canal em polietileno e polipropileno com efeito autolimpante e abertura de captação em ferro fundido dúctil - carga de controle de 900 kN - 114,2 x 78,0 x 106,0 cm - fornecimento e instalação em pavimento de asfalto</t>
  </si>
  <si>
    <t>Canal em polietileno e polipropileno com efeito autolimpante e grelha de encaixe em ferro fundido dúctil - carga de controle de 400 kN - 100,0 x 14,7 x 18,6 cm - fornecimento e instalação em pavimento de asfalto</t>
  </si>
  <si>
    <t>Canal em polietileno e polipropileno com efeito autolimpante e grelha de encaixe em ferro fundido dúctil - carga de controle de 400 kN - 100,0 x 24,7 x 23,6 cm - fornecimento e instalação em pavimento de asfalto</t>
  </si>
  <si>
    <t>Canal em polietileno e polipropileno com efeito autolimpante e grelha de encaixe em ferro fundido dúctil - carga de controle de 400 kN - 100,0 x 34,9 x 29,4 cm - fornecimento e instalação em pavimento de asfalto</t>
  </si>
  <si>
    <t>Canal em polietileno e polipropileno com efeito autolimpante e grelha de encaixe em ferro fundido dúctil - carga de controle de 600 kN - 100,0 x 16,0 x 15,0 cm - fornecimento e instalação em pavimento de asfalto</t>
  </si>
  <si>
    <t>Canal em polietileno e polipropileno com efeito autolimpante e grelha de encaixe em ferro fundido dúctil - carga de controle de 600 kN - 100,0 x 21,2 x 21,0 cm - fornecimento e instalação em pavimento de asfalto</t>
  </si>
  <si>
    <t>Canal em polietileno e polipropileno com efeito autolimpante e grelha de encaixe em ferro fundido dúctil - carga de controle de 600 kN - 100,0 x 26,2 x 20,0 cm - fornecimento e instalação em pavimento de asfalto</t>
  </si>
  <si>
    <t>Canal em polietileno e polipropileno com efeito autolimpante e grelha de encaixe em poliamida reforçada - carga de controle de 250 kN - 100,0 x 16,0 x 15,0 cm - fornecimento e instalação em pavimento de asfalto</t>
  </si>
  <si>
    <t>Canal em polietileno e polipropileno com efeito autolimpante e grelha de encaixe em poliamida reforçada - carga de controle de 250 kN - 100,0 x 16,0 x 20,0 cm - fornecimento e instalação em pavimento de asfalto</t>
  </si>
  <si>
    <t>Canal em polietileno e polipropileno com efeito autolimpante e grelha de encaixe em poliamida reforçada - carga de controle de 250 kN - 100,0 x 16,0 x 7,5 cm - fornecimento e instalação em pavimento de asfalto</t>
  </si>
  <si>
    <t>Canal monobloco com corpo e grelha em concreto polímero com efeito autolimpante - carga de controle de 400 kN - 100,0 x 15,0 x 23,0 cm - fornecimento e instalação em pavimento de asfalto</t>
  </si>
  <si>
    <t>Canal monobloco com corpo e grelha em concreto polímero com efeito autolimpante - carga de controle de 400 kN - 100,0 x 15,0 x 23,0 cm - fornecimento e instalação em pavimento de concreto</t>
  </si>
  <si>
    <t>Canal monobloco com corpo e grelha em concreto polímero com efeito autolimpante - carga de controle de 400 kN - 100,0 x 25,0 x 32,0 cm - fornecimento e instalação em pavimento de asfalto</t>
  </si>
  <si>
    <t>Canal monobloco com corpo e grelha em concreto polímero com efeito autolimpante - carga de controle de 400 kN - 100,0 x 25,0 x 32,0 cm - fornecimento e instalação em pavimento de concreto</t>
  </si>
  <si>
    <t>Canal monobloco com corpo e grelha em concreto polímero com efeito autolimpante - carga de controle de 900 kN - 100,0 x 16,0 x 26,5 cm - fornecimento e instalação em pavimento de asfalto</t>
  </si>
  <si>
    <t>Canal monobloco com corpo e grelha em concreto polímero com efeito autolimpante - carga de controle de 900 kN - 100,0 x 16,0 x 26,5 cm - fornecimento e instalação em pavimento de concreto</t>
  </si>
  <si>
    <t>Canal monobloco com corpo e grelha em concreto polímero com efeito autolimpante - carga de controle de 900 kN - 100,0 x 21,0 x 28,0 cm - fornecimento e instalação em pavimento de asfalto</t>
  </si>
  <si>
    <t>Canal monobloco com corpo e grelha em concreto polímero com efeito autolimpante - carga de controle de 900 kN - 100,0 x 21,0 x 28,0 cm - fornecimento e instalação em pavimento de concreto</t>
  </si>
  <si>
    <t>Canal monobloco com corpo e grelha em concreto polímero com efeito autolimpante - carga de controle de 900 kN - 100,0 x 21,0 x 38,0 cm - fornecimento e instalação em pavimento de asfalto</t>
  </si>
  <si>
    <t>Canal monobloco com corpo e grelha em concreto polímero com efeito autolimpante - carga de controle de 900 kN - 100,0 x 21,0 x 38,0 cm - fornecimento e instalação em pavimento de concreto</t>
  </si>
  <si>
    <t>Canal monobloco com corpo e grelha em concreto polímero com efeito autolimpante - carga de controle de 900 kN - 100,0 x 21,0 x 48,0 cm - fornecimento e instalação em pavimento de asfalto</t>
  </si>
  <si>
    <t>Canal monobloco com corpo e grelha em concreto polímero com efeito autolimpante - carga de controle de 900 kN - 100,0 x 21,0 x 48,0 cm - fornecimento e instalação em pavimento de concreto</t>
  </si>
  <si>
    <t>Canal monobloco com corpo e grelha em concreto polímero com efeito autolimpante - carga de controle de 900 kN - 100,0 x 26,0 x 33,0 cm - fornecimento e instalação em pavimento de asfalto</t>
  </si>
  <si>
    <t>Canal monobloco com corpo e grelha em concreto polímero com efeito autolimpante - carga de controle de 900 kN - 100,0 x 26,0 x 33,0 cm - fornecimento e instalação em pavimento de concreto</t>
  </si>
  <si>
    <t>Canal monobloco com corpo e grelha em concreto polímero com efeito autolimpante - carga de controle de 900 kN - 100,0 x 26,0 x 53,0 cm - fornecimento e instalação em pavimento de asfalto</t>
  </si>
  <si>
    <t>Canal monobloco com corpo e grelha em concreto polímero com efeito autolimpante - carga de controle de 900 kN - 100,0 x 26,0 x 53,0 cm - fornecimento e instalação em pavimento de concreto</t>
  </si>
  <si>
    <t>Canal monobloco com corpo e grelha em concreto polímero com efeito autolimpante - carga de controle de 900 kN - 200,0 x 40,0 x 59,5 cm - fornecimento e instalação em pavimento de asfalto</t>
  </si>
  <si>
    <t>Canal monobloco com corpo e grelha em concreto polímero com efeito autolimpante - carga de controle de 900 kN - 200,0 x 40,0 x 59,5 cm - fornecimento e instalação em pavimento de concreto</t>
  </si>
  <si>
    <t>Canaleta de concreto - CAU 01 - seção de 20 x 20 cm - espessura de 10 cm - apoiada em toda a extensão</t>
  </si>
  <si>
    <t>Canaleta de concreto - CAU 02 - seção de 25 x 25 cm - espessura de 10 cm - apoiada em toda a extensão</t>
  </si>
  <si>
    <t>Canaleta de concreto - CAU 03 - seção de 30 x 30 cm - espessura de 10 cm - apoiada em toda a extensão</t>
  </si>
  <si>
    <t>Canaleta de concreto - CAU 04 - seção de 35 x 35 cm - espessura de 10 cm - apoiada em toda a extensão</t>
  </si>
  <si>
    <t>Canaleta de concreto - CAU 05 - seção de 40 x 40 cm - espessura de 10 cm - apoiada em toda a extensão</t>
  </si>
  <si>
    <t>Canaleta de concreto - CAU 06 - seção de 50 x 50 cm - espessura de 10 cm - apoiada em toda a extensão</t>
  </si>
  <si>
    <t>Canaleta de concreto - CAU 07 - seção de 60 x 60 cm - espessura de 10 cm - apoiada em toda a extensão</t>
  </si>
  <si>
    <t>Canaleta meia cana D = 0,30 m assente sobre lastro de areia - areia e brita comerciais - fornecimento e instalação</t>
  </si>
  <si>
    <t>Canaleta meia cana D = 0,30 m assente sobre lastro de areia - areia extraída e brita produzida - fornecimento e instalação</t>
  </si>
  <si>
    <t>Canaleta meia cana D = 0,40 m assente sobre lastro de areia - areia e brita comerciais - fornecimento e instalação</t>
  </si>
  <si>
    <t>Canaleta meia cana D = 0,40 m assente sobre lastro de areia - areia extraída e brita produzida - fornecimento e instalação</t>
  </si>
  <si>
    <t>Chaminé dos poços de visita - CPV 01 - areia e brita comerciais</t>
  </si>
  <si>
    <t>Chaminé dos poços de visita - CPV 01 - areia extraída e brita produzida</t>
  </si>
  <si>
    <t>Chaminé dos poços de visita - CPV 02 - areia e brita comerciais</t>
  </si>
  <si>
    <t>Chaminé dos poços de visita - CPV 02 - areia extraída e brita produzida</t>
  </si>
  <si>
    <t>Chaminé dos poços de visita - CPV 03 - areia e brita comerciais</t>
  </si>
  <si>
    <t>Chaminé dos poços de visita - CPV 03 - areia extraída e brita produzida</t>
  </si>
  <si>
    <t>Chaminé dos poços de visita - CPV 04 - areia e brita comerciais</t>
  </si>
  <si>
    <t>Chaminé dos poços de visita - CPV 04 - areia extraída e brita produzida</t>
  </si>
  <si>
    <t>Chaminé dos poços de visita - CPV 05 - areia e brita comerciais</t>
  </si>
  <si>
    <t>Chaminé dos poços de visita - CPV 05 - areia extraída e brita produzida</t>
  </si>
  <si>
    <t>Chaminé dos poços de visita - CPV 06 - areia e brita comerciais</t>
  </si>
  <si>
    <t>Chaminé dos poços de visita - CPV 06 - areia extraída e brita produzida</t>
  </si>
  <si>
    <t>Chaminé dos poços de visita - CPV 07 - areia e brita comerciais</t>
  </si>
  <si>
    <t>Chaminé dos poços de visita - CPV 07 - areia extraída e brita produzida</t>
  </si>
  <si>
    <t>Colchão drenante com espalhamento e compactação mecânicos - brita produzida</t>
  </si>
  <si>
    <t>Coluna drenante D = 20 cm - areia comercial</t>
  </si>
  <si>
    <t>Coluna drenante D = 20 cm - areia extraída</t>
  </si>
  <si>
    <t>Descida d'água de aterros em degraus - DAD 01 - areia e brita comerciais</t>
  </si>
  <si>
    <t>Descida d'água de aterros em degraus - DAD 01 - areia extraída e brita produzida</t>
  </si>
  <si>
    <t>Descida d'água de aterros em degraus - DAD 02 - areia e brita comerciais</t>
  </si>
  <si>
    <t>Descida d'água de aterros em degraus - DAD 02 - areia extraída e brita produzida</t>
  </si>
  <si>
    <t>Descida d'água de aterros em degraus - DAD 03 - areia e brita comerciais</t>
  </si>
  <si>
    <t>Descida d'água de aterros em degraus - DAD 03 - areia extraída e brita produzida</t>
  </si>
  <si>
    <t>Descida d'água de aterros em degraus - DAD 04 - areia e brita comerciais</t>
  </si>
  <si>
    <t>Descida d'água de aterros em degraus - DAD 04 - areia extraída e brita produzida</t>
  </si>
  <si>
    <t>Descida d'água de aterros em degraus - DAD 05 - areia e brita comerciais</t>
  </si>
  <si>
    <t>Descida d'água de aterros em degraus - DAD 05 - areia extraída e brita produzida</t>
  </si>
  <si>
    <t>Descida d'água de aterros em degraus - DAD 06 - areia e brita comerciais</t>
  </si>
  <si>
    <t>Descida d'água de aterros em degraus - DAD 06 - areia extraída e brita produzida</t>
  </si>
  <si>
    <t>Descida d'água de aterros em degraus - DAD 07 - areia e brita comerciais</t>
  </si>
  <si>
    <t>Descida d'água de aterros em degraus - DAD 07 - areia extraída e brita produzida</t>
  </si>
  <si>
    <t>Descida d'água de aterros em degraus - DAD 08 - areia e brita comerciais</t>
  </si>
  <si>
    <t>Descida d'água de aterros em degraus - DAD 08 - areia extraída e brita produzida</t>
  </si>
  <si>
    <t>Descida d'água de aterros em degraus - DAD 09 - areia e brita comerciais</t>
  </si>
  <si>
    <t>Descida d'água de aterros em degraus - DAD 09 - areia extraída e brita produzida</t>
  </si>
  <si>
    <t>Descida d'água de aterros em degraus - DAD 10 - areia e brita comerciais</t>
  </si>
  <si>
    <t>Descida d'água de aterros em degraus - DAD 10 - areia extraída e brita produzida</t>
  </si>
  <si>
    <t>Descida d'água de aterros em degraus - DAD 11 - areia e brita comerciais</t>
  </si>
  <si>
    <t>Descida d'água de aterros em degraus - DAD 11 - areia extraída e brita produzida</t>
  </si>
  <si>
    <t>Descida d'água de aterros em degraus - DAD 12 - areia e brita comerciais</t>
  </si>
  <si>
    <t>Descida d'água de aterros em degraus - DAD 12 - areia extraída e brita produzida</t>
  </si>
  <si>
    <t>Descida d'água de aterros em degraus - DAD 13 - areia e brita comerciais</t>
  </si>
  <si>
    <t>Descida d'água de aterros em degraus - DAD 13 - areia extraída e brita produzida</t>
  </si>
  <si>
    <t>Descida d'água de aterros em degraus - DAD 14 - areia e brita comerciais</t>
  </si>
  <si>
    <t>Descida d'água de aterros em degraus - DAD 14 - areia extraída e brita produzida</t>
  </si>
  <si>
    <t>Descida d'água de aterros em degraus - DAD 15 - areia e brita comerciais</t>
  </si>
  <si>
    <t>Descida d'água de aterros em degraus - DAD 15 - areia extraída e brita produzida</t>
  </si>
  <si>
    <t>Descida d'água de aterros em degraus - DAD 16 - areia e brita comerciais</t>
  </si>
  <si>
    <t>Descida d'água de aterros em degraus - DAD 16 - areia extraída e brita produzida</t>
  </si>
  <si>
    <t>Descida d'água de aterros em degraus - DAD 17 - areia e brita comerciais</t>
  </si>
  <si>
    <t>Descida d'água de aterros em degraus - DAD 17 - areia extraída e brita produzida</t>
  </si>
  <si>
    <t>Descida d'água de aterros em degraus - DAD 18 - areia e brita comerciais</t>
  </si>
  <si>
    <t>Descida d'água de aterros em degraus - DAD 18 - areia extraída e brita produzida</t>
  </si>
  <si>
    <t>Descida d'água de aterros tipo rápido - DAR 01 - areia e brita comerciais</t>
  </si>
  <si>
    <t>Descida d'água de aterros tipo rápido - DAR 01 - areia extraída e brita produzida</t>
  </si>
  <si>
    <t>Descida d'água de aterros tipo rápido - DAR 02 - areia e brita comerciais</t>
  </si>
  <si>
    <t>Descida d'água de aterros tipo rápido - DAR 02 - areia extraída e brita produzida</t>
  </si>
  <si>
    <t>Descida d'água de aterros tipo rápido - DAR 03 - areia e brita comerciais</t>
  </si>
  <si>
    <t>Descida d'água de aterros tipo rápido - DAR 03 - areia extraída e brita produzida</t>
  </si>
  <si>
    <t>Descida d'água de aterros tipo rápido - DAR 04 - areia e brita comerciais</t>
  </si>
  <si>
    <t>Descida d'água de aterros tipo rápido - DAR 04 - areia extraída e brita produzida</t>
  </si>
  <si>
    <t>Descida d'água de cortes em degraus - DCD 01 - areia e brita comerciais</t>
  </si>
  <si>
    <t>Descida d'água de cortes em degraus - DCD 01 - areia extraída e brita produzida</t>
  </si>
  <si>
    <t>Descida d'água de cortes em degraus - DCD 02 - areia e brita comerciais</t>
  </si>
  <si>
    <t>Descida d'água de cortes em degraus - DCD 02 - areia extraída e brita produzida</t>
  </si>
  <si>
    <t>Descida d'água de cortes em degraus - DCD 03 - areia e brita comerciais</t>
  </si>
  <si>
    <t>Descida d'água de cortes em degraus - DCD 03 - areia extraída e brita produzida</t>
  </si>
  <si>
    <t>Descida d'água de cortes em degraus - DCD 04 - areia e brita comerciais</t>
  </si>
  <si>
    <t>Descida d'água de cortes em degraus - DCD 04 - areia extraída e brita produzida</t>
  </si>
  <si>
    <t>Dissipador de energia - DEB 01 - areia extraída e brita e pedra de mão produzidas</t>
  </si>
  <si>
    <t>Dissipador de energia - DEB 01 - areia, brita e pedra de mão comerciais</t>
  </si>
  <si>
    <t>Dissipador de energia - DEB 02 - areia extraída e brita e pedra de mão produzidas</t>
  </si>
  <si>
    <t>Dissipador de energia - DEB 02 - areia, brita e pedra de mão comerciais</t>
  </si>
  <si>
    <t>Dissipador de energia - DEB 03 - areia extraída e brita e pedra de mão produzidas</t>
  </si>
  <si>
    <t>Dissipador de energia - DEB 03 - areia, brita e pedra de mão comerciais</t>
  </si>
  <si>
    <t>Dissipador de energia - DEB 04 - areia extraída e brita e pedra de mão produzidas</t>
  </si>
  <si>
    <t>Dissipador de energia - DEB 04 - areia, brita e pedra de mão comerciais</t>
  </si>
  <si>
    <t>Dissipador de energia - DEB 05 - areia extraída e brita e pedra de mão produzidas</t>
  </si>
  <si>
    <t>Dissipador de energia - DEB 05 - areia, brita e pedra de mão comerciais</t>
  </si>
  <si>
    <t>Dissipador de energia - DEB 06 - areia extraída e brita e pedra de mão produzidas</t>
  </si>
  <si>
    <t>Dissipador de energia - DEB 06 - areia, brita e pedra de mão comerciais</t>
  </si>
  <si>
    <t>Dissipador de energia - DEB 07 - areia extraída e brita e pedra de mão produzidas</t>
  </si>
  <si>
    <t>Dissipador de energia - DEB 07 - areia, brita e pedra de mão comerciais</t>
  </si>
  <si>
    <t>Dissipador de energia - DEB 08 - areia extraída e brita e pedra de mão produzidas</t>
  </si>
  <si>
    <t>Dissipador de energia - DEB 08 - areia, brita e pedra de mão comerciais</t>
  </si>
  <si>
    <t>Dissipador de energia - DEB 09 - areia extraída e brita e pedra de mão produzidas</t>
  </si>
  <si>
    <t>Dissipador de energia - DEB 09 - areia, brita e pedra de mão comerciais</t>
  </si>
  <si>
    <t>Dissipador de energia - DEB 10 - areia extraída e brita e pedra de mão produzidas</t>
  </si>
  <si>
    <t>Dissipador de energia - DEB 10 - areia, brita e pedra de mão comerciais</t>
  </si>
  <si>
    <t>Dissipador de energia - DEB 11 - areia extraída e brita e pedra de mão produzidas</t>
  </si>
  <si>
    <t>Dissipador de energia - DEB 11 - areia, brita e pedra de mão comerciais</t>
  </si>
  <si>
    <t>Dissipador de energia - DEB 12 - areia extraída e brita e pedra de mão produzidas</t>
  </si>
  <si>
    <t>Dissipador de energia - DEB 12 - areia, brita e pedra de mão comerciais</t>
  </si>
  <si>
    <t>Dissipador de energia - DEB 13 - areia extraída e brita e pedra de mão produzidas</t>
  </si>
  <si>
    <t>Dissipador de energia - DEB 13 - areia, brita e pedra de mão comerciais</t>
  </si>
  <si>
    <t>Dissipador de energia - DED 01 - areia e brita comerciais</t>
  </si>
  <si>
    <t>Dissipador de energia - DED 01 - areia extraída e brita produzida</t>
  </si>
  <si>
    <t>Dissipador de energia - DES 01 - areia e pedra de mão comerciais</t>
  </si>
  <si>
    <t>Dissipador de energia - DES 01 - areia extraída e pedra de mão produzida</t>
  </si>
  <si>
    <t>Dissipador de energia - DES 02 - areia e pedra de mão comerciais</t>
  </si>
  <si>
    <t>Dissipador de energia - DES 02 - areia extraída e pedra de mão produzida</t>
  </si>
  <si>
    <t>Dissipador de energia - DES 03 - areia e pedra de mão comerciais</t>
  </si>
  <si>
    <t>Dissipador de energia - DES 03 - areia extraída e pedra de mão produzida</t>
  </si>
  <si>
    <t>Dissipador de energia - DES 04 - areia e pedra de mão comerciais</t>
  </si>
  <si>
    <t>Dissipador de energia - DES 04 - areia extraída e pedra de mão produzida</t>
  </si>
  <si>
    <t>Dreno de pavimento em microvala com geocomposto drenante H = 0,40 m - inclusive corte, enchimento com areia e selo asfáltico</t>
  </si>
  <si>
    <t>Dreno de pavimento em microvala com geocomposto drenante H = 0,60 m - inclusive corte, enchimento com areia e selo asfáltico</t>
  </si>
  <si>
    <t>Dreno de PVC D = 100 mm para OAE - fornecimento e instalação</t>
  </si>
  <si>
    <t>Dreno de PVC D = 150 mm para OAE - fornecimento e instalação</t>
  </si>
  <si>
    <t>Dreno de PVC D = 75 mm para OAE - fornecimento e instalação</t>
  </si>
  <si>
    <t>Dreno em tubo de aço galvanizado D = 100 mm em OAE - fornecimento e instalação</t>
  </si>
  <si>
    <t>Dreno em tubo de aço galvanizado D = 80 mm em OAE - fornecimento e instalação</t>
  </si>
  <si>
    <t>Dreno longitudinal de pavimento H = 0,40 m - com geocomposto drenante</t>
  </si>
  <si>
    <t>Dreno longitudinal de pavimento H = 0,60 m - com geocomposto drenante</t>
  </si>
  <si>
    <t>Dreno longitudinal de pavimento H = 1,00 m - com geocomposto drenante</t>
  </si>
  <si>
    <t>Dreno longitudinal de pavimento H = 1,50 m - com geocomposto drenante</t>
  </si>
  <si>
    <t>Dreno longitudinal profundo em tubo de concreto D = 0,40 m em vala de H = 1,10 m e L = 1,00 m com brita envolta em geotêxtil</t>
  </si>
  <si>
    <t>Dreno longitudinal profundo para corte em rocha - DPR 01 - tubo de concreto perfurado e brita comercial</t>
  </si>
  <si>
    <t>Dreno longitudinal profundo para corte em rocha - DPR 01 - tubo de concreto perfurado e brita produzida</t>
  </si>
  <si>
    <t>Dreno longitudinal profundo para corte em rocha - DPR 01 - tubo PEAD e brita comercial</t>
  </si>
  <si>
    <t>Dreno longitudinal profundo para corte em rocha - DPR 01 - tubo PEAD e brita produzida</t>
  </si>
  <si>
    <t>Dreno longitudinal profundo para corte em rocha - DPR 02 - tubo de concreto perfurado e brita comercial</t>
  </si>
  <si>
    <t>Dreno longitudinal profundo para corte em rocha - DPR 02 - tubo de concreto perfurado e brita produzida</t>
  </si>
  <si>
    <t>Dreno longitudinal profundo para corte em rocha - DPR 02 - tubo PEAD e brita comercial</t>
  </si>
  <si>
    <t>Dreno longitudinal profundo para corte em rocha - DPR 02 - tubo PEAD e brita produzida</t>
  </si>
  <si>
    <t>Dreno longitudinal profundo para corte em rocha - DPR 03 - brita comercial</t>
  </si>
  <si>
    <t>Dreno longitudinal profundo para corte em rocha - DPR 03 - brita produzida</t>
  </si>
  <si>
    <t>Dreno longitudinal profundo para corte em rocha - DPR 04 - brita comercial</t>
  </si>
  <si>
    <t>Dreno longitudinal profundo para corte em rocha - DPR 04 - brita produzida</t>
  </si>
  <si>
    <t>Dreno longitudinal profundo para corte em rocha - DPR 05 - tubo de concreto poroso e areia comercial</t>
  </si>
  <si>
    <t>Dreno longitudinal profundo para corte em rocha - DPR 05 - tubo de concreto poroso e areia extraída</t>
  </si>
  <si>
    <t>Dreno longitudinal profundo para corte em solo - DPS 01 - tubo PEAD e areia comercial</t>
  </si>
  <si>
    <t>Dreno longitudinal profundo para corte em solo - DPS 01 - tubo PEAD e areia extraída</t>
  </si>
  <si>
    <t>Dreno longitudinal profundo para corte em solo - DPS 02 - tubo PEAD e areia comercial</t>
  </si>
  <si>
    <t>Dreno longitudinal profundo para corte em solo - DPS 02 - tubo PEAD e areia extraída</t>
  </si>
  <si>
    <t>Dreno longitudinal profundo para corte em solo - DPS 03 - tubo de concreto perfurado, areia e brita comerciais - madeira com utilização de 5 vezes</t>
  </si>
  <si>
    <t>Dreno longitudinal profundo para corte em solo - DPS 03 - tubo de concreto perfurado, areia extraída e brita produzida - madeira com utilização de 5 vezes</t>
  </si>
  <si>
    <t>Dreno longitudinal profundo para corte em solo - DPS 03 - tubo PEAD, areia e brita comerciais - madeira com utilização de 5 vezes</t>
  </si>
  <si>
    <t>Dreno longitudinal profundo para corte em solo - DPS 03 - tubo PEAD, areia extraída e brita produzida - madeira com utilização de 5 vezes</t>
  </si>
  <si>
    <t>Dreno longitudinal profundo para corte em solo - DPS 04 - tubo de concreto perfurado, areia e brita comerciais - madeira com utilização de 5 vezes</t>
  </si>
  <si>
    <t>Dreno longitudinal profundo para corte em solo - DPS 04 - tubo de concreto perfurado, areia extraída e brita produzida - madeira com utilização de 5 vezes</t>
  </si>
  <si>
    <t>Dreno longitudinal profundo para corte em solo - DPS 04 - tubo PEAD, areia e brita comerciais - madeira com utilização de 5 vezes</t>
  </si>
  <si>
    <t>Dreno longitudinal profundo para corte em solo - DPS 04 - tubo PEAD, areia extraída e brita produzida - madeira com utilização de 5 vezes</t>
  </si>
  <si>
    <t>Dreno longitudinal profundo para corte em solo - DPS 05 - dreno cego - brita comercial</t>
  </si>
  <si>
    <t>Dreno longitudinal profundo para corte em solo - DPS 05 - dreno cego - brita produzida</t>
  </si>
  <si>
    <t>Dreno longitudinal profundo para corte em solo - DPS 06 - dreno cego - brita comercial</t>
  </si>
  <si>
    <t>Dreno longitudinal profundo para corte em solo - DPS 06 - dreno cego - brita produzida</t>
  </si>
  <si>
    <t>Dreno longitudinal profundo para corte em solo - DPS 07 - tubo de concreto perfurado e brita comercial</t>
  </si>
  <si>
    <t>Dreno longitudinal profundo para corte em solo - DPS 07 - tubo de concreto perfurado e brita produzida</t>
  </si>
  <si>
    <t>Dreno longitudinal profundo para corte em solo - DPS 07 - tubo PEAD e brita comercial</t>
  </si>
  <si>
    <t>Dreno longitudinal profundo para corte em solo - DPS 07 - tubo PEAD e brita produzida</t>
  </si>
  <si>
    <t>Dreno longitudinal profundo para corte em solo - DPS 08 - tubo de concreto perfurado e brita comercial</t>
  </si>
  <si>
    <t>Dreno longitudinal profundo para corte em solo - DPS 08 - tubo de concreto perfurado e brita produzida</t>
  </si>
  <si>
    <t>Dreno longitudinal profundo para corte em solo - DPS 08 - tubo PEAD e brita comercial</t>
  </si>
  <si>
    <t>Dreno longitudinal profundo para corte em solo - DPS 08 - tubo PEAD e brita produzida</t>
  </si>
  <si>
    <t>Dreno profundo H = 1,0 m - com geocomposto drenante - inclusive escavação e reaterro</t>
  </si>
  <si>
    <t>Dreno profundo H = 1,5 m - com geocomposto drenante - inclusive escavação e reaterro</t>
  </si>
  <si>
    <t>Dreno sub-horizontal - DSH 01 - material de 1ª categoria</t>
  </si>
  <si>
    <t>Dreno sub-horizontal - DSH 01 - material de 2ª categoria</t>
  </si>
  <si>
    <t>Dreno subsuperficial - DSS 01 - tubo de concreto perfurado e areia comercial</t>
  </si>
  <si>
    <t>Dreno subsuperficial - DSS 01 - tubo de concreto perfurado e areia extraída</t>
  </si>
  <si>
    <t>Dreno subsuperficial - DSS 01 - tubo PEAD e areia comercial</t>
  </si>
  <si>
    <t>Dreno subsuperficial - DSS 01 - tubo PEAD e areia extraída</t>
  </si>
  <si>
    <t>Dreno subsuperficial - DSS 02 - brita comercial</t>
  </si>
  <si>
    <t>Dreno subsuperficial - DSS 02 - brita produzida</t>
  </si>
  <si>
    <t>Dreno subsuperficial - DSS 03 - brita comercial</t>
  </si>
  <si>
    <t>Dreno subsuperficial - DSS 03 - brita produzida</t>
  </si>
  <si>
    <t>Dreno subsuperficial - DSS 04 - tubo de concreto perfurado e brita comercial</t>
  </si>
  <si>
    <t>Dreno subsuperficial - DSS 04 - tubo de concreto perfurado e brita produzida</t>
  </si>
  <si>
    <t>Dreno subsuperficial - DSS 04 - tubo PEAD e brita comercial</t>
  </si>
  <si>
    <t>Dreno subsuperficial - DSS 04 - tubo PEAD e brita produzida</t>
  </si>
  <si>
    <t>Dreno tipo barbacã - DRB 01 - D = 75 mm em estrutura de contenção de encosta - excluso o tubo de drenagem</t>
  </si>
  <si>
    <t>Dreno tipo barbacã - DRB 02 - D = 50 mm em estrutura de contenção de encosta - excluso o tubo de drenagem</t>
  </si>
  <si>
    <t>Enchimento de junta de concreto com argamassa asfáltica de densidade 1.700 kg/m³ - espessura de 1 cm</t>
  </si>
  <si>
    <t>Entrada para descida d'água - EDA 01 - areia e brita comerciais</t>
  </si>
  <si>
    <t>Entrada para descida d'água - EDA 01 - areia extraída e brita produzida</t>
  </si>
  <si>
    <t>Entrada para descida d'água - EDA 02 - areia e brita comerciais</t>
  </si>
  <si>
    <t>Entrada para descida d'água - EDA 02 - areia extraída e brita produzida</t>
  </si>
  <si>
    <t>Entrada para descida d'água - EDA 03 - areia e brita comerciais</t>
  </si>
  <si>
    <t>Entrada para descida d'água - EDA 03 - areia extraída e brita produzida</t>
  </si>
  <si>
    <t>Entrada para descida d'água - EDA 04 - areia e brita comerciais</t>
  </si>
  <si>
    <t>Entrada para descida d'água - EDA 04 - areia extraída e brita produzida</t>
  </si>
  <si>
    <t>Escavação mecânica de vala para drenagem com valetadeira em material de 1ª categoria</t>
  </si>
  <si>
    <t>Escavação mecânica de vala trapezoidal ou triangular em material de 1ª categoria para drenagem superficial com retroescavadeira - 0,10 m² ≤ seção &lt; 0,15 m²</t>
  </si>
  <si>
    <t>Escavação mecânica de vala trapezoidal ou triangular em material de 1ª categoria para drenagem superficial com retroescavadeira - 0,15 m² ≤ seção &lt; 0,20 m²</t>
  </si>
  <si>
    <t>Escavação mecânica de vala trapezoidal ou triangular em material de 1ª categoria para drenagem superficial com retroescavadeira - 0,20 m² ≤ seção &lt; 0,30 m²</t>
  </si>
  <si>
    <t>Escavação mecânica de vala trapezoidal ou triangular em material de 1ª categoria para drenagem superficial com retroescavadeira - 0,30 m² ≤ seção &lt; 0,50 m²</t>
  </si>
  <si>
    <t>Escavação mecânica de vala trapezoidal ou triangular em material de 1ª categoria para drenagem superficial com retroescavadeira - seção &lt; 0,10 m²</t>
  </si>
  <si>
    <t>Esgotamento de água com bomba submersa</t>
  </si>
  <si>
    <t>Esgotamento de dreno horizontal profundo a vácuo</t>
  </si>
  <si>
    <t>Geodreno vertical para tratamento de solos moles</t>
  </si>
  <si>
    <t>Grelha de concreto 54 x 100 cm para boca-de-lobo - areia e brita comerciais - sobrecarga do trem tipo TB 45</t>
  </si>
  <si>
    <t>Grelha de concreto 54 x 100 cm para boca-de-lobo - areia extraída e brita produzida - sobrecarga do trem tipo TB 45</t>
  </si>
  <si>
    <t>Lastro de areia comercial - espalhamento manual</t>
  </si>
  <si>
    <t>Lastro de areia comercial - espalhamento mecânico</t>
  </si>
  <si>
    <t>Lastro de areia extraída - espalhamento manual</t>
  </si>
  <si>
    <t>Lastro de areia extraída - espalhamento mecânico</t>
  </si>
  <si>
    <t>Lastro de brita comercial compactado com soquete vibratório - espalhamento manual</t>
  </si>
  <si>
    <t>Lastro de brita produzida compactado com soquete vibratório - espalhamento manual</t>
  </si>
  <si>
    <t>Lastro de pedra de mão ou rachão - espalhamento manual</t>
  </si>
  <si>
    <t>Meio-fio de concreto - MFC 01 - areia e brita comerciais - fôrma de madeira</t>
  </si>
  <si>
    <t>Meio-fio de concreto - MFC 01 - areia extraída e brita produzida - fôrma de madeira</t>
  </si>
  <si>
    <t>Meio-fio de concreto - MFC 01 moldado no local com extrusora e concreto usinado - areia e brita comerciais</t>
  </si>
  <si>
    <t>Meio-fio de concreto - MFC 01 moldado no local com extrusora e concreto usinado - areia extraída e brita produzida</t>
  </si>
  <si>
    <t>Meio-fio de concreto - MFC 02 - areia e brita comerciais - fôrma de madeira</t>
  </si>
  <si>
    <t>Meio-fio de concreto - MFC 02 - areia extraída e brita produzida - fôrma de madeira</t>
  </si>
  <si>
    <t>Meio-fio de concreto - MFC 02 moldado no local com extrusora e concreto usinado - areia e brita comerciais</t>
  </si>
  <si>
    <t>Meio-fio de concreto - MFC 02 moldado no local com extrusora e concreto usinado - areia extraída e brita produzida</t>
  </si>
  <si>
    <t>Meio-fio de concreto - MFC 03 - areia e brita comerciais - fôrma de madeira</t>
  </si>
  <si>
    <t>Meio-fio de concreto - MFC 03 - areia extraída e brita produzida - fôrma de madeira</t>
  </si>
  <si>
    <t>Meio-fio de concreto - MFC 03 moldado no local com extrusora e concreto usinado - areia e brita comerciais</t>
  </si>
  <si>
    <t>Meio-fio de concreto - MFC 03 moldado no local com extrusora e concreto usinado - areia extraída e brita produzida</t>
  </si>
  <si>
    <t>Meio-fio de concreto - MFC 04 - areia e brita comerciais - fôrma de madeira</t>
  </si>
  <si>
    <t>Meio-fio de concreto - MFC 04 - areia extraída e brita produzida - fôrma de madeira</t>
  </si>
  <si>
    <t>Meio-fio de concreto - MFC 04 moldado no local com extrusora e concreto usinado - areia e brita comerciais</t>
  </si>
  <si>
    <t>Meio-fio de concreto - MFC 04 moldado no local com extrusora e concreto usinado - areia extraída e brita produzida</t>
  </si>
  <si>
    <t>Meio-fio de concreto - MFC 05 - areia e brita comerciais - fôrma de madeira</t>
  </si>
  <si>
    <t>Meio-fio de concreto - MFC 05 - areia extraída e brita produzida - fôrma de madeira</t>
  </si>
  <si>
    <t>Meio-fio de concreto - MFC 05 moldado no local com extrusora e concreto usinado - areia e brita comerciais</t>
  </si>
  <si>
    <t>Meio-fio de concreto - MFC 05 moldado no local com extrusora e concreto usinado - areia extraída e brita produzida</t>
  </si>
  <si>
    <t>Meio-fio de concreto - MFC 06 - areia e brita comerciais - fôrma de madeira</t>
  </si>
  <si>
    <t>Meio-fio de concreto - MFC 06 - areia extraída e brita produzida - fôrma de madeira</t>
  </si>
  <si>
    <t>Meio-fio de concreto - MFC 06 moldado no local com extrusora e concreto usinado - areia e brita comerciais</t>
  </si>
  <si>
    <t>Meio-fio de concreto - MFC 06 moldado no local com extrusora e concreto usinado - areia extraída e brita produzida</t>
  </si>
  <si>
    <t>Meio-fio de concreto - MFC 07 - areia e brita comerciais - fôrma de madeira</t>
  </si>
  <si>
    <t>Meio-fio de concreto - MFC 07 - areia extraída e brita produzida - fôrma de madeira</t>
  </si>
  <si>
    <t>Meio-fio de concreto - MFC 07 moldado no local com extrusora e concreto usinado - areia e brita comerciais</t>
  </si>
  <si>
    <t>Meio-fio de concreto - MFC 07 moldado no local com extrusora e concreto usinado - areia extraída e brita produzida</t>
  </si>
  <si>
    <t>Meio-fio de concreto - MFC 08 - areia e brita comerciais - fôrma de madeira</t>
  </si>
  <si>
    <t>Meio-fio de concreto - MFC 08 - areia extraída e brita produzida - fôrma de madeira</t>
  </si>
  <si>
    <t>Meio-fio de concreto - MFC 08 moldado no local com extrusora e concreto usinado - areia e brita comerciais</t>
  </si>
  <si>
    <t>Meio-fio de concreto - MFC 08 moldado no local com extrusora e concreto usinado - areia extraída e brita produzida</t>
  </si>
  <si>
    <t>Microvala para dreno de pavimento com geocomposto drenante H = 0,4 m</t>
  </si>
  <si>
    <t>Microvala para dreno de pavimento com geocomposto drenante H = 0,6 m</t>
  </si>
  <si>
    <t>Perfuração para dreno sub-horizontal em material de 1ª categoria com D = 75 mm (linha NW)</t>
  </si>
  <si>
    <t>Perfuração para dreno sub-horizontal em material de 2ª categoria com D = 75 mm (linha NW)</t>
  </si>
  <si>
    <t>Poço de visita - PVI 01 - areia e brita comerciais</t>
  </si>
  <si>
    <t>Poço de visita - PVI 01 - areia extraída e brita produzida</t>
  </si>
  <si>
    <t>Poço de visita - PVI 02 - areia e brita comerciais</t>
  </si>
  <si>
    <t>Poço de visita - PVI 02 - areia extraída e brita produzida</t>
  </si>
  <si>
    <t>Poço de visita - PVI 03 - areia e brita comerciais</t>
  </si>
  <si>
    <t>Poço de visita - PVI 03 - areia extraída e brita produzida</t>
  </si>
  <si>
    <t>Poço de visita - PVI 04 - areia e brita comerciais</t>
  </si>
  <si>
    <t>Poço de visita - PVI 04 - areia extraída e brita produzida</t>
  </si>
  <si>
    <t>Poço de visita - PVI 05 - areia e brita comerciais</t>
  </si>
  <si>
    <t>Poço de visita - PVI 05 - areia extraída e brita produzida</t>
  </si>
  <si>
    <t>Poço de visita - PVI 06 - areia e brita comerciais</t>
  </si>
  <si>
    <t>Poço de visita - PVI 06 - areia extraída e brita produzida</t>
  </si>
  <si>
    <t>Poço de visita - PVI 07 - areia e brita comerciais</t>
  </si>
  <si>
    <t>Poço de visita - PVI 07 - areia extraída e brita produzida</t>
  </si>
  <si>
    <t>Poço de visita - PVI 08 - areia e brita comerciais</t>
  </si>
  <si>
    <t>Poço de visita - PVI 08 - areia extraída e brita produzida</t>
  </si>
  <si>
    <t>Poço de visita - PVI 09 - areia e brita comerciais</t>
  </si>
  <si>
    <t>Poço de visita - PVI 09 - areia extraída e brita produzida</t>
  </si>
  <si>
    <t>Poço de visita - PVI 10 - areia e brita comerciais</t>
  </si>
  <si>
    <t>Poço de visita - PVI 10 - areia extraída e brita produzida</t>
  </si>
  <si>
    <t>Poço de visita - PVI 11 - areia e brita comerciais</t>
  </si>
  <si>
    <t>Poço de visita - PVI 11 - areia extraída e brita produzida</t>
  </si>
  <si>
    <t>Poço de visita - PVI 12 - areia e brita comerciais</t>
  </si>
  <si>
    <t>Poço de visita - PVI 12 - areia extraída e brita produzida</t>
  </si>
  <si>
    <t>Poço de visita - PVI 13 - areia e brita comerciais</t>
  </si>
  <si>
    <t>Poço de visita - PVI 13 - areia extraída e brita produzida</t>
  </si>
  <si>
    <t>Poço de visita - PVI 14 - areia e brita comerciais</t>
  </si>
  <si>
    <t>Poço de visita - PVI 14 - areia extraída e brita produzida</t>
  </si>
  <si>
    <t>Poço de visita - PVI 15 - areia e brita comerciais</t>
  </si>
  <si>
    <t>Poço de visita - PVI 15 - areia extraída e brita produzida</t>
  </si>
  <si>
    <t>Poço de visita - PVI 16 - areia e brita comerciais</t>
  </si>
  <si>
    <t>Poço de visita - PVI 16 - areia extraída e brita produzida</t>
  </si>
  <si>
    <t>Poço de visita - PVI 17 - areia e brita comerciais</t>
  </si>
  <si>
    <t>Poço de visita - PVI 17 - areia extraída e brita produzida</t>
  </si>
  <si>
    <t>Poço de visita - PVI 18 - areia e brita comerciais</t>
  </si>
  <si>
    <t>Poço de visita - PVI 18 - areia extraída e brita produzida</t>
  </si>
  <si>
    <t>Reaterro e compactação em vala de dreno com geocomposto</t>
  </si>
  <si>
    <t>Selo asfáltico de microvala para dreno de pavimento com geocomposto</t>
  </si>
  <si>
    <t>Transposição de segmentos de sarjeta - TSS 01 - areia e brita comerciais</t>
  </si>
  <si>
    <t>Transposição de segmentos de sarjeta - TSS 01 - areia extraída e brita produzida</t>
  </si>
  <si>
    <t>Transposição de segmentos de sarjeta - TSS 02 - areia e brita comerciais</t>
  </si>
  <si>
    <t>Transposição de segmentos de sarjeta - TSS 02 - areia extraída e brita produzida</t>
  </si>
  <si>
    <t>Transposição de segmentos de sarjeta - TSS 03 - areia e brita comerciais</t>
  </si>
  <si>
    <t>Transposição de segmentos de sarjeta - TSS 03 - areia extraída e brita produzida</t>
  </si>
  <si>
    <t>Transposição de segmentos de sarjeta - TSS 04 - areia e brita comerciais</t>
  </si>
  <si>
    <t>Transposição de segmentos de sarjeta - TSS 04 - areia extraída e brita produzida</t>
  </si>
  <si>
    <t>Transposição de segmentos de sarjeta - TSS 05 - areia e brita comerciais</t>
  </si>
  <si>
    <t>Transposição de segmentos de sarjeta - TSS 05 - areia extraída e brita produzida</t>
  </si>
  <si>
    <t>Transposição de segmentos de sarjeta - TSS 06 - areia e brita comerciais</t>
  </si>
  <si>
    <t>Transposição de segmentos de sarjeta - TSS 06 - areia extraída e brita produzida</t>
  </si>
  <si>
    <t>Tubo de concreto PA1 comercial para drenagem - D = 0,50 m - fornecimento e instalação</t>
  </si>
  <si>
    <t>Tubo de concreto PA1 comercial para drenagem - D = 0,60 m - fornecimento e instalação</t>
  </si>
  <si>
    <t>Tubo de concreto PA1 comercial para drenagem - D = 0,80 m - fornecimento e instalação</t>
  </si>
  <si>
    <t>Tubo de concreto PA1 comercial para drenagem - D = 1,00 m - fornecimento e instalação</t>
  </si>
  <si>
    <t>Tubo de concreto PA1 comercial para drenagem - D = 1,20 m - fornecimento e instalação</t>
  </si>
  <si>
    <t>Tubo de concreto PA1 comercial para drenagem - D = 1,50 m - fornecimento e instalação</t>
  </si>
  <si>
    <t>Tubo de concreto PA1 produzido na obra para drenagem - D = 0,60 m - areia e brita comerciais - fornecimento e instalação</t>
  </si>
  <si>
    <t>Tubo de concreto PA1 produzido na obra para drenagem - D = 0,60 m - areia extraída e brita produzida - fornecimento e instalação</t>
  </si>
  <si>
    <t>Tubo de concreto PA1 produzido na obra para drenagem - D = 0,80 m - areia e brita comerciais - fornecimento e instalação</t>
  </si>
  <si>
    <t>Tubo de concreto PA1 produzido na obra para drenagem - D = 0,80 m - areia extraída e brita produzida - fornecimento e instalação</t>
  </si>
  <si>
    <t>Tubo de concreto PA1 produzido na obra para drenagem - D = 1,00 m - areia e brita comerciais - fornecimento e instalação</t>
  </si>
  <si>
    <t>Tubo de concreto PA1 produzido na obra para drenagem - D = 1,00 m - areia extraída e brita produzida - fornecimento e instalação</t>
  </si>
  <si>
    <t>Tubo de concreto PA1 produzido na obra para drenagem - D = 1,20 m - areia e brita comerciais - fornecimento e instalação</t>
  </si>
  <si>
    <t>Tubo de concreto PA1 produzido na obra para drenagem - D = 1,20 m - areia extraída e brita produzida - fornecimento e instalação</t>
  </si>
  <si>
    <t>Tubo de concreto PA1 produzido na obra para drenagem - D = 1,50 m - areia e brita comerciais - fornecimento e instalação</t>
  </si>
  <si>
    <t>Tubo de concreto PA1 produzido na obra para drenagem - D = 1,50 m - areia extraída e brita produzida - fornecimento e instalação</t>
  </si>
  <si>
    <t>Tubo de concreto PA2 comercial para drenagem - D = 0,50 m - fornecimento e instalação</t>
  </si>
  <si>
    <t>Tubo de concreto PA2 comercial para drenagem - D = 0,60 m - fornecimento e instalação</t>
  </si>
  <si>
    <t>Tubo de concreto PA2 comercial para drenagem - D = 0,80 m - fornecimento e instalação</t>
  </si>
  <si>
    <t>Tubo de concreto PA2 comercial para drenagem - D = 1,00 m - fornecimento e instalação</t>
  </si>
  <si>
    <t>Tubo de concreto PA2 comercial para drenagem - D = 1,20 m - fornecimento e instalação</t>
  </si>
  <si>
    <t>Tubo de concreto PA2 comercial para drenagem - D = 1,50 m - fornecimento e instalação</t>
  </si>
  <si>
    <t>Tubo de concreto PA2 produzido na obra para drenagem - D = 0,60 m - areia e brita comerciais - fornecimento e instalação</t>
  </si>
  <si>
    <t>Tubo de concreto PA2 produzido na obra para drenagem - D = 0,60 m - areia extraída e brita produzida - fornecimento e instalação</t>
  </si>
  <si>
    <t>Tubo de concreto PA2 produzido na obra para drenagem - D = 0,80 m - areia e brita comerciais - fornecimento e instalação</t>
  </si>
  <si>
    <t>Tubo de concreto PA2 produzido na obra para drenagem - D = 0,80 m - areia extraída e brita produzida - fornecimento e instalação</t>
  </si>
  <si>
    <t>Tubo de concreto PA2 produzido na obra para drenagem - D = 1,00 m - areia e brita comerciais - fornecimento e instalação</t>
  </si>
  <si>
    <t>Tubo de concreto PA2 produzido na obra para drenagem - D = 1,00 m - areia extraída e brita produzida - fornecimento e instalação</t>
  </si>
  <si>
    <t>Tubo de concreto PA2 produzido na obra para drenagem - D = 1,20 m - areia e brita comerciais - fornecimento e instalação</t>
  </si>
  <si>
    <t>Tubo de concreto PA2 produzido na obra para drenagem - D = 1,20 m - areia extraída e brita produzida - fornecimento e instalação</t>
  </si>
  <si>
    <t>Tubo de concreto PA2 produzido na obra para drenagem - D = 1,50 m - areia e brita comerciais - fornecimento e instalação</t>
  </si>
  <si>
    <t>Tubo de concreto PA2 produzido na obra para drenagem - D = 1,50 m - areia extraída e brita produzida - fornecimento e instalação</t>
  </si>
  <si>
    <t>Tubo de concreto PA3 comercial para drenagem - D = 0,50 m - fornecimento e instalação</t>
  </si>
  <si>
    <t>Tubo de concreto PA3 comercial para drenagem - D = 0,60 m - fornecimento e instalação</t>
  </si>
  <si>
    <t>Tubo de concreto PA3 comercial para drenagem - D = 0,80 m - fornecimento e instalação</t>
  </si>
  <si>
    <t>Tubo de concreto PA3 comercial para drenagem - D = 1,00 m - fornecimento e instalação</t>
  </si>
  <si>
    <t>Tubo de concreto PA3 comercial para drenagem - D = 1,20 m - fornecimento e instalação</t>
  </si>
  <si>
    <t>Tubo de concreto PA3 comercial para drenagem - D = 1,50 m - fornecimento e instalação</t>
  </si>
  <si>
    <t>Tubo de concreto PA3 produzido na obra para drenagem - D = 0,60 m - areia e brita comerciais - fornecimento e instalação</t>
  </si>
  <si>
    <t>Tubo de concreto PA3 produzido na obra para drenagem - D = 0,60 m - areia extraída e brita produzida - fornecimento e instalação</t>
  </si>
  <si>
    <t>Tubo de concreto PA3 produzido na obra para drenagem - D = 0,80 m - areia e brita comerciais - fornecimento e instalação</t>
  </si>
  <si>
    <t>Tubo de concreto PA3 produzido na obra para drenagem - D = 0,80 m - areia extraída e brita produzida - fornecimento e instalação</t>
  </si>
  <si>
    <t>Tubo de concreto PA3 produzido na obra para drenagem - D = 1,00 m - areia e brita comerciais - fornecimento e instalação</t>
  </si>
  <si>
    <t>Tubo de concreto PA3 produzido na obra para drenagem - D = 1,00 m - areia extraída e brita produzida - fornecimento e instalação</t>
  </si>
  <si>
    <t>Tubo de concreto PA3 produzido na obra para drenagem - D = 1,20 m - areia e brita comerciais - fornecimento e instalação</t>
  </si>
  <si>
    <t>Tubo de concreto PA3 produzido na obra para drenagem - D = 1,20 m - areia extraída e brita produzida - fornecimento e instalação</t>
  </si>
  <si>
    <t>Tubo de concreto PA3 produzido na obra para drenagem - D = 1,50 m - areia e brita comerciais - fornecimento e instalação</t>
  </si>
  <si>
    <t>Tubo de concreto PA3 produzido na obra para drenagem - D = 1,50 m - areia extraída e brita produzida - fornecimento e instalação</t>
  </si>
  <si>
    <t>Tubo de concreto PA4 comercial para drenagem - D = 0,50 m - fornecimento e instalação</t>
  </si>
  <si>
    <t>Tubo de concreto PA4 comercial para drenagem - D = 0,60 m - fornecimento e instalação</t>
  </si>
  <si>
    <t>Tubo de concreto PA4 comercial para drenagem - D = 0,80 m - fornecimento e instalação</t>
  </si>
  <si>
    <t>Tubo de concreto PA4 comercial para drenagem - D = 1,00 m - fornecimento e instalação</t>
  </si>
  <si>
    <t>Tubo de concreto PA4 comercial para drenagem - D = 1,20 m - fornecimento e instalação</t>
  </si>
  <si>
    <t>Tubo de concreto PA4 comercial para drenagem - D = 1,50 m - fornecimento e instalação</t>
  </si>
  <si>
    <t>Tubo de concreto PA4 produzido na obra para drenagem - D = 0,60 m - areia e brita comerciais - fornecimento e instalação</t>
  </si>
  <si>
    <t>Tubo de concreto PA4 produzido na obra para drenagem - D = 0,60 m - areia extraída e brita produzida - fornecimento e instalação</t>
  </si>
  <si>
    <t>Tubo de concreto PA4 produzido na obra para drenagem - D = 0,80 m - areia e brita comerciais - fornecimento e instalação</t>
  </si>
  <si>
    <t>Tubo de concreto PA4 produzido na obra para drenagem - D = 0,80 m - areia extraída e brita produzida - fornecimento e instalação</t>
  </si>
  <si>
    <t>Tubo de concreto PA4 produzido na obra para drenagem - D = 1,00 m - areia e brita comerciais - fornecimento e instalação</t>
  </si>
  <si>
    <t>Tubo de concreto PA4 produzido na obra para drenagem - D = 1,00 m - areia extraída e brita produzida - fornecimento e instalação</t>
  </si>
  <si>
    <t>Tubo de concreto PA4 produzido na obra para drenagem - D = 1,20 m - areia e brita comerciais - fornecimento e instalação</t>
  </si>
  <si>
    <t>Tubo de concreto PA4 produzido na obra para drenagem - D = 1,20 m - areia extraída e brita produzida - fornecimento e instalação</t>
  </si>
  <si>
    <t>Tubo de concreto PA4 produzido na obra para drenagem - D = 1,50 m - areia e brita comerciais - fornecimento e instalação</t>
  </si>
  <si>
    <t>Tubo de concreto PA4 produzido na obra para drenagem - D = 1,50 m - areia extraída e brita produzida - fornecimento e instalação</t>
  </si>
  <si>
    <t>Tubo de concreto perfurado produzido na obra para drenagem - D = 0,40 m - fornecimento e instalação</t>
  </si>
  <si>
    <t>Tubo de PVC para dreno tipo barbacã - D = 50 mm - fornecimento e instalação</t>
  </si>
  <si>
    <t>Tubo de PVC para dreno tipo barbacã - D = 75 mm - fornecimento e instalação</t>
  </si>
  <si>
    <t>Tubo PEAD para drenagem - D = 1.000 mm - fornecimento e instalação</t>
  </si>
  <si>
    <t>Tubo PEAD para drenagem - D = 1.050 mm - fornecimento e instalação</t>
  </si>
  <si>
    <t>Tubo PEAD para drenagem - D = 1.200 mm - fornecimento e instalação</t>
  </si>
  <si>
    <t>Tubo PEAD para drenagem - D = 1.500 mm - fornecimento e instalação</t>
  </si>
  <si>
    <t>Tubo PEAD para drenagem - D = 1.800 mm - fornecimento e instalação</t>
  </si>
  <si>
    <t>Tubo PEAD para drenagem - D = 2.000 mm - fornecimento e instalação</t>
  </si>
  <si>
    <t>Tubo PEAD para drenagem - D = 2.500 mm - fornecimento e instalação</t>
  </si>
  <si>
    <t>Tubo PEAD para drenagem - D = 3.000 mm - fornecimento e instalação</t>
  </si>
  <si>
    <t>Tubo PEAD para drenagem - D = 400 mm - fornecimento e instalação</t>
  </si>
  <si>
    <t>Tubo PEAD para drenagem - D = 450 mm - fornecimento e instalação</t>
  </si>
  <si>
    <t>Tubo PEAD para drenagem - D = 500 mm - fornecimento e instalação</t>
  </si>
  <si>
    <t>Tubo PEAD para drenagem - D = 600 mm - fornecimento e instalação</t>
  </si>
  <si>
    <t>Tubo PEAD para drenagem - D = 750 mm - fornecimento e instalação</t>
  </si>
  <si>
    <t>Tubo PEAD para drenagem - D = 800 mm - fornecimento e instalação</t>
  </si>
  <si>
    <t>Tubo PEAD para drenagem - D = 900 mm - fornecimento e instalação</t>
  </si>
  <si>
    <t>Escoramento com estacas de perfis metálicos W 250 x 38,5 kg/m, espaçadas em 1,5 m, intercaladas com prancha de madeira com espessura de 5 cm e ficha de 0 a 0,2 H - sem reaproveitamento - fornecimento e instalação</t>
  </si>
  <si>
    <t>Escoramento com estacas de perfis metálicos W 250 x 38,5 kg/m, espaçadas em 1,5 m, intercaladas com prancha de madeira com espessura de 5 cm e ficha de 0,20 a 0,4 H - sem reaproveitamento - fornecimento e instalação</t>
  </si>
  <si>
    <t>Escoramento com estacas de perfis metálicos W 250 x 38,5 kg/m, espaçadas em 1,5 m, intercaladas com prancha de madeira com espessura de 5 cm e ficha de 0,40 a 0,6 H - sem reaproveitamento - fornecimento e instalação</t>
  </si>
  <si>
    <t>Escoramento com perfis metálicos W 150 x 18,0 kg/m a cada metro e chapas de aço - estroncas a cada 2 m não incluídas - profundidade de até 10 m - aço com utilização de 20 vezes - fornecimento, instalação e retirada</t>
  </si>
  <si>
    <t>Escoramento com pontaletes D = 10 cm - utilização de 1 vez - confecção, instalação e retirada</t>
  </si>
  <si>
    <t>Escoramento com pontaletes D = 10 cm - utilização de 2 vezes - confecção, instalação e retirada</t>
  </si>
  <si>
    <t>Escoramento com pontaletes D = 10 cm - utilização de 3 vezes - confecção, instalação e retirada</t>
  </si>
  <si>
    <t>Escoramento com pontaletes D = 10 cm - utilização de 5 vezes - confecção, instalação e retirada</t>
  </si>
  <si>
    <t>Escoramento com pontaletes D = 15 cm - utilização de 1 vez - confecção e instalação</t>
  </si>
  <si>
    <t>Escoramento com pontaletes D = 15 cm - utilização de 2 vezes - confecção, instalação e retirada</t>
  </si>
  <si>
    <t>Escoramento com pontaletes D = 15 cm - utilização de 3 vezes - confecção, instalação e retirada</t>
  </si>
  <si>
    <t>Escoramento com pontaletes D = 15 cm - utilização de 5 vezes - confecção, instalação e retirada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</si>
  <si>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</si>
  <si>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Escoramento contínuo de valas com tábuas de 2,5 x 30 cm e longarinas de 6 x 16 cm - estroncas a cada metro não incluídas - profundidade de até 4 m - madeira sem reaproveitamento - confecção e instalação</t>
  </si>
  <si>
    <t>Escoramento metálico tubular galvanizado para formas com capacidade de 2.100 a 750 kg por unidade - regulável de 3,0 a 4,5 m - utilização de 20 vezes - fornecimento, instalação e retirada</t>
  </si>
  <si>
    <t>Escoramento metálico tubular galvanizado para formas com capacidade de 3.200 a 1.600 kg por unidade - regulável de 1,8 a 3,0 m - utilização de 20 vezes - fornecimento, instalação e retirada</t>
  </si>
  <si>
    <t>Escoramento para corpo de bueiros celulares - utilização de 3 vezes - confecção, instalação e retirada</t>
  </si>
  <si>
    <t>Estroncas em perfil metálico W 150 x 18,0 kg/m - utilização de 20 vezes</t>
  </si>
  <si>
    <t>Estroncas para valas com D = 15 cm - madeira com utilização de 3 vezes</t>
  </si>
  <si>
    <t>Estroncas para valas com D = 15 cm - madeira sem reaproveitamento</t>
  </si>
  <si>
    <t>Estroncas para valas com D = 20 cm - madeira com utilização de 3 vezes</t>
  </si>
  <si>
    <t>Estroncas para valas com D = 20 cm - madeira sem reaproveitamento</t>
  </si>
  <si>
    <t>Apoio náutico para a colocação da armação em camisa metálica</t>
  </si>
  <si>
    <t>Apoio náutico para a escavação com perfuratriz tipo Wirth em rocha com média dureza e média abrasão - resistência à compressão menor que 80 MPa - D = 600 a 1.800 mm</t>
  </si>
  <si>
    <t>Apoio náutico para a escavação com perfuratriz tipo Wirth em rocha de alta dureza e alta abrasão - resistência à compressão acima de 80 MPa - D = 600 a 1.800 mm</t>
  </si>
  <si>
    <t>Apoio náutico para a escavação com perfuratriz tipo Wirth em solo D = 600 a 1.800 mm</t>
  </si>
  <si>
    <t>Apoio náutico para a execução da concretagem de camisas metálicas</t>
  </si>
  <si>
    <t>Apoio náutico para a execução da cravação de camisa metálica D = 600 a 1.800 mm</t>
  </si>
  <si>
    <t>Armação de estaca escavada ou estaca barrete em aço CA-50 com apoio de guindaste - fornecimento, preparo e colocação</t>
  </si>
  <si>
    <t>Arrasamento de estacas de concreto com seção de até 900 cm²</t>
  </si>
  <si>
    <t>Arrasamento de estacas de concreto com seção superior à 900 cm²</t>
  </si>
  <si>
    <t>Berço para pré-moldagem de estacas protendidas com capacidade de 19 m³, inclusive formas metálicas - utilização de 100 vezes</t>
  </si>
  <si>
    <t>Camisa metálica com espessura de 12,5 mm D = 1.400 mm - cravada com martelo vibratório - sem escavação - cravação</t>
  </si>
  <si>
    <t>Camisa metálica com espessura de 12,5 mm D = 1.400 mm - para passagem de lâmina d'água - posicionamento</t>
  </si>
  <si>
    <t>Camisa metálica com espessura de 12,5 mm D = 1.500 mm - cravada com martelo vibratório - sem escavação - cravação</t>
  </si>
  <si>
    <t>Camisa metálica com espessura de 12,5 mm D = 1.500 mm - para passagem de lâmina d'água - posicionamento</t>
  </si>
  <si>
    <t>Camisa metálica com espessura de 12,5 mm D = 1.600 mm - cravada com martelo vibratório - sem escavação - cravação</t>
  </si>
  <si>
    <t>Camisa metálica com espessura de 12,5 mm D = 1.600 mm - para passagem de lâmina d'água - posicionamento</t>
  </si>
  <si>
    <t>Camisa metálica com espessura de 12,5 mm D = 1.700 mm - cravada com martelo vibratório - sem escavação - cravação</t>
  </si>
  <si>
    <t>Camisa metálica com espessura de 12,5 mm D = 1.700 mm - para passagem de lâmina d'água - posicionamento</t>
  </si>
  <si>
    <t>Camisa metálica com espessura de 12,5 mm D = 1.800 mm - cravada com martelo vibratório - sem escavação - cravação</t>
  </si>
  <si>
    <t>Camisa metálica com espessura de 12,5 mm D = 1.800 mm - para passagem de lâmina d'água - posicionamento</t>
  </si>
  <si>
    <t>Camisa metálica com espessura de 16 mm D = 1.500 mm - cravada com martelo vibratório - sem escavação - cravação</t>
  </si>
  <si>
    <t>Camisa metálica com espessura de 16 mm D = 1.500 mm - para passagem de lâmina d'água - posicionamento</t>
  </si>
  <si>
    <t>Camisa metálica com espessura de 16 mm D = 1.600 mm - cravada com martelo vibratório - sem escavação - cravação</t>
  </si>
  <si>
    <t>Camisa metálica com espessura de 16 mm D = 1.600 mm - para passagem de lâmina d'água - posicionamento</t>
  </si>
  <si>
    <t>Camisa metálica com espessura de 16 mm D = 1.700 mm - cravada com martelo vibratório - sem escavação - cravação</t>
  </si>
  <si>
    <t>Camisa metálica com espessura de 16 mm D = 1.700 mm - para passagem de lâmina d'água - posicionamento</t>
  </si>
  <si>
    <t>Camisa metálica com espessura de 16 mm D = 1.800 mm - cravada com martelo vibratório - sem escavação - cravação</t>
  </si>
  <si>
    <t>Camisa metálica com espessura de 16 mm D = 1.800 mm - para passagem de lâmina d'água - posicionamento</t>
  </si>
  <si>
    <t>Camisa metálica com espessura de 6,3 mm D = 1.000 mm - cravada com martelo vibratório - sem escavação - cravação</t>
  </si>
  <si>
    <t>Camisa metálica com espessura de 6,3 mm D = 1.000 mm - para passagem de lâmina d'água - posicionamento</t>
  </si>
  <si>
    <t>Camisa metálica com espessura de 6,3 mm D = 400 mm - cravada com martelo vibratório - sem escavação - cravação</t>
  </si>
  <si>
    <t>Camisa metálica com espessura de 6,3 mm D = 400 mm - para passagem de lâmina d'água - posicionamento</t>
  </si>
  <si>
    <t>Camisa metálica com espessura de 6,3 mm D = 500 mm - cravada com martelo vibratório - sem escavação - cravação</t>
  </si>
  <si>
    <t>Camisa metálica com espessura de 6,3 mm D = 500 mm - para passagem de lâmina d'água - posicionamento</t>
  </si>
  <si>
    <t>Camisa metálica com espessura de 6,3 mm D = 600 mm - cravada com martelo vibratório - sem escavação - cravação</t>
  </si>
  <si>
    <t>Camisa metálica com espessura de 6,3 mm D = 600 mm - para passagem de lâmina d'água - posicionamento</t>
  </si>
  <si>
    <t>Camisa metálica com espessura de 6,3 mm D = 700 mm - cravada com martelo vibratório - sem escavação - cravação</t>
  </si>
  <si>
    <t>Camisa metálica com espessura de 6,3 mm D = 700 mm - para passagem de lâmina d'água - posicionamento</t>
  </si>
  <si>
    <t>Camisa metálica com espessura de 6,3 mm D = 800 mm - cravada com martelo vibratório - sem escavação - cravação</t>
  </si>
  <si>
    <t>Camisa metálica com espessura de 6,3 mm D = 800 mm - para passagem de lâmina d'água - posicionamento</t>
  </si>
  <si>
    <t>Camisa metálica com espessura de 6,3 mm D = 900 mm - cravada com martelo vibratório - sem escavação - cravação</t>
  </si>
  <si>
    <t>Camisa metálica com espessura de 6,3 mm D = 900 mm - para passagem de lâmina d'água - posicionamento</t>
  </si>
  <si>
    <t>Camisa metálica com espessura de 8 mm D = 1.000 mm - cravada com martelo vibratório - sem escavação - cravação</t>
  </si>
  <si>
    <t>Camisa metálica com espessura de 8 mm D = 1.000 mm - para passagem de lâmina d'água - posicionamento</t>
  </si>
  <si>
    <t>Camisa metálica com espessura de 8 mm D = 1.100 mm - cravada com martelo vibratório - sem escavação - cravação</t>
  </si>
  <si>
    <t>Camisa metálica com espessura de 8 mm D = 1.100 mm - para passagem de lâmina d'água - posicionamento</t>
  </si>
  <si>
    <t>Camisa metálica com espessura de 8 mm D = 1.200 mm - cravada com martelo vibratório - sem escavação - cravação</t>
  </si>
  <si>
    <t>Camisa metálica com espessura de 8 mm D = 1.200 mm - para passagem de lâmina d'água - posicionamento</t>
  </si>
  <si>
    <t>Camisa metálica com espessura de 8 mm D = 700 mm - cravada com martelo vibratório - sem escavação - cravação</t>
  </si>
  <si>
    <t>Camisa metálica com espessura de 8 mm D = 700 mm - para passagem de lâmina d'água - posicionamento</t>
  </si>
  <si>
    <t>Camisa metálica com espessura de 8 mm D = 800 mm - cravada com martelo vibratório - sem escavação - cravação</t>
  </si>
  <si>
    <t>Camisa metálica com espessura de 8 mm D = 800 mm - para passagem de lâmina d'água - posicionamento</t>
  </si>
  <si>
    <t>Camisa metálica com espessura de 8 mm D = 900 mm - cravada com martelo vibratório - sem escavação - cravação</t>
  </si>
  <si>
    <t>Camisa metálica com espessura de 8 mm D = 900 mm - para passagem de lâmina d'água - posicionamento</t>
  </si>
  <si>
    <t>Camisa metálica com espessura de 9,5 mm D = 1.000 mm - cravada com martelo vibratório - sem escavação - cravação</t>
  </si>
  <si>
    <t>Camisa metálica com espessura de 9,5 mm D = 1.000 mm - para passagem de lâmina d'água - posicionamento</t>
  </si>
  <si>
    <t>Camisa metálica com espessura de 9,5 mm D = 1.100 mm - cravada com martelo vibratório - sem escavação - cravação</t>
  </si>
  <si>
    <t>Camisa metálica com espessura de 9,5 mm D = 1.100 mm - para passagem de lâmina d'água - posicionamento</t>
  </si>
  <si>
    <t>Camisa metálica com espessura de 9,5 mm D = 1.200 mm - cravada com martelo vibratório - sem escavação - cravação</t>
  </si>
  <si>
    <t>Camisa metálica com espessura de 9,5 mm D = 1.200 mm - para passagem de lâmina d'água - posicionamento</t>
  </si>
  <si>
    <t>Camisa metálica com espessura de 9,5 mm D = 1.300 mm - cravada com martelo vibratório - sem escavação - cravação</t>
  </si>
  <si>
    <t>Camisa metálica com espessura de 9,5 mm D = 1.300 mm - para passagem de lâmina d'água - posicionamento</t>
  </si>
  <si>
    <t>Camisa metálica com espessura de 9,5 mm D = 1.400 mm - cravada com martelo vibratório - sem escavação - cravação</t>
  </si>
  <si>
    <t>Camisa metálica com espessura de 9,5 mm D = 1.400 mm - para passagem de lâmina d'água - posicionamento</t>
  </si>
  <si>
    <t>Camisa metálica com espessura de 9,5 mm D = 1.500 mm - cravada com martelo vibratório - sem escavação - cravação</t>
  </si>
  <si>
    <t>Camisa metálica com espessura de 9,5 mm D = 1.500 mm - para passagem de lâmina d'água - posicionamento</t>
  </si>
  <si>
    <t>Camisa metálica com espessura de 9,5 mm D = 900 mm - cravada com martelo vibratório - sem escavação - cravação</t>
  </si>
  <si>
    <t>Camisa metálica com espessura de 9,5 mm D = 900 mm - para passagem de lâmina d'água - posicionamento</t>
  </si>
  <si>
    <t>Coluna de brita D = 50 cm executada com perfuratriz tipo bottom feed - brita comercial - confecção e cravação</t>
  </si>
  <si>
    <t>Coluna de brita D = 50 cm executada com perfuratriz tipo bottom feed - brita produzida - confecção e cravação</t>
  </si>
  <si>
    <t>Coluna de brita D = 60 cm executada com perfuratriz tipo bottom feed - brita comercial - confecção e cravação</t>
  </si>
  <si>
    <t>Coluna de brita D = 60 cm executada com perfuratriz tipo bottom feed - brita produzida - confecção e cravação</t>
  </si>
  <si>
    <t>Coluna de brita D = 70 cm executada com perfuratriz tipo bottom feed - brita comercial - confecção e cravação</t>
  </si>
  <si>
    <t>Coluna de brita D = 70 cm executada com perfuratriz tipo bottom feed - brita produzida - confecção e cravação</t>
  </si>
  <si>
    <t>Coluna de brita D = 80 cm executada com perfuratriz tipo bottom feed - brita comercial - confecção e cravação</t>
  </si>
  <si>
    <t>Coluna de brita D = 80 cm executada com perfuratriz tipo bottom feed - brita produzida - confecção e cravação</t>
  </si>
  <si>
    <t>Confecção de camisa metálica em aço ASTM A36 com espessura de 12,5 mm - D = 1.400 mm</t>
  </si>
  <si>
    <t>Confecção de camisa metálica em aço ASTM A36 com espessura de 12,5 mm - D = 1.500 mm</t>
  </si>
  <si>
    <t>Confecção de camisa metálica em aço ASTM A36 com espessura de 12,5 mm - D = 1.600 mm</t>
  </si>
  <si>
    <t>Confecção de camisa metálica em aço ASTM A36 com espessura de 12,5 mm - D = 1.700 mm</t>
  </si>
  <si>
    <t>Confecção de camisa metálica em aço ASTM A36 com espessura de 12,5 mm - D = 1.800 mm</t>
  </si>
  <si>
    <t>Confecção de camisa metálica em aço ASTM A36 com espessura de 16 mm - D = 1.500 mm</t>
  </si>
  <si>
    <t>Confecção de camisa metálica em aço ASTM A36 com espessura de 16 mm - D = 1.600 mm</t>
  </si>
  <si>
    <t>Confecção de camisa metálica em aço ASTM A36 com espessura de 16 mm - D = 1.700 mm</t>
  </si>
  <si>
    <t>Confecção de camisa metálica em aço ASTM A36 com espessura de 16 mm - D = 1.800 mm</t>
  </si>
  <si>
    <t>Confecção de camisa metálica em aço ASTM A36 com espessura de 6,3 mm - D = 1.000 mm</t>
  </si>
  <si>
    <t>Confecção de camisa metálica em aço ASTM A36 com espessura de 6,3 mm - D = 400 mm</t>
  </si>
  <si>
    <t>Confecção de camisa metálica em aço ASTM A36 com espessura de 6,3 mm - D = 500 mm</t>
  </si>
  <si>
    <t>Confecção de camisa metálica em aço ASTM A36 com espessura de 6,3 mm - D = 600 mm</t>
  </si>
  <si>
    <t>Confecção de camisa metálica em aço ASTM A36 com espessura de 6,3 mm - D = 700 mm</t>
  </si>
  <si>
    <t>Confecção de camisa metálica em aço ASTM A36 com espessura de 6,3 mm - D = 800 mm</t>
  </si>
  <si>
    <t>Confecção de camisa metálica em aço ASTM A36 com espessura de 6,3 mm - D = 900 mm</t>
  </si>
  <si>
    <t>Confecção de camisa metálica em aço ASTM A36 com espessura de 8 mm - D = 1.000 mm</t>
  </si>
  <si>
    <t>Confecção de camisa metálica em aço ASTM A36 com espessura de 8 mm - D = 1.100 mm</t>
  </si>
  <si>
    <t>Confecção de camisa metálica em aço ASTM A36 com espessura de 8 mm - D = 1.200 mm</t>
  </si>
  <si>
    <t>Confecção de camisa metálica em aço ASTM A36 com espessura de 8 mm - D = 700 mm</t>
  </si>
  <si>
    <t>Confecção de camisa metálica em aço ASTM A36 com espessura de 8 mm - D = 800 mm</t>
  </si>
  <si>
    <t>Confecção de camisa metálica em aço ASTM A36 com espessura de 8 mm - D = 900 mm</t>
  </si>
  <si>
    <t>Confecção de camisa metálica em aço ASTM A36 com espessura de 9,5 mm - D = 1.000 mm</t>
  </si>
  <si>
    <t>Confecção de camisa metálica em aço ASTM A36 com espessura de 9,5 mm - D = 1.100 mm</t>
  </si>
  <si>
    <t>Confecção de camisa metálica em aço ASTM A36 com espessura de 9,5 mm - D = 1.200 mm</t>
  </si>
  <si>
    <t>Confecção de camisa metálica em aço ASTM A36 com espessura de 9,5 mm - D = 1.300 mm</t>
  </si>
  <si>
    <t>Confecção de camisa metálica em aço ASTM A36 com espessura de 9,5 mm - D = 1.400 mm</t>
  </si>
  <si>
    <t>Confecção de camisa metálica em aço ASTM A36 com espessura de 9,5 mm - D = 1.500 mm</t>
  </si>
  <si>
    <t>Confecção de camisa metálica em aço ASTM A36 com espessura de 9,5 mm - D = 900 mm</t>
  </si>
  <si>
    <t>Contraventamento de grupo de estacas submersas em aço ASTM A36 - confecção e instalação</t>
  </si>
  <si>
    <t>Escavação com perfuratriz tipo Wirth em rocha com média dureza e média abrasão - resistência à compressão menor que 80 MPa - D = 1.000 mm</t>
  </si>
  <si>
    <t>Escavação com perfuratriz tipo Wirth em rocha com média dureza e média abrasão - resistência à compressão menor que 80 MPa - D = 1.100 mm</t>
  </si>
  <si>
    <t>Escavação com perfuratriz tipo Wirth em rocha com média dureza e média abrasão - resistência à compressão menor que 80 MPa - D = 1.200 mm</t>
  </si>
  <si>
    <t>Escavação com perfuratriz tipo Wirth em rocha com média dureza e média abrasão - resistência à compressão menor que 80 MPa - D = 1.300 mm</t>
  </si>
  <si>
    <t>Escavação com perfuratriz tipo Wirth em rocha com média dureza e média abrasão - resistência à compressão menor que 80 MPa - D = 1.400 mm</t>
  </si>
  <si>
    <t>Escavação com perfuratriz tipo Wirth em rocha com média dureza e média abrasão - resistência à compressão menor que 80 MPa - D = 1.500 mm</t>
  </si>
  <si>
    <t>Escavação com perfuratriz tipo Wirth em rocha com média dureza e média abrasão - resistência à compressão menor que 80 MPa - D = 1.600 mm</t>
  </si>
  <si>
    <t>Escavação com perfuratriz tipo Wirth em rocha com média dureza e média abrasão - resistência à compressão menor que 80 MPa - D = 1.700 mm</t>
  </si>
  <si>
    <t>Escavação com perfuratriz tipo Wirth em rocha com média dureza e média abrasão - resistência à compressão menor que 80 MPa - D = 1.800 mm</t>
  </si>
  <si>
    <t>Escavação com perfuratriz tipo Wirth em rocha com média dureza e média abrasão - resistência à compressão menor que 80 MPa - D = 600 mm</t>
  </si>
  <si>
    <t>Escavação com perfuratriz tipo Wirth em rocha com média dureza e média abrasão - resistência à compressão menor que 80 MPa - D = 700 mm</t>
  </si>
  <si>
    <t>Escavação com perfuratriz tipo Wirth em rocha com média dureza e média abrasão - resistência à compressão menor que 80 MPa - D = 800 mm</t>
  </si>
  <si>
    <t>Escavação com perfuratriz tipo Wirth em rocha com média dureza e média abrasão - resistência à compressão menor que 80 MPa - D = 900 mm</t>
  </si>
  <si>
    <t>Escavação com perfuratriz tipo Wirth em rocha de alta dureza e alta abrasão - resistência à compressão acima de 80 MPa - D = 1.000 mm</t>
  </si>
  <si>
    <t>Escavação com perfuratriz tipo Wirth em rocha de alta dureza e alta abrasão - resistência à compressão acima de 80 MPa - D = 1.100 mm</t>
  </si>
  <si>
    <t>Escavação com perfuratriz tipo Wirth em rocha de alta dureza e alta abrasão - resistência à compressão acima de 80 MPa - D = 1.200 mm</t>
  </si>
  <si>
    <t>Escavação com perfuratriz tipo Wirth em rocha de alta dureza e alta abrasão - resistência à compressão acima de 80 MPa - D = 1.300 mm</t>
  </si>
  <si>
    <t>Escavação com perfuratriz tipo Wirth em rocha de alta dureza e alta abrasão - resistência à compressão acima de 80 MPa - D = 1.400 mm</t>
  </si>
  <si>
    <t>Escavação com perfuratriz tipo Wirth em rocha de alta dureza e alta abrasão - resistência à compressão acima de 80 MPa - D = 1.500 mm</t>
  </si>
  <si>
    <t>Escavação com perfuratriz tipo Wirth em rocha de alta dureza e alta abrasão - resistência à compressão acima de 80 MPa - D = 1.600 mm</t>
  </si>
  <si>
    <t>Escavação com perfuratriz tipo Wirth em rocha de alta dureza e alta abrasão - resistência à compressão acima de 80 MPa - D = 1.700 mm</t>
  </si>
  <si>
    <t>Escavação com perfuratriz tipo Wirth em rocha de alta dureza e alta abrasão - resistência à compressão acima de 80 MPa - D = 1.800 mm</t>
  </si>
  <si>
    <t>Escavação com perfuratriz tipo Wirth em rocha de alta dureza e alta abrasão - resistência à compressão acima de 80 MPa - D = 600 mm</t>
  </si>
  <si>
    <t>Escavação com perfuratriz tipo Wirth em rocha de alta dureza e alta abrasão - resistência à compressão acima de 80 MPa - D = 700 mm</t>
  </si>
  <si>
    <t>Escavação com perfuratriz tipo Wirth em rocha de alta dureza e alta abrasão - resistência à compressão acima de 80 MPa - D = 800 mm</t>
  </si>
  <si>
    <t>Escavação com perfuratriz tipo Wirth em rocha de alta dureza e alta abrasão - resistência à compressão acima de 80 MPa - D = 900 mm</t>
  </si>
  <si>
    <t>Escavação com perfuratriz tipo Wirth em solo - D = 1.000 mm</t>
  </si>
  <si>
    <t>Escavação com perfuratriz tipo Wirth em solo - D = 1.100 mm</t>
  </si>
  <si>
    <t>Escavação com perfuratriz tipo Wirth em solo - D = 1.200 mm</t>
  </si>
  <si>
    <t>Escavação com perfuratriz tipo Wirth em solo - D = 1.300 mm</t>
  </si>
  <si>
    <t>Escavação com perfuratriz tipo Wirth em solo - D = 1.400 mm</t>
  </si>
  <si>
    <t>Escavação com perfuratriz tipo Wirth em solo - D = 1.500 mm</t>
  </si>
  <si>
    <t>Escavação com perfuratriz tipo Wirth em solo - D = 1.600 mm</t>
  </si>
  <si>
    <t>Escavação com perfuratriz tipo Wirth em solo - D = 1.700 mm</t>
  </si>
  <si>
    <t>Escavação com perfuratriz tipo Wirth em solo - D = 1.800 mm</t>
  </si>
  <si>
    <t>Escavação com perfuratriz tipo Wirth em solo - D = 600 mm</t>
  </si>
  <si>
    <t>Escavação com perfuratriz tipo Wirth em solo - D = 700 mm</t>
  </si>
  <si>
    <t>Escavação com perfuratriz tipo Wirth em solo - D = 800 mm</t>
  </si>
  <si>
    <t>Escavação com perfuratriz tipo Wirth em solo - D = 900 mm</t>
  </si>
  <si>
    <t>Estaca barrete escavada com uso de fluido estabilizante - confecção</t>
  </si>
  <si>
    <t>Estaca broca manual D = 25 cm - confecção</t>
  </si>
  <si>
    <t>Estaca broca manual D = 30 cm - confecção</t>
  </si>
  <si>
    <t>Estaca circular tipo estacão escavada com uso de fluido estabilizante - confecção</t>
  </si>
  <si>
    <t>Estaca duplo perfil metálico W 250 x 17,9 - com emenda - fornecimento e cravação</t>
  </si>
  <si>
    <t>Estaca duplo trilho TR 25 - com emenda - fornecimento e cravação</t>
  </si>
  <si>
    <t>Estaca duplo trilho TR 37 - com emenda - fornecimento e cravação</t>
  </si>
  <si>
    <t>Estaca duplo trilho TR 45 - com emenda - fornecimento e cravação</t>
  </si>
  <si>
    <t>Estaca duplo trilho TR 57 - com emenda - fornecimento e cravação</t>
  </si>
  <si>
    <t>Estaca duplo trilho TR 68 - com emenda - fornecimento e cravação</t>
  </si>
  <si>
    <t>Estaca Franki com fuste apiloado D = 35 cm - confecção</t>
  </si>
  <si>
    <t>Estaca Franki com fuste apiloado D = 40 cm - confecção</t>
  </si>
  <si>
    <t>Estaca Franki com fuste apiloado D = 45 cm - confecção</t>
  </si>
  <si>
    <t>Estaca Franki com fuste apiloado D = 52 cm - confecção</t>
  </si>
  <si>
    <t>Estaca Franki com fuste apiloado D = 60 cm - confecção</t>
  </si>
  <si>
    <t>Estaca Franki com fuste apiloado D = 70 cm - confecção</t>
  </si>
  <si>
    <t>Estaca hélice contínua - confecção</t>
  </si>
  <si>
    <t>Estaca hélice de deslocamento - confecção</t>
  </si>
  <si>
    <t>Estaca perfil metálico W 150 x 22,5 (H) - fornecimento e cravação</t>
  </si>
  <si>
    <t>Estaca prancha metálica - fornecimento e cravação até 12 metros</t>
  </si>
  <si>
    <t>Estaca prancha metálica com apoio de flutuante - fornecimento e cravação de 12 metros</t>
  </si>
  <si>
    <t>Estaca prancha metálica com apoio de flutuante e utilização de 10 vezes - fornecimento, cravação até 12 metros</t>
  </si>
  <si>
    <t>Estaca prancha metálica com utilização de 10 vezes - fornecimento, cravação até 12 metros</t>
  </si>
  <si>
    <t>Estaca pré-moldada de concreto armado centrifugado com compressão admissível de 100 t - sem emenda - fornecimento e cravação</t>
  </si>
  <si>
    <t>Estaca pré-moldada de concreto armado centrifugado com compressão admissível de 125 t - sem emenda - fornecimento e cravação</t>
  </si>
  <si>
    <t>Estaca pré-moldada de concreto armado centrifugado com compressão admissível de 170 t - sem emenda - fornecimento e cravação</t>
  </si>
  <si>
    <t>Estaca pré-moldada de concreto armado centrifugado com compressão admissível de 230 t - sem emenda - fornecimento e cravação</t>
  </si>
  <si>
    <t>Estaca pré-moldada de concreto armado centrifugado com compressão admissível de 300 t - sem emenda - fornecimento e cravação</t>
  </si>
  <si>
    <t>Estaca pré-moldada de concreto armado centrifugado com compressão admissível de 55 t - sem emenda - fornecimento e cravação</t>
  </si>
  <si>
    <t>Estaca pré-moldada de concreto armado centrifugado com compressão admissível de 80 t - sem emenda - fornecimento e cravação</t>
  </si>
  <si>
    <t>Estaca pré-moldada de concreto protendido 15 x 15 cm - produzida - sem emenda - cravação</t>
  </si>
  <si>
    <t>Estaca pré-moldada de concreto protendido 17 x 17 cm - produzida - sem emenda - cravação</t>
  </si>
  <si>
    <t>Estaca pré-moldada de concreto protendido 20 x 20 cm - produzida - sem emenda - cravação</t>
  </si>
  <si>
    <t>Estaca pré-moldada de concreto protendido 21 x 21 cm - produzida - sem emenda - cravação</t>
  </si>
  <si>
    <t>Estaca pré-moldada de concreto protendido 23 x 23 cm - produzida - sem emenda - cravação</t>
  </si>
  <si>
    <t>Estaca pré-moldada de concreto protendido 25 x 25 cm - produzida - sem emenda - cravação</t>
  </si>
  <si>
    <t>Estaca pré-moldada de concreto protendido 26 x 26 cm - produzida - sem emenda - cravação</t>
  </si>
  <si>
    <t>Estaca pré-moldada de concreto protendido 30 x 30 cm - produzida - sem emenda - cravação</t>
  </si>
  <si>
    <t>Estaca pré-moldada de concreto protendido 33 x 33 cm - produzida - sem emenda - cravação</t>
  </si>
  <si>
    <t>Estaca pré-moldada de concreto protendido 35 x 35 cm - produzida - sem emenda - cravação</t>
  </si>
  <si>
    <t>Estaca pré-moldada de concreto protendido 38 x 38 cm - produzida - sem emenda - cravação</t>
  </si>
  <si>
    <t>Estaca pré-moldada de concreto protendido 40 x 40 cm - produzida - sem emenda - cravação</t>
  </si>
  <si>
    <t>Estaca pré-moldada de concreto protendido 42 x 42 cm - produzida - sem emenda - cravação</t>
  </si>
  <si>
    <t>Estaca pré-moldada de concreto protendido 45 x 45 cm - produzida - sem emenda - cravação</t>
  </si>
  <si>
    <t>Estaca pré-moldada de concreto protendido com compressão admissível de 100 t - comercial - sem emenda - fornecimento e cravação</t>
  </si>
  <si>
    <t>Estaca pré-moldada de concreto protendido com compressão admissível de 25 t - comercial - sem emenda - fornecimento e cravação</t>
  </si>
  <si>
    <t>Estaca pré-moldada de concreto protendido com compressão admissível de 35 t - comercial - sem emenda - fornecimento e cravação</t>
  </si>
  <si>
    <t>Estaca pré-moldada de concreto protendido com compressão admissível de 60 t - comercial - sem emenda - fornecimento e cravação</t>
  </si>
  <si>
    <t>Estaca pré-moldada de concreto protendido com compressão admissível de 75 t - comercial - sem emenda - fornecimento e cravação</t>
  </si>
  <si>
    <t>Estaca raiz perfurada na rocha com D = 16 cm - confecção</t>
  </si>
  <si>
    <t>Estaca raiz perfurada na rocha com D = 20 cm - confecção</t>
  </si>
  <si>
    <t>Estaca raiz perfurada na rocha com D = 25 cm - confecção</t>
  </si>
  <si>
    <t>Estaca raiz perfurada na rocha com D = 31 cm - confecção</t>
  </si>
  <si>
    <t>Estaca raiz perfurada na rocha com D = 40 cm - confecção</t>
  </si>
  <si>
    <t>Estaca raiz perfurada na rocha com D = 45 cm - confecção</t>
  </si>
  <si>
    <t>Estaca raiz perfurada no solo com D = 16 cm - confecção</t>
  </si>
  <si>
    <t>Estaca raiz perfurada no solo com D = 20 cm - confecção</t>
  </si>
  <si>
    <t>Estaca raiz perfurada no solo com D = 25 cm - confecção</t>
  </si>
  <si>
    <t>Estaca raiz perfurada no solo com D = 31 cm - confecção</t>
  </si>
  <si>
    <t>Estaca raiz perfurada no solo com D = 40 cm - confecção</t>
  </si>
  <si>
    <t>Estaca raiz perfurada no solo com D = 45 cm - confecção</t>
  </si>
  <si>
    <t>Estaca Strauss D = 25 cm - confecção</t>
  </si>
  <si>
    <t>Estaca Strauss D = 32 cm - confecção</t>
  </si>
  <si>
    <t>Estaca Strauss D = 38 cm - confecção</t>
  </si>
  <si>
    <t>Estaca Strauss D = 45 cm - confecção</t>
  </si>
  <si>
    <t>Estaca trilho TR 25 - fornecimento e cravação</t>
  </si>
  <si>
    <t>Estaca trilho TR 37 - fornecimento e cravação</t>
  </si>
  <si>
    <t>Estaca trilho TR 45 - fornecimento e cravação</t>
  </si>
  <si>
    <t>Estaca trilho TR 57 - fornecimento e cravação</t>
  </si>
  <si>
    <t>Estaca trilho TR 68 - fornecimento e cravação</t>
  </si>
  <si>
    <t>Estaca triplo trilho TR 25 - com emenda - fornecimento e cravação</t>
  </si>
  <si>
    <t>Estaca triplo trilho TR 37 - com emenda - fornecimento e cravação</t>
  </si>
  <si>
    <t>Estaca triplo trilho TR 45 - com emenda - fornecimento e cravação</t>
  </si>
  <si>
    <t>Estaca triplo trilho TR 57 - com emenda - fornecimento e cravação</t>
  </si>
  <si>
    <t>Estaca triplo trilho TR 68 - com emenda - fornecimento e cravação</t>
  </si>
  <si>
    <t>Fabricação de estaca pré-moldada de concreto protendida seção 15 x 15 cm</t>
  </si>
  <si>
    <t>Fabricação de estaca pré-moldada de concreto protendida seção 17 x 17 cm</t>
  </si>
  <si>
    <t>Fabricação de estaca pré-moldada de concreto protendida seção 20 x 20 cm</t>
  </si>
  <si>
    <t>Fabricação de estaca pré-moldada de concreto protendida seção 21 x 21 cm</t>
  </si>
  <si>
    <t>Fabricação de estaca pré-moldada de concreto protendida seção 23 x 23 cm</t>
  </si>
  <si>
    <t>Fabricação de estaca pré-moldada de concreto protendida seção 25 x 25 cm</t>
  </si>
  <si>
    <t>Fabricação de estaca pré-moldada de concreto protendida seção 26 x 26 cm</t>
  </si>
  <si>
    <t>Fabricação de estaca pré-moldada de concreto protendida seção 30 x 30 cm</t>
  </si>
  <si>
    <t>Fabricação de estaca pré-moldada de concreto protendida seção 33 x 33 cm</t>
  </si>
  <si>
    <t>Fabricação de estaca pré-moldada de concreto protendida seção 35 x 35 cm</t>
  </si>
  <si>
    <t>Fabricação de estaca pré-moldada de concreto protendida seção 38 x 38 cm</t>
  </si>
  <si>
    <t>Fabricação de estaca pré-moldada de concreto protendida seção 40 x 40 cm</t>
  </si>
  <si>
    <t>Fabricação de estaca pré-moldada de concreto protendida seção 42 x 42 cm</t>
  </si>
  <si>
    <t>Fabricação de estaca pré-moldada de concreto protendida seção 45 x 45 cm</t>
  </si>
  <si>
    <t>Gabarito de cravação de estacas submersas em aço ASTM A36 - confecção e instalação</t>
  </si>
  <si>
    <t>Muro guia para estaca barrete com duas cortinas de 10 x 110 cm</t>
  </si>
  <si>
    <t>Fornecimento e aplicação de adesivo estrutural à base de resina epóxi</t>
  </si>
  <si>
    <t>Jateamento abrasivo em chapa de aço por esteira contínua</t>
  </si>
  <si>
    <t>Jateamento de chapa de aço com o uso de granalhas de aço grau SA2</t>
  </si>
  <si>
    <t>Jateamento de chapa de aço com o uso de granalhas de aço grau SA2 1/2</t>
  </si>
  <si>
    <t>Jateamento de chapa de aço com o uso de granalhas de aço Grau SA3</t>
  </si>
  <si>
    <t>Pintura com epóxi de dois componentes com pistola a ar comprimido, uma demão, espessura de até 120 µm</t>
  </si>
  <si>
    <t>Pintura com primer epóxi de dois componentes com pistola a ar comprimido, uma demão, espessura de até 70 µm</t>
  </si>
  <si>
    <t>Pintura com tinta anticorrosiva à base de epóxi poliamida de dois componentes com pistola a ar comprimido, uma demão, espessura de até 150 µm</t>
  </si>
  <si>
    <t>Pintura de acabamento com esmalte epóxi com pistola a ar comprimido, uma demão, espessura de até 40 µm</t>
  </si>
  <si>
    <t>Pintura de acabamento com esmalte sintético com pistola a ar comprimido, uma demão, espessura de até 30 µm</t>
  </si>
  <si>
    <t>Pintura de fundo com tinta alquídica com pistola a ar comprimido, uma demão, espessura de até 30 µm</t>
  </si>
  <si>
    <t>Pintura de fundo com tinta epóxi com pistola a ar comprimido, uma demão, espessura de até 120 µm</t>
  </si>
  <si>
    <t>Pintura shop primer em chapa de aço por esteira contínua</t>
  </si>
  <si>
    <t>Solda elétrica de perfis metálicos e chapas de aço com eletrodo E60XX</t>
  </si>
  <si>
    <t>Solda elétrica de perfis metálicos e chapas de aço com eletrodo E70XX</t>
  </si>
  <si>
    <t>Tratamento em chapa de aço por esteira contínua</t>
  </si>
  <si>
    <t>Alinhamento manual da grade do AMV para qualquer abertura e qualquer bitola</t>
  </si>
  <si>
    <t>Assentamento dos materiais metálicos do AMV 1:10, TR 45, bitola larga</t>
  </si>
  <si>
    <t>Assentamento dos materiais metálicos do AMV 1:10, TR 45, bitola métrica</t>
  </si>
  <si>
    <t>Assentamento dos materiais metálicos do AMV 1:10, TR 45, bitola mista</t>
  </si>
  <si>
    <t>Assentamento dos materiais metálicos do AMV 1:10, TR 57, bitola larga</t>
  </si>
  <si>
    <t>Assentamento dos materiais metálicos do AMV 1:10, TR 57, bitola métrica</t>
  </si>
  <si>
    <t>Assentamento dos materiais metálicos do AMV 1:10, TR 57, bitola mista</t>
  </si>
  <si>
    <t>Assentamento dos materiais metálicos do AMV 1:10, TR 68, bitola larga</t>
  </si>
  <si>
    <t>Assentamento dos materiais metálicos do AMV 1:10, TR 68, bitola métrica</t>
  </si>
  <si>
    <t>Assentamento dos materiais metálicos do AMV 1:10, TR 68, bitola mista</t>
  </si>
  <si>
    <t>Assentamento dos materiais metálicos do AMV 1:10, UIC 60, bitola larga</t>
  </si>
  <si>
    <t>Assentamento dos materiais metálicos do AMV 1:10, UIC 60, bitola métrica</t>
  </si>
  <si>
    <t>Assentamento dos materiais metálicos do AMV 1:10, UIC 60, bitola mista</t>
  </si>
  <si>
    <t>Assentamento dos materiais metálicos do AMV 1:12, TR 45, bitola larga</t>
  </si>
  <si>
    <t>Assentamento dos materiais metálicos do AMV 1:12, TR 45, bitola métrica</t>
  </si>
  <si>
    <t>Assentamento dos materiais metálicos do AMV 1:12, TR 45, bitola mista</t>
  </si>
  <si>
    <t>Assentamento dos materiais metálicos do AMV 1:12, TR 57, bitola larga</t>
  </si>
  <si>
    <t>Assentamento dos materiais metálicos do AMV 1:12, TR 57, bitola métrica</t>
  </si>
  <si>
    <t>Assentamento dos materiais metálicos do AMV 1:12, TR 57, bitola mista</t>
  </si>
  <si>
    <t>Assentamento dos materiais metálicos do AMV 1:12, TR 68, bitola larga</t>
  </si>
  <si>
    <t>Assentamento dos materiais metálicos do AMV 1:12, TR 68, bitola métrica</t>
  </si>
  <si>
    <t>Assentamento dos materiais metálicos do AMV 1:12, TR 68, bitola mista</t>
  </si>
  <si>
    <t>Assentamento dos materiais metálicos do AMV 1:12, UIC 60, bitola larga</t>
  </si>
  <si>
    <t>Assentamento dos materiais metálicos do AMV 1:12, UIC 60, bitola métrica</t>
  </si>
  <si>
    <t>Assentamento dos materiais metálicos do AMV 1:12, UIC 60, bitola mista</t>
  </si>
  <si>
    <t>Assentamento dos materiais metálicos do AMV 1:14, TR 45, bitola larga</t>
  </si>
  <si>
    <t>Assentamento dos materiais metálicos do AMV 1:14, TR 45, bitola métrica</t>
  </si>
  <si>
    <t>Assentamento dos materiais metálicos do AMV 1:14, TR 45, bitola mista</t>
  </si>
  <si>
    <t>Assentamento dos materiais metálicos do AMV 1:14, TR 57, bitola larga</t>
  </si>
  <si>
    <t>Assentamento dos materiais metálicos do AMV 1:14, TR 57, bitola métrica</t>
  </si>
  <si>
    <t>Assentamento dos materiais metálicos do AMV 1:14, TR 57, bitola mista</t>
  </si>
  <si>
    <t>Assentamento dos materiais metálicos do AMV 1:14, TR 68, bitola larga</t>
  </si>
  <si>
    <t>Assentamento dos materiais metálicos do AMV 1:14, TR 68, bitola métrica</t>
  </si>
  <si>
    <t>Assentamento dos materiais metálicos do AMV 1:14, TR 68, bitola mista</t>
  </si>
  <si>
    <t>Assentamento dos materiais metálicos do AMV 1:14, UIC 60, bitola larga</t>
  </si>
  <si>
    <t>Assentamento dos materiais metálicos do AMV 1:14, UIC 60, bitola métrica</t>
  </si>
  <si>
    <t>Assentamento dos materiais metálicos do AMV 1:14, UIC 60, bitola mista</t>
  </si>
  <si>
    <t>Assentamento dos materiais metálicos do AMV 1:20, TR 57, bitola larga</t>
  </si>
  <si>
    <t>Assentamento dos materiais metálicos do AMV 1:20, TR 57, bitola métrica</t>
  </si>
  <si>
    <t>Assentamento dos materiais metálicos do AMV 1:20, TR 57, bitola mista</t>
  </si>
  <si>
    <t>Assentamento dos materiais metálicos do AMV 1:20, TR 68, bitola larga</t>
  </si>
  <si>
    <t>Assentamento dos materiais metálicos do AMV 1:20, TR 68, bitola métrica</t>
  </si>
  <si>
    <t>Assentamento dos materiais metálicos do AMV 1:20, TR 68, bitola mista</t>
  </si>
  <si>
    <t>Assentamento dos materiais metálicos do AMV 1:20, UIC 60, bitola larga</t>
  </si>
  <si>
    <t>Assentamento dos materiais metálicos do AMV 1:20, UIC 60, bitola métrica</t>
  </si>
  <si>
    <t>Assentamento dos materiais metálicos do AMV 1:20, UIC 60, bitola mista</t>
  </si>
  <si>
    <t>Assentamento dos materiais metálicos do AMV 1:8, TR 45, bitola larga</t>
  </si>
  <si>
    <t>Assentamento dos materiais metálicos do AMV 1:8, TR 45, bitola métrica</t>
  </si>
  <si>
    <t>Assentamento dos materiais metálicos do AMV 1:8, TR 45, bitola mista</t>
  </si>
  <si>
    <t>Assentamento dos materiais metálicos do AMV 1:8, TR 57, bitola larga</t>
  </si>
  <si>
    <t>Assentamento dos materiais metálicos do AMV 1:8, TR 57, bitola métrica</t>
  </si>
  <si>
    <t>Assentamento dos materiais metálicos do AMV 1:8, TR 57, bitola mista</t>
  </si>
  <si>
    <t>Lançamento manual de lastro em AMV com descarga da brita por caminhão</t>
  </si>
  <si>
    <t>Lançamento mecânico de lastro em AMV com descarga da brita por caminhão e espalhamento com carregadeira de pneus</t>
  </si>
  <si>
    <t>Nivelamento de AMV com socaria com grupo vibrador e levante de até 10 cm, abertura 1:10, bitola larga, dormente de madeira ou concreto</t>
  </si>
  <si>
    <t>Nivelamento de AMV com socaria com grupo vibrador e levante de até 10 cm, abertura 1:10, bitola métrica, dormente de madeira ou concreto</t>
  </si>
  <si>
    <t>Nivelamento de AMV com socaria com grupo vibrador e levante de até 10 cm, abertura 1:10, bitola mista, dormente de madeira ou concreto</t>
  </si>
  <si>
    <t>Nivelamento de AMV com socaria com grupo vibrador e levante de até 10 cm, abertura 1:12, bitola larga, dormente de madeira ou concreto</t>
  </si>
  <si>
    <t>Nivelamento de AMV com socaria com grupo vibrador e levante de até 10 cm, abertura 1:12, bitola métrica, dormente de madeira ou concreto</t>
  </si>
  <si>
    <t>Nivelamento de AMV com socaria com grupo vibrador e levante de até 10 cm, abertura 1:12, bitola mista, dormente de madeira ou concreto</t>
  </si>
  <si>
    <t>Nivelamento de AMV com socaria com grupo vibrador e levante de até 10 cm, abertura 1:14, bitola larga, dormente de madeira ou concreto</t>
  </si>
  <si>
    <t>Nivelamento de AMV com socaria com grupo vibrador e levante de até 10 cm, abertura 1:14, bitola métrica, dormente de madeira ou concreto</t>
  </si>
  <si>
    <t>Nivelamento de AMV com socaria com grupo vibrador e levante de até 10 cm, abertura 1:14, bitola mista, dormente de madeira ou concreto</t>
  </si>
  <si>
    <t>Nivelamento de AMV com socaria com grupo vibrador e levante de até 10 cm, abertura 1:20, bitola larga, dormente de madeira ou concreto</t>
  </si>
  <si>
    <t>Nivelamento de AMV com socaria com grupo vibrador e levante de até 10 cm, abertura 1:20, bitola métrica, dormente de madeira ou concreto</t>
  </si>
  <si>
    <t>Nivelamento de AMV com socaria com grupo vibrador e levante de até 10 cm, abertura 1:20, bitola mista, dormente de madeira ou concreto</t>
  </si>
  <si>
    <t>Nivelamento de AMV com socaria com grupo vibrador e levante de até 10 cm, abertura 1:8, bitola larga, dormente de madeira</t>
  </si>
  <si>
    <t>Nivelamento de AMV com socaria com grupo vibrador e levante de até 10 cm, abertura 1:8, bitola métrica, dormente de madeira</t>
  </si>
  <si>
    <t>Nivelamento de AMV com socaria com grupo vibrador e levante de até 10 cm, abertura 1:8, bitola mista, dormente de madeira</t>
  </si>
  <si>
    <t>Nivelamento de AMV com socaria manual e levante de até 10 cm, abertura 1:10, bitola larga, dormente de madeira ou concreto</t>
  </si>
  <si>
    <t>Nivelamento de AMV com socaria manual e levante de até 10 cm, abertura 1:10, bitola métrica, dormente de madeira ou concreto</t>
  </si>
  <si>
    <t>Nivelamento de AMV com socaria manual e levante de até 10 cm, abertura 1:10, bitola mista, dormente de madeira ou concreto</t>
  </si>
  <si>
    <t>Nivelamento de AMV com socaria manual e levante de até 10 cm, abertura 1:12, bitola larga, dormente de madeira ou concreto</t>
  </si>
  <si>
    <t>Nivelamento de AMV com socaria manual e levante de até 10 cm, abertura 1:12, bitola métrica, dormente de madeira ou concreto</t>
  </si>
  <si>
    <t>Nivelamento de AMV com socaria manual e levante de até 10 cm, abertura 1:12, bitola mista, dormente de madeira ou concreto</t>
  </si>
  <si>
    <t>Nivelamento de AMV com socaria manual e levante de até 10 cm, abertura 1:14, bitola larga, dormente de madeira ou concreto</t>
  </si>
  <si>
    <t>Nivelamento de AMV com socaria manual e levante de até 10 cm, abertura 1:14, bitola métrica, dormente de madeira ou concreto</t>
  </si>
  <si>
    <t>Nivelamento de AMV com socaria manual e levante de até 10 cm, abertura 1:14, bitola mista, dormente de madeira ou concreto</t>
  </si>
  <si>
    <t>Nivelamento de AMV com socaria manual e levante de até 10 cm, abertura 1:20, bitola larga, dormente de madeira ou concreto</t>
  </si>
  <si>
    <t>Nivelamento de AMV com socaria manual e levante de até 10 cm, abertura 1:20, bitola métrica, dormente de madeira ou concreto</t>
  </si>
  <si>
    <t>Nivelamento de AMV com socaria manual e levante de até 10 cm, abertura 1:20, bitola mista, dormente de madeira ou concreto</t>
  </si>
  <si>
    <t>Nivelamento de AMV com socaria manual e levante de até 10 cm, abertura 1:8, bitola larga, dormente de madeira</t>
  </si>
  <si>
    <t>Nivelamento de AMV com socaria manual e levante de até 10 cm, abertura 1:8, bitola métrica, dormente de madeira</t>
  </si>
  <si>
    <t>Nivelamento de AMV com socaria manual e levante de até 10 cm, abertura 1:8, bitola mista, dormente de madeira</t>
  </si>
  <si>
    <t>Posicionamento de jogo de dormentes de concreto para AMV 1:10, bitola larga</t>
  </si>
  <si>
    <t>jg</t>
  </si>
  <si>
    <t>Posicionamento de jogo de dormentes de concreto para AMV 1:10, bitola métrica</t>
  </si>
  <si>
    <t>Posicionamento de jogo de dormentes de concreto para AMV 1:10, bitola mista</t>
  </si>
  <si>
    <t>Posicionamento de jogo de dormentes de concreto para AMV 1:12, bitola larga</t>
  </si>
  <si>
    <t>Posicionamento de jogo de dormentes de concreto para AMV 1:12, bitola métrica</t>
  </si>
  <si>
    <t>Posicionamento de jogo de dormentes de concreto para AMV 1:12, bitola mista</t>
  </si>
  <si>
    <t>Posicionamento de jogo de dormentes de concreto para AMV 1:14, bitola larga</t>
  </si>
  <si>
    <t>Posicionamento de jogo de dormentes de concreto para AMV 1:14, bitola métrica</t>
  </si>
  <si>
    <t>Posicionamento de jogo de dormentes de concreto para AMV 1:14, bitola mista</t>
  </si>
  <si>
    <t>Posicionamento de jogo de dormentes de concreto para AMV 1:20, bitola larga</t>
  </si>
  <si>
    <t>Posicionamento de jogo de dormentes de concreto para AMV 1:20, bitola métrica</t>
  </si>
  <si>
    <t>Posicionamento de jogo de dormentes de concreto para AMV 1:20, bitola mista</t>
  </si>
  <si>
    <t>Posicionamento de jogo de dormentes de madeira para AMV 1:10, bitola larga</t>
  </si>
  <si>
    <t>Posicionamento de jogo de dormentes de madeira para AMV 1:10, bitola métrica</t>
  </si>
  <si>
    <t>Posicionamento de jogo de dormentes de madeira para AMV 1:10, bitola mista</t>
  </si>
  <si>
    <t>Posicionamento de jogo de dormentes de madeira para AMV 1:12, bitola larga</t>
  </si>
  <si>
    <t>Posicionamento de jogo de dormentes de madeira para AMV 1:12, bitola métrica</t>
  </si>
  <si>
    <t>Posicionamento de jogo de dormentes de madeira para AMV 1:12, bitola mista</t>
  </si>
  <si>
    <t>Posicionamento de jogo de dormentes de madeira para AMV 1:14, bitola larga</t>
  </si>
  <si>
    <t>Posicionamento de jogo de dormentes de madeira para AMV 1:14, bitola métrica</t>
  </si>
  <si>
    <t>Posicionamento de jogo de dormentes de madeira para AMV 1:14, bitola mista</t>
  </si>
  <si>
    <t>Posicionamento de jogo de dormentes de madeira para AMV 1:20, bitola larga</t>
  </si>
  <si>
    <t>Posicionamento de jogo de dormentes de madeira para AMV 1:20, bitola métrica</t>
  </si>
  <si>
    <t>Posicionamento de jogo de dormentes de madeira para AMV 1:20, bitola mista</t>
  </si>
  <si>
    <t>Posicionamento de jogo de dormentes de madeira para AMV 1:8, bitola larga</t>
  </si>
  <si>
    <t>Posicionamento de jogo de dormentes de madeira para AMV 1:8, bitola métrica</t>
  </si>
  <si>
    <t>Posicionamento de jogo de dormentes de madeira para AMV 1:8, bitola mista</t>
  </si>
  <si>
    <t>Regularização manual do lastro do AMV para qualquer abertura e qualquer bitola</t>
  </si>
  <si>
    <t>Demolição de AMV 1:10 TR 37, em bitola métrica, dormente de madeira, com separação e empilhamento</t>
  </si>
  <si>
    <t>Demolição de AMV 1:10 TR 45, em bitola larga, dormente de madeira, com separação e empilhamento</t>
  </si>
  <si>
    <t>Demolição de AMV 1:10 TR 45, em bitola métrica, dormente de madeira, com separação e empilhamento</t>
  </si>
  <si>
    <t>Demolição de AMV 1:10 TR 45, em bitola mista, dormente de madeira, com separação e empilhamento</t>
  </si>
  <si>
    <t>Demolição de AMV 1:10 TR 57, em bitola larga, dormente de madeira, com separação e empilhamento</t>
  </si>
  <si>
    <t>Demolição de AMV 1:10 TR 57, em bitola métrica, dormente de madeira, com separação e empilhamento</t>
  </si>
  <si>
    <t>Demolição de AMV 1:10 TR 57, em bitola mista, dormente de madeira, com separação e empilhamento</t>
  </si>
  <si>
    <t>Demolição de AMV 1:10 TR 68, em bitola larga, dormente de madeira, com separação e empilhamento</t>
  </si>
  <si>
    <t>Demolição de AMV 1:10 TR 68, em bitola mista, dormente de madeira, com separação e empilhamento</t>
  </si>
  <si>
    <t>Demolição de AMV 1:12 TR 37, em bitola métrica, dormente de madeira, com separação e empilhamento</t>
  </si>
  <si>
    <t>Demolição de AMV 1:12 TR 45, em bitola larga, dormente de madeira, com separação e empilhamento</t>
  </si>
  <si>
    <t>Demolição de AMV 1:12 TR 45, em bitola métrica, dormente de madeira, com separação e empilhamento</t>
  </si>
  <si>
    <t>Demolição de AMV 1:12 TR 45, em bitola mista, dormente de madeira, com separação e empilhamento</t>
  </si>
  <si>
    <t>Demolição de AMV 1:12 TR 57, em bitola larga, dormente de madeira, com separação e empilhamento</t>
  </si>
  <si>
    <t>Demolição de AMV 1:12 TR 57, em bitola métrica, dormente de madeira, com separação e empilhamento</t>
  </si>
  <si>
    <t>Demolição de AMV 1:12 TR 57, em bitola mista, dormente de madeira, com separação e empilhamento</t>
  </si>
  <si>
    <t>Demolição de AMV 1:12 TR 68, em bitola larga, dormente de madeira, com separação e empilhamento</t>
  </si>
  <si>
    <t>Demolição de AMV 1:12 TR 68, em bitola mista, dormente de madeira, com separação e empilhamento</t>
  </si>
  <si>
    <t>Demolição de AMV 1:14 TR 37, em bitola métrica, dormente de madeira, com separação e empilhamento</t>
  </si>
  <si>
    <t>Demolição de AMV 1:14 TR 45, em bitola larga, dormente de madeira, com separação e empilhamento</t>
  </si>
  <si>
    <t>Demolição de AMV 1:14 TR 45, em bitola métrica, dormente de madeira, com separação e empilhamento</t>
  </si>
  <si>
    <t>Demolição de AMV 1:14 TR 45, em bitola mista, dormente de madeira, com separação e empilhamento</t>
  </si>
  <si>
    <t>Demolição de AMV 1:14 TR 57, em bitola larga, dormente de madeira, com separação e empilhamento</t>
  </si>
  <si>
    <t>Demolição de AMV 1:14 TR 57, em bitola métrica, dormente de madeira, com separação e empilhamento</t>
  </si>
  <si>
    <t>Demolição de AMV 1:14 TR 57, em bitola mista, dormente de madeira, com separação e empilhamento</t>
  </si>
  <si>
    <t>Demolição de AMV 1:14 TR 68, em bitola larga, dormente de madeira, com separação e empilhamento</t>
  </si>
  <si>
    <t>Demolição de AMV 1:14 TR 68, em bitola mista, dormente de madeira, com separação e empilhamento</t>
  </si>
  <si>
    <t>Demolição de AMV 1:20 TR 57, em bitola larga, dormente de madeira, com separação e empilhamento</t>
  </si>
  <si>
    <t>Demolição de AMV 1:20 TR 57, em bitola métrica, dormente de madeira, com separação e empilhamento</t>
  </si>
  <si>
    <t>Demolição de AMV 1:20 TR 57, em bitola mista, dormente de madeira, com separação e empilhamento</t>
  </si>
  <si>
    <t>Demolição de AMV 1:20 TR 68, em bitola larga, dormente de madeira, com separação e empilhamento</t>
  </si>
  <si>
    <t>Demolição de AMV 1:20 TR 68, em bitola mista, dormente de madeira, com separação e empilhamento</t>
  </si>
  <si>
    <t>Demolição de AMV 1:8 TR 37, em bitola métrica, dormente de madeira, com separação e empilhamento</t>
  </si>
  <si>
    <t>Demolição de AMV 1:8 TR 45, em bitola larga, dormente de madeira, com separação e empilhamento</t>
  </si>
  <si>
    <t>Demolição de AMV 1:8 TR 45, em bitola métrica, dormente de madeira, com separação e empilhamento</t>
  </si>
  <si>
    <t>Demolição de AMV 1:8 TR 45, em bitola mista, dormente de madeira, com separação e empilhamento</t>
  </si>
  <si>
    <t>Demolição de AMV 1:8 TR 57, em bitola larga, dormente de madeira, com separação e empilhamento</t>
  </si>
  <si>
    <t>Demolição de AMV 1:8 TR 57, em bitola métrica, dormente de madeira, com separação e empilhamento</t>
  </si>
  <si>
    <t>Demolição de AMV 1:8 TR 57, em bitola mista, dormente de madeira, com separação e empilhamento</t>
  </si>
  <si>
    <t>Demolição de via, bitola larga, 1.667 dormentes de madeira/km, trilho TR 45, barra com 12 m de comprimento, com separação e empilhamento</t>
  </si>
  <si>
    <t>Demolição de via, bitola larga, 1.667 dormentes de madeira/km, trilho TR 57, barra com 12 m de comprimento, com separação e empilhamento</t>
  </si>
  <si>
    <t>Demolição de via, bitola larga, 1.667 dormentes de madeira/km, trilho TR 68, barra com 12 m de comprimento, com separação e empilhamento</t>
  </si>
  <si>
    <t>Demolição de via, bitola larga, 1.750 dormentes de madeira/km, trilho TR 45, barra com 12 m de comprimento, com separação e empilhamento</t>
  </si>
  <si>
    <t>Demolição de via, bitola larga, 1.750 dormentes de madeira/km, trilho TR 57, barra com 12 m de comprimento, com separação e empilhamento</t>
  </si>
  <si>
    <t>Demolição de via, bitola larga, 1.750 dormentes de madeira/km, trilho TR 68, barra com 12 m de comprimento, com separação e empilhamento</t>
  </si>
  <si>
    <t>Demolição de via, bitola métrica, 1.667 dormentes de madeira/km, trilho TR 37, barra com 12 m de comprimento, com separação e empilhamento</t>
  </si>
  <si>
    <t>Demolição de via, bitola métrica, 1.667 dormentes de madeira/km, trilho TR 45, barra com 12 m de comprimento, com separação e empilhamento</t>
  </si>
  <si>
    <t>Demolição de via, bitola métrica, 1.667 dormentes de madeira/km, trilho TR 57, barra com 12 m de comprimento, com separação e empilhamento</t>
  </si>
  <si>
    <t>Demolição de via, bitola métrica, 1.750 dormentes de madeira/km, trilho TR 37, barra com 12 m de comprimento, com separação e empilhamento</t>
  </si>
  <si>
    <t>Demolição de via, bitola métrica, 1.750 dormentes de madeira/km, trilho TR 45, barra com 12 m de comprimento, com separação e empilhamento</t>
  </si>
  <si>
    <t>Demolição de via, bitola métrica, 1.750 dormentes de madeira/km, trilho TR 57, barra com 12 m de comprimento, com separação e empilhamento</t>
  </si>
  <si>
    <t>Demolição de via, bitola mista, 1.667 dormentes de madeira/km, trilho TR 45, barra com 12 m de comprimento, com separação e empilhamento</t>
  </si>
  <si>
    <t>Demolição de via, bitola mista, 1.667 dormentes de madeira/km, trilho TR 57, barra com 12 m de comprimento, com separação e empilhamento</t>
  </si>
  <si>
    <t>Demolição de via, bitola mista, 1.667 dormentes de madeira/km, trilho TR 68, barra com 12 m de comprimento, com separação e empilhamento</t>
  </si>
  <si>
    <t>Demolição de via, bitola mista, 1.750 dormentes de madeira/km, trilho TR 45, barra com 12 m de comprimento, com separação e empilhamento</t>
  </si>
  <si>
    <t>Demolição de via, bitola mista, 1.750 dormentes de madeira/km, trilho TR 57, barra com 12 m de comprimento, com separação e empilhamento</t>
  </si>
  <si>
    <t>Demolição de via, bitola mista, 1.750 dormentes de madeira/km, trilho TR 68, barra com 12 m de comprimento, com separação e empilhamento</t>
  </si>
  <si>
    <t>Aferição da geometria da via com carro controle</t>
  </si>
  <si>
    <t>Capina química da plataforma ferroviária</t>
  </si>
  <si>
    <t>Estabilização dinâmica da via</t>
  </si>
  <si>
    <t>Nivelamento de junta com socaria manual da via</t>
  </si>
  <si>
    <t>Nivelamento de via com grupo gerador/vibrador e levante de até 10 cm - bitola métrica ou larga com dormente de madeira ou concreto e taxa de dormentação de 1.667 un/km</t>
  </si>
  <si>
    <t>Nivelamento de via com grupo gerador/vibrador e levante de até 10 cm - bitola métrica ou larga com dormente de madeira ou concreto e taxa de dormentação de 1.750 un/km</t>
  </si>
  <si>
    <t>Nivelamento de via com grupo gerador/vibrador e levante de até 10 cm - bitola mista com dormente de madeira ou concreto e taxa de dormentação de 1.667 un/km</t>
  </si>
  <si>
    <t>Nivelamento de via com grupo gerador/vibrador e levante de até 10 cm - bitola mista com dormente de madeira ou concreto e taxa de dormentação de 1.750 un/km</t>
  </si>
  <si>
    <t>Nivelamento de via com socaria manual e levante de até 10 cm - bitola métrica ou larga com dormente de madeira ou concreto e taxa de dormentação de 1.667 un/km</t>
  </si>
  <si>
    <t>Nivelamento de via com socaria manual e levante de até 10 cm - bitola métrica ou larga com dormente de madeira ou concreto e taxa de dormentação de 1.750 un/km</t>
  </si>
  <si>
    <t>Nivelamento de via com socaria manual e levante de até 10 cm - bitola mista com dormente de madeira ou concreto e taxa de dormentação de 1.667 un/km</t>
  </si>
  <si>
    <t>Nivelamento de via com socaria manual e levante de até 10 cm - bitola mista com dormente de madeira ou concreto e taxa de dormentação de 1.750 un/km</t>
  </si>
  <si>
    <t>Nivelamento e alinhamento de via com socadora automática e levante de até 10 cm - qualquer bitola ou dormente e taxa de dormentação de 1.667 un/km</t>
  </si>
  <si>
    <t>Nivelamento e alinhamento de via com socadora automática e levante de até 10 cm - qualquer bitola ou dormente e taxa de dormentação de 1.750 un/km</t>
  </si>
  <si>
    <t>Regularização do lastro com reguladora de lastro</t>
  </si>
  <si>
    <t>Alívio de tensão, com martelo de bronze, em TLS com 120 de comprimento de TR45, taxa de dormentação de 1.667 un/km, para qualquer bitola e fixação elástica</t>
  </si>
  <si>
    <t>Alívio de tensão, com martelo de bronze, em TLS com 120 de comprimento de TR45, taxa de dormentação de 1.750 un/km, para qualquer bitola e fixação elástica</t>
  </si>
  <si>
    <t>Alívio de tensão, com martelo de bronze, em TLS com 120 de comprimento de TR57, taxa de dormentação de 1.667 un/km, para qualquer bitola e fixação elástica</t>
  </si>
  <si>
    <t>Alívio de tensão, com martelo de bronze, em TLS com 120 de comprimento de TR57, taxa de dormentação de 1.750 un/km, para qualquer bitola e fixação elástica</t>
  </si>
  <si>
    <t>Alívio de tensão, com martelo de bronze, em TLS com 120 de comprimento de TR68, taxa de dormentação de 1.667 un/km, para qualquer bitola e fixação elástica</t>
  </si>
  <si>
    <t>Alívio de tensão, com martelo de bronze, em TLS com 120 de comprimento de TR68, taxa de dormentação de 1.750 un/km, para qualquer bitola e fixação elástica</t>
  </si>
  <si>
    <t>Alívio de tensão, com martelo de bronze, em TLS com 120 de comprimento de UIC60, taxa de dormentação de 1.667 un/km, para qualquer bitola e fixação elástica</t>
  </si>
  <si>
    <t>Alívio de tensão, com martelo de bronze, em TLS com 120 de comprimento de UIC60, taxa de dormentação de 1.750 un/km, para qualquer bitola e fixação elástica</t>
  </si>
  <si>
    <t>Alívio de tensão, com martelo de bronze, em TLS com 240 de comprimento de TR45, taxa de dormentação de 1.667 un/km, para qualquer bitola e fixação elástica</t>
  </si>
  <si>
    <t>Alívio de tensão, com martelo de bronze, em TLS com 240 de comprimento de TR45, taxa de dormentação de 1.750 un/km, para qualquer bitola e fixação elástica</t>
  </si>
  <si>
    <t>Alívio de tensão, com martelo de bronze, em TLS com 240 de comprimento de TR57, taxa de dormentação de 1.667 un/km, para qualquer bitola e fixação elástica</t>
  </si>
  <si>
    <t>Alívio de tensão, com martelo de bronze, em TLS com 240 de comprimento de TR57, taxa de dormentação de 1.750 un/km, para qualquer bitola e fixação elástica</t>
  </si>
  <si>
    <t>Alívio de tensão, com martelo de bronze, em TLS com 240 de comprimento de TR68, taxa de dormentação de 1.667 un/km, para qualquer bitola e fixação elástica</t>
  </si>
  <si>
    <t>Alívio de tensão, com martelo de bronze, em TLS com 240 de comprimento de TR68, taxa de dormentação de 1.750 un/km, para qualquer bitola e fixação elástica</t>
  </si>
  <si>
    <t>Alívio de tensão, com martelo de bronze, em TLS com 240 de comprimento de UIC60, taxa de dormentação de 1.667 un/km, para qualquer bitola e fixação elástica</t>
  </si>
  <si>
    <t>Alívio de tensão, com martelo de bronze, em TLS com 240 de comprimento de UIC60, taxa de dormentação de 1.750 un/km, para qualquer bitola e fixação elástica</t>
  </si>
  <si>
    <t>Colocação manual de grampo elástico Pandrol</t>
  </si>
  <si>
    <t>Colocação manual de retensor para trilho TR45</t>
  </si>
  <si>
    <t>Colocação manual de retensor para trilho TR57</t>
  </si>
  <si>
    <t>Colocação manual de retensor para trilho TR68</t>
  </si>
  <si>
    <t>Colocação manual de retensor para trilho UIC60</t>
  </si>
  <si>
    <t>Colocação mecanizada de grampo elástico Pandrol</t>
  </si>
  <si>
    <t>Contratrilho TR45, comprimento de 12 m, sobre dormente de madeira, taxa de dormentação de 1.750 un/km, tala de junção de 6 furos e fixação rígida - posicionamento e assentamento manual</t>
  </si>
  <si>
    <t>Contratrilho TR57, comprimento de 12 m, sobre dormente de madeira, taxa de dormentação de 1.750 un/km, tala de junção de 6 furos e fixação rígida - posicionamento e assentamento manual</t>
  </si>
  <si>
    <t>Contratrilho TR68, comprimento de 12 m, sobre dormente de madeira, taxa de dormentação de 1.750 un/km, tala de junção de 6 furos e fixação rígida - posicionamento e assentamento manual</t>
  </si>
  <si>
    <t>Contratrilho UIC60, comprimento de 12 m, sobre dormente de madeira, taxa de dormentação de 1.750 un/km, tala de junção de 6 furos e fixação rígida - posicionamento e assentamento manual</t>
  </si>
  <si>
    <t>Dormente de concreto monobloco protendido bitola larga - confecção</t>
  </si>
  <si>
    <t>Dormente de concreto monobloco protendido bitola métrica - confecção</t>
  </si>
  <si>
    <t>Dormente de concreto monobloco protendido bitola mista - confecção</t>
  </si>
  <si>
    <t>Dormente de concreto monobloco protendido para AMV bitola larga ou mista - confecção</t>
  </si>
  <si>
    <t>Dormente de concreto monobloco protendido para AMV bitola métrica - confecção</t>
  </si>
  <si>
    <t>Dormente de concreto monobloco, bitola larga, taxa de dormentação de 1.667 un/km, fixação elástica Pandrol - posicionamento mecanizado com carregadeira</t>
  </si>
  <si>
    <t>Dormente de concreto monobloco, bitola larga, taxa de dormentação de 1.667 un/km, fixação elástica Pandrol - posicionamento mecanizado com pórtico</t>
  </si>
  <si>
    <t>Dormente de concreto monobloco, bitola larga, taxa de dormentação de 1.750 un/km, fixação elástica Pandrol - posicionamento mecanizado com carregadeira</t>
  </si>
  <si>
    <t>Dormente de concreto monobloco, bitola larga, taxa de dormentação de 1.750 un/km, fixação elástica Pandrol - posicionamento mecanizado com pórtico</t>
  </si>
  <si>
    <t>Dormente de concreto monobloco, bitola métrica, taxa de dormentação de 1.667 un/km, fixação elástica Pandrol - posicionamento mecanizado com carregadeira</t>
  </si>
  <si>
    <t>Dormente de concreto monobloco, bitola métrica, taxa de dormentação de 1.667 un/km, fixação elástica Pandrol - posicionamento mecanizado com pórtico</t>
  </si>
  <si>
    <t>Dormente de concreto monobloco, bitola métrica, taxa de dormentação de 1.750 un/km, fixação elástica Pandrol - posicionamento mecanizado com carregadeira</t>
  </si>
  <si>
    <t>Dormente de concreto monobloco, bitola métrica, taxa de dormentação de 1.750 un/km, fixação elástica Pandrol - posicionamento mecanizado com pórtico</t>
  </si>
  <si>
    <t>Dormente de concreto monobloco, bitola mista, taxa de dormentação de 1.667 un/km, fixação elástica Pandrol - posicionamento mecanizado com carregadeira</t>
  </si>
  <si>
    <t>Dormente de concreto monobloco, bitola mista, taxa de dormentação de 1.667 un/km, fixação elástica Pandrol - posicionamento mecanizado com pórtico</t>
  </si>
  <si>
    <t>Dormente de concreto monobloco, bitola mista, taxa de dormentação de 1.750 un/km, fixação elástica Pandrol - posicionamento mecanizado com carregadeira</t>
  </si>
  <si>
    <t>Dormente de concreto monobloco, bitola mista, taxa de dormentação de 1.750 un/km, fixação elástica Pandrol - posicionamento mecanizado com pórtico</t>
  </si>
  <si>
    <t>Dormente de madeira para ponte, bitola métrica ou larga, para TR45, fixação rígida - posicionamento e assentamento mecanizado</t>
  </si>
  <si>
    <t>Dormente de madeira para ponte, bitola métrica ou larga, para TR57, fixação rígida - posicionamento e assentamento mecanizado</t>
  </si>
  <si>
    <t>Dormente de madeira para ponte, bitola métrica ou larga, para TR68, fixação rígida - posicionamento e assentamento mecanizado</t>
  </si>
  <si>
    <t>Dormente de madeira para ponte, bitola métrica ou larga, para UIC60, fixação rígida - posicionamento e assentamento mecanizado</t>
  </si>
  <si>
    <t>Dormente de madeira, bitola larga ou mista - posicionamento manual</t>
  </si>
  <si>
    <t>Dormente de madeira, bitola larga ou mista, taxa de dormentação de 1.667 un/km - posicionamento mecanizado com carregadeira</t>
  </si>
  <si>
    <t>Dormente de madeira, bitola larga ou mista, taxa de dormentação de 1.750 un/km - posicionamento mecanizado com carregadeira</t>
  </si>
  <si>
    <t>Dormente de madeira, bitola métrica - posicionamento manual</t>
  </si>
  <si>
    <t>Dormente de madeira, bitola métrica, taxa de dormentação de 1.667 un/km - posicionamento mecanizado com carregadeira</t>
  </si>
  <si>
    <t>Dormente de madeira, bitola métrica, taxa de dormentação de 1.750 un/km - posicionamento mecanizado com carregadeira</t>
  </si>
  <si>
    <t>Lançamento de lastro, 10 cm de altura, primeiro levante, descarga de pedra britada de caminhões</t>
  </si>
  <si>
    <t>Lubrificador de trilhos e de flanges de rodas</t>
  </si>
  <si>
    <t>Posicionamento mecanizado de trilhos</t>
  </si>
  <si>
    <t>Pré-alinhamento manual da grade com dormente de madeira</t>
  </si>
  <si>
    <t>Pré-alinhamento mecanizado da grade</t>
  </si>
  <si>
    <t>Solda aluminotérmica para TR45 com cadinho descartável, executada no campo, para formação de trilho longo soldado (TLS)</t>
  </si>
  <si>
    <t>Solda aluminotérmica para TR57 com cadinho descartável, executada no campo, para formação de trilho longo soldado (TLS)</t>
  </si>
  <si>
    <t>Solda aluminotérmica para TR68 com cadinho descartável, executada no campo, para formação de trilho longo soldado (TLS)</t>
  </si>
  <si>
    <t>Solda aluminotérmica para UIC60 com cadinho descartável, executada no campo, para formação de trilho longo soldado (TLS)</t>
  </si>
  <si>
    <t>Solda elétrica por caldeamento para qualquer perfil de trilho, comprimento de 12 m, em estaleiro para formação de trilho longo soldado</t>
  </si>
  <si>
    <t>Solda elétrica por caldeamento para trilho TR45, comprimento de até 24 m, em via com dormente de concreto para formação de barra ou trilho longo soldado</t>
  </si>
  <si>
    <t>Solda elétrica por caldeamento para trilho TR45, comprimento de até 24 m, em via com dormente de madeira para formação de barra ou trilho longo soldado</t>
  </si>
  <si>
    <t>Trilho TR45, comprimento de 12 m, sobre dormente de concreto, bitola métrica ou larga, taxa de dormentação de 1.667 un/km, tala de junção de 6 furos e fixação elástica Pandrol - posicionamento e assentamento manual</t>
  </si>
  <si>
    <t>Trilho TR45, comprimento de 12 m, sobre dormente de concreto, bitola métrica ou larga, taxa de dormentação de 1.750 un/km, tala de junção de 6 furos e fixação elástica Pandrol - posicionamento e assentamento manual</t>
  </si>
  <si>
    <t>Trilho TR45, comprimento de 12 m, sobre dormente de concreto, bitola mista, taxa de dormentação de 1.667 un/km, tala de junção de 6 furos e fixação elástica Pandrol - posicionamento e assentamento manual</t>
  </si>
  <si>
    <t>Trilho TR45, comprimento de 12 m, sobre dormente de concreto, bitola mista, taxa de dormentação de 1.750 un/km, tala de junção de 6 furos e fixação elástica Pandrol - posicionamento e assentamento manual</t>
  </si>
  <si>
    <t>Trilho TR45, comprimento de 12 m, sobre dormente de madeira, bitola métrica ou larga, taxa de dormentação de 1.667 un/km, tala de junção de 6 furos e fixação rígida - posicionamento e assentamento manual</t>
  </si>
  <si>
    <t>Trilho TR45, comprimento de 12 m, sobre dormente de madeira, bitola métrica ou larga, taxa de dormentação de 1.750 un/km, tala de junção de 6 furos e fixação rígida - posicionamento e assentamento manual</t>
  </si>
  <si>
    <t>Trilho TR45, comprimento de 12 m, sobre dormente de madeira, bitola mista, taxa de dormentação de 1.667 un/km, tala de junção de 6 furos e fixação rígida - posicionamento e assentamento manual</t>
  </si>
  <si>
    <t>Trilho TR45, comprimento de 12 m, sobre dormente de madeira, bitola mista, taxa de dormentação de 1.750 un/km, tala de junção de 6 furos e fixação rígida - posicionamento e assentamento manual</t>
  </si>
  <si>
    <t>Trilho TR45, comprimento de 120 m (TLS), formado por trilhos curtos de 12 m soldados por caldeamento - confecção em estaleiro</t>
  </si>
  <si>
    <t>Trilho TR45, comprimento de 120 m (TLS), sobre dormente de concreto, bitola métrica ou larga, taxa de dormentação de 1.667 un/km, tala de junção de 6 furos e fixação elástica Pandrol - posicionamento e assentamento mecanizado</t>
  </si>
  <si>
    <t>Trilho TR45, comprimento de 120 m (TLS), sobre dormente de concreto, bitola mista, taxa de dormentação de 1.667 un/km, tala de junção de 6 furos e fixação elástica Pandrol - posicionamento e assentamento mecanizado</t>
  </si>
  <si>
    <t>Trilho TR45, comprimento de 120 m (TLS), sobre dormente de concreto, bitola mista, taxa de dormentação de 1.750 un/km, tala de junção de 6 furos e fixação elástica Pandrol - posicionamento e assentamento mecanizado</t>
  </si>
  <si>
    <t>Trilho TR45, comprimento de 120 m (TLS), sobre dormente de madeira, bitola métrica ou larga, taxa de dormentação de 1.667 un/km, tala de junção de 6 furos e fixação elástica Pandrol - posicionamento e assentamento mecanizado</t>
  </si>
  <si>
    <t>Trilho TR45, comprimento de 120 m (TLS), sobre dormente de madeira, bitola métrica ou larga, taxa de dormentação de 1.667 un/km, tala de junção de 6 furos e fixação rígida - posicionamento e assentamento mecanizado</t>
  </si>
  <si>
    <t>Trilho TR45, comprimento de 120 m (TLS), sobre dormente de madeira, bitola métrica ou larga, taxa de dormentação de 1.750 un/km, tala de junção de 6 furos e fixação elástica Pandrol - posicionamento e assentamento mecanizado</t>
  </si>
  <si>
    <t>Trilho TR45, comprimento de 120 m (TLS), sobre dormente de madeira, bitola métrica ou larga, taxa de dormentação de 1.750 un/km, tala de junção de 6 furos e fixação rígida - posicionamento e assentamento mecanizado</t>
  </si>
  <si>
    <t>Trilho TR45, comprimento de 120 m (TLS), sobre dormente de madeira, bitola mista, taxa de dormentação de 1.667 un/km, tala de junção de 6 furos e fixação elástica Pandrol - posicionamento e assentamento mecanizado</t>
  </si>
  <si>
    <t>Trilho TR45, comprimento de 120 m (TLS), sobre dormente de madeira, bitola mista, taxa de dormentação de 1.750 un/km, tala de junção de 6 furos e fixação elástica Pandrol - posicionamento e assentamento mecanizado</t>
  </si>
  <si>
    <t>Trilho TR45, comprimento de 240 m (TLS), formado por trilhos curtos de 12 m soldados por caldeamento - confecção em estaleiro</t>
  </si>
  <si>
    <t>Trilho TR45, comprimento de 240 m (TLS), sobre dormente de concreto, bitola métrica ou larga, taxa de dormentação de 1.667 un/km, tala de junção de 6 furos e fixação elástica Pandrol - posicionamento e assentamento mecanizado</t>
  </si>
  <si>
    <t>Trilho TR45, comprimento de 240 m (TLS), sobre dormente de concreto, bitola métrica ou larga, taxa de dormentação de 1.750 un/km, tala de junção de 6 furos e fixação elástica Pandrol - posicionamento e assentamento mecanizado</t>
  </si>
  <si>
    <t>Trilho TR45, comprimento de 240 m (TLS), sobre dormente de concreto, bitola mista, taxa de dormentação de 1.667 un/km, tala de junção de 6 furos e fixação elástica Pandrol - posicionamento e assentamento mecanizado</t>
  </si>
  <si>
    <t>Trilho TR45, comprimento de 240 m (TLS), sobre dormente de concreto, bitola mista, taxa de dormentação de 1.750 un/km, tala de junção de 6 furos e fixação elástica Pandrol - posicionamento e assentamento mecanizado</t>
  </si>
  <si>
    <t>Trilho TR45, comprimento de 240 m (TLS), sobre dormente de madeira, bitola métrica ou larga, taxa de dormentação de 1.667 un/km, tala de junção de 6 furos e fixação elástica Pandrol - posicionamento e assentamento mecanizado</t>
  </si>
  <si>
    <t>Trilho TR45, comprimento de 240 m (TLS), sobre dormente de madeira, bitola métrica ou larga, taxa de dormentação de 1.667 un/km, tala de junção de 6 furos e fixação rígida - posicionamento e assentamento mecanizado</t>
  </si>
  <si>
    <t>Trilho TR45, comprimento de 240 m (TLS), sobre dormente de madeira, bitola métrica ou larga, taxa de dormentação de 1.750 un/km, tala de junção de 6 furos e fixação elástica Pandrol - posicionamento e assentamento mecanizado</t>
  </si>
  <si>
    <t>Trilho TR45, comprimento de 240 m (TLS), sobre dormente de madeira, bitola métrica ou larga, taxa de dormentação de 1.750 un/km, tala de junção de 6 furos e fixação rígida - posicionamento e assentamento mecanizado</t>
  </si>
  <si>
    <t>Trilho TR45, comprimento de 240 m (TLS), sobre dormente de madeira, bitola mista, taxa de dormentação de 1.667 un/km, tala de junção de 6 furos e fixação elástica Pandrol - posicionamento e assentamento mecanizado</t>
  </si>
  <si>
    <t>Trilho TR45, comprimento de 240 m (TLS), sobre dormente de madeira, bitola mista, taxa de dormentação de 1.750 un/km, tala de junção de 6 furos e fixação elástica Pandrol - posicionamento e assentamento mecanizado</t>
  </si>
  <si>
    <t>Trilho TR57, comprimento de 12 m, sobre dormente de concreto, bitola métrica ou larga, taxa de dormentação de 1.667 un/km, tala de junção de 6 furos e fixação elástica Pandrol - posicionamento e assentamento manual</t>
  </si>
  <si>
    <t>Trilho TR57, comprimento de 12 m, sobre dormente de concreto, bitola métrica ou larga, taxa de dormentação de 1.750 un/km, tala de junção de 6 furos e fixação elástica Pandrol - posicionamento e assentamento manual</t>
  </si>
  <si>
    <t>Trilho TR57, comprimento de 12 m, sobre dormente de concreto, bitola mista, taxa de dormentação de 1.667 un/km, tala de junção de 6 furos e fixação elástica Pandrol - posicionamento e assentamento manual</t>
  </si>
  <si>
    <t>Trilho TR57, comprimento de 12 m, sobre dormente de concreto, bitola mista, taxa de dormentação de 1.750 un/km, tala de junção de 6 furos e fixação elástica Pandrol - posicionamento e assentamento manual</t>
  </si>
  <si>
    <t>Trilho TR57, comprimento de 12 m, sobre dormente de madeira, bitola métrica ou larga, taxa de dormentação de 1.667 un/km, tala de junção de 6 furos e fixação rígida - posicionamento e assentamento manual</t>
  </si>
  <si>
    <t>Trilho TR57, comprimento de 12 m, sobre dormente de madeira, bitola métrica ou larga, taxa de dormentação de 1.750 un/km, tala de junção de 6 furos e fixação rígida - posicionamento e assentamento manual</t>
  </si>
  <si>
    <t>Trilho TR57, comprimento de 12 m, sobre dormente de madeira, bitola mista, taxa de dormentação de 1.667 un/km, tala de junção de 6 furos e fixação rígida - posicionamento e assentamento manual</t>
  </si>
  <si>
    <t>Trilho TR57, comprimento de 12 m, sobre dormente de madeira, bitola mista, taxa de dormentação de 1.750 un/km, tala de junção de 6 furos e fixação rígida - posicionamento e assentamento manual</t>
  </si>
  <si>
    <t>Trilho TR57, comprimento de 120 m (TLS), formado por trilhos curtos de 12 m soldados por caldeamento - confecção em estaleiro</t>
  </si>
  <si>
    <t>Trilho TR57, comprimento de 120 m (TLS), sobre dormente de concreto, bitola métrica ou larga, taxa de dormentação de 1.667 un/km, tala de junção de 6 furos e fixação elástica Pandrol - posicionamento e assentamento mecanizado</t>
  </si>
  <si>
    <t>Trilho TR57, comprimento de 120 m (TLS), sobre dormente de concreto, bitola métrica ou larga, taxa de dormentação de 1.750 un/km, tala de junção de 6 furos e fixação elástica Pandrol - posicionamento e assentamento mecanizado</t>
  </si>
  <si>
    <t>Trilho TR57, comprimento de 120 m (TLS), sobre dormente de concreto, bitola mista, taxa de dormentação de 1.667 un/km, tala de junção de 6 furos e fixação elástica Pandrol - posicionamento e assentamento mecanizado</t>
  </si>
  <si>
    <t>Trilho TR57, comprimento de 120 m (TLS), sobre dormente de concreto, bitola mista, taxa de dormentação de 1.750 un/km, tala de junção de 6 furos e fixação elástica Pandrol - posicionamento e assentamento mecanizado</t>
  </si>
  <si>
    <t>Trilho TR57, comprimento de 120 m (TLS), sobre dormente de madeira, bitola métrica ou larga, taxa de dormentação de 1.667 un/km, tala de junção de 6 furos e fixação elástica Pandrol - posicionamento e assentamento mecanizado</t>
  </si>
  <si>
    <t>Trilho TR57, comprimento de 120 m (TLS), sobre dormente de madeira, bitola métrica ou larga, taxa de dormentação de 1.667 un/km, tala de junção de 6 furos e fixação rígida - posicionamento e assentamento mecanizado</t>
  </si>
  <si>
    <t>Trilho TR57, comprimento de 120 m (TLS), sobre dormente de madeira, bitola métrica ou larga, taxa de dormentação de 1.750 un/km, tala de junção de 6 furos e fixação elástica Pandrol - posicionamento e assentamento mecanizado</t>
  </si>
  <si>
    <t>Trilho TR57, comprimento de 120 m (TLS), sobre dormente de madeira, bitola métrica ou larga, taxa de dormentação de 1.750 un/km, tala de junção de 6 furos e fixação rígida - posicionamento e assentamento mecanizado</t>
  </si>
  <si>
    <t>Trilho TR57, comprimento de 120 m (TLS), sobre dormente de madeira, bitola mista, taxa de dormentação de 1.667 un/km, tala de junção de 6 furos e fixação elástica Pandrol - posicionamento e assentamento mecanizado</t>
  </si>
  <si>
    <t>Trilho TR57, comprimento de 120 m (TLS), sobre dormente de madeira, bitola mista, taxa de dormentação de 1.750 un/km, tala de junção de 6 furos e fixação elástica Pandrol - posicionamento e assentamento mecanizado</t>
  </si>
  <si>
    <t>Trilho TR57, comprimento de 240 m (TLS), formado por trilhos curtos de 12 m soldados por caldeamento - confecção em estaleiro</t>
  </si>
  <si>
    <t>Trilho TR57, comprimento de 240 m (TLS), sobre dormente de concreto, bitola métrica ou larga, taxa de dormentação de 1.667 un/km, tala de junção de 6 furos e fixação elástica Pandrol - posicionamento e assentamento mecanizado</t>
  </si>
  <si>
    <t>Trilho TR57, comprimento de 240 m (TLS), sobre dormente de concreto, bitola métrica ou larga, taxa de dormentação de 1.750 un/km, tala de junção de 6 furos e fixação elástica Pandrol - posicionamento e assentamento mecanizado</t>
  </si>
  <si>
    <t>Trilho TR57, comprimento de 240 m (TLS), sobre dormente de concreto, bitola mista, taxa de dormentação de 1.667 un/km, tala de junção de 6 furos e fixação elástica Pandrol - posicionamento e assentamento mecanizado</t>
  </si>
  <si>
    <t>Trilho TR57, comprimento de 240 m (TLS), sobre dormente de concreto, bitola mista, taxa de dormentação de 1.750 un/km, tala de junção de 6 furos e fixação elástica Pandrol - posicionamento e assentamento mecanizado</t>
  </si>
  <si>
    <t>Trilho TR57, comprimento de 240 m (TLS), sobre dormente de madeira, bitola métrica ou larga, taxa de dormentação de 1.667 un/km, tala de junção de 6 furos e fixação elástica Pandrol - posicionamento e assentamento mecanizado</t>
  </si>
  <si>
    <t>Trilho TR57, comprimento de 240 m (TLS), sobre dormente de madeira, bitola métrica ou larga, taxa de dormentação de 1.667 un/km, tala de junção de 6 furos e fixação rígida - posicionamento e assentamento mecanizado</t>
  </si>
  <si>
    <t>Trilho TR57, comprimento de 240 m (TLS), sobre dormente de madeira, bitola métrica ou larga, taxa de dormentação de 1.750 un/km, tala de junção de 6 furos e fixação elástica Pandrol - posicionamento e assentamento mecanizado</t>
  </si>
  <si>
    <t>Trilho TR57, comprimento de 240 m (TLS), sobre dormente de madeira, bitola métrica ou larga, taxa de dormentação de 1.750 un/km, tala de junção de 6 furos e fixação rígida - posicionamento e assentamento mecanizado</t>
  </si>
  <si>
    <t>Trilho TR57, comprimento de 240 m (TLS), sobre dormente de madeira, bitola mista, taxa de dormentação de 1.667 un/km, tala de junção de 6 furos e fixação elástica Pandrol - posicionamento e assentamento mecanizado</t>
  </si>
  <si>
    <t>Trilho TR57, comprimento de 240 m (TLS), sobre dormente de madeira, bitola mista, taxa de dormentação de 1.750 un/km, tala de junção de 6 furos e fixação elástica Pandrol - posicionamento e assentamento mecanizado</t>
  </si>
  <si>
    <t>Trilho TR68, comprimento de 12 m, sobre dormente de concreto, bitola métrica ou larga, taxa de dormentação de 1.667 un/km, tala de junção de 6 furos e fixação elástica Pandrol - posicionamento e assentamento manual</t>
  </si>
  <si>
    <t>Trilho TR68, comprimento de 12 m, sobre dormente de concreto, bitola métrica ou larga, taxa de dormentação de 1.750 un/km, tala de junção de 6 furos e fixação elástica Pandrol - posicionamento e assentamento manual</t>
  </si>
  <si>
    <t>Trilho TR68, comprimento de 12 m, sobre dormente de concreto, bitola mista, taxa de dormentação de 1.667 un/km, tala de junção de 6 furos e fixação elástica Pandrol - posicionamento e assentamento manual</t>
  </si>
  <si>
    <t>Trilho TR68, comprimento de 12 m, sobre dormente de concreto, bitola mista, taxa de dormentação de 1.750 un/km, tala de junção de 6 furos e fixação elástica Pandrol - posicionamento e assentamento manual</t>
  </si>
  <si>
    <t>Trilho TR68, comprimento de 12 m, sobre dormente de madeira, bitola métrica ou larga, taxa de dormentação de 1.667 un/km, tala de junção de 6 furos e fixação rígida - posicionamento e assentamento manual</t>
  </si>
  <si>
    <t>Trilho TR68, comprimento de 12 m, sobre dormente de madeira, bitola métrica ou larga, taxa de dormentação de 1.750 un/km, tala de junção de 6 furos e fixação rígida - posicionamento e assentamento manual</t>
  </si>
  <si>
    <t>Trilho TR68, comprimento de 12 m, sobre dormente de madeira, bitola mista, taxa de dormentação de 1.667 un/km, tala de junção de 6 furos e fixação rígida - posicionamento e assentamento manual</t>
  </si>
  <si>
    <t>Trilho TR68, comprimento de 12 m, sobre dormente de madeira, bitola mista, taxa de dormentação de 1.750 un/km, tala de junção de 6 furos e fixação rígida - posicionamento e assentamento manual</t>
  </si>
  <si>
    <t>Trilho TR68, comprimento de 120 m (TLS), formado por trilhos curtos de 12 m soldados por caldeamento - confecção em estaleiro</t>
  </si>
  <si>
    <t>Trilho TR68, comprimento de 120 m (TLS), sobre dormente de concreto, bitola métrica ou larga, taxa de dormentação de 1.667 un/km, tala de junção de 6 furos e fixação elástica Pandrol - posicionamento e assentamento mecanizado</t>
  </si>
  <si>
    <t>Trilho TR68, comprimento de 120 m (TLS), sobre dormente de concreto, bitola métrica ou larga, taxa de dormentação de 1.750 un/km, tala de junção de 6 furos e fixação elástica Pandrol - posicionamento e assentamento mecanizado</t>
  </si>
  <si>
    <t>Trilho TR68, comprimento de 120 m (TLS), sobre dormente de concreto, bitola mista, taxa de dormentação de 1.667 un/km, tala de junção de 6 furos e fixação elástica Pandrol - posicionamento e assentamento mecanizado</t>
  </si>
  <si>
    <t>Trilho TR68, comprimento de 120 m (TLS), sobre dormente de concreto, bitola mista, taxa de dormentação de 1.750 un/km, tala de junção de 6 furos e fixação elástica Pandrol - posicionamento e assentamento mecanizado</t>
  </si>
  <si>
    <t>Trilho TR68, comprimento de 120 m (TLS), sobre dormente de madeira, bitola métrica ou larga, taxa de dormentação de 1.667 un/km, tala de junção de 6 furos e fixação elástica Pandrol - posicionamento e assentamento mecanizado</t>
  </si>
  <si>
    <t>Trilho TR68, comprimento de 120 m (TLS), sobre dormente de madeira, bitola métrica ou larga, taxa de dormentação de 1.667 un/km, tala de junção de 6 furos e fixação rígida - posicionamento e assentamento mecanizado</t>
  </si>
  <si>
    <t>Trilho TR68, comprimento de 120 m (TLS), sobre dormente de madeira, bitola métrica ou larga, taxa de dormentação de 1.750 un/km, tala de junção de 6 furos e fixação elástica Pandrol - posicionamento e assentamento mecanizado</t>
  </si>
  <si>
    <t>Trilho TR68, comprimento de 120 m (TLS), sobre dormente de madeira, bitola métrica ou larga, taxa de dormentação de 1.750 un/km, tala de junção de 6 furos e fixação rígida - posicionamento e assentamento mecanizado</t>
  </si>
  <si>
    <t>Trilho TR68, comprimento de 120 m (TLS), sobre dormente de madeira, bitola mista, taxa de dormentação de 1.667 un/km, tala de junção de 6 furos e fixação elástica Pandrol - posicionamento e assentamento mecanizado</t>
  </si>
  <si>
    <t>Trilho TR68, comprimento de 120 m (TLS), sobre dormente de madeira, bitola mista, taxa de dormentação de 1.750 un/km, tala de junção de 6 furos e fixação elástica Pandrol - posicionamento e assentamento mecanizado</t>
  </si>
  <si>
    <t>Trilho TR68, comprimento de 240 m (TLS), formado por trilhos curtos de 12 m soldados por caldeamento - confecção em estaleiro</t>
  </si>
  <si>
    <t>Trilho TR68, comprimento de 240 m (TLS), sobre dormente de concreto, bitola métrica ou larga, taxa de dormentação de 1.667 un/km, tala de junção de 6 furos e fixação elástica Pandrol - posicionamento e assentamento mecanizado</t>
  </si>
  <si>
    <t>Trilho TR68, comprimento de 240 m (TLS), sobre dormente de concreto, bitola métrica ou larga, taxa de dormentação de 1.750 un/km, tala de junção de 6 furos e fixação elástica Pandrol - posicionamento e assentamento mecanizado</t>
  </si>
  <si>
    <t>Trilho TR68, comprimento de 240 m (TLS), sobre dormente de concreto, bitola mista, taxa de dormentação de 1.667 un/km, tala de junção de 6 furos e fixação elástica Pandrol - posicionamento e assentamento mecanizado</t>
  </si>
  <si>
    <t>Trilho TR68, comprimento de 240 m (TLS), sobre dormente de concreto, bitola mista, taxa de dormentação de 1.750 un/km, tala de junção de 6 furos e fixação elástica Pandrol - posicionamento e assentamento mecanizado</t>
  </si>
  <si>
    <t>Trilho TR68, comprimento de 240 m (TLS), sobre dormente de madeira, bitola métrica ou larga, taxa de dormentação de 1.667 un/km, tala de junção de 6 furos e fixação elástica Pandrol - posicionamento e assentamento mecanizado</t>
  </si>
  <si>
    <t>Trilho TR68, comprimento de 240 m (TLS), sobre dormente de madeira, bitola métrica ou larga, taxa de dormentação de 1.667 un/km, tala de junção de 6 furos e fixação rígida - posicionamento e assentamento mecanizado</t>
  </si>
  <si>
    <t>Trilho TR68, comprimento de 240 m (TLS), sobre dormente de madeira, bitola métrica ou larga, taxa de dormentação de 1.750 un/km, tala de junção de 6 furos e fixação elástica Pandrol - posicionamento e assentamento mecanizado</t>
  </si>
  <si>
    <t>Trilho TR68, comprimento de 240 m (TLS), sobre dormente de madeira, bitola métrica ou larga, taxa de dormentação de 1.750 un/km, tala de junção de 6 furos e fixação rígida - posicionamento e assentamento mecanizado</t>
  </si>
  <si>
    <t>Trilho TR68, comprimento de 240 m (TLS), sobre dormente de madeira, bitola mista, taxa de dormentação de 1.667 un/km, tala de junção de 6 furos e fixação elástica Pandrol - posicionamento e assentamento mecanizado</t>
  </si>
  <si>
    <t>Trilho TR68, comprimento de 240 m (TLS), sobre dormente de madeira, bitola mista, taxa de dormentação de 1.750 un/km, tala de junção de 6 furos e fixação elástica Pandrol - posicionamento e assentamento mecanizado</t>
  </si>
  <si>
    <t>Trilho UIC60, comprimento de 12 m, sobre dormente de concreto, bitola métrica ou larga, taxa de dormentação de 1.667 un/km, tala de junção de 6 furos e fixação elástica Pandrol - posicionamento e assentamento manual</t>
  </si>
  <si>
    <t>Trilho UIC60, comprimento de 12 m, sobre dormente de concreto, bitola métrica ou larga, taxa de dormentação de 1.750 un/km, tala de junção de 6 furos e fixação elástica Pandrol - posicionamento e assentamento manual</t>
  </si>
  <si>
    <t>Trilho UIC60, comprimento de 12 m, sobre dormente de concreto, bitola mista, taxa de dormentação de 1.667 un/km, tala de junção de 6 furos e fixação elástica Pandrol - posicionamento e assentamento manual</t>
  </si>
  <si>
    <t>Trilho UIC60, comprimento de 12 m, sobre dormente de concreto, bitola mista, taxa de dormentação de 1.750 un/km, tala de junção de 6 furos e fixação elástica Pandrol - posicionamento e assentamento manual</t>
  </si>
  <si>
    <t>Trilho UIC60, comprimento de 12 m, sobre dormente de madeira, bitola métrica ou larga, taxa de dormentação de 1.667 un/km, tala de junção de 6 furos e fixação rígida - posicionamento e assentamento manual</t>
  </si>
  <si>
    <t>Trilho UIC60, comprimento de 12 m, sobre dormente de madeira, bitola métrica ou larga, taxa de dormentação de 1.750 un/km, tala de junção de 6 furos e fixação rígida - posicionamento e assentamento manual</t>
  </si>
  <si>
    <t>Trilho UIC60, comprimento de 12 m, sobre dormente de madeira, bitola mista, taxa de dormentação de 1.667 un/km, tala de junção de 6 furos e fixação rígida - posicionamento e assentamento manual</t>
  </si>
  <si>
    <t>Trilho UIC60, comprimento de 12 m, sobre dormente de madeira, bitola mista, taxa de dormentação de 1.750 un/km, tala de junção de 6 furos e fixação rígida - posicionamento e assentamento manual</t>
  </si>
  <si>
    <t>Trilho UIC60, comprimento de 120 m (TLS), formado por trilhos curtos de 12 m soldados por caldeamento - confecção em estaleiro</t>
  </si>
  <si>
    <t>Trilho UIC60, comprimento de 120 m (TLS), sobre dormente de concreto, bitola métrica ou larga, taxa de dormentação de 1.667 un/km, tala de junção de 6 furos e fixação elástica Pandrol - posicionamento e assentamento mecanizado</t>
  </si>
  <si>
    <t>Trilho UIC60, comprimento de 120 m (TLS), sobre dormente de concreto, bitola métrica ou larga, taxa de dormentação de 1.750 un/km, tala de junção de 6 furos e fixação elástica Pandrol - posicionamento e assentamento mecanizado</t>
  </si>
  <si>
    <t>Trilho UIC60, comprimento de 120 m (TLS), sobre dormente de concreto, bitola mista, taxa de dormentação de 1.667 un/km, tala de junção de 6 furos e fixação elástica Pandrol - posicionamento e assentamento mecanizado</t>
  </si>
  <si>
    <t>Trilho UIC60, comprimento de 120 m (TLS), sobre dormente de concreto, bitola mista, taxa de dormentação de 1.750 un/km, tala de junção de 6 furos e fixação elástica Pandrol - posicionamento e assentamento mecanizado</t>
  </si>
  <si>
    <t>Trilho UIC60, comprimento de 120 m (TLS), sobre dormente de madeira, bitola métrica ou larga, taxa de dormentação de 1.667 un/km, tala de junção de 6 furos e fixação elástica Pandrol - posicionamento e assentamento mecanizado</t>
  </si>
  <si>
    <t>Trilho UIC60, comprimento de 120 m (TLS), sobre dormente de madeira, bitola métrica ou larga, taxa de dormentação de 1.667 un/km, tala de junção de 6 furos e fixação rígida - posicionamento e assentamento mecanizado</t>
  </si>
  <si>
    <t>Trilho UIC60, comprimento de 120 m (TLS), sobre dormente de madeira, bitola métrica ou larga, taxa de dormentação de 1.750 un/km, tala de junção de 6 furos e fixação elástica Pandrol - posicionamento e assentamento mecanizado</t>
  </si>
  <si>
    <t>Trilho UIC60, comprimento de 120 m (TLS), sobre dormente de madeira, bitola métrica ou larga, taxa de dormentação de 1.750 un/km, tala de junção de 6 furos e fixação rígida - posicionamento e assentamento mecanizado</t>
  </si>
  <si>
    <t>Trilho UIC60, comprimento de 120 m (TLS), sobre dormente de madeira, bitola mista, taxa de dormentação de 1.667 un/km, tala de junção de 6 furos e fixação elástica Pandrol - posicionamento e assentamento mecanizado</t>
  </si>
  <si>
    <t>Trilho UIC60, comprimento de 120 m (TLS), sobre dormente de madeira, bitola mista, taxa de dormentação de 1.750 un/km, tala de junção de 6 furos e fixação elástica Pandrol - posicionamento e assentamento mecanizado</t>
  </si>
  <si>
    <t>Trilho UIC60, comprimento de 240 m (TLS), formado por trilhos curtos de 12 m soldados por caldeamento - confecção em estaleiro</t>
  </si>
  <si>
    <t>Trilho UIC60, comprimento de 240 m (TLS), sobre dormente de concreto, bitola métrica ou larga, taxa de dormentação de 1.667 un/km, tala de junção de 6 furos e fixação elástica Pandrol - posicionamento e assentamento mecanizado</t>
  </si>
  <si>
    <t>Trilho UIC60, comprimento de 240 m (TLS), sobre dormente de concreto, bitola métrica ou larga, taxa de dormentação de 1.750 un/km, tala de junção de 6 furos e fixação elástica Pandrol - posicionamento e assentamento mecanizado</t>
  </si>
  <si>
    <t>Trilho UIC60, comprimento de 240 m (TLS), sobre dormente de concreto, bitola mista, taxa de dormentação de 1.667 un/km, tala de junção de 6 furos e fixação elástica Pandrol - posicionamento e assentamento mecanizado</t>
  </si>
  <si>
    <t>Trilho UIC60, comprimento de 240 m (TLS), sobre dormente de concreto, bitola mista, taxa de dormentação de 1.750 un/km, tala de junção de 6 furos e fixação elástica Pandrol - posicionamento e assentamento mecanizado</t>
  </si>
  <si>
    <t>Trilho UIC60, comprimento de 240 m (TLS), sobre dormente de madeira, bitola métrica ou larga, taxa de dormentação de 1.667 un/km, tala de junção de 6 furos e fixação elástica Pandrol - posicionamento e assentamento mecanizado</t>
  </si>
  <si>
    <t>Trilho UIC60, comprimento de 240 m (TLS), sobre dormente de madeira, bitola métrica ou larga, taxa de dormentação de 1.667 un/km, tala de junção de 6 furos e fixação rígida - posicionamento e assentamento mecanizado</t>
  </si>
  <si>
    <t>Trilho UIC60, comprimento de 240 m (TLS), sobre dormente de madeira, bitola métrica ou larga, taxa de dormentação de 1.750 un/km, tala de junção de 6 furos e fixação elástica Pandrol - posicionamento e assentamento mecanizado</t>
  </si>
  <si>
    <t>Trilho UIC60, comprimento de 240 m (TLS), sobre dormente de madeira, bitola métrica ou larga, taxa de dormentação de 1.750 un/km, tala de junção de 6 furos e fixação rígida - posicionamento e assentamento mecanizado</t>
  </si>
  <si>
    <t>Trilho UIC60, comprimento de 240 m (TLS), sobre dormente de madeira, bitola mista, taxa de dormentação de 1.667 un/km, tala de junção de 6 furos e fixação elástica Pandrol - posicionamento e assentamento mecanizado</t>
  </si>
  <si>
    <t>Trilho UIC60, comprimento de 240 m (TLS), sobre dormente de madeira, bitola mista, taxa de dormentação de 1.750 un/km, tala de junção de 6 furos e fixação elástica Pandrol - posicionamento e assentamento mecanizado</t>
  </si>
  <si>
    <t>Confecção de fôrma metálica em chapa 1/8" para poita trapezoidal</t>
  </si>
  <si>
    <t>Confecção de forma metálica em chapa 3/16" para poita trapezoidal</t>
  </si>
  <si>
    <t>Fôrma em chapa metálica 1/8" para cabeça de tirantes - utilização de 50 vezes - confecção, instalação e retirada</t>
  </si>
  <si>
    <t>Fôrma metálica curva em chapa 3/16" reforçada com nervuras de 40 mm x 3/16" dispostas em grelhas de 40 x 60 cm - utilização de 100 vezes - confecção, instalação e retirada</t>
  </si>
  <si>
    <t>Fôrma metálica em chapa 1/8" reforçada com nervuras de 40 mm x 1/8" dispostas em grelhas de 40 x 60 cm - utilização de 100 vezes - confecção, instalação e retirada</t>
  </si>
  <si>
    <t>Fôrma metálica em chapa 3/16" reforçada com nervuras de 40 mm x 3/16" dispostas em grelhas de 40 x 60 cm - utilização de 100 vezes - confecção, instalação e retirada</t>
  </si>
  <si>
    <t>Fôrma metálica para aduelas de bueiros celulares de concreto pré-moldados - utilização de 100 vezes - confecção, instalação e retirada</t>
  </si>
  <si>
    <t>Fôrma metálica para guarda-corpo de concreto - utilização de 50 vezes - confecção</t>
  </si>
  <si>
    <t>Fôrma metálica para tetrápode - utilização de 100 vezes - confecção, instalação e retirada</t>
  </si>
  <si>
    <t>Fôrma metálica para viga de concreto pré-moldada protendida para OAE - utilização de 20 vezes - confecção, instalação e retirada</t>
  </si>
  <si>
    <t>Fôrma metálica para Xbloc - utilização de 100 vezes - confecção, instalação e retirada</t>
  </si>
  <si>
    <t>Fôrmas curvas de compensado plastificado 10 mm - uso geral - utilização de 2 vezes - confecção, instalação e retirada</t>
  </si>
  <si>
    <t>Fôrmas curvas de compensado resinado 10 mm - uso geral - utilização de 2 vezes - confecção, instalação e retirada</t>
  </si>
  <si>
    <t>Fôrmas de compensado plastificado 10 mm - uso geral - utilização de 1 vez - confecção, instalação e retirada</t>
  </si>
  <si>
    <t>Fôrmas de compensado plastificado 10 mm - uso geral - utilização de 2 vezes - confecção, instalação e retirada</t>
  </si>
  <si>
    <t>Fôrmas de compensado plastificado 10 mm - uso geral - utilização de 3 vezes - confecção, instalação e retirada</t>
  </si>
  <si>
    <t>Fôrmas de compensado plastificado 12 mm - uso geral - utilização de 1 vez - confecção, instalação e retirada</t>
  </si>
  <si>
    <t>Fôrmas de compensado plastificado 12 mm - uso geral - utilização de 2 vezes - confecção, instalação e retirada</t>
  </si>
  <si>
    <t>Fôrmas de compensado plastificado 12 mm - uso geral - utilização de 3 vezes - confecção, instalação e retirada</t>
  </si>
  <si>
    <t>Fôrmas de compensado plastificado 14 mm - uso geral - utilização de 1 vez - confecção, instalação e retirada</t>
  </si>
  <si>
    <t>Fôrmas de compensado plastificado 14 mm - uso geral - utilização de 2 vezes - confecção, instalação e retirada</t>
  </si>
  <si>
    <t>Fôrmas de compensado plastificado 14 mm - uso geral - utilização de 3 vezes - confecção, instalação e retirada</t>
  </si>
  <si>
    <t>Fôrmas de compensado resinado 10 mm - uso geral - utilização de 1 vez - confecção, instalação e retirada</t>
  </si>
  <si>
    <t>Fôrmas de compensado resinado 10 mm - uso geral - utilização de 2 vezes - confecção, instalação e retirada</t>
  </si>
  <si>
    <t>Fôrmas de compensado resinado 10 mm - uso geral - utilização de 3 vezes - confecção, instalação e retirada</t>
  </si>
  <si>
    <t>Fôrmas de compensado resinado 12 mm - uso geral - utilização de 1 vez - confecção, instalação e retirada</t>
  </si>
  <si>
    <t>Fôrmas de compensado resinado 12 mm - uso geral - utilização de 2 vezes - confecção, instalação e retirada</t>
  </si>
  <si>
    <t>Fôrmas de compensado resinado 12 mm - uso geral - utilização de 3 vezes - confecção, instalação e retirada</t>
  </si>
  <si>
    <t>Fôrmas de compensado resinado 14 mm - uso geral - utilização de 1 vez - confecção, instalação e retirada</t>
  </si>
  <si>
    <t>Fôrmas de compensado resinado 14 mm - uso geral - utilização de 2 vezes - confecção, instalação e retirada</t>
  </si>
  <si>
    <t>Fôrmas de compensado resinado 14 mm - uso geral - utilização de 3 vezes - confecção, instalação e retirada</t>
  </si>
  <si>
    <t>Fôrmas de tábuas de pinho - utilização de 1 vez - confecção, instalação e retirada</t>
  </si>
  <si>
    <t>Fôrmas de tábuas de pinho - utilização de 2 vezes - confecção, instalação e retirada</t>
  </si>
  <si>
    <t>Fôrmas de tábuas de pinho - utilização de 3 vezes - confecção, instalação e retirada</t>
  </si>
  <si>
    <t>Fôrmas de tábuas de pinho para dispositivos de drenagem - utilização de 3 vezes - confecção, instalação e retirada</t>
  </si>
  <si>
    <t>Fôrmas de tábuas de pinho para drenos - utilização de 5 vezes - confecção, instalação e retirada</t>
  </si>
  <si>
    <t>Fôrmas de tábuas de pinho para elementos estruturais dos arcos metálicos - utilização de 3 vezes - confecção, instalação e retirada</t>
  </si>
  <si>
    <t>Guia de madeira de 2,5 x 10,0 cm - confecção e instalação</t>
  </si>
  <si>
    <t>Guia de madeira de 2,5 x 7,0 cm - confecção e instalação</t>
  </si>
  <si>
    <t>Guia de madeira de 2,5 x 8,0 cm - confecção e instalação</t>
  </si>
  <si>
    <t>Gabião caixa 2 x 1 x 0,50 m - Zn/Al + PVC - D = 2,4 mm - pedra de mão comercial - fornecimento e assentamento</t>
  </si>
  <si>
    <t>Gabião caixa 2 x 1 x 0,50 m - Zn/Al + PVC - D = 2,4 mm - pedra de mão produzida - confecção e assentamento</t>
  </si>
  <si>
    <t>Gabião caixa 2 x 1 x 0,50 m Zn/Al - D = 2,7 mm - pedra de mão comercial - fornecimento e assentamento</t>
  </si>
  <si>
    <t>Gabião caixa 2 x 1 x 0,50 m Zn/Al - D = 2,7 mm - pedra de mão produzida - confecção e assentamento</t>
  </si>
  <si>
    <t>Gabião caixa 2 x 1 x 1,00 m - Zn/Al + PVC - D = 2,4 mm - pedra de mão comercial - fornecimento e assentamento</t>
  </si>
  <si>
    <t>Gabião caixa 2 x 1 x 1,00 m - Zn/Al + PVC - D = 2,4 mm - pedra de mão produzida - confecção e assentamento</t>
  </si>
  <si>
    <t>Gabião caixa 2 x 1 x 1,00 m Zn/Al - D = 2,7 mm - pedra de mão comercial - fornecimento e assentamento</t>
  </si>
  <si>
    <t>Gabião caixa 2 x 1 x 1,00 m Zn/Al - D = 2,7 mm - pedra de mão produzida - confecção e assentamento</t>
  </si>
  <si>
    <t>Gabião colchão espessura 0,17 m - Zn/Al + PVC - D = 2,0 mm - pedra de mão comercial - fornecimento e assentamento</t>
  </si>
  <si>
    <t>Gabião colchão espessura 0,17 m - Zn/Al + PVC - D = 2,0 mm - pedra de mão produzida - confecção e assentamento</t>
  </si>
  <si>
    <t>Gabião colchão espessura 0,23 m - Zn/Al + PVC - D = 2,0 mm - pedra de mão comercial - fornecimento e assentamento</t>
  </si>
  <si>
    <t>Gabião colchão espessura 0,23 m - Zn/Al + PVC - D = 2,0 mm - pedra de mão produzida - confecção e assentamento</t>
  </si>
  <si>
    <t>Gabião colchão espessura 0,30 m - Zn/Al + PVC - D = 2,0 mm - pedra de mão comercial - fornecimento e assentamento</t>
  </si>
  <si>
    <t>Gabião colchão espessura 0,30 m - Zn/Al + PVC - D = 2,0 mm - pedra de mão produzida - confecção e assentamento</t>
  </si>
  <si>
    <t>Gabião saco - diâmetro = 0,65 m - Zn/Al + PVC - D = 2,4 mm - pedra de mão comercial - fornecimento e assentamento</t>
  </si>
  <si>
    <t>Gabião saco - diâmetro = 0,65 m - Zn/Al + PVC - D = 2,4 mm - pedra de mão produzida - confecção e assentamento</t>
  </si>
  <si>
    <t>Carga, transporte e descarga de material pétreo para molhes com o uso de batelões e escavadeira hidráulica - DMT de 0 a 300 m</t>
  </si>
  <si>
    <t>Carga, transporte e descarga de material pétreo para molhes com o uso de batelões e escavadeira hidráulica - DMT de 1.200 a 1.500 m</t>
  </si>
  <si>
    <t>Carga, transporte e descarga de material pétreo para molhes com o uso de batelões e escavadeira hidráulica - DMT de 1.500 a 1.800 m</t>
  </si>
  <si>
    <t>Carga, transporte e descarga de material pétreo para molhes com o uso de batelões e escavadeira hidráulica - DMT de 1.800 a 2.100 m</t>
  </si>
  <si>
    <t>Carga, transporte e descarga de material pétreo para molhes com o uso de batelões e escavadeira hidráulica - DMT de 2.100 a 2.400 m</t>
  </si>
  <si>
    <t>Carga, transporte e descarga de material pétreo para molhes com o uso de batelões e escavadeira hidráulica - DMT de 2.400 a 2.700 m</t>
  </si>
  <si>
    <t>Carga, transporte e descarga de material pétreo para molhes com o uso de batelões e escavadeira hidráulica - DMT de 2.700 a 3.000 m</t>
  </si>
  <si>
    <t>Carga, transporte e descarga de material pétreo para molhes com o uso de batelões e escavadeira hidráulica - DMT de 3.000 m</t>
  </si>
  <si>
    <t>Carga, transporte e descarga de material pétreo para molhes com o uso de batelões e escavadeira hidráulica - DMT de 300 a 600 m</t>
  </si>
  <si>
    <t>Carga, transporte e descarga de material pétreo para molhes com o uso de batelões e escavadeira hidráulica - DMT de 600 a 900 m</t>
  </si>
  <si>
    <t>Carga, transporte e descarga de material pétreo para molhes com o uso de batelões e escavadeira hidráulica - DMT de 900 a 1.200 m</t>
  </si>
  <si>
    <t>Escavação, carga e transporte de material pétreo para o núcleo - caminho de serviço em leito natural - DMT de 1.000 a 1.200 m - com caminhão basculante de 8 m³</t>
  </si>
  <si>
    <t>Escavação, carga e transporte de material pétreo para o núcleo - caminho de serviço em leito natural - DMT de 1.200 a 1.400 m - com caminhão basculante de 8 m³</t>
  </si>
  <si>
    <t>Escavação, carga e transporte de material pétreo para o núcleo - caminho de serviço em leito natural - DMT de 1.400 a 1.600 m - com caminhão basculante de 8 m³</t>
  </si>
  <si>
    <t>Escavação, carga e transporte de material pétreo para o núcleo - caminho de serviço em leito natural - DMT de 1.600 a 1.800 m - com caminhão basculante de 8 m³</t>
  </si>
  <si>
    <t>Escavação, carga e transporte de material pétreo para o núcleo - caminho de serviço em leito natural - DMT de 1.800 a 2.000 m - com caminhão basculante de 8 m³</t>
  </si>
  <si>
    <t>Escavação, carga e transporte de material pétreo para o núcleo - caminho de serviço em leito natural - DMT de 2.000 a 2.500 m - com caminhão basculante de 8 m³</t>
  </si>
  <si>
    <t>Escavação, carga e transporte de material pétreo para o núcleo - caminho de serviço em leito natural - DMT de 2.500 a 3.000 m - com caminhão basculante de 8 m³</t>
  </si>
  <si>
    <t>Escavação, carga e transporte de material pétreo para o núcleo - caminho de serviço em leito natural - DMT de 3.000 m - com caminhão basculante de 8 m³</t>
  </si>
  <si>
    <t>Escavação, carga e transporte de material pétreo para o núcleo - caminho de serviço em revestimento primário - DMT de 1.000 a 1.200 m - com caminhão basculante de 8 m³</t>
  </si>
  <si>
    <t>Escavação, carga e transporte de material pétreo para o núcleo - caminho de serviço em revestimento primário - DMT de 1.200 a 1.400 m - com caminhão basculante de 8 m³</t>
  </si>
  <si>
    <t>Escavação, carga e transporte de material pétreo para o núcleo - caminho de serviço em revestimento primário - DMT de 1.400 a 1.600 m - com caminhão basculante de 8 m³</t>
  </si>
  <si>
    <t>Escavação, carga e transporte de material pétreo para o núcleo - caminho de serviço em revestimento primário - DMT de 1.600 a 1.800 m - com caminhão basculante de 8 m³</t>
  </si>
  <si>
    <t>Escavação, carga e transporte de material pétreo para o núcleo - caminho de serviço em revestimento primário - DMT de 1.800 a 2.000 m - com caminhão basculante de 8 m³</t>
  </si>
  <si>
    <t>Escavação, carga e transporte de material pétreo para o núcleo - caminho de serviço em revestimento primário - DMT de 2.000 a 2.500 m - com caminhão basculante de 8 m³</t>
  </si>
  <si>
    <t>Escavação, carga e transporte de material pétreo para o núcleo - caminho de serviço em revestimento primário - DMT de 2.500 a 3.000 m - com caminhão basculante de 8 m³</t>
  </si>
  <si>
    <t>Escavação, carga e transporte de material pétreo para o núcleo - caminho de serviço em revestimento primário - DMT de 3.000 m - com caminhão basculante de 8 m³</t>
  </si>
  <si>
    <t>Escavação, carga e transporte de material pétreo para o núcleo - caminho de serviço pavimentado - DMT de 1.000 a 1.200 m - com caminhão basculante de 8 m³</t>
  </si>
  <si>
    <t>Escavação, carga e transporte de material pétreo para o núcleo - caminho de serviço pavimentado - DMT de 1.200 a 1.400 m - com caminhão basculante de 8 m³</t>
  </si>
  <si>
    <t>Escavação, carga e transporte de material pétreo para o núcleo - caminho de serviço pavimentado - DMT de 1.400 a 1.600 m - com caminhão basculante de 8 m³</t>
  </si>
  <si>
    <t>Escavação, carga e transporte de material pétreo para o núcleo - caminho de serviço pavimentado - DMT de 1.600 a 1.800 m - com caminhão basculante de 8 m³</t>
  </si>
  <si>
    <t>Escavação, carga e transporte de material pétreo para o núcleo - caminho de serviço pavimentado - DMT de 1.800 a 2.000 m - com caminhão basculante de 8 m³</t>
  </si>
  <si>
    <t>Escavação, carga e transporte de material pétreo para o núcleo - caminho de serviço pavimentado - DMT de 2.000 a 2.500 m - com caminhão basculante de 8 m³</t>
  </si>
  <si>
    <t>Escavação, carga e transporte de material pétreo para o núcleo - caminho de serviço pavimentado - DMT de 2.500 a 3.000 m - com caminhão basculante de 8 m³</t>
  </si>
  <si>
    <t>Escavação, carga e transporte de material pétreo para o núcleo - caminho de serviço pavimentado - DMT de 3.000 m - com caminhão basculante de 8 m³</t>
  </si>
  <si>
    <t>Fabricação de tetrápode de 10 t - concreto fck = 20 MPa - areia e brita comerciais</t>
  </si>
  <si>
    <t>Fabricação de tetrápode de 10 t - concreto fck = 20 MPa - areia extraída e brita produzida</t>
  </si>
  <si>
    <t>Fabricação de tetrápode de 11 t - concreto fck = 20 MPa - areia e brita comerciais</t>
  </si>
  <si>
    <t>Fabricação de tetrápode de 11 t - concreto fck = 20 MPa - areia extraída e brita produzida</t>
  </si>
  <si>
    <t>Fabricação de tetrápode de 12 t - concreto fck = 20 MPa - areia e brita comerciais</t>
  </si>
  <si>
    <t>Fabricação de tetrápode de 12 t - concreto fck = 20 MPa - areia extraída e brita produzida</t>
  </si>
  <si>
    <t>Fabricação de tetrápode de 8 t - concreto fck = 20 MPa - areia e brita comerciais</t>
  </si>
  <si>
    <t>Fabricação de tetrápode de 8 t - concreto fck = 20 MPa - areia extraída e brita produzida</t>
  </si>
  <si>
    <t>Fabricação de tetrápode de 9 t - concreto fck = 20 MPa - areia e brita comerciais</t>
  </si>
  <si>
    <t>Fabricação de tetrápode de 9 t - concreto fck = 20 MPa - areia extraída e brita produzida</t>
  </si>
  <si>
    <t>Fabricação de Xbloc de 10 t - concreto fck = 20 MPa - areia e brita comerciais</t>
  </si>
  <si>
    <t>Fabricação de Xbloc de 10 t - concreto fck = 20 MPa - areia extraída e brita produzida</t>
  </si>
  <si>
    <t>Fabricação de Xbloc de 11 t - concreto fck = 20 MPa - areia e brita comerciais</t>
  </si>
  <si>
    <t>Fabricação de Xbloc de 11 t - concreto fck = 20 MPa - areia extraída e brita produzida</t>
  </si>
  <si>
    <t>Fabricação de Xbloc de 12 t - concreto fck = 20 MPa - areia e brita comerciais</t>
  </si>
  <si>
    <t>Fabricação de Xbloc de 12 t - concreto fck = 20 MPa - areia extraída e brita produzida</t>
  </si>
  <si>
    <t>Fabricação de Xbloc de 8 t - concreto fck = 20 MPa - areia e brita comerciais</t>
  </si>
  <si>
    <t>Fabricação de Xbloc de 8 t - concreto fck = 20 MPa - areia extraída e brita produzida</t>
  </si>
  <si>
    <t>Fabricação de Xbloc de 9 t - concreto fck = 20 MPa - areia e brita comerciais</t>
  </si>
  <si>
    <t>Fabricação de Xbloc de 9 t - concreto fck = 20 MPa - areia extraída e brita produzida</t>
  </si>
  <si>
    <t>Lançamento de blocos artificias de concreto</t>
  </si>
  <si>
    <t>Seleção de material pétreo para o núcleo</t>
  </si>
  <si>
    <t>Ancoragem de defensa maleável dupla - fornecimento e implantação</t>
  </si>
  <si>
    <t>Ancoragem de defensa maleável simples - fornecimento e implantação</t>
  </si>
  <si>
    <t>Ancoragem de defensa semimaleável dupla - fornecimento e implantação</t>
  </si>
  <si>
    <t>Ancoragem de defensa semimaleável simples - fornecimento e implantação</t>
  </si>
  <si>
    <t>Barreira dupla de concreto, armada, pré-moldada (perfil New Jersey) - L &gt; 3,00 m e H = 1.070 mm</t>
  </si>
  <si>
    <t>Barreira dupla de concreto, armada, pré-moldada (perfil New Jersey) - L &gt; 3,00 m e H = 810 mm</t>
  </si>
  <si>
    <t>Barreira dupla de concreto, não armada, moldada no local (perfil F) - H = 810 + 100 mm</t>
  </si>
  <si>
    <t>Barreira dupla de concreto, não armada, moldada no local (perfil New Jersey) - H = 810 + 100 mm</t>
  </si>
  <si>
    <t>Barreira dupla de concreto, não armada, moldada no local, com extrusora (perfil F) - H = 810 + 100 mm</t>
  </si>
  <si>
    <t>Barreira dupla de concreto, não armada, moldada no local, com extrusora (perfil New Jersey) - H = 810 + 100 mm</t>
  </si>
  <si>
    <t>Barreira simples de concreto, armada, pré-moldada (perfil New Jersey) - L &gt; 3,00 m e H = 1.070 mm</t>
  </si>
  <si>
    <t>Barreira simples de concreto, armada, pré-moldada (perfil New Jersey) - L &gt; 3,00 m e H = 810 mm</t>
  </si>
  <si>
    <t>Barreira simples de concreto, não armada, moldada no local (perfil F) - H = 810 + 100 mm</t>
  </si>
  <si>
    <t>Barreira simples de concreto, não armada, moldada no local (perfil New Jersey) - H = 810 + 100 mm</t>
  </si>
  <si>
    <t>Barreira simples de concreto, não armada, moldada no local, com extrusora (perfil F) - H = 810 + 100 mm</t>
  </si>
  <si>
    <t>Barreira simples de concreto, não armada, moldada no local, com extrusora (perfil New Jersey) - H = 810 + 100 mm</t>
  </si>
  <si>
    <t>Cerca com 4 fios de arame farpado e mourão de concreto de seção quadrada de 11 cm a cada 2,5 m e esticador de 15 cm a cada 50 m - areia e brita comerciais</t>
  </si>
  <si>
    <t>Cerca com 4 fios de arame farpado e mourão de concreto de seção quadrada de 11 cm a cada 2,5 m e esticador de 15 cm a cada 50 m - areia extraída e brita produzida</t>
  </si>
  <si>
    <t>Cerca com 4 fios de arame farpado e mourão de concreto de seção triangular de 11 cm a cada 2,5 m e esticador de 15 cm a cada 50 m - areia e brita comerciais</t>
  </si>
  <si>
    <t>Cerca com 4 fios de arame farpado e mourão de concreto de seção triangular de 11 cm a cada 2,5 m e esticador de 15 cm a cada 50 m - areia extraída e brita produzida</t>
  </si>
  <si>
    <t>Cerca com 4 fios de arame farpado e mourão de madeira a cada 2,5 m e esticador a cada 50 m</t>
  </si>
  <si>
    <t>Cerca com 4 fios de arame liso galvanizado e mourão de madeira a cada 2,5 m e esticador a cada 50 m</t>
  </si>
  <si>
    <t>Confecção de barreira dupla de concreto, armada, pré-moldada (perfil New Jersey) - L &gt; 3,00 m e H = 1.070 mm</t>
  </si>
  <si>
    <t>Confecção de barreira dupla de concreto, armada, pré-moldada (perfil New Jersey) - L &gt; 3,00 m e H = 810 mm</t>
  </si>
  <si>
    <t>Confecção de barreira simples de concreto, armada, pré-moldada (perfil New Jersey) - L &gt; 3,00 m e H = 1.070 mm</t>
  </si>
  <si>
    <t>Confecção de barreira simples de concreto, armada, pré-moldada (perfil New Jersey) - L &gt; 3,00 m e H = 810 mm</t>
  </si>
  <si>
    <t>Defensa maleável dupla - fornecimento e implantação</t>
  </si>
  <si>
    <t>Defensa maleável simples - fornecimento e implantação</t>
  </si>
  <si>
    <t>Defensa semimaleável dupla - fornecimento e implantação</t>
  </si>
  <si>
    <t>Defensa semimaleável simples - fornecimento e implantação</t>
  </si>
  <si>
    <t>Fabricação de mourão de concreto esticador - seção quadrada de 15 cm - areia e brita comerciais</t>
  </si>
  <si>
    <t>Fabricação de mourão de concreto esticador - seção quadrada de 15 cm - areia extraída e brita produzida</t>
  </si>
  <si>
    <t>Fabricação de mourão de concreto esticador - seção triangular de 15 cm - areia e brita comercias</t>
  </si>
  <si>
    <t>Fabricação de mourão de concreto esticador - seção triangular de 15 cm - areia extraída e brita produzida</t>
  </si>
  <si>
    <t>Fabricação de mourão de concreto suporte - seção quadrada de 11 cm - areia e brita comerciais</t>
  </si>
  <si>
    <t>Fabricação de mourão de concreto suporte - seção quadrada de 11 cm - areia extraída e brita produzida</t>
  </si>
  <si>
    <t>Fabricação de mourão de concreto suporte - seção triangular de 11 cm - areia e brita comerciais</t>
  </si>
  <si>
    <t>Fabricação de mourão de concreto suporte - seção triangular de 11 cm - areia extraída e brita produzida</t>
  </si>
  <si>
    <t>Fornecimento e implantação de amortecedor retrátil (v &lt;= 100 km/h) tipo TAU II afunilado - fixado em barreira de concreto, com largura de âncora traseira de 1.830 mm</t>
  </si>
  <si>
    <t>Fornecimento e implantação de amortecedor retrátil (v &lt;= 100 km/h) tipo TAU II afunilado - fixado em barreira de concreto, com largura de âncora traseira de 1.980 mm</t>
  </si>
  <si>
    <t>Fornecimento e implantação de amortecedor retrátil (v &lt;= 100 km/h) tipo TAU II afunilado - fixado em barreira de concreto, com largura de âncora traseira de 2.130 mm</t>
  </si>
  <si>
    <t>Fornecimento e implantação de amortecedor retrátil (v &lt;= 100 km/h) tipo TAU II afunilado - fixado em barreira de concreto, com largura de âncora traseira de 2.290 mm</t>
  </si>
  <si>
    <t>Fornecimento e implantação de amortecedor retrátil (v &lt;= 100 km/h) tipo TAU II afunilado - fixado em barreira de concreto, com largura de âncora traseira de 2.440 mm</t>
  </si>
  <si>
    <t>Fornecimento e implantação de amortecedor retrátil (v &lt;= 100 km/h) tipo TAU II combinado - fixado em barreira de concreto, com largura de âncora traseira de 1.060 mm</t>
  </si>
  <si>
    <t>Fornecimento e implantação de amortecedor retrátil (v &lt;= 100 km/h) tipo TAU II combinado - fixado em barreira de concreto, com largura de âncora traseira de 1.220 mm</t>
  </si>
  <si>
    <t>Fornecimento e implantação de amortecedor retrátil (v &lt;= 100 km/h) tipo TAU II combinado - fixado em barreira de concreto, com largura de âncora traseira de 1.370 mm</t>
  </si>
  <si>
    <t>Fornecimento e implantação de amortecedor retrátil (v &lt;= 100 km/h) tipo TAU II combinado - fixado em barreira de concreto, com largura de âncora traseira de 1.520 mm</t>
  </si>
  <si>
    <t>Fornecimento e implantação de amortecedor retrátil (v &lt;= 100 km/h) tipo TAU II combinado - fixado em barreira de concreto, com largura de âncora traseira de 1.680 mm</t>
  </si>
  <si>
    <t>Fornecimento e implantação de amortecedor retrátil (v &lt;= 100 km/h) tipo TAU II combinado - fixado em barreira de concreto, com largura de âncora traseira de 900 mm</t>
  </si>
  <si>
    <t>Fornecimento e implantação de amortecedor retrátil (v &lt;= 100 km/h) tipo TAU II paralelo - fixado em barreira de concreto, com largura de âncora traseira de até 700 mm</t>
  </si>
  <si>
    <t>Módulo de transição de defensa metálica para barreira rígida - fornecimento e implantação</t>
  </si>
  <si>
    <t>Remoção de defensa metálica</t>
  </si>
  <si>
    <t>Terminal absorvedor de energia de abertura com nível de contenção TL3 para defensa metálica - fornecimento e implantação</t>
  </si>
  <si>
    <t>Terminal absorvedor de energia de não abertura com nível de contenção TL3 para defensa metálica - fornecimento e implantação</t>
  </si>
  <si>
    <t>Terminal aéreo de defensa metálica - tipo A - fornecimento e implantação</t>
  </si>
  <si>
    <t>Terminal de ancoragem de defensa metálica em barreira New Jersey - fornecimento e implantação</t>
  </si>
  <si>
    <t>Terminal de ancoragem para barreira dupla de concreto, moldada no local (perfil F) - H = 810 + 250 mm</t>
  </si>
  <si>
    <t>Terminal de ancoragem para barreira dupla de concreto, moldada no local (perfil New Jersey) - H = 810 + 250 mm</t>
  </si>
  <si>
    <t>Terminal de ancoragem para barreira dupla de concreto, moldada no local, com extrusora (perfil F) - H = 810 + 250 mm</t>
  </si>
  <si>
    <t>Terminal de ancoragem para barreira dupla de concreto, moldada no local, com extrusora (perfil New Jersey) - H = 810 + 250 mm</t>
  </si>
  <si>
    <t>Terminal de ancoragem para barreira simples de concreto, moldada no local (perfil F) - H = 810 + 250 mm</t>
  </si>
  <si>
    <t>Terminal de ancoragem para barreira simples de concreto, moldada no local (perfil New Jersey) - H = 810 + 250 mm</t>
  </si>
  <si>
    <t>Terminal de ancoragem para barreira simples de concreto, moldada no local, com extrusora (perfil F) - H = 810 + 250 mm</t>
  </si>
  <si>
    <t>Terminal de ancoragem para barreira simples de concreto, moldada no local, com extrusora (perfil New Jersey) - H = 810 + 250 mm</t>
  </si>
  <si>
    <t>Abertura de janela em estrutura de concreto existente para inspeção com espessura até 0,20 m e seção 0,49 m²</t>
  </si>
  <si>
    <t>Apicoamento mecanizado de concreto</t>
  </si>
  <si>
    <t>Chumbador de expansão controlada por torque para concreto D = 12,5 mm - fornecimento e instalação</t>
  </si>
  <si>
    <t>Chumbador de expansão controlada por torque para concreto D = 16 mm - fornecimento e instalação</t>
  </si>
  <si>
    <t>Chumbador de expansão controlada por torque para concreto D = 20 mm - fornecimento e instalação</t>
  </si>
  <si>
    <t>Chumbador de expansão controlada por torque para concreto D = 6,3 mm - fornecimento e instalação</t>
  </si>
  <si>
    <t>Chumbador de expansão controlada por torque para concreto D = 8 mm - fornecimento e instalação</t>
  </si>
  <si>
    <t>Demolição controlada de concreto com martelete</t>
  </si>
  <si>
    <t>Elevação de estruturas até 496 kN para substituição de aparelho de apoio com a utilização de macaco hidráulico</t>
  </si>
  <si>
    <t>Elevação de estruturas de 1.390 a 1.859 kN para substituição de aparelho de apoio com a utilização de macaco hidráulico</t>
  </si>
  <si>
    <t>Elevação de estruturas de 496 a 929 kN para substituição de aparelho de apoio com a utilização de macaco hidráulico</t>
  </si>
  <si>
    <t>Elevação de estruturas de 929 a 1.390 kN para substituição de aparelho de apoio com a utilização de macaco hidráulico</t>
  </si>
  <si>
    <t>Escada tubular multidirecional em aço galvanizado - utilização de 100 vezes - fornecimento, instalação e retirada</t>
  </si>
  <si>
    <t>Fabricação de superestrutura metálica para passarela PL-15 - exceto piso de concreto</t>
  </si>
  <si>
    <t>Fabricação de superestrutura metálica para passarela PL-20 - exceto piso de concreto</t>
  </si>
  <si>
    <t>Fabricação de superestrutura metálica para passarela PL-25 - exceto piso de concreto</t>
  </si>
  <si>
    <t>Fabricação de superestrutura metálica para passarela PL-30 - exceto piso de concreto</t>
  </si>
  <si>
    <t>Fabricação de superestrutura metálica para passarela PL-35 - exceto piso de concreto</t>
  </si>
  <si>
    <t>Guarda-corpo de concreto - fabricação - areia e brita comerciais</t>
  </si>
  <si>
    <t>Guarda-corpo de concreto - fabricação - areia extraída e brita produzida</t>
  </si>
  <si>
    <t>Injeção de nata de cimento</t>
  </si>
  <si>
    <t>Lançamento de pré-laje com utilização de guindauto</t>
  </si>
  <si>
    <t>Lançamento de superestrutura de passarela metálica de 12 a 24 t com utilização de guindaste</t>
  </si>
  <si>
    <t>Lançamento de viga pré-moldada de 1.000 a 1.250 kN com utilização de guindaste</t>
  </si>
  <si>
    <t>Lançamento de viga pré-moldada de 500 a 750 kN com utilização de guindaste</t>
  </si>
  <si>
    <t>Lançamento de viga pré-moldada de 750 a 1.000 kN com utilização de guindaste</t>
  </si>
  <si>
    <t>Lançamento de viga pré-moldada de 980 a 1.225 kN com utilização de treliça lançadeira</t>
  </si>
  <si>
    <t>Lançamento de viga pré-moldada de 980 a 1.225 kN com utilização de treliça lançadeira e carrelone</t>
  </si>
  <si>
    <t>Lançamento de viga pré-moldada de até 500 kN com utilização de guindaste</t>
  </si>
  <si>
    <t>Limpeza de material retido em fundações submersas de obras de arte especiais</t>
  </si>
  <si>
    <t>Limpeza em junta de dilatação</t>
  </si>
  <si>
    <t>Limpeza em superfície de concreto com jateamento abrasivo com uso de granalhas de aço</t>
  </si>
  <si>
    <t>Pintura manual com nata de cimento - 3 demãos</t>
  </si>
  <si>
    <t>Placa de aço de apoio para protensão externa em reforço de viga de OAE - confecção e instalação</t>
  </si>
  <si>
    <t>Placa de aço de desvio para protensão externa em reforço de viga de OAE - confecção e instalação</t>
  </si>
  <si>
    <t>Plataforma de trabalho em aço tubular apoiada no solo - altura de 4 a 6 m - utilização de 100 vezes - fornecimento, instalação e retirada</t>
  </si>
  <si>
    <t>Plataforma de trabalho em aço tubular apoiada no solo - altura de 6 a 8 m - utilização de 100 vezes - fornecimento, instalação e retirada</t>
  </si>
  <si>
    <t>Plataforma de trabalho em aço tubular apoiada no solo - altura de até 4 m - utilização de 100 vezes - fornecimento, instalação e retirada</t>
  </si>
  <si>
    <t>Plataforma de trabalho em madeira apoiada no solo - altura de 6 a 12 m - utilização de 5 vezes - confecção, instalação e retirada</t>
  </si>
  <si>
    <t>Plataforma de trabalho em madeira apoiada no solo - altura de até 6 m - utilização de 5 vezes - confecção, instalação e retirada</t>
  </si>
  <si>
    <t>Plataforma de trabalho suspensa sob tabuleiro de pontes com treliças metálicas e tábuas - utilização de 100 vezes - confecção, instalação e retirada</t>
  </si>
  <si>
    <t>Plataforma mecanizada de inspeção sob pontes com capacidade de 500 kg e alcance de 15 m</t>
  </si>
  <si>
    <t>Recomposição de dreno em tubo de aço galvanizado D = 100 mm em OAE - fornecimento e instalação</t>
  </si>
  <si>
    <t>Recomposição de dreno em tubo de aço galvanizado D = 80 mm em OAE - fornecimento e instalação</t>
  </si>
  <si>
    <t>Recomposição de guarda-corpo com agregados comerciais - instalação</t>
  </si>
  <si>
    <t>Recomposição de guarda-corpo com agregados produzidos - instalação</t>
  </si>
  <si>
    <t>Recuperação de guarda-corpo metálico em ambiente agressivo</t>
  </si>
  <si>
    <t>Recuperação de guarda-corpo metálico em ambiente muito agressivo</t>
  </si>
  <si>
    <t>Recuperação de guarda-corpo metálico em ambiente pouco agressivo</t>
  </si>
  <si>
    <t>Remoção de concreto com jateamento d'água sob alta pressão</t>
  </si>
  <si>
    <t>Restauração de berços de apoio para junta de dilatação - fornecimento e instalação</t>
  </si>
  <si>
    <t>Substituição de junta de dilatação e lábios poliméricos - fornecimento e instalação</t>
  </si>
  <si>
    <t>Areia asfalto a quente - faixa A - areia comercial</t>
  </si>
  <si>
    <t>Areia asfalto a quente - faixa A - areia extraída</t>
  </si>
  <si>
    <t>Areia asfalto a quente - faixa B - areia comercial</t>
  </si>
  <si>
    <t>Areia asfalto a quente - faixa B - areia extraída</t>
  </si>
  <si>
    <t>Areia asfalto a quente com asfalto polímero - faixa A - areia comercial</t>
  </si>
  <si>
    <t>Areia asfalto a quente com asfalto polímero - faixa A - areia extraída</t>
  </si>
  <si>
    <t>Areia asfalto a quente com asfalto polímero - faixa B - areia comercial</t>
  </si>
  <si>
    <t>Areia asfalto a quente com asfalto polímero - faixa B - areia extraída</t>
  </si>
  <si>
    <t>Areia asfalto a quente com asfalto polímero - faixa C - areia comercial</t>
  </si>
  <si>
    <t>Areia asfalto a quente com asfalto polímero - faixa C - areia extraída</t>
  </si>
  <si>
    <t>Base de solo estabilizado granulometricamente sem mistura com material de jazida</t>
  </si>
  <si>
    <t>Base de solo melhorado com 3% de cimento e mistura em usina com material de jazida</t>
  </si>
  <si>
    <t>Base de solo melhorado com 3% de cimento e mistura na pista com material de jazida</t>
  </si>
  <si>
    <t>Base de solo-cal com 7% de cal e mistura na pista com material de jazida</t>
  </si>
  <si>
    <t>Base de solo-cimento com 7% de cimento e mistura em usina com material de jazida</t>
  </si>
  <si>
    <t>Base de solo-cimento com 7% de cimento e mistura na pista com material de jazida</t>
  </si>
  <si>
    <t>Base estabilizada granulometricamente com mistura de solos na pista com material de jazida</t>
  </si>
  <si>
    <t>Base estabilizada granulometricamente com mistura solo areia (70% - 30%) em usina com material de jazida e areia extraída</t>
  </si>
  <si>
    <t>Base estabilizada granulometricamente com mistura solo brita (70% - 30%) com 3% de cimento em usina com material de jazida e brita comercial</t>
  </si>
  <si>
    <t>Base estabilizada granulometricamente com mistura solo brita (70% - 30%) com 3% de cimento em usina com material de jazida e brita produzida</t>
  </si>
  <si>
    <t>Base estabilizada granulometricamente com mistura solo brita (70% - 30%) em usina com material de jazida e brita comercial</t>
  </si>
  <si>
    <t>Base estabilizada granulometricamente com mistura solo brita (70% - 30%) em usina com material de jazida e brita produzida</t>
  </si>
  <si>
    <t>Base estabilizada granulometricamente com mistura solo brita (70% - 30%) na pista com material de jazida e brita comercial</t>
  </si>
  <si>
    <t>Base estabilizada granulometricamente com mistura solo brita (70% - 30%) na pista com material de jazida e brita produzida</t>
  </si>
  <si>
    <t>Base ou sub-base de brita graduada com brita comercial</t>
  </si>
  <si>
    <t>Base ou sub-base de brita graduada com brita produzida</t>
  </si>
  <si>
    <t>Base ou sub-base de brita graduada executada com vibroacabadora - brita comercial</t>
  </si>
  <si>
    <t>Base ou sub-base de brita graduada executada com vibroacabadora - brita produzida</t>
  </si>
  <si>
    <t>Base ou sub-base de brita graduada tratada com cimento com brita comercial</t>
  </si>
  <si>
    <t>Base ou sub-base de brita graduada tratada com cimento com brita produzida</t>
  </si>
  <si>
    <t>Base ou sub-base de brita graduada tratada com cimento executada com vibroacabadora - brita comercial</t>
  </si>
  <si>
    <t>Base ou sub-base de brita graduada tratada com cimento executada com vibroacabadora - brita produzida</t>
  </si>
  <si>
    <t>Base ou sub-base de macadame hidráulico com brita comercial</t>
  </si>
  <si>
    <t>Base ou sub-base de macadame hidráulico com brita produzida</t>
  </si>
  <si>
    <t>Base ou sub-base de macadame seco com brita comercial</t>
  </si>
  <si>
    <t>Base ou sub-base de macadame seco com brita produzida</t>
  </si>
  <si>
    <t>Base ou sub-base estabilizada granulometricamente com mistura solo escória de aciaria (50%-50%) em usina com material de jazida</t>
  </si>
  <si>
    <t>Base ou sub-base estabilizada granulometricamente com mistura solo escória de aciaria (50%-50%) na pista com material de jazida</t>
  </si>
  <si>
    <t>Concreto asfáltico - faixa A - areia e brita comerciais</t>
  </si>
  <si>
    <t>Concreto asfáltico - faixa A - massa comercial</t>
  </si>
  <si>
    <t>Concreto asfáltico - faixa B - areia e brita comerciais</t>
  </si>
  <si>
    <t>Concreto asfáltico - faixa C - areia e brita comerciais</t>
  </si>
  <si>
    <t>Concreto asfáltico - faixa C - massa comercial</t>
  </si>
  <si>
    <t>Concreto asfáltico com asfalto polímero - faixa A - areia e brita comerciais</t>
  </si>
  <si>
    <t>Concreto asfáltico com asfalto polímero - faixa B - areia e brita comerciais</t>
  </si>
  <si>
    <t>Concreto asfáltico com asfalto polímero - faixa C - areia e brita comerciais</t>
  </si>
  <si>
    <t>Concreto asfáltico com borracha - faixa A - brita comercial</t>
  </si>
  <si>
    <t>Concreto asfáltico com borracha - faixa A - brita produzida</t>
  </si>
  <si>
    <t>Concreto asfáltico com borracha - faixa B - brita comercial</t>
  </si>
  <si>
    <t>Concreto asfáltico com borracha - faixa B - brita produzida</t>
  </si>
  <si>
    <t>Concreto asfáltico com borracha - faixa C - brita comercial</t>
  </si>
  <si>
    <t>Concreto asfáltico com borracha - faixa C - brita produzida</t>
  </si>
  <si>
    <t>Concreto asfáltico com borracha - faixa GAP GRADED - brita comercial</t>
  </si>
  <si>
    <t>Concreto asfáltico com borracha - faixa GAP GRADED - brita produzida</t>
  </si>
  <si>
    <t>Concreto asfáltico reciclado em usina com adição de asfalto - brita comercial</t>
  </si>
  <si>
    <t>Concreto asfáltico reciclado em usina com adição de asfalto - brita produzida</t>
  </si>
  <si>
    <t>Cura com pintura asfáltica para pavimento de concreto compactado com rolo</t>
  </si>
  <si>
    <t>Escavação e carga de material de jazida com escavadeira hidráulica de 1,56 m³</t>
  </si>
  <si>
    <t>Escavação e carga de material de jazida com trator de 127 kW e carregadeira de 3,4 m³</t>
  </si>
  <si>
    <t>Escavação e carga de material de jazida com trator de 97 kW e carregadeira de 1,72 m³</t>
  </si>
  <si>
    <t>Execução de revestimento primário com material de jazida</t>
  </si>
  <si>
    <t>Imprimação com asfalto diluído</t>
  </si>
  <si>
    <t>Imprimação com emulsão asfáltica</t>
  </si>
  <si>
    <t>Lama asfáltica - faixa I - areia e brita comerciais</t>
  </si>
  <si>
    <t>Lama asfáltica - faixa I - areia extraída e brita produzida</t>
  </si>
  <si>
    <t>Lama asfáltica - faixa II - areia e brita comerciais</t>
  </si>
  <si>
    <t>Lama asfáltica - faixa II - areia extraída e brita produzida</t>
  </si>
  <si>
    <t>Lama asfáltica - faixa III - areia e brita comerciais</t>
  </si>
  <si>
    <t>Lama asfáltica - faixa III - areia extraída e brita produzida</t>
  </si>
  <si>
    <t>Macadame betuminoso por penetração - faixa A - brita comercial</t>
  </si>
  <si>
    <t>Macadame betuminoso por penetração - faixa A - brita produzida</t>
  </si>
  <si>
    <t>Macadame betuminoso por penetração - faixa B - brita comercial</t>
  </si>
  <si>
    <t>Macadame betuminoso por penetração - faixa B - brita produzida</t>
  </si>
  <si>
    <t>Macadame betuminoso por penetração - faixa C - brita comercial</t>
  </si>
  <si>
    <t>Macadame betuminoso por penetração - faixa C - brita produzida</t>
  </si>
  <si>
    <t>Macadame betuminoso por penetração - faixa D - brita comercial</t>
  </si>
  <si>
    <t>Macadame betuminoso por penetração - faixa D - brita produzida</t>
  </si>
  <si>
    <t>Macadame betuminoso por penetração com asfalto com polímero - faixa A - brita comercial</t>
  </si>
  <si>
    <t>Macadame betuminoso por penetração com asfalto com polímero - faixa A - brita produzida</t>
  </si>
  <si>
    <t>Membrana plástica isolante e impermeabilizante com espessura de 0,2 mm - fornecimento e instalação</t>
  </si>
  <si>
    <t>Micro pré-misturado a quente com asfalto polímero - brita produzida</t>
  </si>
  <si>
    <t>Pavimento de concreto com equipamento de pequeno porte - areia e brita comerciais</t>
  </si>
  <si>
    <t>Pavimento de concreto com equipamento de pequeno porte - areia extraída e brita produzida</t>
  </si>
  <si>
    <t>Pavimento de concreto com equipamento fôrma-trilho - areia e brita comerciais</t>
  </si>
  <si>
    <t>Pavimento de concreto com equipamento fôrma-trilho - areia extraída e brita produzida</t>
  </si>
  <si>
    <t>Pavimento de concreto com fôrmas deslizantes - areia e brita comerciais</t>
  </si>
  <si>
    <t>Pavimento de concreto com fôrmas deslizantes - areia extraída e brita produzida</t>
  </si>
  <si>
    <t>Pavimento de concreto compactado com rolo - brita comercial</t>
  </si>
  <si>
    <t>Pavimento de concreto compactado com rolo - brita produzida</t>
  </si>
  <si>
    <t>Pintura de ligação</t>
  </si>
  <si>
    <t>Pintura de ligação - emulsão com polímero</t>
  </si>
  <si>
    <t>Pré-misturado a frio - faixa A - areia e brita comerciais</t>
  </si>
  <si>
    <t>Pré-misturado a frio - faixa B - areia e brita comerciais</t>
  </si>
  <si>
    <t>Pré-misturado a frio - faixa C - areia e brita comerciais</t>
  </si>
  <si>
    <t>Pré-misturado a frio - faixa D - areia e brita comerciais</t>
  </si>
  <si>
    <t>Pré-misturado a frio com emulsão asfáltica com polímero - faixa A - areia e brita comerciais</t>
  </si>
  <si>
    <t>Pré-misturado a frio com emulsão asfáltica com polímero - faixa B - areia e brita comerciais</t>
  </si>
  <si>
    <t>Pré-misturado a frio com emulsão asfáltica com polímero - faixa C - areia e brita comerciais</t>
  </si>
  <si>
    <t>Pré-misturado a frio com emulsão asfáltica com polímero - faixa D - areia e brita comerciais</t>
  </si>
  <si>
    <t>Pré-misturado a quente com asfalto polímero - faixa I - camada porosa de atrito - areia e brita comerciais</t>
  </si>
  <si>
    <t>Pré-misturado a quente com asfalto polímero - faixa II - camada porosa de atrito - areia e brita comerciais</t>
  </si>
  <si>
    <t>Pré-misturado a quente com asfalto polímero - faixa III - camada porosa de atrito - areia e brita comerciais</t>
  </si>
  <si>
    <t>Pré-misturado a quente com asfalto polímero - faixa IV - camada porosa de atrito - areia e brita comerciais</t>
  </si>
  <si>
    <t>Pré-misturado a quente com asfalto polímero - faixa V - camada porosa de atrito - areia e brita comerciais</t>
  </si>
  <si>
    <t>Reciclagem com adição de 3% de cimento e incorporação do revestimento asfáltico à base</t>
  </si>
  <si>
    <t>Reciclagem com adição de brita comercial e incorporação do revestimento asfáltico à base</t>
  </si>
  <si>
    <t>Reciclagem com adição de brita produzida e incorporação do revestimento asfáltico à base</t>
  </si>
  <si>
    <t>Reciclagem com espuma asfáltica e incorporação do revestimento asfáltico à base com adição de cimento</t>
  </si>
  <si>
    <t>Reciclagem com espuma asfáltica e incorporação do revestimento asfáltico à base com adição de pó de pedra comercial e cimento</t>
  </si>
  <si>
    <t>Reciclagem com incorporação do revestimento asfáltico à base com adição de 3% de cimento e de brita comercial</t>
  </si>
  <si>
    <t>Reciclagem com incorporação do revestimento asfáltico à base com adição de 3% de cimento e de brita produzida</t>
  </si>
  <si>
    <t>Reciclagem simples com incorporação do revestimento asfáltico à base</t>
  </si>
  <si>
    <t>Reestabilização de camada de base com adição de 3% de cimento</t>
  </si>
  <si>
    <t>Reestabilização de camada de base com adição de 30% de brita comercial</t>
  </si>
  <si>
    <t>Reestabilização de camada de base com adição de 30% de brita produzida</t>
  </si>
  <si>
    <t>Reestabilização de camada de base com adição de 30% de material fresado retirado da pista</t>
  </si>
  <si>
    <t>Reestabilização de camada de base sem adição de material</t>
  </si>
  <si>
    <t>Reforço do subleito com material de jazida</t>
  </si>
  <si>
    <t>Reforço do subleito de solo melhorado com 4% de cal e mistura na pista com material de jazida</t>
  </si>
  <si>
    <t>Regularização do subleito</t>
  </si>
  <si>
    <t>Regularização do subleito com fresagem corte e controle automático de greide</t>
  </si>
  <si>
    <t>Serragem de juntas em pavimento de concreto, limpeza e enchimento com selante a frio</t>
  </si>
  <si>
    <t>Sub-base de concreto adensado por vibração - areia e brita comerciais</t>
  </si>
  <si>
    <t>Sub-base de concreto adensado por vibração - areia extraída e brita produzida</t>
  </si>
  <si>
    <t>Sub-base de concreto compactado com rolo - brita comercial</t>
  </si>
  <si>
    <t>Sub-base de concreto compactado com rolo - brita produzida</t>
  </si>
  <si>
    <t>Sub-base de solo estabilizado granulometricamente sem mistura com material de jazida</t>
  </si>
  <si>
    <t>Sub-base de solo melhorado com 3% de cimento e mistura em usina com material de jazida</t>
  </si>
  <si>
    <t>Sub-base de solo melhorado com 3% de cimento e mistura na pista com material de jazida</t>
  </si>
  <si>
    <t>Sub-base de solo-cal com 7% de cal e mistura na pista com material de jazida</t>
  </si>
  <si>
    <t>Sub-base de solo-cimento com 7% de cimento e mistura em usina com material de jazida</t>
  </si>
  <si>
    <t>Sub-base de solo-cimento com 7% de cimento e mistura na pista com material de jazida</t>
  </si>
  <si>
    <t>Sub-base estabilizada granulometricamente com mistura de solos na pista com material de jazida</t>
  </si>
  <si>
    <t>Sub-base estabilizada granulometricamente com mistura solo areia (70% - 30%) em usina com material de jazida e areia extraída</t>
  </si>
  <si>
    <t>Sub-base estabilizada granulometricamente com mistura solo brita (70% - 30%) com 3% de cimento em usina com material de jazida e brita comercial</t>
  </si>
  <si>
    <t>Sub-base estabilizada granulometricamente com mistura solo brita (70% - 30%) com 3% de cimento em usina com material de jazida e brita produzida</t>
  </si>
  <si>
    <t>Sub-base estabilizada granulometricamente com mistura solo brita (70% - 30%) em usina com material de jazida e brita comercial</t>
  </si>
  <si>
    <t>Sub-base estabilizada granulometricamente com mistura solo brita (70% - 30%) em usina com material de jazida e brita produzida</t>
  </si>
  <si>
    <t>Sub-base estabilizada granulometricamente com mistura solo brita (70% - 30%) na pista com material de jazida e brita comercial</t>
  </si>
  <si>
    <t>Sub-base estabilizada granulometricamente com mistura solo brita (70% - 30%) na pista com material de jazida e brita produzida</t>
  </si>
  <si>
    <t>Tratamento superficial duplo com banho diluído - brita comercial</t>
  </si>
  <si>
    <t>Tratamento superficial duplo com banho diluído - brita produzida</t>
  </si>
  <si>
    <t>Tratamento superficial duplo com banho diluído com emulsão com polímero - brita comercial</t>
  </si>
  <si>
    <t>Tratamento superficial duplo com banho diluído com emulsão com polímero - brita produzida</t>
  </si>
  <si>
    <t>Tratamento superficial duplo com CAP - brita comercial</t>
  </si>
  <si>
    <t>Tratamento superficial duplo com CAP - brita produzida</t>
  </si>
  <si>
    <t>Tratamento superficial duplo com CAP com polímero - brita comercial</t>
  </si>
  <si>
    <t>Tratamento superficial duplo com CAP com polímero - brita produzida</t>
  </si>
  <si>
    <t>Tratamento superficial duplo com emulsão - brita comercial</t>
  </si>
  <si>
    <t>Tratamento superficial duplo com emulsão - brita produzida</t>
  </si>
  <si>
    <t>Tratamento superficial duplo com emulsão com polímero - brita comercial</t>
  </si>
  <si>
    <t>Tratamento superficial duplo com emulsão com polímero - brita produzida</t>
  </si>
  <si>
    <t>Tratamento superficial simples com banho diluído - brita comercial</t>
  </si>
  <si>
    <t>Tratamento superficial simples com banho diluído - brita produzida</t>
  </si>
  <si>
    <t>Tratamento superficial simples com banho diluído com emulsão com polímero - brita comercial</t>
  </si>
  <si>
    <t>Tratamento superficial simples com banho diluído com emulsão com polímero - brita produzida</t>
  </si>
  <si>
    <t>Tratamento superficial simples com CAP - brita comercial</t>
  </si>
  <si>
    <t>Tratamento superficial simples com CAP - brita produzida</t>
  </si>
  <si>
    <t>Tratamento superficial simples com CAP com polímero - brita comercial</t>
  </si>
  <si>
    <t>Tratamento superficial simples com CAP com polímero - brita produzida</t>
  </si>
  <si>
    <t>Tratamento superficial simples com emulsão - brita comercial</t>
  </si>
  <si>
    <t>Tratamento superficial simples com emulsão - brita produzida</t>
  </si>
  <si>
    <t>Tratamento superficial simples com emulsão com polímero - brita comercial</t>
  </si>
  <si>
    <t>Tratamento superficial simples com emulsão com polímero - brita produzida</t>
  </si>
  <si>
    <t>Tratamento superficial triplo com banho diluído - brita comercial</t>
  </si>
  <si>
    <t>Tratamento superficial triplo com banho diluído - brita produzida</t>
  </si>
  <si>
    <t>Tratamento superficial triplo com banho diluído - emulsão com polímero - brita comercial</t>
  </si>
  <si>
    <t>Tratamento superficial triplo com banho diluído - emulsão com polímero - brita produzida</t>
  </si>
  <si>
    <t>Tratamento superficial triplo com CAP - brita comercial</t>
  </si>
  <si>
    <t>Tratamento superficial triplo com CAP - brita produzida</t>
  </si>
  <si>
    <t>Tratamento superficial triplo com CAP com polímero - brita comercial</t>
  </si>
  <si>
    <t>Tratamento superficial triplo com CAP com polímero - brita produzida</t>
  </si>
  <si>
    <t>Tratamento superficial triplo com emulsão - brita comercial</t>
  </si>
  <si>
    <t>Tratamento superficial triplo com emulsão - brita produzida</t>
  </si>
  <si>
    <t>Tratamento superficial triplo com emulsão com polímero - brita comercial</t>
  </si>
  <si>
    <t>Tratamento superficial triplo com emulsão com polímero - brita produzida</t>
  </si>
  <si>
    <t>Varredura da superfície para execução de revestimento asfáltico</t>
  </si>
  <si>
    <t>Ancoragem fixa para estais de 12 cordoalhas D = 15,7 mm - inclusive injeção de cera</t>
  </si>
  <si>
    <t>Ancoragem fixa para estais de 19 cordoalhas D = 15,7 mm - inclusive injeção de cera</t>
  </si>
  <si>
    <t>Ancoragem fixa para estais de 22 cordoalhas D = 15,7 mm - inclusive injeção de cera</t>
  </si>
  <si>
    <t>Ancoragem fixa para estais de 31 cordoalhas D = 15,7 mm - inclusive injeção de cera</t>
  </si>
  <si>
    <t>Ancoragem fixa para estais de 37 cordoalhas D = 15,7 mm - inclusive injeção de cera</t>
  </si>
  <si>
    <t>Ancoragem fixa para estais de 43 cordoalhas D = 15,7 mm - inclusive injeção de cera</t>
  </si>
  <si>
    <t>Ancoragem fixa para estais de 55 cordoalhas D = 15,7 mm - inclusive injeção de cera</t>
  </si>
  <si>
    <t>Ancoragem fixa para estais de 61 cordoalhas D = 15,7 mm - inclusive injeção de cera</t>
  </si>
  <si>
    <t>Ancoragem fixa para estais de 73 cordoalhas D = 15,7 mm - inclusive injeção de cera</t>
  </si>
  <si>
    <t>Ancoragem fixa para estais de 85 cordoalhas D = 15,7 mm - inclusive injeção de cera</t>
  </si>
  <si>
    <t>Ancoragem fixa para estais de 91 cordoalhas D = 15,7 mm - inclusive injeção de cera</t>
  </si>
  <si>
    <t>Ancoragem regulável para estais de 12 cordoalhas D = 15,7 mm - inclusive protensão, injeção de cera e regulagem final</t>
  </si>
  <si>
    <t>Ancoragem regulável para estais de 19 cordoalhas D = 15,7 mm - inclusive protensão, injeção de cera e regulagem final</t>
  </si>
  <si>
    <t>Ancoragem regulável para estais de 22 cordoalhas D = 15,7 mm - inclusive protensão, injeção de cera e regulagem final</t>
  </si>
  <si>
    <t>Ancoragem regulável para estais de 31 cordoalhas D = 15,7 mm - inclusive protensão, injeção de cera e regulagem final</t>
  </si>
  <si>
    <t>Ancoragem regulável para estais de 37 cordoalhas D = 15,7 mm - inclusive protensão, injeção de cera e regulagem final</t>
  </si>
  <si>
    <t>Ancoragem regulável para estais de 43 cordoalhas D = 15,7 mm - inclusive protensão, injeção de cera e regulagem final</t>
  </si>
  <si>
    <t>Ancoragem regulável para estais de 55 cordoalhas D = 15,7 mm - inclusive protensão, injeção de cera e regulagem final</t>
  </si>
  <si>
    <t>Ancoragem regulável para estais de 61 cordoalhas D = 15,7 mm - inclusive protensão, injeção de cera e regulagem final</t>
  </si>
  <si>
    <t>Ancoragem regulável para estais de 73 cordoalhas D = 15,7 mm - inclusive protensão, injeção de cera e regulagem final</t>
  </si>
  <si>
    <t>Ancoragem regulável para estais de 85 cordoalhas D = 15,7 mm - inclusive protensão, injeção de cera e regulagem final</t>
  </si>
  <si>
    <t>Ancoragem regulável para estais de 91 cordoalhas D = 15,7 mm - inclusive protensão, injeção de cera e regulagem final</t>
  </si>
  <si>
    <t>Cordoalha para estais CP 177 RB D = 15,7 mm - fornecimento, preparo e colocação</t>
  </si>
  <si>
    <t>Elevador de cremalheira - ascensão e ancoragem da torre a partir de 16 m com cada elevação de até 9 m - utilização de 50 vezes - inclusive desmontagem</t>
  </si>
  <si>
    <t>Elevador de cremalheira - montagem e desmontagem até a altura de 16 m - exceto fundações</t>
  </si>
  <si>
    <t>Elevador de cremalheira com cabine simples, com capacidade de 1.500 kg e altura de até 100 m - operação</t>
  </si>
  <si>
    <t>Grua fixa - montagem e desmontagem até a altura de 60 m - exceto fundações</t>
  </si>
  <si>
    <t>Grua fixa - telescopagem e ancoragem da torre a partir de 60 m com cada elevação de até 18 m - inclusive desmontagem</t>
  </si>
  <si>
    <t>Grua fixa com altura de 60 a 102 m, com alcance de 60 m e capacidade de 1.500 kg na ponta da lança - operação</t>
  </si>
  <si>
    <t>Tubo antivandalismo em aço galvanizado para estais de 12 cordoalhas D = 15,7 mm - fornecimento e instalação</t>
  </si>
  <si>
    <t>Tubo antivandalismo em aço galvanizado para estais de 19 cordoalhas D = 15,7 mm - fornecimento e instalação</t>
  </si>
  <si>
    <t>Tubo antivandalismo em aço galvanizado para estais de 22 cordoalhas D = 15,7 mm - fornecimento e instalação</t>
  </si>
  <si>
    <t>Tubo antivandalismo em aço galvanizado para estais de 31 cordoalhas D = 15,7 mm - fornecimento e instalação</t>
  </si>
  <si>
    <t>Tubo antivandalismo em aço galvanizado para estais de 37 cordoalhas D = 15,7 mm - fornecimento e instalação</t>
  </si>
  <si>
    <t>Tubo antivandalismo em aço galvanizado para estais de 43 cordoalhas D = 15,7 mm - fornecimento e instalação</t>
  </si>
  <si>
    <t>Tubo antivandalismo em aço galvanizado para estais de 55 cordoalhas D = 15,7 mm - fornecimento e instalação</t>
  </si>
  <si>
    <t>Tubo antivandalismo em aço galvanizado para estais de 61 cordoalhas D = 15,7 mm - fornecimento e instalação</t>
  </si>
  <si>
    <t>Tubo antivandalismo em aço galvanizado para estais de 73 cordoalhas D = 15,7 mm - fornecimento e instalação</t>
  </si>
  <si>
    <t>Tubo antivandalismo em aço galvanizado para estais de 85 cordoalhas D = 15,7 mm - fornecimento e instalação</t>
  </si>
  <si>
    <t>Tubo antivandalismo em aço galvanizado para estais de 91 cordoalhas D = 15,7 mm - fornecimento e instalação</t>
  </si>
  <si>
    <t>Tubo fôrma lado fixo em aço galvanizado para estais de 12 cordoalhas D = 15,7 mm - fornecimento e instalação</t>
  </si>
  <si>
    <t>Tubo fôrma lado fixo em aço galvanizado para estais de 19 cordoalhas D = 15,7 mm - fornecimento e instalação</t>
  </si>
  <si>
    <t>Tubo fôrma lado fixo em aço galvanizado para estais de 22 cordoalhas D = 15,7 mm - fornecimento e instalação</t>
  </si>
  <si>
    <t>Tubo fôrma lado fixo em aço galvanizado para estais de 31 cordoalhas D = 15,7 mm - fornecimento e instalação</t>
  </si>
  <si>
    <t>Tubo fôrma lado fixo em aço galvanizado para estais de 37 cordoalhas D = 15,7 mm - fornecimento e instalação</t>
  </si>
  <si>
    <t>Tubo fôrma lado fixo em aço galvanizado para estais de 43 cordoalhas D = 15,7 mm - fornecimento e instalação</t>
  </si>
  <si>
    <t>Tubo fôrma lado fixo em aço galvanizado para estais de 55 cordoalhas D = 15,7 mm - fornecimento e instalação</t>
  </si>
  <si>
    <t>Tubo fôrma lado fixo em aço galvanizado para estais de 61 cordoalhas D = 15,7 mm - fornecimento e instalação</t>
  </si>
  <si>
    <t>Tubo fôrma lado fixo em aço galvanizado para estais de 73 cordoalhas D = 15,7 mm - fornecimento e instalação</t>
  </si>
  <si>
    <t>Tubo fôrma lado fixo em aço galvanizado para estais de 85 cordoalhas D = 15,7 mm - fornecimento e instalação</t>
  </si>
  <si>
    <t>Tubo fôrma lado fixo em aço galvanizado para estais de 91 cordoalhas D = 15,7 mm - fornecimento e instalação</t>
  </si>
  <si>
    <t>Tubo fôrma lado regulável em aço galvanizado para estais de 12 cordoalhas D = 15,7 mm - fornecimento e instalação</t>
  </si>
  <si>
    <t>Tubo fôrma lado regulável em aço galvanizado para estais de 19 cordoalhas D = 15,7 mm - fornecimento e instalação</t>
  </si>
  <si>
    <t>Tubo fôrma lado regulável em aço galvanizado para estais de 22 cordoalhas D = 15,7 mm - fornecimento e instalação</t>
  </si>
  <si>
    <t>Tubo fôrma lado regulável em aço galvanizado para estais de 31 cordoalhas D = 15,7 mm - fornecimento e instalação</t>
  </si>
  <si>
    <t>Tubo fôrma lado regulável em aço galvanizado para estais de 37 cordoalhas D = 15,7 mm - fornecimento e instalação</t>
  </si>
  <si>
    <t>Tubo fôrma lado regulável em aço galvanizado para estais de 43 cordoalhas D = 15,7 mm - fornecimento e instalação</t>
  </si>
  <si>
    <t>Tubo fôrma lado regulável em aço galvanizado para estais de 55 cordoalhas D = 15,7 mm - fornecimento e instalação</t>
  </si>
  <si>
    <t>Tubo fôrma lado regulável em aço galvanizado para estais de 61 cordoalhas D = 15,7 mm - fornecimento e instalação</t>
  </si>
  <si>
    <t>Tubo fôrma lado regulável em aço galvanizado para estais de 73 cordoalhas D = 15,7 mm - fornecimento e instalação</t>
  </si>
  <si>
    <t>Tubo fôrma lado regulável em aço galvanizado para estais de 85 cordoalhas D = 15,7 mm - fornecimento e instalação</t>
  </si>
  <si>
    <t>Tubo fôrma lado regulável em aço galvanizado para estais de 91 cordoalhas D = 15,7 mm - fornecimento e instalação</t>
  </si>
  <si>
    <t>Tubo PEAD para estais - D = 110 mm - fornecimento e instalação</t>
  </si>
  <si>
    <t>Tubo PEAD para estais - D = 140 mm - fornecimento e instalação</t>
  </si>
  <si>
    <t>Tubo PEAD para estais - D = 160 mm - fornecimento e instalação</t>
  </si>
  <si>
    <t>Tubo PEAD para estais - D = 180 mm - fornecimento e instalação</t>
  </si>
  <si>
    <t>Tubo PEAD para estais - D = 200 mm - fornecimento e instalação</t>
  </si>
  <si>
    <t>Tubo PEAD para estais - D = 225 mm - fornecimento e instalação</t>
  </si>
  <si>
    <t>Tubo PEAD para estais - D = 250 mm - fornecimento e instalação</t>
  </si>
  <si>
    <t>Tubo PEAD para estais - D = 280 mm - fornecimento e instalação</t>
  </si>
  <si>
    <t>Tubo PEAD para estais - D = 315 mm - fornecimento e instalação</t>
  </si>
  <si>
    <t>Adubação de cobertura por equipamento de hidrossemeadura em áreas de semeadura via seca ou de hidrossemeadura</t>
  </si>
  <si>
    <t>Adubação manual de cobertura em áreas de enleivamento ou de plantio de mudas de gramíneas</t>
  </si>
  <si>
    <t>Adubação manual de cobertura em áreas de semeadura via seca ou de hidrossemeadura</t>
  </si>
  <si>
    <t>Barreira arbórea para tratamento acústico das áreas lindeiras da faixa de domínio – densidade de plantio de 1,0 m entre mudas</t>
  </si>
  <si>
    <t>Cerca de passagem de fauna com tela de alambrado sobre mureta de blocos de concreto - H = 20 cm - mourões de madeira a cada 2,5 m e esticador a cada 50 m</t>
  </si>
  <si>
    <t>Cerca viva para tratamento acústico das áreas lindeiras da faixa de domínio – densidade de plantio de 1,0 m entre mudas</t>
  </si>
  <si>
    <t>Dique de bambu para controle de erosão de taludes</t>
  </si>
  <si>
    <t>Enleivamento</t>
  </si>
  <si>
    <t>Espalhamento de material em bota-fora</t>
  </si>
  <si>
    <t>Fixação de tela eletrossoldada em talude para lançamento de argamassa ou concreto projetado</t>
  </si>
  <si>
    <t>Irrigação de área plantada para proteção vegetal do corpo estradal</t>
  </si>
  <si>
    <t>Obtenção de grama para replantio</t>
  </si>
  <si>
    <t>Passagem aérea de animais com rede de cabos de aço e sisal apoiadas em 6 postes de concreto de 15 m - extensão total de 100 m</t>
  </si>
  <si>
    <t>Plantio de grama comercial em placas</t>
  </si>
  <si>
    <t>Plantio de muda de arbusto com altura até 0,50 m em cova de 0,40 x 0,40 x 0,40 m</t>
  </si>
  <si>
    <t>Plantio de muda de árvore com altura de 0,30 a 0,80 m em cova de 0,60 x 0,60 x 0,60 m</t>
  </si>
  <si>
    <t>Plantio de muda de árvore frutífera com altura até 1,00 m em cova de 0,60 x 0,60 x 0,60 m</t>
  </si>
  <si>
    <t>Plantio de muda de árvore frutífera com altura de 1,00 a 2,00 m em cova de 0,60 x 0,60 x 0,60 m</t>
  </si>
  <si>
    <t>Plantio de muda de árvore frutífera com altura de 2,00 a 3,00 m em cova de 0,60 x 0,60 x 0,60 m</t>
  </si>
  <si>
    <t>Plantio de muda de árvore ornamental com altura até 1,00 m em cova de 0,60 x 0,60 x 0,60 m</t>
  </si>
  <si>
    <t>Plantio de muda de árvore ornamental com altura de 1,00 a 2,00 m em cova de 0,60 x 0,60 x 0,60 m</t>
  </si>
  <si>
    <t>Plantio de muda de árvore ornamental com altura de 2,00 a 3,00 m em cova de 0,60 x 0,60 x 0,60 m</t>
  </si>
  <si>
    <t>Plantio de tapete de floríferas com altura até 0,50 m</t>
  </si>
  <si>
    <t>Recuperação ambiental de pedreiras ou áreas degradadas com biomanta vegetal de fibras de coco</t>
  </si>
  <si>
    <t>Recuperação ambiental de pedreiras ou áreas degradadas com biomanta vegetal de fibras de palha em áreas com inclinação máxima de 1:1,5</t>
  </si>
  <si>
    <t>Regularização de bota-fora com espalhamento e compactação</t>
  </si>
  <si>
    <t>Regularização de superfície com motoniveladora</t>
  </si>
  <si>
    <t>Regularização manual de taludes de cortes e aterros</t>
  </si>
  <si>
    <t>Retentores de sedimentos em fibras vegetais - D = 20 cm</t>
  </si>
  <si>
    <t>Revestimento vegetal com grama em mudas em superfícies inclinadas</t>
  </si>
  <si>
    <t>Revestimento vegetal com grama em mudas em superfícies planas</t>
  </si>
  <si>
    <t>Revestimento vegetal por semeadura a lanço manual de gramíneas e leguminosas</t>
  </si>
  <si>
    <t>Ancoragem ativa com 10 cordoalhas aderentes D = 12,7 mm - fornecimento e instalação</t>
  </si>
  <si>
    <t>Ancoragem ativa com 10 cordoalhas aderentes D = 15,2 mm - fornecimento e instalação</t>
  </si>
  <si>
    <t>Ancoragem ativa com 12 cordoalhas aderentes D = 12,7 mm - fornecimento e instalação</t>
  </si>
  <si>
    <t>Ancoragem ativa com 12 cordoalhas aderentes D = 15,2 mm - fornecimento e instalação</t>
  </si>
  <si>
    <t>Ancoragem ativa com 15 cordoalhas aderentes D = 12,7 mm - fornecimento e instalação</t>
  </si>
  <si>
    <t>Ancoragem ativa com 15 cordoalhas aderentes D = 15,2 mm - fornecimento e instalação</t>
  </si>
  <si>
    <t>Ancoragem ativa com 19 cordoalhas aderentes D = 12,7 mm - fornecimento e instalação</t>
  </si>
  <si>
    <t>Ancoragem ativa com 19 cordoalhas aderentes D = 15,2 mm - fornecimento e instalação</t>
  </si>
  <si>
    <t>Ancoragem ativa com 22 cordoalhas aderentes D = 12,7 mm - fornecimento e instalação</t>
  </si>
  <si>
    <t>Ancoragem ativa com 22 cordoalhas aderentes D = 15,2 mm - fornecimento e instalação</t>
  </si>
  <si>
    <t>Ancoragem ativa com 27 cordoalhas aderentes D = 12,7 mm - fornecimento e instalação</t>
  </si>
  <si>
    <t>Ancoragem ativa com 27 cordoalhas aderentes D = 15,2 mm - fornecimento e instalação</t>
  </si>
  <si>
    <t>Ancoragem ativa com 31 cordoalhas aderentes D = 12,7 mm - fornecimento e instalação</t>
  </si>
  <si>
    <t>Ancoragem ativa com 31 cordoalhas aderentes D = 15,2 mm - fornecimento e instalação</t>
  </si>
  <si>
    <t>Ancoragem ativa com 4 cordoalhas aderentes D = 12,7 mm - fornecimento e instalação</t>
  </si>
  <si>
    <t>Ancoragem ativa com 4 cordoalhas aderentes D = 15,2 mm - fornecimento e instalação</t>
  </si>
  <si>
    <t>Ancoragem ativa com 6 cordoalhas aderentes D = 12,7 mm - fornecimento e instalação</t>
  </si>
  <si>
    <t>Ancoragem ativa com 6 cordoalhas aderentes D = 15,2 mm - fornecimento e instalação</t>
  </si>
  <si>
    <t>Ancoragem ativa com 7 cordoalhas aderentes D = 12,7 mm - fornecimento e instalação</t>
  </si>
  <si>
    <t>Ancoragem ativa com 7 cordoalhas aderentes D = 15,2 mm - fornecimento e instalação</t>
  </si>
  <si>
    <t>Ancoragem ativa com 8 cordoalhas aderentes D = 12,7 mm - fornecimento e instalação</t>
  </si>
  <si>
    <t>Ancoragem ativa com 8 cordoalhas aderentes D = 15,2 mm - fornecimento e instalação</t>
  </si>
  <si>
    <t>Ancoragem ativa com 9 cordoalhas aderentes D = 12,7 mm - fornecimento e instalação</t>
  </si>
  <si>
    <t>Ancoragem ativa com 9 cordoalhas aderentes D = 15,2 mm - fornecimento e instalação</t>
  </si>
  <si>
    <t>Ancoragem ativa para lajes com 1 cordoalha aderente D = 12,7 mm - fornecimento e instalação</t>
  </si>
  <si>
    <t>Ancoragem ativa para lajes com 1 cordoalha aderente D = 15,2 mm - fornecimento e instalação</t>
  </si>
  <si>
    <t>Ancoragem ativa para lajes com 1 cordoalha engraxada D = 12,7 mm - fornecimento e instalação</t>
  </si>
  <si>
    <t>Ancoragem ativa para lajes com 1 cordoalha engraxada D = 15,2 mm - fornecimento e instalação</t>
  </si>
  <si>
    <t>Ancoragem ativa para lajes com 2 cordoalhas aderentes D = 12,7 mm - fornecimento e instalação</t>
  </si>
  <si>
    <t>Ancoragem ativa para lajes com 2 cordoalhas aderentes D = 15,2 mm - fornecimento e instalação</t>
  </si>
  <si>
    <t>Ancoragem ativa para lajes com 3 cordoalhas aderentes D = 12,7 mm - fornecimento e instalação</t>
  </si>
  <si>
    <t>Ancoragem ativa para lajes com 3 cordoalhas aderentes D = 15,2 mm - fornecimento e instalação</t>
  </si>
  <si>
    <t>Ancoragem ativa para lajes com 4 cordoalhas aderentes D = 12,7 mm - fornecimento e instalação</t>
  </si>
  <si>
    <t>Ancoragem ativa para lajes com 4 cordoalhas aderentes D = 15,2 mm - fornecimento e instalação</t>
  </si>
  <si>
    <t>Ancoragem passiva com 10 cordoalhas aderentes D = 12,7 mm - fornecimento e instalação</t>
  </si>
  <si>
    <t>Ancoragem passiva com 10 cordoalhas aderentes D = 15,2 mm - fornecimento e instalação</t>
  </si>
  <si>
    <t>Ancoragem passiva com 12 cordoalhas aderentes D = 12,7 mm - fornecimento e instalação</t>
  </si>
  <si>
    <t>Ancoragem passiva com 12 cordoalhas aderentes D = 15,2 mm - fornecimento e instalação</t>
  </si>
  <si>
    <t>Ancoragem passiva com 15 cordoalhas aderentes D = 12,7 mm - fornecimento e instalação</t>
  </si>
  <si>
    <t>Ancoragem passiva com 15 cordoalhas aderentes D = 15,2 mm - fornecimento e instalação</t>
  </si>
  <si>
    <t>Ancoragem passiva com 19 cordoalhas aderentes D = 12,7 mm - fornecimento e instalação</t>
  </si>
  <si>
    <t>Ancoragem passiva com 19 cordoalhas aderentes D = 15,2 mm - fornecimento e instalação</t>
  </si>
  <si>
    <t>Ancoragem passiva com 22 cordoalhas aderentes D = 12,7 mm - fornecimento e instalação</t>
  </si>
  <si>
    <t>Ancoragem passiva com 22 cordoalhas aderentes D = 15,2 mm - fornecimento e instalação</t>
  </si>
  <si>
    <t>Ancoragem passiva com 27 cordoalhas aderentes D = 12,7 mm - fornecimento e instalação</t>
  </si>
  <si>
    <t>Ancoragem passiva com 27 cordoalhas aderentes D = 15,2 mm - fornecimento e instalação</t>
  </si>
  <si>
    <t>Ancoragem passiva com 31 cordoalhas aderentes D = 12,7 mm - fornecimento e instalação</t>
  </si>
  <si>
    <t>Ancoragem passiva com 31 cordoalhas aderentes D = 15,2 mm - fornecimento e instalação</t>
  </si>
  <si>
    <t>Ancoragem passiva com 4 cordoalhas aderentes D = 12,7 mm - fornecimento e instalação</t>
  </si>
  <si>
    <t>Ancoragem passiva com 4 cordoalhas aderentes D = 15,2 mm - fornecimento e instalação</t>
  </si>
  <si>
    <t>Ancoragem passiva com 6 cordoalhas aderentes D = 12,7 mm - fornecimento e instalação</t>
  </si>
  <si>
    <t>Ancoragem passiva com 6 cordoalhas aderentes D = 15,2 mm - fornecimento e instalação</t>
  </si>
  <si>
    <t>Ancoragem passiva com 7 cordoalhas aderentes D = 12,7 mm - fornecimento e instalação</t>
  </si>
  <si>
    <t>Ancoragem passiva com 7 cordoalhas aderentes D = 15,2 mm - fornecimento e instalação</t>
  </si>
  <si>
    <t>Ancoragem passiva com 8 cordoalhas aderentes D = 12,7 mm - fornecimento e instalação</t>
  </si>
  <si>
    <t>Ancoragem passiva com 8 cordoalhas aderentes D = 15,2 mm - fornecimento e instalação</t>
  </si>
  <si>
    <t>Ancoragem passiva com 9 cordoalhas aderentes D = 12,7 mm - fornecimento e instalação</t>
  </si>
  <si>
    <t>Ancoragem passiva com 9 cordoalhas aderentes D = 15,2 mm - fornecimento e instalação</t>
  </si>
  <si>
    <t>Ancoragem passiva para lajes com 1 cordoalha aderente D = 12,7 mm - fornecimento e instalação</t>
  </si>
  <si>
    <t>Ancoragem passiva para lajes com 1 cordoalha aderente D = 15,2 mm - fornecimento e instalação</t>
  </si>
  <si>
    <t>Ancoragem passiva para lajes com 1 cordoalha engraxada D = 12,7 mm - fornecimento e instalação</t>
  </si>
  <si>
    <t>Ancoragem passiva para lajes com 1 cordoalha engraxada D = 15,2 mm - fornecimento e instalação</t>
  </si>
  <si>
    <t>Ancoragem passiva para lajes com 2 cordoalhas aderentes D = 12,7 mm - fornecimento e instalação</t>
  </si>
  <si>
    <t>Ancoragem passiva para lajes com 2 cordoalhas aderentes D = 15,2 mm - fornecimento e instalação</t>
  </si>
  <si>
    <t>Ancoragem passiva para lajes com 3 cordoalhas aderentes D = 12,7 mm - fornecimento e instalação</t>
  </si>
  <si>
    <t>Ancoragem passiva para lajes com 3 cordoalhas aderentes D = 15,2 mm - fornecimento e instalação</t>
  </si>
  <si>
    <t>Ancoragem passiva para lajes com 4 cordoalhas aderentes D = 12,7 mm - fornecimento e instalação</t>
  </si>
  <si>
    <t>Ancoragem passiva para lajes com 4 cordoalhas aderentes D = 15,2 mm - fornecimento e instalação</t>
  </si>
  <si>
    <t>Bainha metálica ovalizada seção 19 x 36 mm para 1 cordoalha D = 12,7 mm - fornecimento, instalação e injeção de nata de cimento</t>
  </si>
  <si>
    <t>Bainha metálica ovalizada seção 19 x 36 mm para 2 cordoalhas D = 12,7 mm - fornecimento, instalação e injeção de nata de cimento</t>
  </si>
  <si>
    <t>Bainha metálica ovalizada seção 19 x 48 mm para 3 cordoalhas D = 12,7 mm - fornecimento, instalação e injeção de nata de cimento</t>
  </si>
  <si>
    <t>Bainha metálica ovalizada seção 19 x 62 mm para 4 cordoalhas D = 12,7 mm - fornecimento, instalação e injeção de nata de cimento</t>
  </si>
  <si>
    <t>Bainha metálica ovalizada seção 22 x 32 mm para 1 cordoalha D = 15,2 mm - fornecimento, instalação e injeção de nata de cimento</t>
  </si>
  <si>
    <t>Bainha metálica ovalizada seção 22 x 32 mm para 2 cordoalhas D = 15,2 mm - fornecimento, instalação e injeção de nata de cimento</t>
  </si>
  <si>
    <t>Bainha metálica ovalizada seção 22 x 55 mm para 3 cordoalhas D = 15,2 mm - fornecimento, instalação e injeção de nata de cimento</t>
  </si>
  <si>
    <t>Bainha metálica ovalizada seção 22 x 73 mm para 4 cordoalhas D = 15,2 mm - fornecimento, instalação e injeção de nata de cimento</t>
  </si>
  <si>
    <t>Bainha metálica redonda D = 100 mm para 21 cordoalhas D = 15,2 mm - fornecimento, instalação e injeção de nata de cimento</t>
  </si>
  <si>
    <t>Bainha metálica redonda D = 100 mm para 22 cordoalhas D = 15,2 mm - fornecimento, instalação e injeção de nata de cimento</t>
  </si>
  <si>
    <t>Bainha metálica redonda D = 100 mm para 24 cordoalhas D = 15,2 mm - fornecimento, instalação e injeção de nata de cimento</t>
  </si>
  <si>
    <t>Bainha metálica redonda D = 100 mm para 25 cordoalhas D = 15,2 mm - fornecimento, instalação e injeção de nata de cimento</t>
  </si>
  <si>
    <t>Bainha metálica redonda D = 100 mm para 30 cordoalhas D = 12,7 mm - fornecimento, instalação e injeção de nata de cimento</t>
  </si>
  <si>
    <t>Bainha metálica redonda D = 100 mm para 31 cordoalhas D = 12,7 mm - fornecimento, instalação e injeção de nata de cimento</t>
  </si>
  <si>
    <t>Bainha metálica redonda D = 110 mm para 27 cordoalhas D = 15,2 mm - fornecimento, instalação e injeção de nata de cimento</t>
  </si>
  <si>
    <t>Bainha metálica redonda D = 110 mm para 37 cordoalhas D = 12,7 mm - fornecimento, instalação e injeção de nata de cimento</t>
  </si>
  <si>
    <t>Bainha metálica redonda D = 120 mm para 30 cordoalhas D = 15,2 mm - fornecimento, instalação e injeção de nata de cimento</t>
  </si>
  <si>
    <t>Bainha metálica redonda D = 120 mm para 31 cordoalhas D = 15,2 mm - fornecimento, instalação e injeção de nata de cimento</t>
  </si>
  <si>
    <t>Bainha metálica redonda D = 130 mm para 37 cordoalhas D = 15,2 mm - fornecimento, instalação e injeção de nata de cimento</t>
  </si>
  <si>
    <t>Bainha metálica redonda D = 30 mm para 2 cordoalhas D = 12,7 mm - fornecimento, instalação e injeção de nata de cimento</t>
  </si>
  <si>
    <t>Bainha metálica redonda D = 35 mm para 2 cordoalhas D = 15,2 mm - fornecimento, instalação e injeção de nata de cimento</t>
  </si>
  <si>
    <t>Bainha metálica redonda D = 35 mm para 3 cordoalhas D = 12,7 mm - fornecimento, instalação e injeção de nata de cimento</t>
  </si>
  <si>
    <t>Bainha metálica redonda D = 40 mm para 3 cordoalhas D = 15,2 mm - fornecimento, instalação e injeção de nata de cimento</t>
  </si>
  <si>
    <t>Bainha metálica redonda D = 40 mm para 4 cordoalhas D = 12,7 mm - fornecimento, instalação e injeção de nata de cimento</t>
  </si>
  <si>
    <t>Bainha metálica redonda D = 45 mm para 4 cordoalhas D = 15,2 mm - fornecimento, instalação e injeção de nata de cimento</t>
  </si>
  <si>
    <t>Bainha metálica redonda D = 45 mm para 5 cordoalhas D = 12,7 mm - fornecimento, instalação e injeção de nata de cimento</t>
  </si>
  <si>
    <t>Bainha metálica redonda D = 50 mm para 5 cordoalhas D = 15,2 mm - fornecimento, instalação e injeção de nata de cimento</t>
  </si>
  <si>
    <t>Bainha metálica redonda D = 50 mm para 6 cordoalhas D = 12,7 mm - fornecimento, instalação e injeção de nata de cimento</t>
  </si>
  <si>
    <t>Bainha metálica redonda D = 55 mm para 7 cordoalhas D = 12,7 mm - fornecimento, instalação e injeção de nata de cimento</t>
  </si>
  <si>
    <t>Bainha metálica redonda D = 55 mm para 8 cordoalhas D = 12,7 mm - fornecimento, instalação e injeção de nata de cimento</t>
  </si>
  <si>
    <t>Bainha metálica redonda D = 60 mm para 6 cordoalhas D = 15,2 mm - fornecimento, instalação e injeção de nata de cimento</t>
  </si>
  <si>
    <t>Bainha metálica redonda D = 60 mm para 9 cordoalhas D = 12,7 mm - fornecimento, instalação e injeção de nata de cimento</t>
  </si>
  <si>
    <t>Bainha metálica redonda D = 65 mm para 10 cordoalhas D = 12,7 mm - fornecimento, instalação e injeção de nata de cimento</t>
  </si>
  <si>
    <t>Bainha metálica redonda D = 65 mm para 11 cordoalhas D = 12,7 mm - fornecimento, instalação e injeção de nata de cimento</t>
  </si>
  <si>
    <t>Bainha metálica redonda D = 65 mm para 12 cordoalhas D = 12,7 mm - fornecimento, instalação e injeção de nata de cimento</t>
  </si>
  <si>
    <t>Bainha metálica redonda D = 65 mm para 7 cordoalhas D = 15,2 mm - fornecimento, instalação e injeção de nata de cimento</t>
  </si>
  <si>
    <t>Bainha metálica redonda D = 65 mm para 8 cordoalhas D = 15,2 mm - fornecimento, instalação e injeção de nata de cimento</t>
  </si>
  <si>
    <t>Bainha metálica redonda D = 70 mm para 15 cordoalhas D = 12,7 mm - fornecimento, instalação e injeção de nata de cimento</t>
  </si>
  <si>
    <t>Bainha metálica redonda D = 70 mm para 9 cordoalhas D = 15,2 mm - fornecimento, instalação e injeção de nata de cimento</t>
  </si>
  <si>
    <t>Bainha metálica redonda D = 75 mm para 10 cordoalhas D = 15,2 mm - fornecimento, instalação e injeção de nata de cimento</t>
  </si>
  <si>
    <t>Bainha metálica redonda D = 75 mm para 11 cordoalhas D = 15,2 mm - fornecimento, instalação e injeção de nata de cimento</t>
  </si>
  <si>
    <t>Bainha metálica redonda D = 75 mm para 16 cordoalhas D = 12,7 mm - fornecimento, instalação e injeção de nata de cimento</t>
  </si>
  <si>
    <t>Bainha metálica redonda D = 75 mm para 18 cordoalhas D = 12,7 mm - fornecimento, instalação e injeção de nata de cimento</t>
  </si>
  <si>
    <t>Bainha metálica redonda D = 80 mm para 12 cordoalhas D = 15,2 mm - fornecimento, instalação e injeção de nata de cimento</t>
  </si>
  <si>
    <t>Bainha metálica redonda D = 80 mm para 19 cordoalhas D = 12,7 mm - fornecimento, instalação e injeção de nata de cimento</t>
  </si>
  <si>
    <t>Bainha metálica redonda D = 80 mm para 20 cordoalhas D = 12,7 mm - fornecimento, instalação e injeção de nata de cimento</t>
  </si>
  <si>
    <t>Bainha metálica redonda D = 85 mm para 15 cordoalhas D = 15,2 mm - fornecimento, instalação e injeção de nata de cimento</t>
  </si>
  <si>
    <t>Bainha metálica redonda D = 85 mm para 21 cordoalhas D = 12,7 mm - fornecimento, instalação e injeção de nata de cimento</t>
  </si>
  <si>
    <t>Bainha metálica redonda D = 85 mm para 22 cordoalhas D = 12,7 mm - fornecimento, instalação e injeção de nata de cimento</t>
  </si>
  <si>
    <t>Bainha metálica redonda D = 85 mm para 24 cordoalhas D = 12,7 mm - fornecimento, instalação e injeção de nata de cimento</t>
  </si>
  <si>
    <t>Bainha metálica redonda D = 85 mm para 25 cordoalhas D = 12,7 mm - fornecimento, instalação e injeção de nata de cimento</t>
  </si>
  <si>
    <t>Bainha metálica redonda D = 90 mm para 16 cordoalhas D = 15,2 mm - fornecimento, instalação e injeção de nata de cimento</t>
  </si>
  <si>
    <t>Bainha metálica redonda D = 90 mm para 18 cordoalhas D = 15,2 mm - fornecimento, instalação e injeção de nata de cimento</t>
  </si>
  <si>
    <t>Bainha metálica redonda D = 90 mm para 27 cordoalhas D = 12,7 mm - fornecimento, instalação e injeção de nata de cimento</t>
  </si>
  <si>
    <t>Bainha metálica redonda D = 95 mm para 19 cordoalhas D = 15,2 mm - fornecimento, instalação e injeção de nata de cimento</t>
  </si>
  <si>
    <t>Bainha metálica redonda D = 95 mm para 20 cordoalhas D = 15,2 mm - fornecimento, instalação e injeção de nata de cimento</t>
  </si>
  <si>
    <t>Cordoalha CP 190 RB D = 12,7 mm - fornecimento e instalação</t>
  </si>
  <si>
    <t>Cordoalha CP 190 RB D = 15,2 mm - fornecimento e instalação</t>
  </si>
  <si>
    <t>Cordoalha engraxada CP 190 RB D = 12,7 mm - fornecimento e instalação</t>
  </si>
  <si>
    <t>Cordoalha engraxada CP 190 RB D = 15,2 mm - fornecimento e instalação</t>
  </si>
  <si>
    <t>Gaiola metálica em cantoneira para armazenamento e manipulação de cordoalha - confecção</t>
  </si>
  <si>
    <t>Nicho de madeira para dispositivo de ancoragem de protensão - confecção e instalação</t>
  </si>
  <si>
    <t>Apiloamento manual</t>
  </si>
  <si>
    <t>Areia extraída com draga de sucção tipo bomba</t>
  </si>
  <si>
    <t>Areia extraída com escavadeira hidráulica de longo alcance</t>
  </si>
  <si>
    <t>Areia extraída com trator e carregadeira</t>
  </si>
  <si>
    <t>Brita produzida em central de britagem de 80 m³/h</t>
  </si>
  <si>
    <t>Calandragem de chapa metálica com espessura de 3 mm</t>
  </si>
  <si>
    <t>Calandragem de chapa metálica com espessura de 5 mm</t>
  </si>
  <si>
    <t>Compactação manual com soquete vibratório</t>
  </si>
  <si>
    <t>Confecção de canaleta meia cana D = 0,30 m - areia e brita comerciais</t>
  </si>
  <si>
    <t>Confecção de canaleta meia cana D = 0,30 m - areia extraída e brita produzida</t>
  </si>
  <si>
    <t>Confecção de canaleta meia cana D = 0,40 m - areia e brita comerciais</t>
  </si>
  <si>
    <t>Confecção de canaleta meia cana D = 0,40 m - areia extraída e brita produzida</t>
  </si>
  <si>
    <t>Confecção de tubos de concreto D = 0,20 m - areia e brita comerciais</t>
  </si>
  <si>
    <t>Confecção de tubos de concreto D = 0,20 m - areia extraída e brita produzida</t>
  </si>
  <si>
    <t>Confecção de tubos de concreto D = 0,30 m - areia e brita comerciais</t>
  </si>
  <si>
    <t>Confecção de tubos de concreto D = 0,30 m - areia extraída e brita produzida</t>
  </si>
  <si>
    <t>Confecção de tubos de concreto D = 0,40 m - areia e brita comerciais</t>
  </si>
  <si>
    <t>Confecção de tubos de concreto D = 0,40 m - areia extraída e brita produzida</t>
  </si>
  <si>
    <t>Confecção de tubos de concreto D = 0,50 m - areia e brita comerciais</t>
  </si>
  <si>
    <t>Confecção de tubos de concreto D = 0,50 m - areia extraída e brita produzida</t>
  </si>
  <si>
    <t>Confecção de tubos de concreto perfurado D = 0,20 m - areia e brita comerciais</t>
  </si>
  <si>
    <t>Confecção de tubos de concreto perfurado D = 0,20 m - areia extraída e brita produzida</t>
  </si>
  <si>
    <t>Confecção de tubos de concreto perfurado D = 0,30 m - areia e brita comerciais</t>
  </si>
  <si>
    <t>Confecção de tubos de concreto perfurado D = 0,30 m - areia extraída e brita produzida</t>
  </si>
  <si>
    <t>Confecção de tubos de concreto perfurado D = 0,40 m - areia e brita comerciais</t>
  </si>
  <si>
    <t>Confecção de tubos de concreto perfurado D = 0,40 m - areia extraída e brita produzida</t>
  </si>
  <si>
    <t>Confecção de tubos de concreto poroso D = 0,20 m - areia e brita comerciais</t>
  </si>
  <si>
    <t>Confecção de tubos de concreto poroso D = 0,20 m - areia extraída e brita produzida</t>
  </si>
  <si>
    <t>Confecção de tubos de concreto poroso D = 0,30 m - areia e brita comerciais</t>
  </si>
  <si>
    <t>Confecção de tubos de concreto poroso D = 0,30 m - areia extraída e brita produzida</t>
  </si>
  <si>
    <t>Confecção de tubos de concreto poroso D = 0,40 m - areia e brita comerciais</t>
  </si>
  <si>
    <t>Confecção de tubos de concreto poroso D = 0,40 m - areia extraída e brita produzida</t>
  </si>
  <si>
    <t>Dobramento de chapas de alumínio com espessura de 1,5 mm e comprimento de dobra de até 500 mm</t>
  </si>
  <si>
    <t>Escavação de tunnel liner em material de 3ª categoria</t>
  </si>
  <si>
    <t>Escavação de vala em material de 3ª categoria</t>
  </si>
  <si>
    <t>Escavação manual de tunnel liner em material de 1ª categoria</t>
  </si>
  <si>
    <t>Escavação manual de tunnel liner em material de 2ª categoria</t>
  </si>
  <si>
    <t>Escavação manual de vala em material de 1ª categoria</t>
  </si>
  <si>
    <t>Escavação manual em material de 1ª categoria na profundidade de 1 a 2 m</t>
  </si>
  <si>
    <t>Escavação manual em material de 1ª categoria na profundidade de 2 a 3 m</t>
  </si>
  <si>
    <t>Escavação manual em material de 1ª categoria na profundidade de 3 a 4 m</t>
  </si>
  <si>
    <t>Escavação manual em material de 1ª categoria na profundidade de até 1 m</t>
  </si>
  <si>
    <t>Escavação manual em material de 2ª categoria na profundidade de 1 a 2 m</t>
  </si>
  <si>
    <t>Escavação manual em material de 2ª categoria na profundidade de 2 a 3 m</t>
  </si>
  <si>
    <t>Escavação manual em material de 2ª categoria na profundidade de 3 a 4 m</t>
  </si>
  <si>
    <t>Escavação manual em material de 2ª categoria na profundidade de até 1 m</t>
  </si>
  <si>
    <t>Escavação mecânica de vala em material de 1ª categoria</t>
  </si>
  <si>
    <t>Escavação mecânica de vala em material de 2ª categoria</t>
  </si>
  <si>
    <t>Fixação de parafuso em estrutura metálica</t>
  </si>
  <si>
    <t>Iluminação provisória para tunnel liner</t>
  </si>
  <si>
    <t>Material pétreo produzido em britador de mandíbulas móvel - camada final de aterro em rocha</t>
  </si>
  <si>
    <t>Pedra de mão produzida manualmente</t>
  </si>
  <si>
    <t>Rachão ou pedra de mão produzida</t>
  </si>
  <si>
    <t>Reaterro e compactação com soquete vibratório</t>
  </si>
  <si>
    <t>Rebordeamento de chapa metálica com espessura de 5 mm</t>
  </si>
  <si>
    <t>Rocha para britagem com perfuratriz manual</t>
  </si>
  <si>
    <t>Rocha para britagem com perfuratriz sobre esteira</t>
  </si>
  <si>
    <t>Rocha para britagem com perfuratriz sobre esteira - camada final de aterro em rocha</t>
  </si>
  <si>
    <t>Selo de argila apiloado (solo local)</t>
  </si>
  <si>
    <t>Ventilação provisória para tunnel liner</t>
  </si>
  <si>
    <t>Bico de adesão para injeção de adesivo estrutural à base de resina epóxi - fornecimento, instalação e retirada</t>
  </si>
  <si>
    <t>Bico de perfuração para injeção de adesivo estrutural à base de resina epóxi - fornecimento, instalação e retirada</t>
  </si>
  <si>
    <t>Caiação manual com fixador de cal</t>
  </si>
  <si>
    <t>Caiação mecanizada com fixador de cal</t>
  </si>
  <si>
    <t>Capa selante - areia comercial</t>
  </si>
  <si>
    <t>Capa selante - areia extraída</t>
  </si>
  <si>
    <t>Capa selante - brita produzida</t>
  </si>
  <si>
    <t>Capa selante - pedrisco comercial</t>
  </si>
  <si>
    <t>Capina manual</t>
  </si>
  <si>
    <t>Combate à exsudação - areia comercial</t>
  </si>
  <si>
    <t>Combate à exsudação - areia extraída</t>
  </si>
  <si>
    <t>Combate à exsudação - brita produzida</t>
  </si>
  <si>
    <t>Combate à exsudação - pedrisco comercial</t>
  </si>
  <si>
    <t>Correção de defeitos com mistura betuminosa</t>
  </si>
  <si>
    <t>Corte e limpeza de áreas gramadas</t>
  </si>
  <si>
    <t>Corte e remoção de árvores</t>
  </si>
  <si>
    <t>Desobstrução de bueiro</t>
  </si>
  <si>
    <t>Injeção de adesivo estrutural à base de resina epóxi de baixa viscosidade para tratamento de fissuras em estruturas de concreto - fornecimento e aplicação manual</t>
  </si>
  <si>
    <t>Injeção de adesivo estrutural à base de resina epóxi de baixa viscosidade para tratamento de fissuras em estruturas de concreto - fornecimento e aplicação mecanizada</t>
  </si>
  <si>
    <t>Limpeza de bueiro</t>
  </si>
  <si>
    <t>Limpeza de descida d'água</t>
  </si>
  <si>
    <t>Limpeza de emulsão asfáltica ou asfalto diluído derramados na pista - remoção com minicarregadeira com vassoura e descarga livre</t>
  </si>
  <si>
    <t>Limpeza de líquidos combustíveis derramados na pista - remoção com minicarregadeira com vassoura e descarga livre</t>
  </si>
  <si>
    <t>Limpeza de material asfáltico derramado fora da pista - remoção com escavadeira hidráulica e caminhão basculante</t>
  </si>
  <si>
    <t>Limpeza de placa de sinalização</t>
  </si>
  <si>
    <t>Limpeza de ponte</t>
  </si>
  <si>
    <t>Limpeza de sarjeta e meio-fio</t>
  </si>
  <si>
    <t>Limpeza de vala de drenagem</t>
  </si>
  <si>
    <t>Limpeza de valeta de corte</t>
  </si>
  <si>
    <t>Limpeza e desobstrução de dispositivos de drenagem em OAE</t>
  </si>
  <si>
    <t>Limpeza e desobstrução de drenos de obras de contenção</t>
  </si>
  <si>
    <t>Limpeza e desobstrução mecanizada de bueiros com diâmetro acima de 1,00 até 1,50 m</t>
  </si>
  <si>
    <t>Limpeza e desobstrução mecanizada de bueiros com diâmetro de até 1,00 m</t>
  </si>
  <si>
    <t>Limpeza e enchimento com resina epóxi de fissuras niveladas com abertura máxima de 0,4 mm e profundidade de 20 mm em pavimento de concreto que não atravessam toda a espessura da placa</t>
  </si>
  <si>
    <t>Limpeza e remoção de vegetação junto aos aparelhos de apoio de OAE com o uso de herbicida</t>
  </si>
  <si>
    <t>Limpeza e remoção de vegetação nas juntas de dilatação com o uso de herbicida</t>
  </si>
  <si>
    <t>Limpeza e remoção manual de material retido em terra firme em OAE</t>
  </si>
  <si>
    <t>Limpeza em superfície de concreto com escova de aço</t>
  </si>
  <si>
    <t>Lixamento mecanizado em superfície de concreto</t>
  </si>
  <si>
    <t>Material de base</t>
  </si>
  <si>
    <t>Mistura betuminosa a frio executada em betoneira - faixa C - areia e brita comerciais</t>
  </si>
  <si>
    <t>Poda de árvores com 5,0 m a 7,5 m de altura</t>
  </si>
  <si>
    <t>Poda de árvores com 7,5 m a 10 m de altura</t>
  </si>
  <si>
    <t>Poda de árvores com até 5 m de altura</t>
  </si>
  <si>
    <t>Poda de árvores com mais de 10 m de altura</t>
  </si>
  <si>
    <t>Recomposição de camada granular do pavimento com material de jazida</t>
  </si>
  <si>
    <t>Recomposição de erosão em corte ou aterro com material de jazida</t>
  </si>
  <si>
    <t>Recomposição de placa de sinalização</t>
  </si>
  <si>
    <t>Recomposição de revestimento primário com material de jazida</t>
  </si>
  <si>
    <t>Recomposição manual de aterro com material de jazida</t>
  </si>
  <si>
    <t>Recomposição mecanizada de aterro com material de jazida</t>
  </si>
  <si>
    <t>Recomposição parcial de cerca com mourão de concreto - arame</t>
  </si>
  <si>
    <t>Recomposição parcial de cerca com mourão de concreto seção quadrada - mourão - areia e brita comerciais</t>
  </si>
  <si>
    <t>Recomposição parcial de cerca com mourão de concreto seção quadrada - mourão - areia extraída e brita produzida</t>
  </si>
  <si>
    <t>Recomposição parcial de cerca com mourão de concreto seção triangular - mourão - areia e brita comerciais</t>
  </si>
  <si>
    <t>Recomposição parcial de cerca com mourão de concreto seção triangular - mourão - areia extraída e brita comercial</t>
  </si>
  <si>
    <t>Recomposição parcial de cerca com mourão de madeira - arame</t>
  </si>
  <si>
    <t>Recomposição parcial de cerca com mourão de madeira - mourão</t>
  </si>
  <si>
    <t>Recomposição total de cerca com mourão de concreto seção quadrada - areia e brita comerciais</t>
  </si>
  <si>
    <t>Recomposição total de cerca com mourão de concreto seção quadrada - areia extraída e brita produzida</t>
  </si>
  <si>
    <t>Recomposição total de cerca com mourão de concreto seção triangular - areia e brita comerciais</t>
  </si>
  <si>
    <t>Recomposição total de cerca com mourão de concreto seção triangular - areia extraída e brita produzida</t>
  </si>
  <si>
    <t>Recomposição total de cerca com mourão de madeira</t>
  </si>
  <si>
    <t>Reconformação da plataforma</t>
  </si>
  <si>
    <t>Recuperação de desgaste superficial em pavimentos de concreto</t>
  </si>
  <si>
    <t>Regularização de taludes e valas com soquete vibratório</t>
  </si>
  <si>
    <t>Regularização mecânica da faixa de domínio</t>
  </si>
  <si>
    <t>Remendo profundo com imprimação com asfalto diluído - demolição manual</t>
  </si>
  <si>
    <t>Remendo profundo com imprimação com asfalto diluído - demolição mecânica e corte com serra</t>
  </si>
  <si>
    <t>Remendo profundo com imprimação com emulsão asfáltica - demolição manual</t>
  </si>
  <si>
    <t>Remendo profundo com imprimação com emulsão asfáltica - demolição mecânica e corte com serra</t>
  </si>
  <si>
    <t>Remoção de animais de grande porte mortos em rodovia - carga e descarga com guindauto</t>
  </si>
  <si>
    <t>Remoção de animais de pequeno porte mortos em rodovia - carga manual</t>
  </si>
  <si>
    <t>Remoção de emborrachados de pneus em rodovia</t>
  </si>
  <si>
    <t>Remoção de espécimes arbóreos de 20 a 40 m tombados na pista</t>
  </si>
  <si>
    <t>Remoção de espécimes arbóreos de até 20 m tombados na pista</t>
  </si>
  <si>
    <t>Remoção de grãos, agregados e solos derramados na pista em rodovias</t>
  </si>
  <si>
    <t>Remoção de sucatas derramadas em rodovia - cinta com utilização de 100 vezes</t>
  </si>
  <si>
    <t>Remoção de veículos de grande porte incendiados em rodovia - carga e descarga com guindaste - cinta com utilização de 100 vezes</t>
  </si>
  <si>
    <t>Remoção de veículos de grande porte tombados em rodovia - cinta com utilização de 100 vezes</t>
  </si>
  <si>
    <t>Remoção de veículos de médio porte incendiados em rodovia - carga e descarga com guindaste - cinta com utilização de 100 vezes</t>
  </si>
  <si>
    <t>Remoção de veículos de médio porte tombados em rodovia - cinta com utilização de 100 vezes</t>
  </si>
  <si>
    <t>Remoção de veículos de pequeno porte incendiados em rodovia - carga e descarga com guindauto - cinta com utilização de 100 vezes</t>
  </si>
  <si>
    <t>Remoção de veículos de pequeno porte tombados em rodovia - cinta com utilização de 100 vezes</t>
  </si>
  <si>
    <t>Remoção de vestígios de óleo ou graxa na superfície do revestimento do pavimento</t>
  </si>
  <si>
    <t>Remoção de vidros, caixas e engradados derramados na pista em rodovia</t>
  </si>
  <si>
    <t>Remoção manual de barreira em rocha</t>
  </si>
  <si>
    <t>Remoção manual de barreira em solo</t>
  </si>
  <si>
    <t>Remoção manual de camada granular do pavimento</t>
  </si>
  <si>
    <t>Remoção manual de revestimento asfáltico</t>
  </si>
  <si>
    <t>Remoção manual de vegetação daninha</t>
  </si>
  <si>
    <t>Remoção manual de vegetação daninha em frestas</t>
  </si>
  <si>
    <t>Remoção mecanizada de barreira em rocha</t>
  </si>
  <si>
    <t>Remoção mecanizada de barreira em solo</t>
  </si>
  <si>
    <t>Remoção mecanizada de camada granular do pavimento</t>
  </si>
  <si>
    <t>Remoção mecanizada de revestimento asfáltico</t>
  </si>
  <si>
    <t>Reparo localizado com pintura de ligação - demolição mecânica e corte com serra</t>
  </si>
  <si>
    <t>Reparo no interior de placa de pavimento de concreto</t>
  </si>
  <si>
    <t>Roçada com roçadeira costal</t>
  </si>
  <si>
    <t>Roçada manual</t>
  </si>
  <si>
    <t>Roçada manual de capim colonião</t>
  </si>
  <si>
    <t>Selagem de trincas mecanizada em pavimento flexível com emulsão - areia comercial</t>
  </si>
  <si>
    <t>Selagem superficial de fissuras com adesivo estrutural à base de resina epóxi de alta viscosidade, inclusive limpeza superficial - fornecimento e aplicação</t>
  </si>
  <si>
    <t>Solo brita para base de remendo profundo - brita comercial</t>
  </si>
  <si>
    <t>Solo melhorado com cimento para base de remendo profundo</t>
  </si>
  <si>
    <t>Solo para base de remendo profundo</t>
  </si>
  <si>
    <t>Substituição de balizador - areia e brita comerciais</t>
  </si>
  <si>
    <t>Substituição de balizador - areia extraída e brita produzida</t>
  </si>
  <si>
    <t>Substituição de cartucho de absorção de energia tipo A - fornecimento e instalação, e reposicionamento do amortecedor retrátil</t>
  </si>
  <si>
    <t>Substituição de cartucho de absorção de energia tipo B - fornecimento, instalação e reposicionamento do amortecedor retrátil</t>
  </si>
  <si>
    <t>Tapa buraco com pintura de ligação - demolição com serra corta piso</t>
  </si>
  <si>
    <t>Tapa buraco com pintura de ligação - demolição manual</t>
  </si>
  <si>
    <t>Tela de proteção para roçada em tubo galvanizado 4,0 X 1,5 m - confecção</t>
  </si>
  <si>
    <t>Tratamento de fissuras do tipo rendilhado em pavimentos de concreto</t>
  </si>
  <si>
    <t>Tratamento de fissuras transversais com abertura maior que 1,0 mm em pavimentos de concreto</t>
  </si>
  <si>
    <t>Trituração de galhos e troncos com diâmetro de até 350 mm</t>
  </si>
  <si>
    <t>Balizador cônico refletivo em polietileno semiflexível de 114 x 11 x 40 cm - utilização de 150 ciclos - fornecimento, 01 implantação e 01 retirada diária</t>
  </si>
  <si>
    <t>un.dia</t>
  </si>
  <si>
    <t>Balizador de concreto - areia e brita comerciais - fornecimento e implantação</t>
  </si>
  <si>
    <t>Balizador de concreto - areia extraída e brita produzida - fornecimento e implantação</t>
  </si>
  <si>
    <t>Barreira de sinalização tipo I de direcionamento ou bloqueio - confecção</t>
  </si>
  <si>
    <t>Barreira de sinalização tipo I de direcionamento ou bloqueio - utilização de 150 ciclos - fornecimento, 01 implantação e 01 retirada diária</t>
  </si>
  <si>
    <t>Barreira de sinalização tipo I de direcionamento ou bloqueio contínua - confecção</t>
  </si>
  <si>
    <t>Barreira de sinalização tipo I de direcionamento ou bloqueio contínua - utilização de 150 ciclos - fornecimento, 01 implantação e 01 retirada diária</t>
  </si>
  <si>
    <t>m.dia</t>
  </si>
  <si>
    <t>Barreira de sinalização tipo II de direcionamento ou bloqueio - confecção</t>
  </si>
  <si>
    <t>Barreira de sinalização tipo II de direcionamento ou bloqueio - utilização de 150 ciclos - fornecimento, 01 implantação e 01 retirada diária</t>
  </si>
  <si>
    <t>Barreira de sinalização tipo III de direcionamento ou bloqueio - confecção</t>
  </si>
  <si>
    <t>Barreira de sinalização tipo III de direcionamento ou bloqueio - utilização de 150 ciclos - fornecimento, 01 implantação e 01 retirada diária</t>
  </si>
  <si>
    <t>Barreira plástica articulável modular 240 x 100 cm na cor amarela - utilização de 600 ciclos - fornecimento, 01 implantação e 01 retirada diária</t>
  </si>
  <si>
    <t>Barreira plástica monobloco para canalização de trânsito - 101 x 50 x 55 cm - utilização de 600 ciclos - fornecimento, 01 implantação e 01 retirada diária</t>
  </si>
  <si>
    <t>Barreira plástica para canalização de trânsito - 60 x 45 x 60 cm - utilização de 600 ciclos - fornecimento, 01 implantação e 01 retirada diária</t>
  </si>
  <si>
    <t>Cavalete em perfil metálico para placa de sinalização - 1,00 m x 1,00 m - confecção</t>
  </si>
  <si>
    <t>Cavalete em polietileno zebrado com faixa refletiva - H = 1,00 m - utilização de 600 ciclos - fornecimento, 01 implantação e 01 retirada diária</t>
  </si>
  <si>
    <t>Cavalete em polietileno zebrado com faixa refletiva e com sinalizador a LED com bateria - H = 1,00 m - utilização de 600 ciclos - fornecimento, 01 implantação e 01 retirada diária</t>
  </si>
  <si>
    <t>Cilindro canalizador de tráfego com base quadrada de 111 x 56 x 56 cm - utilização de 600 ciclos - fornecimento, 01 implantação e 01 retirada diária</t>
  </si>
  <si>
    <t>Cilindro flexível delimitador de tráfego com duas faixas refletivas e chumbador - D = 20 cm e H = 80 cm</t>
  </si>
  <si>
    <t>Cone plástico para canalização de trânsito - utilização de 150 ciclos - fornecimento, 01 implantação e 01 retirada diária</t>
  </si>
  <si>
    <t>Dispositivo de direcionamento ou bloqueio tipo tapume - confecção</t>
  </si>
  <si>
    <t>Dispositivo de direcionamento ou bloqueio tipo tapume - utilização de 150 ciclos - fornecimento, 01 implantação e 01 retirada diária</t>
  </si>
  <si>
    <t>m².dia</t>
  </si>
  <si>
    <t>Dispositivo de direcionamento ou bloqueio tipo tela plástica com suporte fixo - confecção</t>
  </si>
  <si>
    <t>Dispositivo de direcionamento ou bloqueio tipo tela plástica com suporte fixo - utilização de 150 ciclos - fornecimento, 01 implantação e 01 retirada diária</t>
  </si>
  <si>
    <t>Dispositivo de direcionamento ou bloqueio tipo tela plástica com suporte móvel afixado em bloco de concreto - confecção</t>
  </si>
  <si>
    <t>Dispositivo de direcionamento ou bloqueio tipo tela plástica com suporte móvel afixado em bloco de concreto - utilização de 150 ciclos - fornecimento, 01 implantação e 01 retirada diária</t>
  </si>
  <si>
    <t>Fabricação de balizador de concreto - seção circular de 10 cm - areia e brita comerciais</t>
  </si>
  <si>
    <t>Fabricação de balizador de concreto - seção circular de 10 cm - areia extraída e brita produzida</t>
  </si>
  <si>
    <t>Fita zebrada para dispositivos de canalização de trânsito - fornecimento, implantação e retirada</t>
  </si>
  <si>
    <t>Laminado elastoplástico para sinalização horizontal - espessura de 1,5 mm - fornecimento e implantação</t>
  </si>
  <si>
    <t>Luz de advertência e bateria para dispositivos de sinalização - utilização de 200 ciclos - fornecimento, 01 implantação e 01 retirada diária</t>
  </si>
  <si>
    <t>Manutenção/recomposição de sinalização - pintura de faixa com tinta acrílica - espessura de 0,4 mm</t>
  </si>
  <si>
    <t>Manutenção/recomposição de sinalização - pintura de faixa com tinta acrílica - espessura de 0,6 mm</t>
  </si>
  <si>
    <t>Manutenção/recomposição de sinalização - pintura de faixa com tinta acrílica emulsionada em água - espessura de 0,3 mm</t>
  </si>
  <si>
    <t>Manutenção/recomposição de sinalização - pintura de faixa com tinta acrílica emulsionada em água - espessura de 0,4 mm</t>
  </si>
  <si>
    <t>Manutenção/recomposição de sinalização - pintura de faixa com tinta acrílica emulsionada em água - espessura de 0,5 mm</t>
  </si>
  <si>
    <t>Operação de sinalização por bandeirola de tecido ou com placa metálica</t>
  </si>
  <si>
    <t>Painel com seta luminosa montado em chassi de caminhão com prancha</t>
  </si>
  <si>
    <t>Painel com seta luminosa montado em chassi de caminhão com prancha e amortecedor retrátil</t>
  </si>
  <si>
    <t>Painel de mensagens variáveis, portátil móvel, LED, com banco fotovoltaico de energia e montado em chassi com engate</t>
  </si>
  <si>
    <t>Pintura de faixa com plástico a frio bicomponente à base de resinas metacrílicas por dispersão (estrutura)</t>
  </si>
  <si>
    <t>Pintura de faixa com plástico a frio bicomponente à base de resinas metacrílicas por extrusão (alto relevo)</t>
  </si>
  <si>
    <t>Pintura de faixa com plástico a frio bicomponente à base de resinas metacrílicas por extrusão (plano) - espessura de 1,5 mm</t>
  </si>
  <si>
    <t>Pintura de faixa com plástico a frio bicomponente à base de resinas metacrílicas por extrusão (plano) - espessura de 3,0 mm</t>
  </si>
  <si>
    <t>Pintura de faixa com plástico a frio tricomponente à base de resinas metacrílicas por aspersão - espessura de 0,6 mm</t>
  </si>
  <si>
    <t>Pintura de faixa com termoplástico em alto relevo tipo I por extrusão - relevo duplo com base</t>
  </si>
  <si>
    <t>Pintura de faixa com termoplástico em alto relevo tipo II por extrusão - relevo simples ranhurado com base</t>
  </si>
  <si>
    <t>Pintura de faixa com termoplástico em alto relevo tipo III por extrusão - relevo simples com base</t>
  </si>
  <si>
    <t>Pintura de faixa com termoplástico em alto relevo tipo IV por extrusão - relevo simples sem base</t>
  </si>
  <si>
    <t>Pintura de faixa com termoplástico em alto relevo tipo V por extrusão - relevo multipontos sem base (gotas)</t>
  </si>
  <si>
    <t>Pintura de faixa com termoplástico em alto relevo tipo VI por extrusão - relevo multipontos sem base (calotas)</t>
  </si>
  <si>
    <t>Pintura de faixa com termoplástico por aspersão - espessura de 1,5 mm</t>
  </si>
  <si>
    <t>Pintura de faixa com tinta acrílica - espessura de 0,4 mm</t>
  </si>
  <si>
    <t>Pintura de faixa com tinta acrílica - espessura de 0,6 mm</t>
  </si>
  <si>
    <t>Pintura de faixa com tinta acrílica emulsionada em água - espessura de 0,3 mm</t>
  </si>
  <si>
    <t>Pintura de faixa com tinta acrílica emulsionada em água - espessura de 0,4 mm</t>
  </si>
  <si>
    <t>Pintura de faixa com tinta acrílica emulsionada em água - espessura de 0,5 mm</t>
  </si>
  <si>
    <t>Pintura de setas e zebrados com termoplástico por aspersão - espessura de 1,5 mm</t>
  </si>
  <si>
    <t>Pintura de setas e zebrados com termoplástico por extrusão - espessura de 3,0 mm</t>
  </si>
  <si>
    <t>Pintura de setas e zebrados com tinta acrílica - espessura de 0,4 mm</t>
  </si>
  <si>
    <t>Pintura de setas e zebrados com tinta acrílica - espessura de 0,6 mm</t>
  </si>
  <si>
    <t>Pintura de setas e zebrados com tinta acrílica emulsionada em água - espessura de 0,3 mm</t>
  </si>
  <si>
    <t>Pintura de setas e zebrados com tinta acrílica emulsionada em água - espessura de 0,4 mm</t>
  </si>
  <si>
    <t>Pintura de setas e zebrados com tinta acrílica emulsionada em água - espessura de 0,5 mm</t>
  </si>
  <si>
    <t>Pintura eletrostática a pó com tinta poliéster em chapa de aço</t>
  </si>
  <si>
    <t>Placa de advertência em aço, lado de 0,60 m - película retrorrefletiva tipo I + SI - fornecimento e implantação</t>
  </si>
  <si>
    <t>Placa de advertência em aço, lado de 0,80 m - película retrorrefletiva tipo I + SI - fornecimento e implantação</t>
  </si>
  <si>
    <t>Placa de advertência em aço, lado de 1,00 m - película retrorrefletiva tipo I + SI - fornecimento e implantação</t>
  </si>
  <si>
    <t>Placa de advertência em aço, lado de 1,20 m - película retrorrefletiva tipo III + SI - fornecimento e implantação</t>
  </si>
  <si>
    <t>Placa de advertência em fibra, lado de 0,60 m - película retrorrefletiva tipo I + SI - fornecimento e implantação</t>
  </si>
  <si>
    <t>Placa de advertência em fibra, lado de 0,80 m - película retrorrefletiva tipo I + SI - fornecimento e implantação</t>
  </si>
  <si>
    <t>Placa de advertência em fibra, lado de 1,00 m - película retrorrefletiva tipo I + SI - fornecimento e implantação</t>
  </si>
  <si>
    <t>Placa de advertência em fibra, lado de 1,20 m - película retrorrefletiva tipo III + SI - fornecimento e implantação</t>
  </si>
  <si>
    <t>Placa de advertência para sinalização de obras montada em suporte metálico móvel, lado 1,00 m - utilização de 600 ciclos - fornecimento, 01 implantação e 01 retirada diária</t>
  </si>
  <si>
    <t>Placa de marco quilométrico em aço - 0,60 x 0,865 m - película retrorrefletiva tipo I + I - fornecimento e implantação</t>
  </si>
  <si>
    <t>Placa de marco quilométrico em aço - 0,70 x 1,00 m - película retrorrefletiva tipo I + III - fornecimento e implantação</t>
  </si>
  <si>
    <t>Placa de marco quilométrico em fibra - 0,60 x 0,865 m - película retrorrefletiva tipo I + I - fornecimento e implantação</t>
  </si>
  <si>
    <t>Placa de marco quilométrico em fibra - 0,70 x 1,00 m - película retrorrefletiva tipo I + III - fornecimento e implantação</t>
  </si>
  <si>
    <t>Placa de regulamentação em aço D = 0,60 m - película retrorrefletiva tipo I + SI - fornecimento e implantação</t>
  </si>
  <si>
    <t>Placa de regulamentação em aço D = 0,80 m - película retrorrefletiva tipo I + SI - fornecimento e implantação</t>
  </si>
  <si>
    <t>Placa de regulamentação em aço D = 1,00 m - película retrorrefletiva tipo I + SI - fornecimento e implantação</t>
  </si>
  <si>
    <t>Placa de regulamentação em aço D = 1,20 m - película retrorrefletiva tipo III + SI - fornecimento e implantação</t>
  </si>
  <si>
    <t>Placa de regulamentação em aço, R1 lado 0,248 m - película retrorrefletiva tipo I + SI - fornecimento e implantação</t>
  </si>
  <si>
    <t>Placa de regulamentação em aço, R1 lado 0,331 m - película retrorrefletiva tipo I + SI - fornecimento e implantação</t>
  </si>
  <si>
    <t>Placa de regulamentação em aço, R1 lado 0,414 m - película retrorrefletiva tipo I + SI - fornecimento e implantação</t>
  </si>
  <si>
    <t>Placa de regulamentação em aço, R1 lado 0,497 m - película retrorrefletiva tipo III + SI - fornecimento e implantação</t>
  </si>
  <si>
    <t>Placa de regulamentação em aço, R2 lado 0,60 m - película retrorrefletiva tipo I + SI - fornecimento e implantação</t>
  </si>
  <si>
    <t>Placa de regulamentação em aço, R2 lado 0,80 m - película retrorrefletiva tipo I + SI - fornecimento e implantação</t>
  </si>
  <si>
    <t>Placa de regulamentação em aço, R2 lado 1,00 m - película retrorrefletiva tipo I + SI - fornecimento e implantação</t>
  </si>
  <si>
    <t>Placa de regulamentação em aço, R2 lado 1,20 m - película retrorrefletiva tipo III + SI - fornecimento e implantação</t>
  </si>
  <si>
    <t>Placa de regulamentação em fibra, D = 0,60 m - película retrorrefletiva tipo I + SI - fornecimento e implantação</t>
  </si>
  <si>
    <t>Placa de regulamentação em fibra, D = 0,80 m - película retrorrefletiva tipo I + SI - fornecimento e implantação</t>
  </si>
  <si>
    <t>Placa de regulamentação em fibra, D = 1,00 m - película retrorrefletiva tipo I + SI - fornecimento e implantação</t>
  </si>
  <si>
    <t>Placa de regulamentação em fibra, D = 1,20 m - película retrorrefletiva tipo III + SI - fornecimento e implantação</t>
  </si>
  <si>
    <t>Placa de regulamentação em fibra, R1 lado 0,248 m - película retrorrefletiva tipo I + SI - fornecimento e implantação</t>
  </si>
  <si>
    <t>Placa de regulamentação em fibra, R1 lado 0,331 m - película retrorrefletiva tipo I + SI - fornecimento e implantação</t>
  </si>
  <si>
    <t>Placa de regulamentação em fibra, R1 lado 0,414 m - película retrorrefletiva tipo I + SI - fornecimento e implantação</t>
  </si>
  <si>
    <t>Placa de regulamentação em fibra, R1 lado 0,497 m - película retrorrefletiva tipo III + SI - fornecimento e implantação</t>
  </si>
  <si>
    <t>Placa de regulamentação em fibra, R2 lado 0,60 m - película retrorrefletiva tipo I + SI - fornecimento e implantação</t>
  </si>
  <si>
    <t>Placa de regulamentação em fibra, R2 lado 0,80 m - película retrorrefletiva tipo I + SI - fornecimento e implantação</t>
  </si>
  <si>
    <t>Placa de regulamentação em fibra, R2 lado 1,00 m - película retrorrefletiva tipo I + SI - fornecimento e implantação</t>
  </si>
  <si>
    <t>Placa de regulamentação em fibra, R2 lado 1,20 m - película retrorrefletiva tipo I + SI - fornecimento e implantação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</si>
  <si>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</si>
  <si>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</si>
  <si>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de regulamentação para sinalização de obras montada em suporte metálico móvel, R2 lado 1,00 m - utilização de 600 ciclos - fornecimento, 01 implantação e 01 retirada diária</t>
  </si>
  <si>
    <t>Placa delineador em aço - 0,30 x 0,90 m - película retrorrefletiva tipo I + IV - fornecimento e implantação</t>
  </si>
  <si>
    <t>Placa delineador em aço - 0,50 x 0,60 m - película retrorrefletiva tipo I + IV - fornecimento e implantação</t>
  </si>
  <si>
    <t>Placa delineador em fibra - 0,30 x 0,90 m - película retrorrefletiva tipo I + IV - fornecimento e implantação</t>
  </si>
  <si>
    <t>Placa delineador em fibra - 0,50 x 0,60 m - película retrorrefletiva tipo I + IV - fornecimento e implantação</t>
  </si>
  <si>
    <t>Placa em aço - 2,00 x 1,00 m - película retrorrefletiva tipo I + I - fornecimento e implantação</t>
  </si>
  <si>
    <t>Placa em aço - 2,00 x 1,00 m - película retrorrefletiva tipo I + III - fornecimento e implantação</t>
  </si>
  <si>
    <t>Placa em aço - 2,00 x 1,00 m - película retrorrefletiva tipo I + X - fornecimento e implantação</t>
  </si>
  <si>
    <t>Placa em aço - 2,00 x 1,00 m - película retrorrefletiva tipo III + III - fornecimento e implantação</t>
  </si>
  <si>
    <t>Placa em aço - 2,00 x 1,00 m - película retrorrefletiva tipo III + X - fornecimento e implantação</t>
  </si>
  <si>
    <t>Placa em aço - 3,00 x 1,50 m - película retrorrefletiva tipo I + I - fornecimento e implantação</t>
  </si>
  <si>
    <t>Placa em aço - 3,00 x 1,50 m - película retrorrefletiva tipo I + III - fornecimento e implantação</t>
  </si>
  <si>
    <t>Placa em aço - 3,00 x 1,50 m - película retrorrefletiva tipo I + X - fornecimento e implantação</t>
  </si>
  <si>
    <t>Placa em aço - 3,00 x 1,50 m - película retrorrefletiva tipo III + III - fornecimento e implantação</t>
  </si>
  <si>
    <t>Placa em aço - 3,00 x 1,50 m - película retrorrefletiva tipo III + X - fornecimento e implantação</t>
  </si>
  <si>
    <t>Placa em aço - 3,00 x 2,00 m - película retrorrefletiva tipo I + I - fornecimento e implantação</t>
  </si>
  <si>
    <t>Placa em aço - 3,00 x 2,00 m - película retrorrefletiva tipo I + III - fornecimento e implantação</t>
  </si>
  <si>
    <t>Placa em aço - 3,00 x 2,00 m - película retrorrefletiva tipo I + X - fornecimento e implantação</t>
  </si>
  <si>
    <t>Placa em aço - 3,00 x 2,00 m - película retrorrefletiva tipo III + III - fornecimento e implantação</t>
  </si>
  <si>
    <t>Placa em aço - 3,00 x 2,00 m - película retrorrefletiva tipo III + X - fornecimento e implantação</t>
  </si>
  <si>
    <t>Placa em aço - 4,00 x 2,00 m - película retrorrefletiva tipo I + I - fornecimento e implantação</t>
  </si>
  <si>
    <t>Placa em aço - 4,00 x 2,00 m - película retrorrefletiva tipo I + III - fornecimento e implantação</t>
  </si>
  <si>
    <t>Placa em aço - 4,00 x 2,00 m - película retrorrefletiva tipo I + X - fornecimento e implantação</t>
  </si>
  <si>
    <t>Placa em aço - 4,00 x 2,00 m - película retrorrefletiva tipo III + III - fornecimento e implantação</t>
  </si>
  <si>
    <t>Placa em aço - 4,00 x 2,00 m - película retrorrefletiva tipo III + X - fornecimento e implantação</t>
  </si>
  <si>
    <t>Placa em aço - 4,00 x 3,00 m - película retrorrefletiva tipo I + I - fornecimento e implantação</t>
  </si>
  <si>
    <t>Placa em aço - 4,00 x 3,00 m - película retrorrefletiva tipo I + III - fornecimento e implantação</t>
  </si>
  <si>
    <t>Placa em aço - 4,00 x 3,00 m - película retrorrefletiva tipo I + X - fornecimento e implantação</t>
  </si>
  <si>
    <t>Placa em aço - 4,00 x 3,00 m - película retrorrefletiva tipo III + III - fornecimento e implantação</t>
  </si>
  <si>
    <t>Placa em aço - 4,00 x 3,00 m - película retrorrefletiva tipo III + X - fornecimento e implantação</t>
  </si>
  <si>
    <t>Placa em aço - película I + I - chapa recuperada - fornecimento e implantação</t>
  </si>
  <si>
    <t>Placa em aço - película I + I - fornecimento e implantação</t>
  </si>
  <si>
    <t>Placa em aço - película I + III - chapa recuperada - fornecimento e implantação</t>
  </si>
  <si>
    <t>Placa em aço - película I + III - fornecimento e implantação</t>
  </si>
  <si>
    <t>Placa em aço - película III + III - chapa recuperada - fornecimento e implantação</t>
  </si>
  <si>
    <t>Placa em aço - película III + III - fornecimento e implantação</t>
  </si>
  <si>
    <t>Placa em aço nº 16 galvanizado com película retrorrefletiva tipo I + I - chapa recuperada - confecção</t>
  </si>
  <si>
    <t>Placa em aço nº 16 galvanizado com película retrorrefletiva tipo I + I - confecção</t>
  </si>
  <si>
    <t>Placa em aço nº 16 galvanizado com película retrorrefletiva tipo I + III - chapa recuperada - confecção</t>
  </si>
  <si>
    <t>Placa em aço nº 16 galvanizado com película retrorrefletiva tipo I + III - confecção</t>
  </si>
  <si>
    <t>Placa em aço nº 16 galvanizado com película retrorrefletiva tipo I + IV - confecção</t>
  </si>
  <si>
    <t>Placa em aço nº 16 galvanizado com película retrorrefletiva tipo I + SI - confecção</t>
  </si>
  <si>
    <t>Placa em aço nº 16 galvanizado com película retrorrefletiva tipo I + X - confecção</t>
  </si>
  <si>
    <t>Placa em aço nº 16 galvanizado com película retrorrefletiva tipo III + III - chapa recuperada - confecção</t>
  </si>
  <si>
    <t>Placa em aço nº 16 galvanizado com película retrorrefletiva tipo III + III - confecção</t>
  </si>
  <si>
    <t>Placa em aço nº 16 galvanizado com película retrorrefletiva tipo III + SI - confecção</t>
  </si>
  <si>
    <t>Placa em aço nº 16 galvanizado com película retrorrefletiva tipo III + X - confecção</t>
  </si>
  <si>
    <t>Placa em aço, modulada - 2,00 x 1,00 m - película retrorrefletiva tipo I + I - fornecimento e implantação</t>
  </si>
  <si>
    <t>Placa em aço, modulada - 2,00 x 1,00 m - película retrorrefletiva tipo I + III - fornecimento e implantação</t>
  </si>
  <si>
    <t>Placa em aço, modulada - 2,00 x 1,00 m - película retrorrefletiva tipo III + III - fornecimento e implantação</t>
  </si>
  <si>
    <t>Placa em aço, modulada - 3,00 x 1,50 m - película retrorrefletiva tipo I + I - fornecimento e implantação</t>
  </si>
  <si>
    <t>Placa em aço, modulada - 3,00 x 1,50 m - película retrorrefletiva tipo I + III - fornecimento e implantação</t>
  </si>
  <si>
    <t>Placa em aço, modulada - 3,00 x 1,50 m - película retrorrefletiva tipo III + III - fornecimento e implantação</t>
  </si>
  <si>
    <t>Placa em aço, modulada - 3,00 x 2,00 m - película retrorrefletiva tipo I + I - fornecimento e implantação</t>
  </si>
  <si>
    <t>Placa em aço, modulada - 3,00 x 2,00 m - película retrorrefletiva tipo I + III - fornecimento e implantação</t>
  </si>
  <si>
    <t>Placa em aço, modulada - 3,00 x 2,00 m - película retrorrefletiva tipo III + III - fornecimento e implantação</t>
  </si>
  <si>
    <t>Placa em aço, modulada - 4,00 x 2,00 m - película retrorrefletiva tipo I + I - fornecimento e implantação</t>
  </si>
  <si>
    <t>Placa em aço, modulada - 4,00 x 2,00 m - película retrorrefletiva tipo I + III - fornecimento e implantação</t>
  </si>
  <si>
    <t>Placa em aço, modulada - 4,00 x 2,00 m - película retrorrefletiva tipo III + III - fornecimento e implantação</t>
  </si>
  <si>
    <t>Placa em aço, modulada - 4,00 x 3,00 m - película retrorrefletiva tipo I + I - fornecimento e implantação</t>
  </si>
  <si>
    <t>Placa em aço, modulada - 4,00 x 3,00 m - película retrorrefletiva tipo I + III - fornecimento e implantação</t>
  </si>
  <si>
    <t>Placa em aço, modulada - 4,00 x 3,00 m - película retrorrefletiva tipo III + III - fornecimento e implantação</t>
  </si>
  <si>
    <t>Placa em aço, modulada - acima de 2 m² - película I + I - fornecimento e implantação</t>
  </si>
  <si>
    <t>Placa em aço, modulada - acima de 2 m² - película I + III - fornecimento e implantação</t>
  </si>
  <si>
    <t>Placa em aço, modulada - acima de 2 m² - película III + III - fornecimento e implantação</t>
  </si>
  <si>
    <t>Placa em alumínio composto de 3 mm, modulada, aérea, com película retrorrefletiva tipo I + III - confecção</t>
  </si>
  <si>
    <t>Placa em alumínio composto de 3 mm, modulada, aérea, com película retrorrefletiva tipo III + III - confecção</t>
  </si>
  <si>
    <t>Placa em alumínio composto de 3 mm, modulada, aérea, com película retrorrefletiva tipo III + X - confecção</t>
  </si>
  <si>
    <t>Placa em alumínio composto, espessura de 3,0 mm, modulada, aérea - película retrorrefletiva tipo I + III - fornecimento e implantação</t>
  </si>
  <si>
    <t>Placa em alumínio composto, espessura de 3,0 mm, modulada, aérea - película retrorrefletiva tipo III + III - fornecimento e implantação</t>
  </si>
  <si>
    <t>Placa em alumínio composto, espessura de 3,0 mm, modulada, aérea - película retrorrefletiva tipo III + X - fornecimento e implantação</t>
  </si>
  <si>
    <t>Placa em alumínio, espessura de 1,5 mm, modulada, aérea - película retrorrefletiva tipo I + III - fornecimento e implantação</t>
  </si>
  <si>
    <t>Placa em alumínio, espessura de 1,5 mm, modulada, aérea - película retrorrefletiva tipo III + III - fornecimento e implantação</t>
  </si>
  <si>
    <t>Placa em alumínio, espessura de 1,5 mm, modulada, aérea - película retrorrefletiva tipo III + X - fornecimento e implantação</t>
  </si>
  <si>
    <t>Placa em alumínio, espessura de 1,5 mm, modulada, aérea, com película retrorrefletiva tipo I + III - confecção</t>
  </si>
  <si>
    <t>Placa em alumínio, espessura de 1,5 mm, modulada, aérea, com película retrorrefletiva tipo III + III - confecção</t>
  </si>
  <si>
    <t>Placa em alumínio, espessura de 1,5 mm, modulada, aérea, com película retrorrefletiva tipo III + X - confecção</t>
  </si>
  <si>
    <t>Placa em chapa de poliéster reforçada com fibra de vidro com película retrorrefletiva tipo I + I - confecção</t>
  </si>
  <si>
    <t>Placa em chapa de poliéster reforçada com fibra de vidro com película retrorrefletiva tipo I + III - confecção</t>
  </si>
  <si>
    <t>Placa em chapa de poliéster reforçada com fibra de vidro com película retrorrefletiva tipo I + IV - confecção</t>
  </si>
  <si>
    <t>Placa em chapa de poliéster reforçada com fibra de vidro com película retrorrefletiva tipo I + SI - confecção</t>
  </si>
  <si>
    <t>Placa em chapa de poliéster reforçada com fibra de vidro com película retrorrefletiva tipo III + III - confecção</t>
  </si>
  <si>
    <t>Placa em chapa de poliéster reforçada com fibra de vidro com película retrorrefletiva tipo III + SI - confecção</t>
  </si>
  <si>
    <t>Placa em fibra - 2,00 x 1,00 m - película retrorrefletiva tipo I + I - fornecimento e implantação</t>
  </si>
  <si>
    <t>Placa em fibra - 2,00 x 1,00 m - película retrorrefletiva tipo I + III - fornecimento e implantação</t>
  </si>
  <si>
    <t>Placa em fibra - 2,00 x 1,00 m - película retrorrefletiva tipo III + III - fornecimento e implantação</t>
  </si>
  <si>
    <t>Placa em fibra - 3,00 x 1,50 m - película retrorrefletiva tipo I + I - fornecimento e implantação</t>
  </si>
  <si>
    <t>Placa em fibra - 3,00 x 1,50 m - película retrorrefletiva tipo I + III - fornecimento e implantação</t>
  </si>
  <si>
    <t>Placa em fibra - 3,00 x 1,50 m - película retrorrefletiva tipo III + III - fornecimento e implantação</t>
  </si>
  <si>
    <t>Placa em fibra - 3,00 x 2,00 m - película retrorrefletiva tipo I + I - fornecimento e implantação</t>
  </si>
  <si>
    <t>Placa em fibra - 3,00 x 2,00 m - película retrorrefletiva tipo I + III - fornecimento e implantação</t>
  </si>
  <si>
    <t>Placa em fibra - 3,00 x 2,00 m - película retrorrefletiva tipo III + III - fornecimento e implantação</t>
  </si>
  <si>
    <t>Placa em fibra - 4,00 x 2,00 m - película retrorrefletiva tipo I + I - fornecimento e implantação</t>
  </si>
  <si>
    <t>Placa em fibra - 4,00 x 2,00 m - película retrorrefletiva tipo I + III - fornecimento e implantação</t>
  </si>
  <si>
    <t>Placa em fibra - 4,00 x 2,00 m - película retrorrefletiva tipo III + III - fornecimento e implantação</t>
  </si>
  <si>
    <t>Placa em fibra - 4,00 x 3,00 m - película retrorrefletiva tipo I + I - fornecimento e implantação</t>
  </si>
  <si>
    <t>Placa em fibra - 4,00 x 3,00 m - película retrorrefletiva tipo I + III - fornecimento e implantação</t>
  </si>
  <si>
    <t>Placa em fibra - 4,00 x 3,00 m - película retrorrefletiva tipo III + III - fornecimento e implantação</t>
  </si>
  <si>
    <t>Placa em fibra - película I + I - fornecimento e implantação</t>
  </si>
  <si>
    <t>Placa em fibra - película I + III - fornecimento e implantação</t>
  </si>
  <si>
    <t>Placa em fibra - película III + III - fornecimento e implantação</t>
  </si>
  <si>
    <t>Placa em fibra, modulada, aérea - película retrorrefletiva tipo I + III - fornecimento e implantação</t>
  </si>
  <si>
    <t>Placa em fibra, modulada, aérea - película retrorrefletiva tipo III + III - fornecimento e implantação</t>
  </si>
  <si>
    <t>Placa em fibra, modulada, aérea - película retrorrefletiva tipo III + X - fornecimento e implantação</t>
  </si>
  <si>
    <t>Placa modulada em aço nº 18 galvanizado com película retrorrefletiva tipo I + I - confecção</t>
  </si>
  <si>
    <t>Placa modulada em aço nº 18 galvanizado com película retrorrefletiva tipo I + III - confecção</t>
  </si>
  <si>
    <t>Placa modulada em aço nº 18 galvanizado com película retrorrefletiva tipo III + III - confecção</t>
  </si>
  <si>
    <t>Placa modulada em chapa de poliéster reforçada com fibra de vidro, aérea, com película retrorrefletiva tipo I + III - confecção</t>
  </si>
  <si>
    <t>Placa modulada em chapa de poliéster reforçada com fibra de vidro, aérea, com película retrorrefletiva tipo III + III - confecção</t>
  </si>
  <si>
    <t>Placa modulada em chapa de poliéster reforçada com fibra de vidro, aérea, com película retrorrefletiva tipo III + X - confecção</t>
  </si>
  <si>
    <t>Placa para sinalização de obras montada em cavalete metálico - 1,00 x 1,00 m - utilização de 600 ciclos - fornecimento, 01 implantação e 01 retirada diária</t>
  </si>
  <si>
    <t>Pórtico metálico com vão de 15,9 m, vento de 35 m/s e área de exposição de até 23,85 m² - fornecimento e implantação - areia e brita comerciais</t>
  </si>
  <si>
    <t>Pórtico metálico com vão de 15,9 m, vento de 35 m/s e área de exposição de até 23,85 m² - fornecimento e implantação - areia extraída e brita produzida</t>
  </si>
  <si>
    <t>Pórtico metálico com vão de 15,9 m, vento de 40 m/s e área de exposição de até 23,85 m² - fornecimento e implantação - areia e brita comerciais</t>
  </si>
  <si>
    <t>Pórtico metálico com vão de 15,9 m, vento de 40 m/s e área de exposição de até 23,85 m² - fornecimento e implantação - areia extraída e brita produzida</t>
  </si>
  <si>
    <t>Pórtico metálico com vão de 15,9 m, vento de 45 m/s e área de exposição de até 23,85 m² - fornecimento e implantação - areia e brita comerciais</t>
  </si>
  <si>
    <t>Pórtico metálico com vão de 15,9 m, vento de 45 m/s e área de exposição de até 23,85 m² - fornecimento e implantação - areia extraída e brita produzida</t>
  </si>
  <si>
    <t>Recuperação de chapa em aço para placa de sinalização</t>
  </si>
  <si>
    <t>Remoção da estrutura de fundação de pórtico e semipórtico metálico</t>
  </si>
  <si>
    <t>Remoção da estrutura de pórtico metálico</t>
  </si>
  <si>
    <t>Remoção da estrutura de semipórtico duplo metálico</t>
  </si>
  <si>
    <t>Remoção da estrutura de semipórtico metálico</t>
  </si>
  <si>
    <t>Remoção de placa de sinalização</t>
  </si>
  <si>
    <t>Remoção de sinalização horizontal com maçarico</t>
  </si>
  <si>
    <t>Remoção de sinalização horizontal por fresagem</t>
  </si>
  <si>
    <t>Remoção de sinalização horizontal tipo pintura acrílica por jateamento abrasivo úmido com vidro - utilização de 3 vezes</t>
  </si>
  <si>
    <t>Semáforo móvel com 3 lentes D = 200 mm</t>
  </si>
  <si>
    <t>Semipórtico duplo metálico com vão de 2 x 8,3 m, vento de 35 m/s e área de exposição de até 2 x 12,45 m² - fornecimento e implantação - areia e brita comerciais</t>
  </si>
  <si>
    <t>Semipórtico duplo metálico com vão de 2 x 8,3 m, vento de 35 m/s e área de exposição de até 2 x 12,45 m² - fornecimento e implantação - areia extraída e brita produzida</t>
  </si>
  <si>
    <t>Semipórtico duplo metálico com vão de 2 x 8,3 m, vento de 40 m/s e área de exposição de até 2 x 12,45 m² - fornecimento e implantação - areia e brita comerciais</t>
  </si>
  <si>
    <t>Semipórtico duplo metálico com vão de 2 x 8,3 m, vento de 40 m/s e área de exposição de até 2 x 12,45 m² - fornecimento e implantação - areia extraída e brita produzida</t>
  </si>
  <si>
    <t>Semipórtico duplo metálico com vão de 2 x 8,3 m, vento de 45 m/s e área de exposição de até 2 x 12,45 m² - fornecimento e implantação - areia e brita comerciais</t>
  </si>
  <si>
    <t>Semipórtico duplo metálico com vão de 2 x 8,3 m, vento de 45 m/s e área de exposição de até 2 x 12,45 m² - fornecimento e implantação - areia extraída e brita produzida</t>
  </si>
  <si>
    <t>Semipórtico metálico com vão de 8,3 m, vento de 35 m/s e área de exposição de até 12,45 m² - fornecimento e implantação - areia e brita comerciais</t>
  </si>
  <si>
    <t>Semipórtico metálico com vão de 8,3 m, vento de 35 m/s e área de exposição de até 12,45 m² - fornecimento e implantação - areia extraída e brita produzida</t>
  </si>
  <si>
    <t>Semipórtico metálico com vão de 8,3 m, vento de 40 m/s e área de exposição de até 12,45 m² - fornecimento e implantação - areia e brita comerciais</t>
  </si>
  <si>
    <t>Semipórtico metálico com vão de 8,3 m, vento de 40 m/s e área de exposição de até 12,45 m² - fornecimento e implantação - areia extraída e brita produzida</t>
  </si>
  <si>
    <t>Semipórtico metálico com vão de 8,3 m, vento de 45 m/s e área de exposição de até 12,45 m² - fornecimento e implantação - areia e brita comerciais</t>
  </si>
  <si>
    <t>Semipórtico metálico com vão de 8,3 m, vento de 45 m/s e área de exposição de até 12,45 m² - fornecimento e implantação - areia extraída e brita produzida</t>
  </si>
  <si>
    <t>Sinalizador direcional móvel, LED, com banco fotovoltaico de energia e montado em chassi com engate</t>
  </si>
  <si>
    <t>Suporte duplo metálico galvanizado para placas - 3,00 x 1,50 m - fornecimento e implantação</t>
  </si>
  <si>
    <t>Suporte duplo metálico galvanizado para placas - 3,00 x 2,00 m - fornecimento e implantação</t>
  </si>
  <si>
    <t>Suporte duplo metálico galvanizado para placas - 4,00 x 2,00 m - fornecimento e implantação</t>
  </si>
  <si>
    <t>Suporte duplo metálico galvanizado para placas - 4,00 x 3,00 m - fornecimento e implantação</t>
  </si>
  <si>
    <t>Suporte metálico galvanizado para marco quilométrico - fornecimento e implantação</t>
  </si>
  <si>
    <t>Suporte metálico galvanizado para placa de advertência ou regulamentação - lado ou diâmetro de 0,60 m - fornecimento e implantação</t>
  </si>
  <si>
    <t>Suporte metálico galvanizado para placa de advertência ou regulamentação - lado ou diâmetro de 0,80 m - fornecimento e implantação</t>
  </si>
  <si>
    <t>Suporte metálico galvanizado para placa de advertência ou regulamentação - lado ou diâmetro de 1,00 m - fornecimento e implantação</t>
  </si>
  <si>
    <t>Suporte metálico galvanizado para placa de advertência ou regulamentação - lado ou diâmetro de 1,20 m - fornecimento e implantação</t>
  </si>
  <si>
    <t>Suporte metálico galvanizado para placa de regulamentação - R1 - lado de 0,248 m - fornecimento e implantação</t>
  </si>
  <si>
    <t>Suporte metálico galvanizado para placa de regulamentação - R1 - lado de 0,331 m - fornecimento e implantação</t>
  </si>
  <si>
    <t>Suporte metálico galvanizado para placa de regulamentação - R1 - lado de 0,414 m - fornecimento e implantação</t>
  </si>
  <si>
    <t>Suporte metálico galvanizado para placa de regulamentação - R1 - lado de 0,497 m - fornecimento e implantação</t>
  </si>
  <si>
    <t>Suporte metálico galvanizado para placa de regulamentação - R2 - lado de 0,60 m - fornecimento e implantação</t>
  </si>
  <si>
    <t>Suporte metálico galvanizado para placa de regulamentação - R2 - lado de 0,80 m - fornecimento e implantação</t>
  </si>
  <si>
    <t>Suporte metálico galvanizado para placa de regulamentação - R2 - lado de 1,00 m - fornecimento e implantação</t>
  </si>
  <si>
    <t>Suporte metálico galvanizado para placa de regulamentação - R2 - lado de 1,20 m - fornecimento e implantação</t>
  </si>
  <si>
    <t>Suporte metálico galvanizado para placas - 2,00 x 1,00 m - fornecimento e implantação</t>
  </si>
  <si>
    <t>Suporte metálico móvel para placa de sinalização - confecção</t>
  </si>
  <si>
    <t>Suporte para placa de sinalização em madeira de lei tratada 8 x 8 cm - fornecimento e implantação</t>
  </si>
  <si>
    <t>Suporte polimérico ecológico maciço colapsível D = 6,5 cm para placa de sinalização - fornecimento e implantação</t>
  </si>
  <si>
    <t>Suporte polimérico ecológico maciço colapsível quadrado de 10 cm para placa de sinalização - fornecimento e implantação</t>
  </si>
  <si>
    <t>Suporte polimérico ecológico maciço colapsível quadrado de 8 cm para placa de sinalização - fornecimento e implantação</t>
  </si>
  <si>
    <t>Suporte polimérico ecológico maciço colapsível retangular de 7 x 15 cm para placa de sinalização - fornecimento e implantação</t>
  </si>
  <si>
    <t>Tacha refletiva em plástico injetado - bidirecional tipo I - com um pino - fornecimento e colocação</t>
  </si>
  <si>
    <t>Tacha refletiva em plástico injetado - bidirecional tipo I - fornecimento e colocação</t>
  </si>
  <si>
    <t>Tacha refletiva em plástico injetado - bidirecional tipo II - com um pino - fornecimento e colocação</t>
  </si>
  <si>
    <t>Tacha refletiva em plástico injetado - bidirecional tipo II - fornecimento e colocação</t>
  </si>
  <si>
    <t>Tacha refletiva em plástico injetado - bidirecional tipo III - com um pino - fornecimento e colocação</t>
  </si>
  <si>
    <t>Tacha refletiva em plástico injetado - bidirecional tipo III - fornecimento e colocação</t>
  </si>
  <si>
    <t>Tacha refletiva em plástico injetado - bidirecional tipo IV - com um pino - fornecimento e colocação</t>
  </si>
  <si>
    <t>Tacha refletiva em plástico injetado - bidirecional tipo IV - fornecimento e colocação</t>
  </si>
  <si>
    <t>Tacha refletiva em plástico injetado - monodirecional tipo I - com um pino - fornecimento e colocação</t>
  </si>
  <si>
    <t>Tacha refletiva em plástico injetado - monodirecional tipo I - fornecimento e colocação</t>
  </si>
  <si>
    <t>Tacha refletiva em plástico injetado - monodirecional tipo II - com um pino - fornecimento e colocação</t>
  </si>
  <si>
    <t>Tacha refletiva em plástico injetado - monodirecional tipo II - fornecimento e colocação</t>
  </si>
  <si>
    <t>Tacha refletiva em plástico injetado - monodirecional tipo III - com um pino - fornecimento e colocação</t>
  </si>
  <si>
    <t>Tacha refletiva em plástico injetado - monodirecional tipo III - fornecimento e colocação</t>
  </si>
  <si>
    <t>Tacha refletiva em plástico injetado - monodirecional tipo IV - com um pino - fornecimento e colocação</t>
  </si>
  <si>
    <t>Tacha refletiva em plástico injetado - monodirecional tipo IV - fornecimento e colocação</t>
  </si>
  <si>
    <t>Tacha refletiva em resina sintética - bidirecional tipo I - com um pino - fornecimento e colocação</t>
  </si>
  <si>
    <t>Tacha refletiva em resina sintética - bidirecional tipo I - fornecimento e colocação</t>
  </si>
  <si>
    <t>Tacha refletiva em resina sintética - bidirecional tipo II - com um pino - fornecimento e colocação</t>
  </si>
  <si>
    <t>Tacha refletiva em resina sintética - bidirecional tipo II - fornecimento e colocação</t>
  </si>
  <si>
    <t>Tacha refletiva em resina sintética - bidirecional tipo III - com um pino - fornecimento e colocação</t>
  </si>
  <si>
    <t>Tacha refletiva em resina sintética - bidirecional tipo III - fornecimento e colocação</t>
  </si>
  <si>
    <t>Tacha refletiva em resina sintética - bidirecional tipo IV - com um pino - fornecimento e colocação</t>
  </si>
  <si>
    <t>Tacha refletiva em resina sintética - bidirecional tipo IV - fornecimento e colocação</t>
  </si>
  <si>
    <t>Tacha refletiva em resina sintética - monodirecional tipo I - com um pino - fornecimento e colocação</t>
  </si>
  <si>
    <t>Tacha refletiva em resina sintética - monodirecional tipo I - fornecimento e colocação</t>
  </si>
  <si>
    <t>Tacha refletiva em resina sintética - monodirecional tipo II - com um pino - fornecimento e colocação</t>
  </si>
  <si>
    <t>Tacha refletiva em resina sintética - monodirecional tipo II - fornecimento e colocação</t>
  </si>
  <si>
    <t>Tacha refletiva em resina sintética - monodirecional tipo III - com um pino - fornecimento e colocação</t>
  </si>
  <si>
    <t>Tacha refletiva em resina sintética - monodirecional tipo III - fornecimento e colocação</t>
  </si>
  <si>
    <t>Tacha refletiva em resina sintética - monodirecional tipo IV - com um pino - fornecimento e colocação</t>
  </si>
  <si>
    <t>Tacha refletiva em resina sintética - monodirecional tipo IV - fornecimento e colocação</t>
  </si>
  <si>
    <t>Tacha refletiva metálica - bidirecional tipo II - com dois pinos - fornecimento e colocação</t>
  </si>
  <si>
    <t>Tacha refletiva metálica - bidirecional tipo II - com um pino - fornecimento e colocação</t>
  </si>
  <si>
    <t>Tacha refletiva metálica - bidirecional tipo III - com dois pinos - fornecimento e colocação</t>
  </si>
  <si>
    <t>Tacha refletiva metálica - bidirecional tipo III - com um pino - fornecimento e colocação</t>
  </si>
  <si>
    <t>Tacha refletiva metálica - bidirecional tipo IV - com dois pinos - fornecimento e colocação</t>
  </si>
  <si>
    <t>Tacha refletiva metálica - bidirecional tipo IV - com um pino - fornecimento e colocação</t>
  </si>
  <si>
    <t>Tacha refletiva metálica - monodirecional tipo II - com dois pinos - fornecimento e colocação</t>
  </si>
  <si>
    <t>Tacha refletiva metálica - monodirecional tipo II - com um pino - fornecimento e colocação</t>
  </si>
  <si>
    <t>Tacha refletiva metálica - monodirecional tipo III - com dois pinos - fornecimento e colocação</t>
  </si>
  <si>
    <t>Tacha refletiva metálica - monodirecional tipo III - com um pino - fornecimento e colocação</t>
  </si>
  <si>
    <t>Tacha refletiva metálica - monodirecional tipo IV - com dois pinos - fornecimento e colocação</t>
  </si>
  <si>
    <t>Tacha refletiva metálica - monodirecional tipo IV - com um pino - fornecimento e colocação</t>
  </si>
  <si>
    <t>Tachão refletivo em plástico injetado - bidirecional - fornecimento e colocação</t>
  </si>
  <si>
    <t>Tachão refletivo em plástico injetado - monodirecional - fornecimento e colocação</t>
  </si>
  <si>
    <t>Tachão refletivo em resina sintética - bidirecional - fornecimento e colocação</t>
  </si>
  <si>
    <t>Tachão refletivo em resina sintética - monodirecional - fornecimento e colocação</t>
  </si>
  <si>
    <t>Termoplástico pré-formado para sinalização horizontal - espessura de 2 mm - fornecimento e implantação</t>
  </si>
  <si>
    <t>Comboio balizador em deslocamento</t>
  </si>
  <si>
    <t>Confecção de corpo de boia flutuante cilíndrico D = 1,10m</t>
  </si>
  <si>
    <t>Confecção de corpo de boia flutuante cilíndrico D = 1,10m - com lastro</t>
  </si>
  <si>
    <t>Confecção de corpo de boia flutuante cilíndrico D = 1,42m - boia de amarração</t>
  </si>
  <si>
    <t>Confecção de corpo de boia flutuante cilíndrico D = 1,43m - com lastro</t>
  </si>
  <si>
    <t>Confecção de mangrulho H = 0,90m</t>
  </si>
  <si>
    <t>Confecção de mangrulho H = 1,50m</t>
  </si>
  <si>
    <t>Confecção de marca de tope de bombordo</t>
  </si>
  <si>
    <t>Confecção de marca de tope de boreste</t>
  </si>
  <si>
    <t>Confecção de marca de tope especial</t>
  </si>
  <si>
    <t>Fornecimento e implantação de suporte duplo em madeira com travessa para placa de sinalização náutica em margem - altura total de 4,0 m</t>
  </si>
  <si>
    <t>Fornecimento e implantação de suporte duplo em madeira com travessa para placa de sinalização náutica em margem - altura total de 4,0 m - com embarcação</t>
  </si>
  <si>
    <t>Fornecimento e implantação de suporte duplo em madeira com travessa para placa de sinalização náutica em margem - altura total de 5,0 m</t>
  </si>
  <si>
    <t>Fornecimento e implantação de suporte duplo em madeira com travessa para placa de sinalização náutica em margem - altura total de 5,0 m - com embarcação</t>
  </si>
  <si>
    <t>Fornecimento e implantação de suporte duplo em madeira com travessa para placa de sinalização náutica em margem - altura total de 5,5 m</t>
  </si>
  <si>
    <t>Fornecimento e implantação de suporte duplo em madeira com travessa para placa de sinalização náutica em margem - altura total de 5,5 m - com embarcação</t>
  </si>
  <si>
    <t>Fornecimento e implantação de suporte duplo metálico galvanizado para placa de sinalização náutica em margem - altura total de 4 m - com embarcação</t>
  </si>
  <si>
    <t>Fornecimento e implantação de suporte duplo metálico galvanizado para placa de sinalização náutica em margem - altura total de 4,0 m</t>
  </si>
  <si>
    <t>Fornecimento e implantação de suporte duplo metálico galvanizado para placa de sinalização náutica em margem - altura total de 5 m - com embarcação</t>
  </si>
  <si>
    <t>Fornecimento e implantação de suporte duplo metálico galvanizado para placa de sinalização náutica em margem - altura total de 5,0 m</t>
  </si>
  <si>
    <t>Fornecimento e implantação de suporte duplo metálico galvanizado para placa de sinalização náutica em margem - altura total de 5,5 m</t>
  </si>
  <si>
    <t>Fornecimento e implantação de suporte duplo metálico galvanizado para placa de sinalização náutica em margem - altura total de 5,5 m - com embarcação</t>
  </si>
  <si>
    <t>Fornecimento e implantação de suporte duplo polimérico ecológico maciço quadrado de 10 cm para placa de sinalização náutica em margem - altura total de 5,5 m</t>
  </si>
  <si>
    <t>Fornecimento e implantação de suporte duplo polimérico ecológico maciço quadrado de 10 cm para placa de sinalização náutica em margem - altura total de 5,5 m - com embarcação</t>
  </si>
  <si>
    <t>Fornecimento e implantação de suporte duplo polimérico ecológico maciço quadrado de 8 cm para placa de sinalização náutica em margem - altura total de 4,0 m</t>
  </si>
  <si>
    <t>Fornecimento e implantação de suporte duplo polimérico ecológico maciço quadrado de 8 cm para placa de sinalização náutica em margem - altura total de 4,0 m - com embarcação</t>
  </si>
  <si>
    <t>Fornecimento e implantação de suporte duplo polimérico ecológico maciço quadrado de 8 cm para placa de sinalização náutica em margem - altura total de 5,0 m</t>
  </si>
  <si>
    <t>Fornecimento e implantação de suporte duplo polimérico ecológico maciço quadrado de 8 cm para placa de sinalização náutica em margem - altura total de 5,0 m - com embarcação</t>
  </si>
  <si>
    <t>Fornecimento e implantação de suporte simples em madeira com travessa para placa de sinalização náutica em margem - altura total de 4 m</t>
  </si>
  <si>
    <t>Fornecimento e implantação de suporte simples em madeira com travessa para placa de sinalização náutica em margem - altura total de 4 m - com embarcação</t>
  </si>
  <si>
    <t>Fornecimento e implantação de suporte simples em madeira com travessa para placa de sinalização náutica em margem - altura total de 5 m</t>
  </si>
  <si>
    <t>Fornecimento e implantação de suporte simples em madeira com travessa para placa de sinalização náutica em margem - altura total de 5 m - com embarcação</t>
  </si>
  <si>
    <t>Fornecimento e implantação de suporte simples em madeira com travessa para placa de sinalização náutica em margem - altura total de 5,5 m</t>
  </si>
  <si>
    <t>Fornecimento e implantação de suporte simples em madeira com travessa para placa de sinalização náutica em margem - altura total de 5,5 m - com embarcação</t>
  </si>
  <si>
    <t>Fornecimento e implantação de suporte simples metálico galvanizado para placa de sinalização náutica em margem - altura total de 4 m - com embarcação</t>
  </si>
  <si>
    <t>Fornecimento e implantação de suporte simples metálico galvanizado para placa de sinalização náutica em margem - altura total de 4,0 m</t>
  </si>
  <si>
    <t>Fornecimento e implantação de suporte simples metálico galvanizado para placa de sinalização náutica em margem - altura total de 5 m - com embarcação</t>
  </si>
  <si>
    <t>Fornecimento e implantação de suporte simples metálico galvanizado para placa de sinalização náutica em margem - altura total de 5,0 m</t>
  </si>
  <si>
    <t>Fornecimento e implantação de suporte simples metálico galvanizado para placa de sinalização náutica em margem - altura total de 5,5 m</t>
  </si>
  <si>
    <t>Fornecimento e implantação de suporte simples metálico galvanizado para placa de sinalização náutica em margem - altura total de 5,5 m - com embarcação</t>
  </si>
  <si>
    <t>Fornecimento e implantação de suporte simples polimérico ecológico maciço quadrado de 10 cm para placa de sinalização náutica em margem - altura total de 5,5 m</t>
  </si>
  <si>
    <t>Fornecimento e implantação de suporte simples polimérico ecológico maciço quadrado de 10 cm para placa de sinalização náutica em margem - altura total de 5,5 m - com embarcação</t>
  </si>
  <si>
    <t>Fornecimento e implantação de suporte simples polimérico ecológico maciço quadrado de 8 cm para placa de sinalização náutica em margem - altura total de 4 m</t>
  </si>
  <si>
    <t>Fornecimento e implantação de suporte simples polimérico ecológico maciço quadrado de 8 cm para placa de sinalização náutica em margem - altura total de 4 m - com embarcação</t>
  </si>
  <si>
    <t>Fornecimento e implantação de suporte simples polimérico ecológico maciço quadrado de 8 cm para placa de sinalização náutica em margem - altura total de 5 m</t>
  </si>
  <si>
    <t>Fornecimento e implantação de suporte simples polimérico ecológico maciço quadrado de 8 cm para placa de sinalização náutica em margem - altura total de 5 m - com embarcação</t>
  </si>
  <si>
    <t>Fornecimento e instalação de conjunto de acessórios para sistema de fundeio de boia de amarração náutica com 4 manilhas</t>
  </si>
  <si>
    <t>Fornecimento e instalação de conjunto de acessórios para sistema de fundeio de boia de sinalização náutica com 7 manilhas</t>
  </si>
  <si>
    <t>Fornecimento e instalação de corrente 1" para sistema de fundeio de boia de sinalização náutica</t>
  </si>
  <si>
    <t>Fornecimento e instalação de corrente 1/2" para sistema de fundeio de boia de sinalização náutica</t>
  </si>
  <si>
    <t>Fornecimento e instalação de corrente 3/4" para sistema de fundeio de boia de sinalização náutica</t>
  </si>
  <si>
    <t>Fornecimento e instalação de lanterna de sinalização náutica com alcance luminoso de 2 MN em obra de arte especial - com embarcação</t>
  </si>
  <si>
    <t>Fornecimento e instalação de lanterna de sinalização náutica com alcance luminoso de 3 MN em obra de arte especial - com embarcação</t>
  </si>
  <si>
    <t>Fornecimento e instalação de lanterna de sinalização náutica com alcance luminoso de 4 MN em obra de arte especial - com embarcação</t>
  </si>
  <si>
    <t>Fornecimento e instalação de lanterna de sinalização náutica com alcance luminoso de 5 MN em obra de arte especial - com embarcação</t>
  </si>
  <si>
    <t>Fornecimento e instalação de lanterna de sinalização náutica com alcance luminoso de 8 MN em obra de arte especial - com embarcação</t>
  </si>
  <si>
    <t>Fornecimento e instalação de suporte e lanterna de sinalização náutica com alcance luminoso de 2 MN em boia</t>
  </si>
  <si>
    <t>Fornecimento e instalação de suporte e lanterna de sinalização náutica com alcance luminoso de 3 MN em boia</t>
  </si>
  <si>
    <t>Fornecimento e instalação de suporte e lanterna de sinalização náutica com alcance luminoso de 4 MN em boia</t>
  </si>
  <si>
    <t>Fornecimento e instalação de suporte e lanterna de sinalização náutica com alcance luminoso de 5 MN em boia</t>
  </si>
  <si>
    <t>Fornecimento e instalação de suporte e lanterna de sinalização náutica com alcance luminoso de 8 MN em boia</t>
  </si>
  <si>
    <t>Fornecimento e substituição de lanterna de sinalização náutica com alcance luminoso de 2 MN em boia</t>
  </si>
  <si>
    <t>Fornecimento e substituição de lanterna de sinalização náutica com alcance luminoso de 2 MN em obra de arte especial - com embarcação</t>
  </si>
  <si>
    <t>Fornecimento e substituição de lanterna de sinalização náutica com alcance luminoso de 3 MN em boia</t>
  </si>
  <si>
    <t>Fornecimento e substituição de lanterna de sinalização náutica com alcance luminoso de 3 MN em obra de arte especial - com embarcação</t>
  </si>
  <si>
    <t>Fornecimento e substituição de lanterna de sinalização náutica com alcance luminoso de 4 MN em boia</t>
  </si>
  <si>
    <t>Fornecimento e substituição de lanterna de sinalização náutica com alcance luminoso de 4 MN em obra de arte especial - com embarcação</t>
  </si>
  <si>
    <t>Fornecimento e substituição de lanterna de sinalização náutica com alcance luminoso de 5 MN em boia</t>
  </si>
  <si>
    <t>Fornecimento e substituição de lanterna de sinalização náutica com alcance luminoso de 5 MN em obra de arte especial - com embarcação</t>
  </si>
  <si>
    <t>Fornecimento e substituição de lanterna de sinalização náutica com alcance luminoso de 8 MN em boia</t>
  </si>
  <si>
    <t>Fornecimento e substituição de lanterna de sinalização náutica com alcance luminoso de 8 MN em obra de arte especial - com embarcação</t>
  </si>
  <si>
    <t>Implantação de placa de sinalização náutica em margem - equipamentos e mão de obra</t>
  </si>
  <si>
    <t>Implantação de placa de sinalização náutica em margem - equipamentos e mão de obra - com embarcação</t>
  </si>
  <si>
    <t>Implantação de placa de sinalização náutica em obra de arte especial - equipamentos e mão de obra</t>
  </si>
  <si>
    <t>Implantação de placa de sinalização náutica em obra de arte especial - equipamentos e mão de obra - com embarcação</t>
  </si>
  <si>
    <t>Lançamento de boia de sinalização náutica com sistema de fundeio - equipamentos e mão de obra</t>
  </si>
  <si>
    <t>Pintura com epóxi óxido de ferro em chapa metálica com pistola a ar comprimido, uma demão, espessura até 35 µm</t>
  </si>
  <si>
    <t>Pintura com esmalte poliuretano de dois componentes em chapa metálica com pistola a ar comprimido, uma demão, espessura até 35 µm</t>
  </si>
  <si>
    <t>Poita de concreto com 1.000 kg para boia de sinalização náutica</t>
  </si>
  <si>
    <t>Poita de concreto com 1.500 kg para boia de sinalização náutica</t>
  </si>
  <si>
    <t>Poita de concreto com 500 kg para boia de sinalização náutica</t>
  </si>
  <si>
    <t>Reforma de corpo de boia flutuante cilíndrico D = 1,10m</t>
  </si>
  <si>
    <t>Reforma de corpo de boia flutuante cilíndrico D = 1,10m - com lastro</t>
  </si>
  <si>
    <t>Reforma de corpo de boia flutuante cilíndrico D = 1,42m - boia de amarração</t>
  </si>
  <si>
    <t>Reforma de corpo de boia flutuante cilíndrico D = 1,43m - com lastro</t>
  </si>
  <si>
    <t>Reforma de mangrulho H = 0,90m</t>
  </si>
  <si>
    <t>Reforma de mangrulho H = 1,50m</t>
  </si>
  <si>
    <t>Reforma de marca de tope de bombordo</t>
  </si>
  <si>
    <t>Reforma de marca de tope de boreste</t>
  </si>
  <si>
    <t>Reforma de marca de tope especial</t>
  </si>
  <si>
    <t>Substituição de boia de sinalização náutica com sistema de fundeio - equipamentos e mão de obra</t>
  </si>
  <si>
    <t>Substituição de boia de sinalização náutica sem sistema de fundeio - equipamentos e mão de obra</t>
  </si>
  <si>
    <t>Substituição de placa de sinalização náutica em margem - equipamentos e mão de obra</t>
  </si>
  <si>
    <t>Substituição de placa de sinalização náutica em margem - equipamentos e mão de obra - com embarcação</t>
  </si>
  <si>
    <t>Substituição de placa de sinalização náutica em obra de arte especial - equipamentos e mão de obra</t>
  </si>
  <si>
    <t>Substituição de placa de sinalização náutica em obra de arte especial - equipamentos e mão de obra - com embarcação</t>
  </si>
  <si>
    <t>Aterro compactado em solo reforçado com fita metálica galvanizada - taxa 1,65 kg/m³ - material de jazida</t>
  </si>
  <si>
    <t>Aterro compactado em solo reforçado com fita metálica galvanizada - taxa 12,40 kg/m³ - material de jazida</t>
  </si>
  <si>
    <t>Aterro compactado em solo reforçado com fita metálica galvanizada - taxa 13,23 kg/m³ - material de jazida</t>
  </si>
  <si>
    <t>Aterro compactado em solo reforçado com fita metálica galvanizada - taxa 14,88 kg/m³ - material de jazida</t>
  </si>
  <si>
    <t>Aterro compactado em solo reforçado com fita metálica galvanizada - taxa 19,84 kg/m³ - material de jazida</t>
  </si>
  <si>
    <t>Aterro compactado em solo reforçado com fita metálica galvanizada - taxa 3,31 kg/m³ - material de jazida</t>
  </si>
  <si>
    <t>Aterro compactado em solo reforçado com fita metálica galvanizada - taxa 4,13 kg/m³ - material de jazida</t>
  </si>
  <si>
    <t>Aterro compactado em solo reforçado com fita metálica galvanizada - taxa 4,96 kg/m³ - material de jazida</t>
  </si>
  <si>
    <t>Aterro compactado em solo reforçado com fita metálica galvanizada - taxa 6,61 kg/m³ - material de jazida</t>
  </si>
  <si>
    <t>Aterro compactado em solo reforçado com fita metálica galvanizada - taxa 8,27 kg/m³ - material de jazida</t>
  </si>
  <si>
    <t>Aterro compactado em solo reforçado com fita metálica galvanizada - taxa 9,92 kg/m³ - material de jazida</t>
  </si>
  <si>
    <t>Escoramento da primeira linha de escamas de concreto armado em solo reforçado com fita metálica – utilização de 3 vezes - confecção, instalação e retirada</t>
  </si>
  <si>
    <t>Fabricação de escama de concreto armado para solo reforçado com fita metálica - 2 a 5 ligações - areia e brita comerciais</t>
  </si>
  <si>
    <t>Fabricação de escama de concreto armado para solo reforçado com fita metálica - 2 a 5 ligações - areia extraída e brita produzida</t>
  </si>
  <si>
    <t>Fabricação de escama de concreto armado para solo reforçado com fita metálica - 6 a 8 ligações - areia e brita comerciais</t>
  </si>
  <si>
    <t>Fabricação de escama de concreto armado para solo reforçado com fita metálica - 6 a 8 ligações - areia extraída e brita produzida</t>
  </si>
  <si>
    <t>Moldes metálicos para escama de concreto armado para solo reforçado com fita metálica - formato cruciforme de 1,50 x 1,50 m - utilização de 100 vezes</t>
  </si>
  <si>
    <t>Montagem das escamas de concreto armado em solo reforçado com fita metálica</t>
  </si>
  <si>
    <t>Muro de escama de concreto armado em solo reforçado com fita metálica com altura até 4 m - tipo 1 - areia e brita comerciais</t>
  </si>
  <si>
    <t>Muro de escama de concreto armado em solo reforçado com fita metálica com altura até 4 m - tipo 1 - areia extraída e brita produzida</t>
  </si>
  <si>
    <t>Muro de escama de concreto armado em solo reforçado com fita metálica com altura até 4 m - tipo 2 - areia e brita comerciais</t>
  </si>
  <si>
    <t>Muro de escama de concreto armado em solo reforçado com fita metálica com altura até 4 m - tipo 2 - areia extraída e brita produzida</t>
  </si>
  <si>
    <t>Muro de escama de concreto armado em solo reforçado com fita metálica com altura de 10,0 a 12 m - tipo 1 - areia e brita comerciais</t>
  </si>
  <si>
    <t>Muro de escama de concreto armado em solo reforçado com fita metálica com altura de 10,0 a 12 m - tipo 1 - areia extraída e brita produzida</t>
  </si>
  <si>
    <t>Muro de escama de concreto armado em solo reforçado com fita metálica com altura de 10,0 a 12 m - tipo 2 - areia e brita comerciais</t>
  </si>
  <si>
    <t>Muro de escama de concreto armado em solo reforçado com fita metálica com altura de 10,0 a 12 m - tipo 2 - areia extraída e brita produzida</t>
  </si>
  <si>
    <t>Muro de escama de concreto armado em solo reforçado com fita metálica com altura de 4,0 a 6 m - tipo 1 - areia e brita comerciais</t>
  </si>
  <si>
    <t>Muro de escama de concreto armado em solo reforçado com fita metálica com altura de 4,0 a 6 m - tipo 1 - areia extraída e brita produzida</t>
  </si>
  <si>
    <t>Muro de escama de concreto armado em solo reforçado com fita metálica com altura de 4,0 a 6 m - tipo 2 - areia e brita comerciais</t>
  </si>
  <si>
    <t>Muro de escama de concreto armado em solo reforçado com fita metálica com altura de 4,0 a 6 m - tipo 2 - areia extraída e brita produzida</t>
  </si>
  <si>
    <t>Muro de escama de concreto armado em solo reforçado com fita metálica com altura de 6,0 a 8 m - tipo 1 - areia e brita comerciais</t>
  </si>
  <si>
    <t>Muro de escama de concreto armado em solo reforçado com fita metálica com altura de 6,0 a 8 m - tipo 1 - areia extraída e brita produzida</t>
  </si>
  <si>
    <t>Muro de escama de concreto armado em solo reforçado com fita metálica com altura de 6,0 a 8 m - tipo 2 - areia e brita comerciais</t>
  </si>
  <si>
    <t>Muro de escama de concreto armado em solo reforçado com fita metálica com altura de 6,0 a 8 m - tipo 2 - areia extraída e brita produzida</t>
  </si>
  <si>
    <t>Muro de escama de concreto armado em solo reforçado com fita metálica com altura de 8,0 a 10 m - tipo 1 - areia e brita comerciais</t>
  </si>
  <si>
    <t>Muro de escama de concreto armado em solo reforçado com fita metálica com altura de 8,0 a 10 m - tipo 1 - areia extraída e brita produzida</t>
  </si>
  <si>
    <t>Muro de escama de concreto armado em solo reforçado com fita metálica com altura de 8,0 a 10 m - tipo 2 - areia e brita comerciais</t>
  </si>
  <si>
    <t>Muro de escama de concreto armado em solo reforçado com fita metálica com altura de 8,0 a 10 m - tipo 2 - areia extraída e brita produzida</t>
  </si>
  <si>
    <t>Travador de madeira para escama de concreto armado - utilização de 10 vezes</t>
  </si>
  <si>
    <t>Travamento e nivelamento de escama de concreto armado em solo reforçado com fita metálica</t>
  </si>
  <si>
    <t>Camada drenante com conformação de trator de esteira - areia comercial</t>
  </si>
  <si>
    <t>Camada drenante com conformação de trator de esteira - areia extraída</t>
  </si>
  <si>
    <t>Compactação de aterros a 100% do Proctor intermediário</t>
  </si>
  <si>
    <t>Compactação de aterros a 100% do Proctor normal</t>
  </si>
  <si>
    <t>Compactação de camada final de aterro de rocha</t>
  </si>
  <si>
    <t>Construção de corpo de aterro com material de 3ª categoria oriundo de corte</t>
  </si>
  <si>
    <t>Desmonte de blocos de rocha com martelete pneumático</t>
  </si>
  <si>
    <t>Desmonte de matacões ou bloco de rocha por meio de explosivos</t>
  </si>
  <si>
    <t>Desmonte de material de 3ª categoria a frio com argamassa expansiva a céu aberto</t>
  </si>
  <si>
    <t>Destocamento de árvores com diâmetro de 0,15 a 0,30 m</t>
  </si>
  <si>
    <t>Destocamento de árvores com diâmetro maior que 0,30 m</t>
  </si>
  <si>
    <t>Escavação e transporte de material de 3ª categoria - DMT de 0 a 50 m</t>
  </si>
  <si>
    <t>Escavação em material de 3ª categoria</t>
  </si>
  <si>
    <t>Escavação mecânica com retroescavadeira em material de 1ª categoria</t>
  </si>
  <si>
    <t>Escavação, carga e transporte de material de 1ª categoria - DMT de 1.000 a 1.200 m - caminho de serviço em leito natural - com carregadeira e caminhão basculante de 14 m³</t>
  </si>
  <si>
    <t>Escavação, carga e transporte de material de 1ª categoria - DMT de 1.000 a 1.200 m - caminho de serviço em leito natural - com escavadeira e caminhão basculante de 14 m³</t>
  </si>
  <si>
    <t>Escavação, carga e transporte de material de 1ª categoria - DMT de 1.000 a 1.200 m - caminho de serviço em revestimento primário - com carregadeira e caminhão basculante de 14 m³</t>
  </si>
  <si>
    <t>Escavação, carga e transporte de material de 1ª categoria - DMT de 1.000 a 1.200 m - caminho de serviço em revestimento primário - com escavadeira e caminhão basculante de 14 m³</t>
  </si>
  <si>
    <t>Escavação, carga e transporte de material de 1ª categoria - DMT de 1.000 a 1.200 m - caminho de serviço pavimentado - com carregadeira e caminhão basculante de 14 m³</t>
  </si>
  <si>
    <t>Escavação, carga e transporte de material de 1ª categoria - DMT de 1.000 a 1.200 m - caminho de serviço pavimentado - com escavadeira e caminhão basculante de 14 m³</t>
  </si>
  <si>
    <t>Escavação, carga e transporte de material de 1ª categoria - DMT de 1.200 a 1.400 m - caminho de serviço em leito natural - com carregadeira e caminhão basculante de 14 m³</t>
  </si>
  <si>
    <t>Escavação, carga e transporte de material de 1ª categoria - DMT de 1.200 a 1.400 m - caminho de serviço em leito natural - com escavadeira e caminhão basculante de 14 m³</t>
  </si>
  <si>
    <t>Escavação, carga e transporte de material de 1ª categoria - DMT de 1.200 a 1.400 m - caminho de serviço em revestimento primário - com carregadeira e caminhão basculante de 14 m³</t>
  </si>
  <si>
    <t>Escavação, carga e transporte de material de 1ª categoria - DMT de 1.200 a 1.400 m - caminho de serviço em revestimento primário - com escavadeira e caminhão basculante de 14 m³</t>
  </si>
  <si>
    <t>Escavação, carga e transporte de material de 1ª categoria - DMT de 1.200 a 1.400 m - caminho de serviço pavimentado - com carregadeira e caminhão basculante de 14 m³</t>
  </si>
  <si>
    <t>Escavação, carga e transporte de material de 1ª categoria - DMT de 1.200 a 1.400 m - caminho de serviço pavimentado - com escavadeira e caminhão basculante de 14 m³</t>
  </si>
  <si>
    <t>Escavação, carga e transporte de material de 1ª categoria - DMT de 1.400 a 1.600 m - caminho de serviço em leito natural - com carregadeira e caminhão basculante de 14 m³</t>
  </si>
  <si>
    <t>Escavação, carga e transporte de material de 1ª categoria - DMT de 1.400 a 1.600 m - caminho de serviço em leito natural - com escavadeira e caminhão basculante de 14 m³</t>
  </si>
  <si>
    <t>Escavação, carga e transporte de material de 1ª categoria - DMT de 1.400 a 1.600 m - caminho de serviço em revestimento primário - com carregadeira e caminhão basculante de 14 m³</t>
  </si>
  <si>
    <t>Escavação, carga e transporte de material de 1ª categoria - DMT de 1.400 a 1.600 m - caminho de serviço em revestimento primário - com escavadeira e caminhão basculante de 14 m³</t>
  </si>
  <si>
    <t>Escavação, carga e transporte de material de 1ª categoria - DMT de 1.400 a 1.600 m - caminho de serviço pavimentado - com carregadeira e caminhão basculante de 14 m³</t>
  </si>
  <si>
    <t>Escavação, carga e transporte de material de 1ª categoria - DMT de 1.400 a 1.600 m - caminho de serviço pavimentado - com escavadeira e caminhão basculante de 14 m³</t>
  </si>
  <si>
    <t>Escavação, carga e transporte de material de 1ª categoria - DMT de 1.600 a 1.800 m - caminho de serviço em leito natural - com carregadeira e caminhão basculante de 14 m³</t>
  </si>
  <si>
    <t>Escavação, carga e transporte de material de 1ª categoria - DMT de 1.600 a 1.800 m - caminho de serviço em leito natural - com escavadeira e caminhão basculante de 14 m³</t>
  </si>
  <si>
    <t>Escavação, carga e transporte de material de 1ª categoria - DMT de 1.600 a 1.800 m - caminho de serviço em revestimento primário - com carregadeira e caminhão basculante de 14 m³</t>
  </si>
  <si>
    <t>Escavação, carga e transporte de material de 1ª categoria - DMT de 1.600 a 1.800 m - caminho de serviço em revestimento primário - com escavadeira e caminhão basculante de 14 m³</t>
  </si>
  <si>
    <t>Escavação, carga e transporte de material de 1ª categoria - DMT de 1.600 a 1.800 m - caminho de serviço pavimentado - com carregadeira e caminhão basculante de 14 m³</t>
  </si>
  <si>
    <t>Escavação, carga e transporte de material de 1ª categoria - DMT de 1.600 a 1.800 m - caminho de serviço pavimentado - com escavadeira e caminhão basculante de 14 m³</t>
  </si>
  <si>
    <t>Escavação, carga e transporte de material de 1ª categoria - DMT de 1.800 a 2.000 m - caminho de serviço em leito natural - com carregadeira e caminhão basculante de 14 m³</t>
  </si>
  <si>
    <t>Escavação, carga e transporte de material de 1ª categoria - DMT de 1.800 a 2.000 m - caminho de serviço em leito natural - com escavadeira e caminhão basculante de 14 m³</t>
  </si>
  <si>
    <t>Escavação, carga e transporte de material de 1ª categoria - DMT de 1.800 a 2.000 m - caminho de serviço em revestimento primário - com carregadeira e caminhão basculante de 14 m³</t>
  </si>
  <si>
    <t>Escavação, carga e transporte de material de 1ª categoria - DMT de 1.800 a 2.000 m - caminho de serviço em revestimento primário - com escavadeira e caminhão basculante de 14 m³</t>
  </si>
  <si>
    <t>Escavação, carga e transporte de material de 1ª categoria - DMT de 1.800 a 2.000 m - caminho de serviço pavimentado - com carregadeira e caminhão basculante de 14 m³</t>
  </si>
  <si>
    <t>Escavação, carga e transporte de material de 1ª categoria - DMT de 1.800 a 2.000 m - caminho de serviço pavimentado - com escavadeira e caminhão basculante de 14 m³</t>
  </si>
  <si>
    <t>Escavação, carga e transporte de material de 1ª categoria - DMT de 2.000 a 2.500 m - caminho de serviço em leito natural - com carregadeira e caminhão basculante de 14 m³</t>
  </si>
  <si>
    <t>Escavação, carga e transporte de material de 1ª categoria - DMT de 2.000 a 2.500 m - caminho de serviço em leito natural - com escavadeira e caminhão basculante de 14 m³</t>
  </si>
  <si>
    <t>Escavação, carga e transporte de material de 1ª categoria - DMT de 2.000 a 2.500 m - caminho de serviço em revestimento primário - com carregadeira e caminhão basculante de 14 m³</t>
  </si>
  <si>
    <t>Escavação, carga e transporte de material de 1ª categoria - DMT de 2.000 a 2.500 m - caminho de serviço em revestimento primário - com escavadeira e caminhão basculante de 14 m³</t>
  </si>
  <si>
    <t>Escavação, carga e transporte de material de 1ª categoria - DMT de 2.000 a 2.500 m - caminho de serviço pavimentado - com carregadeira e caminhão basculante de 14 m³</t>
  </si>
  <si>
    <t>Escavação, carga e transporte de material de 1ª categoria - DMT de 2.000 a 2.500 m - caminho de serviço pavimentado - com escavadeira e caminhão basculante de 14 m³</t>
  </si>
  <si>
    <t>Escavação, carga e transporte de material de 1ª categoria - DMT de 2.500 a 3.000 m - caminho de serviço em leito natural - com carregadeira e caminhão basculante de 14 m³</t>
  </si>
  <si>
    <t>Escavação, carga e transporte de material de 1ª categoria - DMT de 2.500 a 3.000 m - caminho de serviço em leito natural - com escavadeira e caminhão basculante de 14 m³</t>
  </si>
  <si>
    <t>Escavação, carga e transporte de material de 1ª categoria - DMT de 2.500 a 3.000 m - caminho de serviço em revestimento primário - com carregadeira e caminhão basculante de 14 m³</t>
  </si>
  <si>
    <t>Escavação, carga e transporte de material de 1ª categoria - DMT de 2.500 a 3.000 m - caminho de serviço em revestimento primário - com escavadeira e caminhão basculante de 14 m³</t>
  </si>
  <si>
    <t>Escavação, carga e transporte de material de 1ª categoria - DMT de 2.500 a 3.000 m - caminho de serviço pavimentado - com carregadeira e caminhão basculante de 14 m³</t>
  </si>
  <si>
    <t>Escavação, carga e transporte de material de 1ª categoria - DMT de 2.500 a 3.000 m - caminho de serviço pavimentado - com escavadeira e caminhão basculante de 14 m³</t>
  </si>
  <si>
    <t>Escavação, carga e transporte de material de 1ª categoria - DMT de 200 a 400 m - caminho de serviço em leito natural - com carregadeira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</si>
  <si>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</si>
  <si>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200 a 400 m - caminho de serviço em revestimento primário - com carregadeira e caminhão basculante de 14 m³</t>
  </si>
  <si>
    <t>Escavação, carga e transporte de material de 1ª categoria - DMT de 200 a 400 m - caminho de serviço em revestimento primário - com escavadeira e caminhão basculante de 14 m³</t>
  </si>
  <si>
    <t>Escavação, carga e transporte de material de 1ª categoria - DMT de 200 a 400 m - caminho de serviço pavimentado - com carregadeira e caminhão basculante de 14 m³</t>
  </si>
  <si>
    <t>Escavação, carga e transporte de material de 1ª categoria - DMT de 200 a 400 m - caminho de serviço pavimentado - com escavadeira e caminhão basculante de 14 m³</t>
  </si>
  <si>
    <t>Escavação, carga e transporte de material de 1ª categoria - DMT de 400 a 600 m - caminho de serviço em leito natural - com carregadeira e caminhão basculante de 14 m³</t>
  </si>
  <si>
    <t>Escavação, carga e transporte de material de 1ª categoria - DMT de 400 a 600 m - caminho de serviço em leito natural - com escavadeira e caminhão basculante de 14 m³</t>
  </si>
  <si>
    <t>Escavação, carga e transporte de material de 1ª categoria - DMT de 400 a 600 m - caminho de serviço em revestimento primário - com carregadeira e caminhão basculante de 14 m³</t>
  </si>
  <si>
    <t>Escavação, carga e transporte de material de 1ª categoria - DMT de 400 a 600 m - caminho de serviço em revestimento primário - com escavadeira e caminhão basculante de 14 m³</t>
  </si>
  <si>
    <t>Escavação, carga e transporte de material de 1ª categoria - DMT de 400 a 600 m - caminho de serviço pavimentado - com carregadeira e caminhão basculante de 14 m³</t>
  </si>
  <si>
    <t>Escavação, carga e transporte de material de 1ª categoria - DMT de 400 a 600 m - caminho de serviço pavimentado - com escavadeira e caminhão basculante de 14 m³</t>
  </si>
  <si>
    <t>Escavação, carga e transporte de material de 1ª categoria - DMT de 50 a 200 m - caminho de serviço em leito natural - com carregadeira e caminhão basculante de 14 m³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</si>
  <si>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</si>
  <si>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50 a 200 m - caminho de serviço em revestimento primário - com carregadeira e caminhão basculante de 14 m³</t>
  </si>
  <si>
    <t>Escavação, carga e transporte de material de 1ª categoria - DMT de 50 a 200 m - caminho de serviço em revestimento primário - com escavadeira e caminhão basculante de 14 m³</t>
  </si>
  <si>
    <t>Escavação, carga e transporte de material de 1ª categoria - DMT de 50 a 200 m - caminho de serviço pavimentado - com carregadeira e caminhão basculante de 14 m³</t>
  </si>
  <si>
    <t>Escavação, carga e transporte de material de 1ª categoria - DMT de 50 a 200 m - caminho de serviço pavimentado - com escavadeira e caminhão basculante de 14 m³</t>
  </si>
  <si>
    <t>Escavação, carga e transporte de material de 1ª categoria - DMT de 600 a 800 m - caminho de serviço em leito natural - com carregadeira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</si>
  <si>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</si>
  <si>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600 a 800 m - caminho de serviço em revestimento primário - com carregadeira e caminhão basculante de 14 m³</t>
  </si>
  <si>
    <t>Escavação, carga e transporte de material de 1ª categoria - DMT de 600 a 800 m - caminho de serviço em revestimento primário - com escavadeira e caminhão basculante de 14 m³</t>
  </si>
  <si>
    <t>Escavação, carga e transporte de material de 1ª categoria - DMT de 600 a 800 m - caminho de serviço pavimentado - com carregadeira e caminhão basculante de 14 m³</t>
  </si>
  <si>
    <t>Escavação, carga e transporte de material de 1ª categoria - DMT de 600 a 800 m - caminho de serviço pavimentado - com escavadeira e caminhão basculante de 14 m³</t>
  </si>
  <si>
    <t>Escavação, carga e transporte de material de 1ª categoria - DMT de 800 a 1.000 m - caminho de serviço em leito natural - com carregadeira e caminhão basculante de 14 m³</t>
  </si>
  <si>
    <t>Escavação, carga e transporte de material de 1ª categoria - DMT de 800 a 1.000 m - caminho de serviço em leito natural - com escavadeira e caminhão basculante de 14 m³</t>
  </si>
  <si>
    <t>Escavação, carga e transporte de material de 1ª categoria - DMT de 800 a 1.000 m - caminho de serviço em revestimento primário - com carregadeira e caminhão basculante de 14 m³</t>
  </si>
  <si>
    <t>Escavação, carga e transporte de material de 1ª categoria - DMT de 800 a 1.000 m - caminho de serviço em revestimento primário - com escavadeira e caminhão basculante de 14 m³</t>
  </si>
  <si>
    <t>Escavação, carga e transporte de material de 1ª categoria - DMT de 800 a 1.000 m - caminho de serviço pavimentado - com carregadeira e caminhão basculante de 14 m³</t>
  </si>
  <si>
    <t>Escavação, carga e transporte de material de 1ª categoria - DMT de 800 a 1.000 m - caminho de serviço pavimentado - com escavadeira e caminhão basculante de 14 m³</t>
  </si>
  <si>
    <t>Escavação, carga e transporte de material de 1ª categoria na distância de 3.000 m - caminho de serviço em leito natural - com carregadeira e caminhão basculante de 14 m³</t>
  </si>
  <si>
    <t>Escavação, carga e transporte de material de 1ª categoria na distância de 3.000 m - caminho de serviço em leito natural - com escavadeira e caminhão basculante de 14 m³</t>
  </si>
  <si>
    <t>Escavação, carga e transporte de material de 1ª categoria na distância de 3.000 m - caminho de serviço em revestimento primário - com carregadeira e caminhão basculante de 14 m³</t>
  </si>
  <si>
    <t>Escavação, carga e transporte de material de 1ª categoria na distância de 3.000 m - caminho de serviço em revestimento primário - com escavadeira e caminhão basculante de 14 m³</t>
  </si>
  <si>
    <t>Escavação, carga e transporte de material de 1ª categoria na distância de 3.000 m - caminho de serviço pavimentado - com carregadeira e caminhão basculante de 14 m³</t>
  </si>
  <si>
    <t>Escavação, carga e transporte de material de 1ª categoria na distância de 3.000 m - caminho de serviço pavimentado - com escavadeira e caminhão basculante de 14 m³</t>
  </si>
  <si>
    <t>Escavação, carga e transporte de material de 2ª categoria - DMT de 1.000 a 1.200 m - caminho de serviço em leito natural - com carregadeira e caminhão basculante de 14 m³</t>
  </si>
  <si>
    <t>Escavação, carga e transporte de material de 2ª categoria - DMT de 1.000 a 1.200 m - caminho de serviço em leito natural - com escavadeira e caminhão basculante de 14 m³</t>
  </si>
  <si>
    <t>Escavação, carga e transporte de material de 2ª categoria - DMT de 1.000 a 1.200 m - caminho de serviço em revestimento primário - com carregadeira e caminhão basculante de 14 m³</t>
  </si>
  <si>
    <t>Escavação, carga e transporte de material de 2ª categoria - DMT de 1.000 a 1.200 m - caminho de serviço em revestimento primário - com escavadeira e caminhão basculante de 14 m³</t>
  </si>
  <si>
    <t>Escavação, carga e transporte de material de 2ª categoria - DMT de 1.000 a 1.200 m - caminho de serviço pavimentado - com carregadeira e caminhão basculante de 14 m³</t>
  </si>
  <si>
    <t>Escavação, carga e transporte de material de 2ª categoria - DMT de 1.000 a 1.200 m - caminho de serviço pavimentado - com escavadeira e caminhão basculante de 14 m³</t>
  </si>
  <si>
    <t>Escavação, carga e transporte de material de 2ª categoria - DMT de 1.200 a 1.400 m - caminho de serviço em leito natural - com carregadeira e caminhão basculante de 14 m³</t>
  </si>
  <si>
    <t>Escavação, carga e transporte de material de 2ª categoria - DMT de 1.200 a 1.400 m - caminho de serviço em leito natural - com escavadeira e caminhão basculante de 14 m³</t>
  </si>
  <si>
    <t>Escavação, carga e transporte de material de 2ª categoria - DMT de 1.200 a 1.400 m - caminho de serviço em revestimento primário - com carregadeira e caminhão basculante de 14 m³</t>
  </si>
  <si>
    <t>Escavação, carga e transporte de material de 2ª categoria - DMT de 1.200 a 1.400 m - caminho de serviço em revestimento primário - com escavadeira e caminhão basculante de 14 m³</t>
  </si>
  <si>
    <t>Escavação, carga e transporte de material de 2ª categoria - DMT de 1.200 a 1.400 m - caminho de serviço pavimentado - com carregadeira e caminhão basculante de 14 m³</t>
  </si>
  <si>
    <t>Escavação, carga e transporte de material de 2ª categoria - DMT de 1.200 a 1.400 m - caminho de serviço pavimentado - com escavadeira e caminhão basculante de 14 m³</t>
  </si>
  <si>
    <t>Escavação, carga e transporte de material de 2ª categoria - DMT de 1.400 a 1.600 m - caminho de serviço em leito natural - com carregadeira e caminhão basculante de 14 m³</t>
  </si>
  <si>
    <t>Escavação, carga e transporte de material de 2ª categoria - DMT de 1.400 a 1.600 m - caminho de serviço em leito natural - com escavadeira e caminhão basculante de 14 m³</t>
  </si>
  <si>
    <t>Escavação, carga e transporte de material de 2ª categoria - DMT de 1.400 a 1.600 m - caminho de serviço em revestimento primário - com carregadeira e caminhão basculante de 14 m³</t>
  </si>
  <si>
    <t>Escavação, carga e transporte de material de 2ª categoria - DMT de 1.400 a 1.600 m - caminho de serviço em revestimento primário - com escavadeira e caminhão basculante de 14 m³</t>
  </si>
  <si>
    <t>Escavação, carga e transporte de material de 2ª categoria - DMT de 1.400 a 1.600 m - caminho de serviço pavimentado - com carregadeira e caminhão basculante de 14 m³</t>
  </si>
  <si>
    <t>Escavação, carga e transporte de material de 2ª categoria - DMT de 1.400 a 1.600 m - caminho de serviço pavimentado - com escavadeira e caminhão basculante de 14 m³</t>
  </si>
  <si>
    <t>Escavação, carga e transporte de material de 2ª categoria - DMT de 1.600 a 1.800 m - caminho de serviço em leito natural - com carregadeira e caminhão basculante de 14 m³</t>
  </si>
  <si>
    <t>Escavação, carga e transporte de material de 2ª categoria - DMT de 1.600 a 1.800 m - caminho de serviço em leito natural - com escavadeira e caminhão basculante de 14 m³</t>
  </si>
  <si>
    <t>Escavação, carga e transporte de material de 2ª categoria - DMT de 1.600 a 1.800 m - caminho de serviço em revestimento primário - com carregadeira e caminhão basculante de 14 m³</t>
  </si>
  <si>
    <t>Escavação, carga e transporte de material de 2ª categoria - DMT de 1.600 a 1.800 m - caminho de serviço em revestimento primário - com escavadeira e caminhão basculante de 14 m³</t>
  </si>
  <si>
    <t>Escavação, carga e transporte de material de 2ª categoria - DMT de 1.600 a 1.800 m - caminho de serviço pavimentado - com carregadeira e caminhão basculante de 14 m³</t>
  </si>
  <si>
    <t>Escavação, carga e transporte de material de 2ª categoria - DMT de 1.600 a 1.800 m - caminho de serviço pavimentado - com escavadeira e caminhão basculante de 14 m³</t>
  </si>
  <si>
    <t>Escavação, carga e transporte de material de 2ª categoria - DMT de 1.800 a 2.000 m - caminho de serviço em leito natural - com carregadeira e caminhão basculante de 14 m³</t>
  </si>
  <si>
    <t>Escavação, carga e transporte de material de 2ª categoria - DMT de 1.800 a 2.000 m - caminho de serviço em leito natural - com escavadeira e caminhão basculante de 14 m³</t>
  </si>
  <si>
    <t>Escavação, carga e transporte de material de 2ª categoria - DMT de 1.800 a 2.000 m - caminho de serviço em revestimento primário - com carregadeira e caminhão basculante de 14 m³</t>
  </si>
  <si>
    <t>Escavação, carga e transporte de material de 2ª categoria - DMT de 1.800 a 2.000 m - caminho de serviço em revestimento primário - com escavadeira e caminhão basculante de 14 m³</t>
  </si>
  <si>
    <t>Escavação, carga e transporte de material de 2ª categoria - DMT de 1.800 a 2.000 m - caminho de serviço pavimentado - com carregadeira e caminhão basculante de 14 m³</t>
  </si>
  <si>
    <t>Escavação, carga e transporte de material de 2ª categoria - DMT de 1.800 a 2.000 m - caminho de serviço pavimentado - com escavadeira e caminhão basculante de 14 m³</t>
  </si>
  <si>
    <t>Escavação, carga e transporte de material de 2ª categoria - DMT de 2.000 a 2.500 m - caminho de serviço em leito natural - com carregadeira e caminhão basculante de 14 m³</t>
  </si>
  <si>
    <t>Escavação, carga e transporte de material de 2ª categoria - DMT de 2.000 a 2.500 m - caminho de serviço em leito natural - com escavadeira e caminhão basculante de 14 m³</t>
  </si>
  <si>
    <t>Escavação, carga e transporte de material de 2ª categoria - DMT de 2.000 a 2.500 m - caminho de serviço em revestimento primário - com carregadeira e caminhão basculante de 14 m³</t>
  </si>
  <si>
    <t>Escavação, carga e transporte de material de 2ª categoria - DMT de 2.000 a 2.500 m - caminho de serviço em revestimento primário - com escavadeira e caminhão basculante de 14 m³</t>
  </si>
  <si>
    <t>Escavação, carga e transporte de material de 2ª categoria - DMT de 2.000 a 2.500 m - caminho de serviço pavimentado - com carregadeira e caminhão basculante de 14 m³</t>
  </si>
  <si>
    <t>Escavação, carga e transporte de material de 2ª categoria - DMT de 2.000 a 2.500 m - caminho de serviço pavimentado - com escavadeira e caminhão basculante de 14 m³</t>
  </si>
  <si>
    <t>Escavação, carga e transporte de material de 2ª categoria - DMT de 2.500 a 3.000 m - caminho de serviço em leito natural - com carregadeira e caminhão basculante de 14 m³</t>
  </si>
  <si>
    <t>Escavação, carga e transporte de material de 2ª categoria - DMT de 2.500 a 3.000 m - caminho de serviço em leito natural - com escavadeira e caminhão basculante de 14 m³</t>
  </si>
  <si>
    <t>Escavação, carga e transporte de material de 2ª categoria - DMT de 2.500 a 3.000 m - caminho de serviço em revestimento primário - com carregadeira e caminhão basculante de 14 m³</t>
  </si>
  <si>
    <t>Escavação, carga e transporte de material de 2ª categoria - DMT de 2.500 a 3.000 m - caminho de serviço em revestimento primário - com escavadeira e caminhão basculante de 14 m³</t>
  </si>
  <si>
    <t>Escavação, carga e transporte de material de 2ª categoria - DMT de 2.500 a 3.000 m - caminho de serviço pavimentado - com carregadeira e caminhão basculante de 14 m³</t>
  </si>
  <si>
    <t>Escavação, carga e transporte de material de 2ª categoria - DMT de 2.500 a 3.000 m - caminho de serviço pavimentado - com escavadeira e caminhão basculante de 14 m³</t>
  </si>
  <si>
    <t>Escavação, carga e transporte de material de 2ª categoria - DMT de 200 a 400 m - caminho de serviço em leito natural - com carregadeira e caminhão basculante de 14 m³</t>
  </si>
  <si>
    <t>Escavação, carga e transporte de material de 2ª categoria - DMT de 200 a 400 m - caminho de serviço em leito natural - com escavadeira e caminhão basculante de 14 m³</t>
  </si>
  <si>
    <t>Escavação, carga e transporte de material de 2ª categoria - DMT de 200 a 400 m - caminho de serviço em revestimento primário - com carregadeira e caminhão basculante de 14 m³</t>
  </si>
  <si>
    <t>Escavação, carga e transporte de material de 2ª categoria - DMT de 200 a 400 m - caminho de serviço em revestimento primário - com escavadeira e caminhão basculante de 14 m³</t>
  </si>
  <si>
    <t>Escavação, carga e transporte de material de 2ª categoria - DMT de 200 a 400 m - caminho de serviço pavimentado - com carregadeira e caminhão basculante de 14 m³</t>
  </si>
  <si>
    <t>Escavação, carga e transporte de material de 2ª categoria - DMT de 200 a 400 m - caminho de serviço pavimentado - com escavadeira e caminhão basculante de 14 m³</t>
  </si>
  <si>
    <t>Escavação, carga e transporte de material de 2ª categoria - DMT de 400 a 600 m - caminho de serviço em leito natural - com carregadeira e caminhão basculante de 14 m³</t>
  </si>
  <si>
    <t>Escavação, carga e transporte de material de 2ª categoria - DMT de 400 a 600 m - caminho de serviço em leito natural - com escavadeira e caminhão basculante de 14 m³</t>
  </si>
  <si>
    <t>Escavação, carga e transporte de material de 2ª categoria - DMT de 400 a 600 m - caminho de serviço em revestimento primário - com carregadeira e caminhão basculante de 14 m³</t>
  </si>
  <si>
    <t>Escavação, carga e transporte de material de 2ª categoria - DMT de 400 a 600 m - caminho de serviço em revestimento primário - com escavadeira e caminhão basculante de 14 m³</t>
  </si>
  <si>
    <t>Escavação, carga e transporte de material de 2ª categoria - DMT de 400 a 600 m - caminho de serviço pavimentado - com carregadeira e caminhão basculante de 14 m³</t>
  </si>
  <si>
    <t>Escavação, carga e transporte de material de 2ª categoria - DMT de 400 a 600 m - caminho de serviço pavimentado - com escavadeira e caminhão basculante de 14 m³</t>
  </si>
  <si>
    <t>Escavação, carga e transporte de material de 2ª categoria - DMT de 50 a 200 m - caminho de serviço em leito natural - com carregadeira e caminhão basculante de 14 m³</t>
  </si>
  <si>
    <t>Escavação, carga e transporte de material de 2ª categoria - DMT de 50 a 200 m - caminho de serviço em leito natural - com escavadeira e caminhão basculante de 14 m³</t>
  </si>
  <si>
    <t>Escavação, carga e transporte de material de 2ª categoria - DMT de 50 a 200 m - caminho de serviço em revestimento primário - com carregadeira e caminhão basculante de 14 m³</t>
  </si>
  <si>
    <t>Escavação, carga e transporte de material de 2ª categoria - DMT de 50 a 200 m - caminho de serviço em revestimento primário - com escavadeira e caminhão basculante de 14 m³</t>
  </si>
  <si>
    <t>Escavação, carga e transporte de material de 2ª categoria - DMT de 50 a 200 m - caminho de serviço pavimentado - com carregadeira e caminhão basculante de 14 m³</t>
  </si>
  <si>
    <t>Escavação, carga e transporte de material de 2ª categoria - DMT de 50 a 200 m - caminho de serviço pavimentado - com escavadeira e caminhão basculante de 14 m³</t>
  </si>
  <si>
    <t>Escavação, carga e transporte de material de 2ª categoria - DMT de 50 m</t>
  </si>
  <si>
    <t>Escavação, carga e transporte de material de 2ª categoria - DMT de 600 a 800 m - caminho de serviço em leito natural - com carregadeira e caminhão basculante de 14 m³</t>
  </si>
  <si>
    <t>Escavação, carga e transporte de material de 2ª categoria - DMT de 600 a 800 m - caminho de serviço em leito natural - com escavadeira e caminhão basculante de 14 m³</t>
  </si>
  <si>
    <t>Escavação, carga e transporte de material de 2ª categoria - DMT de 600 a 800 m - caminho de serviço em revestimento primário - com carregadeira e caminhão basculante de 14 m³</t>
  </si>
  <si>
    <t>Escavação, carga e transporte de material de 2ª categoria - DMT de 600 a 800 m - caminho de serviço em revestimento primário - com escavadeira e caminhão basculante de 14 m³</t>
  </si>
  <si>
    <t>Escavação, carga e transporte de material de 2ª categoria - DMT de 600 a 800 m - caminho de serviço pavimentado - com carregadeira e caminhão basculante de 14 m³</t>
  </si>
  <si>
    <t>Escavação, carga e transporte de material de 2ª categoria - DMT de 600 a 800 m - caminho de serviço pavimentado - com escavadeira e caminhão basculante de 14 m³</t>
  </si>
  <si>
    <t>Escavação, carga e transporte de material de 2ª categoria - DMT de 800 a 1.000 m - caminho de serviço em leito natural - com carregadeira e caminhão basculante de 14 m³</t>
  </si>
  <si>
    <t>Escavação, carga e transporte de material de 2ª categoria - DMT de 800 a 1.000 m - caminho de serviço em leito natural - com escavadeira e caminhão basculante de 14 m³</t>
  </si>
  <si>
    <t>Escavação, carga e transporte de material de 2ª categoria - DMT de 800 a 1.000 m - caminho de serviço em revestimento primário - com carregadeira e caminhão basculante de 14 m³</t>
  </si>
  <si>
    <t>Escavação, carga e transporte de material de 2ª categoria - DMT de 800 a 1.000 m - caminho de serviço em revestimento primário - com escavadeira e caminhão basculante de 14 m³</t>
  </si>
  <si>
    <t>Escavação, carga e transporte de material de 2ª categoria - DMT de 800 a 1.000 m - caminho de serviço pavimentado - com carregadeira e caminhão basculante de 14 m³</t>
  </si>
  <si>
    <t>Escavação, carga e transporte de material de 2ª categoria - DMT de 800 a 1.000 m - caminho de serviço pavimentado - com escavadeira e caminhão basculante de 14 m³</t>
  </si>
  <si>
    <t>Escavação, carga e transporte de material de 2ª categoria na distância de 3.000 m - caminho de serviço em leito natural - com escavadeira e caminhão basculante de 14 m³</t>
  </si>
  <si>
    <t>Escavação, carga e transporte de material de 2ª categoria na distância de 3.000 m - caminho de serviço em leito natural com carregadeira e caminhão basculante de 14 m³</t>
  </si>
  <si>
    <t>Escavação, carga e transporte de material de 2ª categoria na distância de 3.000 m - caminho de serviço em revestimento primário - com escavadeira e caminhão basculante de 14 m³</t>
  </si>
  <si>
    <t>Escavação, carga e transporte de material de 2ª categoria na distância de 3.000 m - caminho de serviço pavimentado - com carregadeira e caminhão basculante de 14 m³</t>
  </si>
  <si>
    <t>Escavação, carga e transporte de material de 2ª categoria na distância de 3.000 m - caminho de serviço pavimentado - com escavadeira e caminhão basculante de 14 m³</t>
  </si>
  <si>
    <t>Escavação, carga e transporte de material de 2ª categoria na distância de 3.000 m -caminho de serviço com revestimento primário com carregadeira e caminhão basculante de 14 m³</t>
  </si>
  <si>
    <t>Escavação, carga e transporte de material de 3ª categoria - DMT de 1.000 a 1.200 m - caminho de serviço em leito natural com caminhão basculante de 12 m³</t>
  </si>
  <si>
    <t>Escavação, carga e transporte de material de 3ª categoria - DMT de 1.000 a 1.200 m - caminho de serviço em revestimento primário - com caminhão basculante de 12 m³</t>
  </si>
  <si>
    <t>Escavação, carga e transporte de material de 3ª categoria - DMT de 1.000 a 1.200 m - caminho de serviço pavimentado - com caminhão basculante de 12 m³</t>
  </si>
  <si>
    <t>Escavação, carga e transporte de material de 3ª categoria - DMT de 1.200 a 1.400 m - caminho de serviço em leito natural com caminhão basculante de 12 m³</t>
  </si>
  <si>
    <t>Escavação, carga e transporte de material de 3ª categoria - DMT de 1.200 a 1.400 m - caminho de serviço em revestimento primário - com caminhão basculante de 12 m³</t>
  </si>
  <si>
    <t>Escavação, carga e transporte de material de 3ª categoria - DMT de 1.200 a 1.400 m - caminho de serviço pavimentado - com caminhão basculante de 12 m³</t>
  </si>
  <si>
    <t>Escavação, carga e transporte de material de 3ª categoria - DMT de 1.400 a 1.600 m - caminho de serviço em leito natural com caminhão basculante de 12 m³</t>
  </si>
  <si>
    <t>Escavação, carga e transporte de material de 3ª categoria - DMT de 1.400 a 1.600 m - caminho de serviço em revestimento primário - com caminhão basculante de 12 m³</t>
  </si>
  <si>
    <t>Escavação, carga e transporte de material de 3ª categoria - DMT de 1.400 a 1.600 m - caminho de serviço pavimentado - com caminhão basculante de 12 m³</t>
  </si>
  <si>
    <t>Escavação, carga e transporte de material de 3ª categoria - DMT de 1.600 a 1.800 m - caminho de serviço em leito natural com caminhão basculante de 12 m³</t>
  </si>
  <si>
    <t>Escavação, carga e transporte de material de 3ª categoria - DMT de 1.600 a 1.800 m - caminho de serviço em revestimento primário - com caminhão basculante de 12 m³</t>
  </si>
  <si>
    <t>Escavação, carga e transporte de material de 3ª categoria - DMT de 1.600 a 1.800 m - caminho de serviço pavimentado - com caminhão basculante de 12 m³</t>
  </si>
  <si>
    <t>Escavação, carga e transporte de material de 3ª categoria - DMT de 1.800 a 2.000 m - caminho de serviço em leito natural com caminhão basculante de 12 m³</t>
  </si>
  <si>
    <t>Escavação, carga e transporte de material de 3ª categoria - DMT de 1.800 a 2.000 m - caminho de serviço em revestimento primário - com caminhão basculante de 12 m³</t>
  </si>
  <si>
    <t>Escavação, carga e transporte de material de 3ª categoria - DMT de 1.800 a 2.000 m - caminho de serviço pavimentado - com caminhão basculante de 12 m³</t>
  </si>
  <si>
    <t>Escavação, carga e transporte de material de 3ª categoria - DMT de 2.000 a 2.500 m - caminho de serviço em leito natural com caminhão basculante de 12 m³</t>
  </si>
  <si>
    <t>Escavação, carga e transporte de material de 3ª categoria - DMT de 2.000 a 2.500 m - caminho de serviço em revestimento primário - com caminhão basculante de 12 m³</t>
  </si>
  <si>
    <t>Escavação, carga e transporte de material de 3ª categoria - DMT de 2.000 a 2.500 m - caminho de serviço pavimentado - com caminhão basculante de 12 m³</t>
  </si>
  <si>
    <t>Escavação, carga e transporte de material de 3ª categoria - DMT de 2.500 a 3.000 m - caminho de serviço em leito natural com caminhão basculante de 12 m³</t>
  </si>
  <si>
    <t>Escavação, carga e transporte de material de 3ª categoria - DMT de 2.500 a 3.000 m - caminho de serviço em revestimento primário - com caminhão basculante de 12 m³</t>
  </si>
  <si>
    <t>Escavação, carga e transporte de material de 3ª categoria - DMT de 2.500 a 3.000 m - caminho de serviço pavimentado - com caminhão basculante de 12 m³</t>
  </si>
  <si>
    <t>Escavação, carga e transporte de material de 3ª categoria - DMT de 200 a 400 m - caminho de serviço em leito natural com caminhão basculante de 12 m³</t>
  </si>
  <si>
    <t>Escavação, carga e transporte de material de 3ª categoria - DMT de 200 a 400 m - caminho de serviço em revestimento primário - com caminhão basculante de 12 m³</t>
  </si>
  <si>
    <t>Escavação, carga e transporte de material de 3ª categoria - DMT de 200 a 400 m - caminho de serviço pavimentado - com caminhão basculante de 12 m³</t>
  </si>
  <si>
    <t>Escavação, carga e transporte de material de 3ª categoria - DMT de 400 a 600 m - caminho de serviço em leito natural com caminhão basculante de 12 m³</t>
  </si>
  <si>
    <t>Escavação, carga e transporte de material de 3ª categoria - DMT de 400 a 600 m - caminho de serviço em revestimento primário - com caminhão basculante de 12 m³</t>
  </si>
  <si>
    <t>Escavação, carga e transporte de material de 3ª categoria - DMT de 400 a 600 m - caminho de serviço pavimentado - com caminhão basculante de 12 m³</t>
  </si>
  <si>
    <t>Escavação, carga e transporte de material de 3ª categoria - DMT de 50 a 200 m - caminho de serviço em leito natural com caminhão basculante de 12 m³</t>
  </si>
  <si>
    <t>Escavação, carga e transporte de material de 3ª categoria - DMT de 50 a 200 m - caminho de serviço em revestimento primário - com caminhão basculante de 12 m³</t>
  </si>
  <si>
    <t>Escavação, carga e transporte de material de 3ª categoria - DMT de 50 a 200 m - caminho de serviço pavimentado - com caminhão basculante de 12 m³</t>
  </si>
  <si>
    <t>Escavação, carga e transporte de material de 3ª categoria - DMT de 600 a 800 m - caminho de serviço em leito natural com caminhão basculante de 12 m³</t>
  </si>
  <si>
    <t>Escavação, carga e transporte de material de 3ª categoria - DMT de 600 a 800 m - caminho de serviço em revestimento primário - com caminhão basculante de 12 m³</t>
  </si>
  <si>
    <t>Escavação, carga e transporte de material de 3ª categoria - DMT de 600 a 800 m - caminho de serviço pavimentado - com caminhão basculante de 12 m³</t>
  </si>
  <si>
    <t>Escavação, carga e transporte de material de 3ª categoria - DMT de 800 a 1.000 m - caminho de serviço em leito natural com caminhão basculante de 12 m³</t>
  </si>
  <si>
    <t>Escavação, carga e transporte de material de 3ª categoria - DMT de 800 a 1.000 m - caminho de serviço em revestimento primário - com caminhão basculante de 12 m³</t>
  </si>
  <si>
    <t>Escavação, carga e transporte de material de 3ª categoria - DMT de 800 a 1.000 m - caminho de serviço pavimentado - com caminhão basculante de 12 m³</t>
  </si>
  <si>
    <t>Escavação, carga e transporte de material de 3ª categoria na distância de 3.000 m - caminho de serviço em leito natural com caminhão basculante de 12 m³</t>
  </si>
  <si>
    <t>Escavação, carga e transporte de material de 3ª categoria na distância de 3.000 m - caminho de serviço em revestimento primário - com caminhão basculante de 12 m³</t>
  </si>
  <si>
    <t>Escavação, carga e transporte de material de 3ª categoria na distância de 3.000 m - caminho de serviço pavimentado - com caminhão basculante de 12 m³</t>
  </si>
  <si>
    <t>Escavação, carga e transporte de solos moles - DMT de 0 a 50 m</t>
  </si>
  <si>
    <t>Escavação, carga e transporte de solos moles - DMT de 1.000 a 1.200 m - caminho de serviço em leito natural - com caminhão basculante de 14 m³</t>
  </si>
  <si>
    <t>Escavação, carga e transporte de solos moles - DMT de 1.000 a 1.200 m - caminho de serviço em revestimento primário - com caminhão basculante de 14 m³</t>
  </si>
  <si>
    <t>Escavação, carga e transporte de solos moles - DMT de 1.000 a 1.200 m - caminho de serviço pavimentado - com caminhão basculante de 14 m³</t>
  </si>
  <si>
    <t>Escavação, carga e transporte de solos moles - DMT de 1.200 a 1.400 m - caminho de serviço em leito natural - com caminhão basculante de 14 m³</t>
  </si>
  <si>
    <t>Escavação, carga e transporte de solos moles - DMT de 1.200 a 1.400 m - caminho de serviço em revestimento primário - com caminhão basculante de 14 m³</t>
  </si>
  <si>
    <t>Escavação, carga e transporte de solos moles - DMT de 1.200 a 1.400 m - caminho de serviço pavimentado - com caminhão basculante de 14 m³</t>
  </si>
  <si>
    <t>Escavação, carga e transporte de solos moles - DMT de 1.400 a 1.600 m - caminho de serviço em leito natural - com caminhão basculante de 14 m³</t>
  </si>
  <si>
    <t>Escavação, carga e transporte de solos moles - DMT de 1.400 a 1.600 m - caminho de serviço em revestimento primário - com caminhão basculante de 14 m³</t>
  </si>
  <si>
    <t>Escavação, carga e transporte de solos moles - DMT de 1.400 a 1.600 m - caminho de serviço pavimentado - com caminhão basculante de 14 m³</t>
  </si>
  <si>
    <t>Escavação, carga e transporte de solos moles - DMT de 1.600 a 1.800 m - caminho de serviço em leito natural - com caminhão basculante de 14 m³</t>
  </si>
  <si>
    <t>Escavação, carga e transporte de solos moles - DMT de 1.600 a 1.800 m - caminho de serviço em revestimento primário - com caminhão basculante de 14 m³</t>
  </si>
  <si>
    <t>Escavação, carga e transporte de solos moles - DMT de 1.600 a 1.800 m - caminho de serviço pavimentado - com caminhão basculante de 14 m³</t>
  </si>
  <si>
    <t>Escavação, carga e transporte de solos moles - DMT de 1.800 a 2.000 m - caminho de serviço em leito natural - com caminhão basculante de 14 m³</t>
  </si>
  <si>
    <t>Escavação, carga e transporte de solos moles - DMT de 1.800 a 2.000 m - caminho de serviço em revestimento primário - com caminhão basculante de 14 m³</t>
  </si>
  <si>
    <t>Escavação, carga e transporte de solos moles - DMT de 1.800 a 2.000 m - caminho de serviço pavimentado - com caminhão basculante de 14 m³</t>
  </si>
  <si>
    <t>Escavação, carga e transporte de solos moles - DMT de 2.000 a 2.500 m - caminho de serviço em leito natural - com caminhão basculante de 14 m³</t>
  </si>
  <si>
    <t>Escavação, carga e transporte de solos moles - DMT de 2.000 a 2.500 m - caminho de serviço em revestimento primário - com caminhão basculante de 14 m³</t>
  </si>
  <si>
    <t>Escavação, carga e transporte de solos moles - DMT de 2.000 a 2.500 m - caminho de serviço pavimentado - com caminhão basculante de 14 m³</t>
  </si>
  <si>
    <t>Escavação, carga e transporte de solos moles - DMT de 2.500 a 3.000 m - caminho de serviço em leito natural - com caminhão basculante de 14 m³</t>
  </si>
  <si>
    <t>Escavação, carga e transporte de solos moles - DMT de 2.500 a 3.000 m - caminho de serviço em revestimento primário - com caminhão basculante de 14 m³</t>
  </si>
  <si>
    <t>Escavação, carga e transporte de solos moles - DMT de 2.500 a 3.000 m - caminho de serviço pavimentado - com caminhão basculante de 14 m³</t>
  </si>
  <si>
    <t>Escavação, carga e transporte de solos moles - DMT de 200 a 400 m - caminho de serviço em leito natural - com caminhão basculante de 14 m³</t>
  </si>
  <si>
    <t>Escavação, carga e transporte de solos moles - DMT de 200 a 400 m - caminho de serviço em revestimento primário - com caminhão basculante de 14 m³</t>
  </si>
  <si>
    <t>Escavação, carga e transporte de solos moles - DMT de 200 a 400 m - caminho de serviço pavimentado - com caminhão basculante de 14 m³</t>
  </si>
  <si>
    <t>Escavação, carga e transporte de solos moles - DMT de 400 a 600 m - caminho de serviço em leito natural - com caminhão basculante de 14 m³</t>
  </si>
  <si>
    <t>Escavação, carga e transporte de solos moles - DMT de 400 a 600 m - caminho de serviço em revestimento primário - com caminhão basculante de 14 m³</t>
  </si>
  <si>
    <t>Escavação, carga e transporte de solos moles - DMT de 400 a 600 m - caminho de serviço pavimentado - com caminhão basculante de 14 m³</t>
  </si>
  <si>
    <t>Escavação, carga e transporte de solos moles - DMT de 50 a 200 m - caminho de serviço em leito natural - com caminhão basculante de 14 m³</t>
  </si>
  <si>
    <t>Escavação, carga e transporte de solos moles - DMT de 50 a 200 m - caminho de serviço em revestimento primário - com caminhão basculante de 14 m³</t>
  </si>
  <si>
    <t>Escavação, carga e transporte de solos moles - DMT de 50 a 200 m - caminho de serviço pavimentado - com caminhão basculante de 14 m³</t>
  </si>
  <si>
    <t>Escavação, carga e transporte de solos moles - DMT de 600 a 800 m - caminho de serviço em leito natural - com caminhão basculante de 14 m³</t>
  </si>
  <si>
    <t>Escavação, carga e transporte de solos moles - DMT de 600 a 800 m - caminho de serviço em revestimento primário - com caminhão basculante de 14 m³</t>
  </si>
  <si>
    <t>Escavação, carga e transporte de solos moles - DMT de 600 a 800 m - caminho de serviço pavimentado - com caminhão basculante de 14 m³</t>
  </si>
  <si>
    <t>Escavação, carga e transporte de solos moles - DMT de 800 a 1.000 m - caminho de serviço em leito natural - com caminhão basculante de 14 m³</t>
  </si>
  <si>
    <t>Escavação, carga e transporte de solos moles - DMT de 800 a 1.000 m - caminho de serviço em revestimento primário - com caminhão basculante de 14 m³</t>
  </si>
  <si>
    <t>Escavação, carga e transporte de solos moles - DMT de 800 a 1.000 m - caminho de serviço pavimentado - com caminhão basculante de 14 m³</t>
  </si>
  <si>
    <t>Escavação, carga e transporte de solos moles na distância de 3.000 m - caminho de serviço em leito natural - com caminhão basculante de 14 m³</t>
  </si>
  <si>
    <t>Escavação, carga e transporte de solos moles na distância de 3.000 m - caminho de serviço em revestimento primário - com caminhão basculante de 14 m³</t>
  </si>
  <si>
    <t>Escavação, carga e transporte de solos moles na distância de 3.000 m - caminho de serviço pavimentado - com caminhão basculante de 14 m³</t>
  </si>
  <si>
    <t>Escavação, carga e transporte em material de 1ª categoria - DMT de 1.000 a 1.200 m com motoscraper</t>
  </si>
  <si>
    <t>Escavação, carga e transporte em material de 1ª categoria - DMT de 1.200 a 1.400 m com motoscraper</t>
  </si>
  <si>
    <t>Escavação, carga e transporte em material de 1ª categoria - DMT de 200 a 400 m com motoscraper</t>
  </si>
  <si>
    <t>Escavação, carga e transporte em material de 1ª categoria - DMT de 400 a 600 m com motoscraper</t>
  </si>
  <si>
    <t>Escavação, carga e transporte em material de 1ª categoria - DMT de 50 a 200 m com motoscraper</t>
  </si>
  <si>
    <t>Escavação, carga e transporte em material de 1ª categoria - DMT de 50 m</t>
  </si>
  <si>
    <t>Escavação, carga e transporte em material de 1ª categoria - DMT de 600 a 800 m com motoscraper</t>
  </si>
  <si>
    <t>Escavação, carga e transporte em material de 1ª categoria - DMT de 800 a 1.000 m com motoscraper</t>
  </si>
  <si>
    <t>Expurgo de jazida</t>
  </si>
  <si>
    <t>Fragmentação de blocos de rocha com escavadeira e rompedor hidráulico 1.700 kg</t>
  </si>
  <si>
    <t>Limpeza mecanizada da camada vegetal</t>
  </si>
  <si>
    <t>Manutenção de caminho de serviço</t>
  </si>
  <si>
    <t>Pré-fissuramento de material de 3ª categoria</t>
  </si>
  <si>
    <t>Umedecimento de caminho de serviço</t>
  </si>
  <si>
    <t>Chumbador de aço CA-50 - D = 20 mm - ancorado na rocha com cartucho de cimento - fornecimento, perfuração e instalação</t>
  </si>
  <si>
    <t>Chumbador de aço CA-50 - D = 20 mm - ancorado na rocha com injeção de nata de cimento - fornecimento, perfuração e instalação</t>
  </si>
  <si>
    <t>Chumbador de aço CA-50 - D = 22 mm - ancorado na rocha com cartucho de cimento - fornecimento, perfuração e instalação</t>
  </si>
  <si>
    <t>Chumbador de aço CA-50 - D = 25 mm - ancorado na rocha com cartucho de cimento - fornecimento, perfuração e instalação</t>
  </si>
  <si>
    <t>Grampo de aço CA-50 D = 12,5 mm para solo grampeado com capacidade de 30 kN - fornecimento, perfuração e instalação</t>
  </si>
  <si>
    <t>Grampo de aço CA-50 D = 16 mm para solo grampeado com capacidade de 50 kN - fornecimento, perfuração e instalação</t>
  </si>
  <si>
    <t>Grampo de aço CA-50 D = 20 mm para solo grampeado com capacidade de 80 kN - fornecimento, perfuração e instalação</t>
  </si>
  <si>
    <t>Perfuração para tirante permanente protendido autoinjetável em material de 1ª categoria com diâmetro de até 120 mm</t>
  </si>
  <si>
    <t>Perfuração para tirante permanente protendido autoinjetável em material de 2ª categoria com diâmetro de até 87 mm</t>
  </si>
  <si>
    <t>Perfuração para tirantes em material de 1ª categoria com diâmetro de até 120 mm</t>
  </si>
  <si>
    <t>Perfuração para tirantes em material de 2ª categoria com diâmetro de até 120 mm</t>
  </si>
  <si>
    <t>Perfuração para tirantes em material de 3ª categoria com diâmetro de até 120 mm</t>
  </si>
  <si>
    <t>Pintura eletrostática com tinta em pó à base de resina epóxi - E = 200 µm</t>
  </si>
  <si>
    <t>Tirante de barra de aço ancorado na rocha com resina de poliéster, D = 19 mm, tensão de escoamento = 686 MPa e tensão de ruptura = 789 MPa - fornecimento, perfuração e instalação</t>
  </si>
  <si>
    <t>Tirante de barra de aço ancorado na rocha com resina de poliéster, D = 22 mm, tensão de escoamento = 686 MPa e tensão de ruptura = 789 MPa - fornecimento, perfuração e instalação</t>
  </si>
  <si>
    <t>Tirante de barra de aço ancorado na rocha com resina de poliéster, D = 25 mm, tensão de escoamento = 500 MPa e tensão de ruptura = 750 MPa - fornecimento, perfuração e instalação</t>
  </si>
  <si>
    <t>Tirante de barra de aço ancorado na rocha com resina de poliéster, D = 25 mm, tensão de escoamento = 686 MPa, tensão de ruptura = 789 MPa - fornecimento, perfuração e instalação</t>
  </si>
  <si>
    <t>Tirante de barra de aço ancorado na rocha com resina de poliéster, D = 32 mm, tensão de escoamento = 686 MPa, tensão de ruptura = 789 MPa - fornecimento, perfuração e instalação</t>
  </si>
  <si>
    <t>Tirante de barra de aço ancorado na rocha com resina de poliéster, D = 36 mm, tensão de escoamento = 686 MPa e tensão de ruptura = 789 MPa - fornecimento, perfuração e instalação</t>
  </si>
  <si>
    <t>Tirante permanente protendido autoinjetável de aço D = 40 mm, seção de 684 mm², tensão de escoamento = 440 MPa e tensão de ruptura = 580 MPa - exceto perfuração</t>
  </si>
  <si>
    <t>Tirante permanente protendido autoinjetável de aço D = 40 mm, seção de 822 mm², tensão de escoamento = 470 MPa e tensão de ruptura = 600 MPa - exceto perfuração</t>
  </si>
  <si>
    <t>Tirante permanente protendido autoinjetável de aço D = 40 mm, seção de 936 mm², tensão de escoamento = 700 MPa e tensão de ruptura = 830 MPa - exceto perfuração</t>
  </si>
  <si>
    <t>Tirante permanente protendido autoinjetável de aço D = 50 mm, seção de 1.330 mm², tensão de escoamento = 630 MPa e tensão de ruptura = 740 MPa - exceto perfuração</t>
  </si>
  <si>
    <t>Tirante permanente protendido autoinjetável de aço D = 50 mm, seção de 1.569 mm², tensão de escoamento = 630 MPa e tensão de ruptura = 740 MPa - exceto perfuração</t>
  </si>
  <si>
    <t>Tirante permanente protendido com 10 cordoalhas D = 12,7 mm, aço CP 190 RB, com capacidade de 860 kN - exceto perfuração</t>
  </si>
  <si>
    <t>Tirante permanente protendido com 12 cordoalhas D = 12,7 mm, aço CP 190 RB, com capacidade de 1.030 kN - exceto perfuração</t>
  </si>
  <si>
    <t>Tirante permanente protendido com 6 cordoalhas D = 12,7 mm, aço CP 190 RB, com capacidade de 510 kN - exceto perfuração</t>
  </si>
  <si>
    <t>Tirante permanente protendido com 8 cordoalhas D = 12,7 mm, aço CP 190 RB, com capacidade de 690 kN - exceto perfuração</t>
  </si>
  <si>
    <t>Tirante permanente protendido de aço D = 30 mm, tensão de escoamento = 600 MPa e tensão de ruptura = 720 MPa - exceto perfuração</t>
  </si>
  <si>
    <t>Tirante permanente protendido de aço D = 32 mm, tensão de escoamento = 500 MPa e tensão de ruptura = 550 MPa - exceto perfuração</t>
  </si>
  <si>
    <t>Tirante permanente protendido de aço D = 32 mm, tensão de escoamento = 950 MPa e tensão de ruptura = 1.050 MPa - exceto perfuração</t>
  </si>
  <si>
    <t>Tirante permanente protendido de aço D = 40 mm, tensão de escoamento = 600 MPa e tensão de ruptura = 720 MPa - exceto perfuração</t>
  </si>
  <si>
    <t>Tirante permanente protendido de aço D = 44 mm, tensão de escoamento = 680 MPa e tensão de ruptura = 870 MPa - exceto perfuração</t>
  </si>
  <si>
    <t>Tirante permanente protendido de aço D = 50 mm, tensão de escoamento = 600 MPa e tensão de ruptura = 720 MPa - exceto perfuração</t>
  </si>
  <si>
    <t>Tirante permanente protendido de aço D = 53mm, tensão de escoamento = 600 MPa e tensão de ruptura = 720 MPa - exceto perfuração</t>
  </si>
  <si>
    <t>Tirante permanente protendido de aço D = 57 mm, tensão de escoamento = 600 MPa e tensão de ruptura = 720 MPa - exceto perfuração</t>
  </si>
  <si>
    <t>Tirante permanente protendido de aço D = 63 mm, tensão de escoamento = 600 MPa e tensão de ruptura = 720 MPa - exceto perfuração</t>
  </si>
  <si>
    <t>Tirante permanente protendido de aço D = 69 mm, tensão de escoamento = 600 MPa e tensão de ruptura = 720 MPa - exceto perfuração</t>
  </si>
  <si>
    <t>Carga e manobra de aduelas de concreto pré-moldadas em cavalo mecânico com semirreboque 22 t - carga com caminhão guindauto de 45 t.m</t>
  </si>
  <si>
    <t>Carga e manobra de brita para lastro com locomotiva diesel-elétrica em vagão hopper aberto com capacidade de 45 m³ - carga com carregadeira e descarga automática - bitola métrica</t>
  </si>
  <si>
    <t>Carga e manobra de brita para lastro com locomotiva diesel-elétrica em vagão hopper aberto com capacidade de 63 m³ - carga com carregadeira e descarga automática - bitola larga</t>
  </si>
  <si>
    <t>Carga e manobra de dormentes de concreto de bitola larga com locomotiva diesel-elétrica e vagão plataforma com capacidade de 98 t - carga com carregadeira - bitola larga</t>
  </si>
  <si>
    <t>Carga e manobra de dormentes de concreto de bitola métrica com locomotiva diesel-elétrica e vagão plataforma com capacidade de 82 t - carga com carregadeira - bitola métrica</t>
  </si>
  <si>
    <t>Carga e manobra de dormentes de concreto de bitola mista com locomotiva diesel-elétrica e vagão plataforma com capacidade de 98 t - carga com carregadeira - bitola larga</t>
  </si>
  <si>
    <t>Carga, descarga e manobra de vigas pré-moldadas de 1.000 a 1.250 kN em cavalo mecânico com reboques de 5 e 4 eixos com capacidade de 130 t</t>
  </si>
  <si>
    <t>Carga, descarga e manobra de vigas pré-moldadas de 500 a 750 kN em cavalo mecânico com dollys de 3 e 4 eixos com capacidade de 77 t</t>
  </si>
  <si>
    <t>Carga, descarga e manobra de vigas pré-moldadas de 750 a 1.000 kN em cavalo mecânico com dollys de 5 e 4 eixos com capacidade de 111 t</t>
  </si>
  <si>
    <t>Carga, descarga e manobra de vigas pré-moldadas de até 500 kN em cavalo mecânico com dolly de 4 eixos com capacidade de 57 t</t>
  </si>
  <si>
    <t>Carga, manobra e descarga de agregados ou solos em caminhão basculante de 10 m³ - carga com carregadeira de 3,40 m³ (exclusa) e descarga em distribuidor autopropelido</t>
  </si>
  <si>
    <t>Carga, manobra e descarga de agregados ou solos em caminhão basculante de 10 m³ - carga com carregadeira de 3,40 m³ (exclusa) e descarga em distribuidor rebocável</t>
  </si>
  <si>
    <t>Carga, manobra e descarga de agregados ou solos em caminhão basculante de 10 m³ - carga com carregadeira de 3,40 m³ (exclusa) e descarga livre</t>
  </si>
  <si>
    <t>Carga, manobra e descarga de agregados ou solos em caminhão basculante de 10 m³ - carga com carregadeira de 3,40 m³ e descarga em distribuidor autopropelido</t>
  </si>
  <si>
    <t>Carga, manobra e descarga de agregados ou solos em caminhão basculante de 10 m³ - carga com carregadeira de 3,40 m³ e descarga em distribuidor rebocável</t>
  </si>
  <si>
    <t>Carga, manobra e descarga de agregados ou solos em caminhão basculante de 10 m³ - carga com carregadeira de 3,40 m³ e descarga livre</t>
  </si>
  <si>
    <t>Carga, manobra e descarga de agregados ou solos em caminhão basculante de 10 m³ - carga com escavadeira de 1,56 m³ (exclusa) e descarga livre</t>
  </si>
  <si>
    <t>Carga, manobra e descarga de agregados ou solos em caminhão basculante de 10 m³ - carga em usina de 60 t/h (PMF) e descarga livre</t>
  </si>
  <si>
    <t>Carga, manobra e descarga de agregados ou solos em caminhão basculante de 10 m³ - carga em usina de solos de 300 t/h e descarga em distribuidor autopropelido</t>
  </si>
  <si>
    <t>Carga, manobra e descarga de agregados ou solos em caminhão basculante de 10 m³ - carga em usina de solos de 300 t/h e descarga em vibroacabadora</t>
  </si>
  <si>
    <t>Carga, manobra e descarga de agregados ou solos em caminhão basculante de 10 m³ - carga em usina de solos de 300 t/h e descarga livre</t>
  </si>
  <si>
    <t>Carga, manobra e descarga de agregados ou solos em caminhão basculante de 14 m³ - carga com carregadeira de 3,40 m³ e descarga livre</t>
  </si>
  <si>
    <t>Carga, manobra e descarga de agregados ou solos em caminhão basculante de 6 m³ - carga com carregadeira de 1,72 m³ (exclusa) e descarga em distribuidor autopropelido</t>
  </si>
  <si>
    <t>Carga, manobra e descarga de agregados ou solos em caminhão basculante de 6 m³ - carga com carregadeira de 1,72 m³ (exclusa) e descarga em distribuidor rebocável</t>
  </si>
  <si>
    <t>Carga, manobra e descarga de agregados ou solos em caminhão basculante de 6 m³ - carga com carregadeira de 1,72 m³ (exclusa) e descarga livre</t>
  </si>
  <si>
    <t>Carga, manobra e descarga de agregados ou solos em caminhão basculante de 6 m³ - carga com carregadeira de 1,72 m³ e descarga em distribuidor autopropelido</t>
  </si>
  <si>
    <t>Carga, manobra e descarga de agregados ou solos em caminhão basculante de 6 m³ - carga com carregadeira de 1,72 m³ e descarga em distribuidor rebocável</t>
  </si>
  <si>
    <t>Carga, manobra e descarga de agregados ou solos em caminhão basculante de 6 m³ - carga com carregadeira de 1,72 m³ e descarga livre</t>
  </si>
  <si>
    <t>Carga, manobra e descarga de agregados ou solos em caminhão basculante de 6 m³ - carga com escavadeira de 1,56 m³ (exclusa) e descarga livre</t>
  </si>
  <si>
    <t>Carga, manobra e descarga de agregados ou solos em caminhão basculante de 6 m³ - carga com escavadeira de 1,56 m³ e descarga livre</t>
  </si>
  <si>
    <t>Carga, manobra e descarga de agregados ou solos em caminhão basculante de 6 m³ - carga com minicarregadeira de 0,45 m³ e descarga livre</t>
  </si>
  <si>
    <t>Carga, manobra e descarga de agregados ou solos em caminhão basculante de 6 m³ - carga manual e descarga livre</t>
  </si>
  <si>
    <t>Carga, manobra e descarga de barras de trilho de 12 m com locomotiva diesel-elétrica em vagão plataforma com capacidade de 82 t - carga e descarga com carregadeira - bitola métrica</t>
  </si>
  <si>
    <t>Carga, manobra e descarga de barras de trilho de 12 m com locomotiva diesel-elétrica em vagão plataforma com capacidade de 98 t - carga e descarga com carregadeira - bitola larga</t>
  </si>
  <si>
    <t>Carga, manobra e descarga de blocos artificiais de concreto com 10 a 12 t para molhe em cavalo mecânico com semirreboque com capacidade de 30 t - carga e descarga com guindaste com pinça</t>
  </si>
  <si>
    <t>Carga, manobra e descarga de blocos artificiais de concreto com 8 a 9 t para molhe em cavalo mecânico com semirreboque com capacidade de 30 t - carga e descarga com guindaste com pinça</t>
  </si>
  <si>
    <t>Carga, manobra e descarga de blocos de rocha em caminhão basculante de 8 m³ - carga com carregadeira de 1,72 m³ (exclusa) e descarga livre</t>
  </si>
  <si>
    <t>Carga, manobra e descarga de blocos de rocha em caminhão basculante de 8 m³ - carga com carregadeira de 1,72 m³ e descarga livre</t>
  </si>
  <si>
    <t>Carga, manobra e descarga de blocos de rocha em caminhão basculante de 8 m³ - carga com retroescavadeira de 0,29 m³ e descarga livre</t>
  </si>
  <si>
    <t>Carga, manobra e descarga de concreto asfáltico com borracha em caminhão basculante de 10 m³ - carga em usina de asfalto 100/140 t/h e descarga em vibroacabadora</t>
  </si>
  <si>
    <t>Carga, manobra e descarga de concreto com caminhão betoneira - carga em central de concreto de 30 m³/h e descarga em extrusora de barreira de concreto</t>
  </si>
  <si>
    <t>Carga, manobra e descarga de concreto com caminhão betoneira - carga em central de concreto de 30 m³/h e descarga em extrusora de sarjeta</t>
  </si>
  <si>
    <t>Carga, manobra e descarga de concreto com caminhão betoneira - carga em central de concreto de 30 m³/h e descarga livre</t>
  </si>
  <si>
    <t>Carga, manobra e descarga de concreto com caminhão betoneira - carga em central de concreto de 40 m³/h e descarga livre</t>
  </si>
  <si>
    <t>Carga, manobra e descarga de concreto de cimento em caminhão basculante de 7 m³ - carga em central de concreto de 150 m³/h e descarga em vibroacabadora</t>
  </si>
  <si>
    <t>Carga, manobra e descarga de dormentes de concreto de bitola larga com locomotiva diesel-elétrica e vagão plataforma com capacidade de 98 t - carga e descarga com carregadeira - bitola larga</t>
  </si>
  <si>
    <t>Carga, manobra e descarga de dormentes de concreto de bitola métrica com locomotiva diesel-elétrica e vagão plataforma com capacidade de 82 t - carga e descarga com carregadeira - bitola métrica</t>
  </si>
  <si>
    <t>Carga, manobra e descarga de dormentes de concreto de bitola mista com locomotiva diesel-elétrica e vagão plataforma com capacidade de 98 t - carga e descarga com carregadeira - bitola larga</t>
  </si>
  <si>
    <t>Carga, manobra e descarga de dormentes de madeira com locomotiva diesel-elétrica em vagão plataforma com capacidade de 82 t - carga e descarga com carregadeira - bitola métrica</t>
  </si>
  <si>
    <t>Carga, manobra e descarga de dormentes de madeira com locomotiva diesel-elétrica em vagão plataforma com capacidade de 98 t - carga e descarga com carregadeira - bitola larga</t>
  </si>
  <si>
    <t>Carga, manobra e descarga de jogo de dormentes de concreto para AMV de bitola larga ou mista, qualquer abertura, com locomotiva diesel-elétrica em vagão plataforma com capacidade de 98 t - carga e descarga com carregadeira - bitola larga</t>
  </si>
  <si>
    <t>Carga, manobra e descarga de jogo de dormentes de concreto para AMV de bitola métrica, qualquer abertura, com locomotiva diesel-elétrica em vagão plataforma com capacidade de 82 t - carga e descarga com carregadeira - bitola métrica</t>
  </si>
  <si>
    <t>Carga, manobra e descarga de jogo de dormentes de madeira para AMV bitola métrica, qualquer abertura, com locomotiva diesel-elétrica em vagão plataforma com capacidade de 82 t - carga e descarga com carregadeira - bitola métrica</t>
  </si>
  <si>
    <t>Carga, manobra e descarga de jogo de dormentes de madeira para AMV de bitola larga ou mista, qualquer abertura, com locomotiva diesel-elétrica em vagão plataforma com capacidade de 98 t - carga e descarga com carregadeira - bitola larga</t>
  </si>
  <si>
    <t>Carga, manobra e descarga de materiais diversos em caminhão carroceria com capacidade de 11 t e com guindauto de 45 t.m</t>
  </si>
  <si>
    <t>Carga, manobra e descarga de materiais diversos em caminhão carroceria com capacidade de 7 t e com guindauto de 20 t.m</t>
  </si>
  <si>
    <t>Carga, manobra e descarga de materiais diversos em caminhão carroceria de 15 t - carga e descarga com caminhão guindauto de 20 t.m</t>
  </si>
  <si>
    <t>Carga, manobra e descarga de materiais diversos em caminhão carroceria de 15 t - carga e descarga manuais</t>
  </si>
  <si>
    <t>Carga, manobra e descarga de materiais diversos em caminhão carroceria de 5 t - carga e descarga manuais</t>
  </si>
  <si>
    <t>Carga, manobra e descarga de materiais diversos em caminhão carroceria de 9 t - carga e descarga manuais</t>
  </si>
  <si>
    <t>Carga, manobra e descarga de materiais metálicos e acessórios diversos com locomotiva diesel-elétrica em vagão fechado com capacidade de 64 t - carga e descarga com carregadeira - bitola métrica</t>
  </si>
  <si>
    <t>Carga, manobra e descarga de materiais metálicos e acessórios diversos com locomotiva diesel-elétrica em vagão fechado com capacidade de 99 t - carga e descarga com carregadeira - bitola larga</t>
  </si>
  <si>
    <t>Carga, manobra e descarga de materiais metálicos para AMV de bitola larga, qualquer abertura, com locomotiva diesel-elétrica em vagão plataforma com capacidade de 98 t - carga e descarga com carregadeira - bitola larga</t>
  </si>
  <si>
    <t>Carga, manobra e descarga de materiais metálicos para AMV de bitola métrica, qualquer abertura, com locomotiva diesel-elétrica em vagão plataforma com capacidade de 82 t - carga e descarga com carregadeira - bitola métrica</t>
  </si>
  <si>
    <t>Carga, manobra e descarga de materiais metálicos para AMV de bitola mista, qualquer abertura, com locomotiva diesel-elétrica e vagão plataforma com capacidade de 98 t - carga e descarga com carregadeira</t>
  </si>
  <si>
    <t>Carga, manobra e descarga de material demolido em caminhão basculante de 6 m³ - carga com carregadeira de 1,72 m³ e descarga livre</t>
  </si>
  <si>
    <t>Carga, manobra e descarga de material demolido em caminhão basculante de 6 m³ - carga manual e descarga livre</t>
  </si>
  <si>
    <t>Carga, manobra e descarga de mistura betuminosa a frio em caminhão basculante de 10 m³ - carga em usina de 60 t/h (PMF) e descarga em vibroacabadora</t>
  </si>
  <si>
    <t>Carga, manobra e descarga de mistura betuminosa a frio em caminhão basculante de 6 m³ - carga em usina de 60 t/h (PMF) e descarga em vibroacabadora</t>
  </si>
  <si>
    <t>Carga, manobra e descarga de mistura betuminosa a frio em caminhão basculante de 6 m³ - carga em usina de 60 t/h (PMF) e descarga manual</t>
  </si>
  <si>
    <t>Carga, manobra e descarga de mistura betuminosa a quente em caminhão basculante de 10 m³ - carga em usina de asfalto 100/140 t/h e descarga em vibroacabadora</t>
  </si>
  <si>
    <t>Carga, manobra e descarga de mistura betuminosa a quente em caminhão basculante de 6 m³ - carga em usina de asfalto 100/140 t/h e descarga em vibroacabadora</t>
  </si>
  <si>
    <t>Carga, manobra e descarga de mistura betuminosa a quente em caminhão basculante de 6 m³ - carga em usina de asfalto 100/140 t/h e descarga manual</t>
  </si>
  <si>
    <t>Carga, manobra e descarga de mistura betuminosa a quente em caminhão com caçamba térmica de 6 m³ - carga em usina de asfalto de 100/140 t/h e descarga manual</t>
  </si>
  <si>
    <t>Carga, manobra e descarga de mistura reciclada com espuma de asfalto em caminhão basculante de 10 m³ - carga em usina de reciclagem a frio e descarga em vibroacabadora</t>
  </si>
  <si>
    <t>Carga, manobra e descarga de tetrápodes em cavalo mecânico com semirreboque com capacidade de 30 t - carga e descarga com guindaste</t>
  </si>
  <si>
    <t>Carga, manobra e descarga de TLS de TR45 de 120 m com locomotiva diesel-elétrica em vagão plataforma com capacidade de 82 t - carga e descarga com manipulador de TLS - bitola métrica</t>
  </si>
  <si>
    <t>Carga, manobra e descarga de TLS de TR45 de 120 m com locomotiva diesel-elétrica em vagão plataforma com capacidade de 98 t - carga e descarga com manipulador de TLS - bitola larga</t>
  </si>
  <si>
    <t>Carga, manobra e descarga de TLS de TR45 de 240 m com locomotiva diesel-elétrica em vagão plataforma com capacidade de 82 t - carga e descarga com manipulador de TLS - bitola métrica</t>
  </si>
  <si>
    <t>Carga, manobra e descarga de TLS de TR45 de 240 m com locomotiva diesel-elétrica em vagão plataforma com capacidade de 98 t - carga e descarga com manipulador de TLS - bitola larga</t>
  </si>
  <si>
    <t>Carga, manobra e descarga de TLS de TR57 de 120 m com locomotiva diesel-elétrica em vagão plataforma com capacidade de 82 t - carga e descarga com manipulador de TLS - bitola métrica</t>
  </si>
  <si>
    <t>Carga, manobra e descarga de TLS de TR57 de 120 m com locomotiva diesel-elétrica em vagão plataforma com capacidade de 98 t - carga e descarga com manipulador de TLS - bitola larga</t>
  </si>
  <si>
    <t>Carga, manobra e descarga de TLS de TR57 de 240 m com locomotiva diesel-elétrica em vagão plataforma com capacidade de 82 t - carga e descarga com manipulador de TLS - bitola métrica</t>
  </si>
  <si>
    <t>Carga, manobra e descarga de TLS de TR57 de 240 m com locomotiva diesel-elétrica em vagão plataforma com capacidade de 98 t - carga e descarga com manipulador de TLS - bitola larga</t>
  </si>
  <si>
    <t>Carga, manobra e descarga de TLS de TR68 de 120 m com locomotiva diesel-elétrica em vagão plataforma com capacidade de 82 t - carga e descarga com manipulador de TLS - bitola métrica</t>
  </si>
  <si>
    <t>Carga, manobra e descarga de TLS de TR68 de 120 m com locomotiva diesel-elétrica em vagão plataforma com capacidade de 98 t - carga e descarga com manipulador de TLS - bitola larga</t>
  </si>
  <si>
    <t>Carga, manobra e descarga de TLS de TR68 de 240 m com locomotiva diesel-elétrica em vagão plataforma com capacidade de 82 t - carga e descarga com manipulador de TLS - bitola métrica</t>
  </si>
  <si>
    <t>Carga, manobra e descarga de TLS de TR68 de 240 m com locomotiva diesel-elétrica em vagão plataforma com capacidade de 98 t - carga e descarga com manipulador de TLS - bitola larga</t>
  </si>
  <si>
    <t>Carga, manobra e descarga de TLS de UIC60 de 120 m com locomotiva diesel-elétrica em vagão plataforma com capacidade de 82 t - carga e descarga com manipulador de TLS - bitola métrica</t>
  </si>
  <si>
    <t>Carga, manobra e descarga de TLS de UIC60 de 120 m com locomotiva diesel-elétrica em vagão plataforma com capacidade de 98 t - carga e descarga com manipulador de TLS - bitola larga</t>
  </si>
  <si>
    <t>Carga, manobra e descarga de TLS de UIC60 de 240 m com locomotiva diesel-elétrica em vagão plataforma com capacidade de 82 t - carga e descarga com manipulador de TLS - bitola métrica</t>
  </si>
  <si>
    <t>Carga, manobra e descarga de TLS de UIC60 de 240 m com locomotiva diesel-elétrica em vagão plataforma com capacidade de 98 t - carga e descarga com manipulador de TLS - bitola larga</t>
  </si>
  <si>
    <t>Carga, manobra e descarga de trituração de galhos e troncos em caminhão basculante de 6 m³ - carga com trituradora e descarga livre</t>
  </si>
  <si>
    <t>Transporte com caminhão basculante com caçamba estanque com capacidade de 14 m³ - rodovia em leito natural</t>
  </si>
  <si>
    <t>Transporte com caminhão basculante com caçamba estanque com capacidade de 14 m³ - rodovia em revestimento primário</t>
  </si>
  <si>
    <t>Transporte com caminhão basculante com caçamba estanque com capacidade de 14 m³ - rodovia pavimentada</t>
  </si>
  <si>
    <t>Transporte com caminhão basculante de 10 m³ - rodovia em revestimento primário</t>
  </si>
  <si>
    <t>Transporte com caminhão basculante de 14 m³ - rodovia em revestimento primário</t>
  </si>
  <si>
    <t>Transporte com caminhão basculante de 6 m³ - rodovia em revestimento primário</t>
  </si>
  <si>
    <t>Transporte com caminhão betoneira - rodovia em leito natural</t>
  </si>
  <si>
    <t>Transporte com caminhão betoneira - rodovia em revestimento primário</t>
  </si>
  <si>
    <t>Transporte com caminhão betoneira - rodovia pavimentada</t>
  </si>
  <si>
    <t>Transporte com caminhão carroceria com capacidade de 11 t e com guindauto de 45 t.m - rodovia em leito natural</t>
  </si>
  <si>
    <t>Transporte com caminhão carroceria com capacidade de 11 t e com guindauto de 45 t.m - rodovia em revestimento primário</t>
  </si>
  <si>
    <t>Transporte com caminhão carroceria com capacidade de 11 t e com guindauto de 45 t.m - rodovia pavimentada</t>
  </si>
  <si>
    <t>Transporte com caminhão carroceria com capacidade de 7 t e com guindauto de 20 t.m - rodovia em leito natural</t>
  </si>
  <si>
    <t>Transporte com caminhão carroceria com capacidade de 7 t e com guindauto de 20 t.m - rodovia em revestimento primário</t>
  </si>
  <si>
    <t>Transporte com caminhão carroceria com capacidade de 7 t e com guindauto de 20 t.m - rodovia pavimentada</t>
  </si>
  <si>
    <t>Transporte com caminhão carroceria com capacidade de 9 t e com guindauto de 10 t.m - rodovia em leito natural</t>
  </si>
  <si>
    <t>Transporte com caminhão carroceria com capacidade de 9 t e com guindauto de 10 t.m - rodovia em revestimento primário</t>
  </si>
  <si>
    <t>Transporte com caminhão carroceria com capacidade de 9 t e com guindauto de 10 t.m - rodovia pavimentada</t>
  </si>
  <si>
    <t>Transporte com caminhão carroceria de 15 t - rodovia em revestimento primário</t>
  </si>
  <si>
    <t>Transporte com caminhão carroceria de 5 t - rodovia em revestimento primário</t>
  </si>
  <si>
    <t>Transporte com caminhão carroceria de 9 t - rodovia em revestimento primário</t>
  </si>
  <si>
    <t>Transporte com cavalo mecânico com semirreboque com capacidade de 22 t - rodovia em leito natural</t>
  </si>
  <si>
    <t>Transporte com cavalo mecânico com semirreboque com capacidade de 22 t - rodovia em revestimento primário</t>
  </si>
  <si>
    <t>Transporte com cavalo mecânico com semirreboque com capacidade de 22 t - rodovia pavimentada</t>
  </si>
  <si>
    <t>Transporte com cavalo mecânico com semirreboque com capacidade de 30 t - rodovia em leito natural</t>
  </si>
  <si>
    <t>Transporte com cavalo mecânico com semirreboque com capacidade de 30 t - rodovia em revestimento primário</t>
  </si>
  <si>
    <t>Transporte com cavalo mecânico com semirreboque com capacidade de 30 t - rodovia pavimentada</t>
  </si>
  <si>
    <t>Transporte de água com caminhão tanque de 10.000 l - rodovia em leito natural</t>
  </si>
  <si>
    <t>Transporte de água com caminhão tanque de 10.000 l - rodovia em revestimento primário</t>
  </si>
  <si>
    <t>Transporte de água com caminhão tanque de 10.000 l - rodovia pavimentada</t>
  </si>
  <si>
    <t>Transporte de água com caminhão tanque de 13.000 l - rodovia em leito natural</t>
  </si>
  <si>
    <t>Transporte de água com caminhão tanque de 13.000 l - rodovia em revestimento primário</t>
  </si>
  <si>
    <t>Transporte de água com caminhão tanque de 13.000 l - rodovia pavimentada</t>
  </si>
  <si>
    <t>Transporte de água com caminhão tanque de 6.000 l - rodovia em leito natural</t>
  </si>
  <si>
    <t>Transporte de água com caminhão tanque de 6.000 l - rodovia em revestimento primário</t>
  </si>
  <si>
    <t>Transporte de água com caminhão tanque de 6.000 l - rodovia pavimentada</t>
  </si>
  <si>
    <t>Transporte de água com caminhão tanque de 8.000 l - rodovia em leito natural</t>
  </si>
  <si>
    <t>Transporte de água com caminhão tanque de 8.000 l - rodovia em revestimento primário</t>
  </si>
  <si>
    <t>Transporte de água com caminhão tanque de 8.000 l - rodovia pavimentada</t>
  </si>
  <si>
    <t>Transporte de areia fina com draga hopper - capacidade da cisterna de 1.000 m³</t>
  </si>
  <si>
    <t>m³km</t>
  </si>
  <si>
    <t>Transporte de areia fina com draga hopper - capacidade da cisterna de 10.000 m³</t>
  </si>
  <si>
    <t>Transporte de areia fina com draga hopper - capacidade da cisterna de 15.000 m³</t>
  </si>
  <si>
    <t>Transporte de areia fina com draga hopper - capacidade da cisterna de 2.000 m³</t>
  </si>
  <si>
    <t>Transporte de areia fina com draga hopper - capacidade da cisterna de 20.000 m³</t>
  </si>
  <si>
    <t>Transporte de areia fina com draga hopper - capacidade da cisterna de 3.000 m³</t>
  </si>
  <si>
    <t>Transporte de areia fina com draga hopper - capacidade da cisterna de 4.000 m³</t>
  </si>
  <si>
    <t>Transporte de areia fina com draga hopper - capacidade da cisterna de 5.000 m³</t>
  </si>
  <si>
    <t>Transporte de areia fina com draga hopper - capacidade da cisterna de 750 m³</t>
  </si>
  <si>
    <t>Transporte de areia grossa com draga hopper - capacidade da cisterna de 1.000 m³</t>
  </si>
  <si>
    <t>Transporte de areia grossa com draga hopper - capacidade da cisterna de 10.000 m³</t>
  </si>
  <si>
    <t>Transporte de areia grossa com draga hopper - capacidade da cisterna de 15.000 m³</t>
  </si>
  <si>
    <t>Transporte de areia grossa com draga hopper - capacidade da cisterna de 2.000 m³</t>
  </si>
  <si>
    <t>Transporte de areia grossa com draga hopper - capacidade da cisterna de 20.000 m³</t>
  </si>
  <si>
    <t>Transporte de areia grossa com draga hopper - capacidade da cisterna de 3.000 m³</t>
  </si>
  <si>
    <t>Transporte de areia grossa com draga hopper - capacidade da cisterna de 4.000 m³</t>
  </si>
  <si>
    <t>Transporte de areia grossa com draga hopper - capacidade da cisterna de 5.000 m³</t>
  </si>
  <si>
    <t>Transporte de areia grossa com draga hopper - capacidade da cisterna de 750 m³</t>
  </si>
  <si>
    <t>Transporte de areia média com draga hopper - capacidade da cisterna de 1.000 m³</t>
  </si>
  <si>
    <t>Transporte de areia média com draga hopper - capacidade da cisterna de 10.000 m³</t>
  </si>
  <si>
    <t>Transporte de areia média com draga hopper - capacidade da cisterna de 15.000 m³</t>
  </si>
  <si>
    <t>Transporte de areia média com draga hopper - capacidade da cisterna de 2.000 m³</t>
  </si>
  <si>
    <t>Transporte de areia média com draga hopper - capacidade da cisterna de 20.000 m³</t>
  </si>
  <si>
    <t>Transporte de areia média com draga hopper - capacidade da cisterna de 3.000 m³</t>
  </si>
  <si>
    <t>Transporte de areia média com draga hopper - capacidade da cisterna de 4.000 m³</t>
  </si>
  <si>
    <t>Transporte de areia média com draga hopper - capacidade da cisterna de 5.000 m³</t>
  </si>
  <si>
    <t>Transporte de areia média com draga hopper - capacidade da cisterna de 750 m³</t>
  </si>
  <si>
    <t>Transporte de barras de trilho de 12 m com locomotiva diesel-elétrica em vagão plataforma com capacidade de 82 t - bitola métrica</t>
  </si>
  <si>
    <t>Transporte de barras de trilho de 12 m com locomotiva diesel-elétrica em vagão plataforma com capacidade de 98 t - bitola larga</t>
  </si>
  <si>
    <t>Transporte de blocos artificiais de concreto com 10 a 12 t para a execução de molhe com cavalo mecânico com semirreboque com capacidade de 30 t - rodovia em leito natural</t>
  </si>
  <si>
    <t>unkm</t>
  </si>
  <si>
    <t>Transporte de blocos artificiais de concreto com 10 a 12 t para a execução de molhe com cavalo mecânico com semirreboque com capacidade de 30 t - rodovia em revestimento primário</t>
  </si>
  <si>
    <t>Transporte de blocos artificiais de concreto com 10 a 12 t para a execução de molhe com cavalo mecânico com semirreboque com capacidade de 30 t - rodovia pavimentada</t>
  </si>
  <si>
    <t>Transporte de blocos artificiais de concreto com 8 a 9 t para a execução de molhe com cavalo mecânico com semirreboque com capacidade de 30 t - rodovia em leito natural</t>
  </si>
  <si>
    <t>Transporte de blocos artificiais de concreto com 8 a 9 t para a execução de molhe com cavalo mecânico com semirreboque com capacidade de 30 t - rodovia em revestimento primário</t>
  </si>
  <si>
    <t>Transporte de blocos artificiais de concreto com 8 a 9 t para a execução de molhe com cavalo mecânico com semirreboque com capacidade de 30 t - rodovia pavimentada</t>
  </si>
  <si>
    <t>Transporte de cascalho com draga hopper - capacidade da cisterna de 1.000 m³</t>
  </si>
  <si>
    <t>Transporte de cascalho com draga hopper - capacidade da cisterna de 10.000 m³</t>
  </si>
  <si>
    <t>Transporte de cascalho com draga hopper - capacidade da cisterna de 15.000 m³</t>
  </si>
  <si>
    <t>Transporte de cascalho com draga hopper - capacidade da cisterna de 2.000 m³</t>
  </si>
  <si>
    <t>Transporte de cascalho com draga hopper - capacidade da cisterna de 20.000 m³</t>
  </si>
  <si>
    <t>Transporte de cascalho com draga hopper - capacidade da cisterna de 3.000 m³</t>
  </si>
  <si>
    <t>Transporte de cascalho com draga hopper - capacidade da cisterna de 4.000 m³</t>
  </si>
  <si>
    <t>Transporte de cascalho com draga hopper - capacidade da cisterna de 5.000 m³</t>
  </si>
  <si>
    <t>Transporte de cascalho com draga hopper - capacidade da cisterna de 750 m³</t>
  </si>
  <si>
    <t>Transporte de cascalho fino com draga hopper - capacidade da cisterna de 1.000 m³</t>
  </si>
  <si>
    <t>Transporte de cascalho fino com draga hopper - capacidade da cisterna de 10.000 m³</t>
  </si>
  <si>
    <t>Transporte de cascalho fino com draga hopper - capacidade da cisterna de 15.000 m³</t>
  </si>
  <si>
    <t>Transporte de cascalho fino com draga hopper - capacidade da cisterna de 2.000 m³</t>
  </si>
  <si>
    <t>Transporte de cascalho fino com draga hopper - capacidade da cisterna de 20.000 m³</t>
  </si>
  <si>
    <t>Transporte de cascalho fino com draga hopper - capacidade da cisterna de 3.000 m³</t>
  </si>
  <si>
    <t>Transporte de cascalho fino com draga hopper - capacidade da cisterna de 4.000 m³</t>
  </si>
  <si>
    <t>Transporte de cascalho fino com draga hopper - capacidade da cisterna de 5.000 m³</t>
  </si>
  <si>
    <t>Transporte de cascalho fino com draga hopper - capacidade da cisterna de 750 m³</t>
  </si>
  <si>
    <t>Transporte de cimento com caminhão distribuidor de 17 m³ - rodovia em leito natural</t>
  </si>
  <si>
    <t>Transporte de cimento com caminhão distribuidor de 17 m³ - rodovia em revestimento primário</t>
  </si>
  <si>
    <t>Transporte de cimento com caminhão distribuidor de 17 m³ - rodovia pavimentada</t>
  </si>
  <si>
    <t>Transporte de concreto com caminhão basculante de 7 m³ - rodovia em leito natural</t>
  </si>
  <si>
    <t>Transporte de concreto com caminhão basculante de 7 m³ - rodovia em revestimento primário</t>
  </si>
  <si>
    <t>Transporte de concreto com caminhão basculante de 7 m³ - rodovia pavimentada</t>
  </si>
  <si>
    <t>Transporte de detritos com caminhão de hidrojateamento de alta pressão e vácuo de 9 m³ - rodovia em leito natural</t>
  </si>
  <si>
    <t>Transporte de detritos com caminhão de hidrojateamento de alta pressão e vácuo de 9 m³ - rodovia em revestimento primário</t>
  </si>
  <si>
    <t>Transporte de detritos com caminhão de hidrojateamento de alta pressão e vácuo de 9 m³ - rodovia pavimentada</t>
  </si>
  <si>
    <t>Transporte de dormentes de concreto monobloco protendido de bitola larga com locomotiva diesel-elétrica em vagão plataforma com capacidade de 98 t - bitola larga</t>
  </si>
  <si>
    <t>Transporte de dormentes de concreto monobloco protendido de bitola métrica com locomotiva diesel-elétrica em vagão plataforma com capacidade de 82 t - bitola métrica</t>
  </si>
  <si>
    <t>Transporte de dormentes de concreto monobloco protendido de bitola mista com locomotiva diesel-elétrica em vagão plataforma com capacidade de 98 t - bitola larga</t>
  </si>
  <si>
    <t>Transporte de dormentes de concreto monobloco protendido para AMV de bitola larga ou mista com locomotiva diesel-elétrica em vagão plataforma com capacidade de 98 t - bitola larga</t>
  </si>
  <si>
    <t>Transporte de dormentes de concreto monobloco protendido para AMV de bitola métrica com locomotiva diesel-elétrica em vagão plataforma com capacidade de 82 t - bitola métrica</t>
  </si>
  <si>
    <t>Transporte de dormentes de madeira de bitola larga com locomotiva diesel-elétrica em vagão plataforma com capacidade de 98 t - bitola larga</t>
  </si>
  <si>
    <t>Transporte de dormentes de madeira de bitola métrica com locomotiva diesel-elétrica em vagão plataforma com capacidade de 82 t - bitola métrica</t>
  </si>
  <si>
    <t>Transporte de dormentes de madeira para AMV de bitola larga ou mista com locomotiva diesel-elétrica em vagão plataforma com capacidade de 98 t - bitola larga</t>
  </si>
  <si>
    <t>Transporte de dormentes de madeira para AMV de bitola métrica com locomotiva diesel-elétrica em vagão plataforma com capacidade de 82 t - bitola métrica</t>
  </si>
  <si>
    <t>Transporte de lastro de brita com locomotiva diesel-elétrica em vagão hopper aberto com capacidade de 45 m³ - bitola métrica</t>
  </si>
  <si>
    <t>Transporte de lastro de brita com locomotiva diesel-elétrica em vagão hopper aberto com capacidade de 63 m³ - bitola larga</t>
  </si>
  <si>
    <t>Transporte de materiais metálicos e acessórios diversos com locomotiva diesel-elétrica em vagão fechado com capacidade de 64 t - bitola métrica</t>
  </si>
  <si>
    <t>Transporte de materiais metálicos e acessórios diversos com locomotiva diesel-elétrica em vagão fechado com capacidade de 99 t - bitola larga</t>
  </si>
  <si>
    <t>Transporte de materiais metálicos para AMV de bitola larga com locomotiva diesel-elétrica em vagão plataforma com capacidade de 98 t - bitola larga</t>
  </si>
  <si>
    <t>Transporte de materiais metálicos para AMV de bitola métrica com locomotiva diesel-elétrica em vagão plataforma com capacidade de 82 t - bitola métrica</t>
  </si>
  <si>
    <t>Transporte de materiais metálicos para AMV de bitola mista com locomotiva diesel-elétrica em vagão plataforma com capacidade de 98 t - bitola larga</t>
  </si>
  <si>
    <t>Transporte de material betuminoso com caminhão tanque distribuidor - rodovia em leito natural</t>
  </si>
  <si>
    <t>Transporte de material betuminoso com caminhão tanque distribuidor - rodovia em revestimento primário</t>
  </si>
  <si>
    <t>Transporte de material betuminoso com caminhão tanque distribuidor - rodovia pavimentada</t>
  </si>
  <si>
    <t>Transporte de material de 1ª categoria com batelão autopropelido com capacidade de 300 m³</t>
  </si>
  <si>
    <t>Transporte de material de 1ª categoria com batelão autopropelido com capacidade de 500 m³</t>
  </si>
  <si>
    <t>Transporte de material de 1ª categoria com batelão rebocado com capacidade de 66 m³</t>
  </si>
  <si>
    <t>Transporte de material de 1ª categoria com batelão rebocado montado na obra com capacidade de 66 m³</t>
  </si>
  <si>
    <t>Transporte de material de 3ª categoria com batelão autopropelido com capacidade de 300 m³</t>
  </si>
  <si>
    <t>Transporte de material de 3ª categoria com batelão rebocado com capacidade de 66 m³</t>
  </si>
  <si>
    <t>Transporte de material de 3ª categoria com batelão rebocado montado na obra com capacidade de 66 m³</t>
  </si>
  <si>
    <t>Transporte de material de 3ª categoria com caminhão basculante de 12 m³ para rocha - rodovia em leito natural</t>
  </si>
  <si>
    <t>Transporte de material de 3ª categoria com caminhão basculante de 12 m³ para rocha - rodovia em revestimento primário</t>
  </si>
  <si>
    <t>Transporte de material de 3ª categoria com caminhão basculante de 12 m³ para rocha - rodovia pavimentada</t>
  </si>
  <si>
    <t>Transporte de material de 3ª categoria com caminhão basculante de 8 m³ para rocha - rodovia em leito natural</t>
  </si>
  <si>
    <t>Transporte de material de 3ª categoria com caminhão basculante de 8 m³ para rocha - rodovia em revestimento primário</t>
  </si>
  <si>
    <t>Transporte de material de 3ª categoria com caminhão basculante de 8 m³ para rocha - rodovia pavimentada</t>
  </si>
  <si>
    <t>Transporte de mistura betuminosa a quente com caminhão com caçamba térmica de 6 m³ - rodovia em leito natural</t>
  </si>
  <si>
    <t>Transporte de mistura betuminosa a quente com caminhão com caçamba térmica de 6 m³ - rodovia em revestimento primário</t>
  </si>
  <si>
    <t>Transporte de mistura betuminosa a quente com caminhão com caçamba térmica de 6 m³ - rodovia pavimentada</t>
  </si>
  <si>
    <t>Transporte de silte com draga hopper - capacidade da cisterna de 1.000 m³</t>
  </si>
  <si>
    <t>Transporte de silte com draga hopper - capacidade da cisterna de 10.000 m³</t>
  </si>
  <si>
    <t>Transporte de silte com draga hopper - capacidade da cisterna de 15.000 m³</t>
  </si>
  <si>
    <t>Transporte de silte com draga hopper - capacidade da cisterna de 2.000 m³</t>
  </si>
  <si>
    <t>Transporte de silte com draga hopper - capacidade da cisterna de 20.000 m³</t>
  </si>
  <si>
    <t>Transporte de silte com draga hopper - capacidade da cisterna de 3.000 m³</t>
  </si>
  <si>
    <t>Transporte de silte com draga hopper - capacidade da cisterna de 4.000 m³</t>
  </si>
  <si>
    <t>Transporte de silte com draga hopper - capacidade da cisterna de 5.000 m³</t>
  </si>
  <si>
    <t>Transporte de silte com draga hopper - capacidade da cisterna de 750 m³</t>
  </si>
  <si>
    <t>Transporte de TLS TR45 de 120 m com locomotiva diesel-elétrica em vagão plataforma com capacidade de 82 t - bitola métrica</t>
  </si>
  <si>
    <t>Transporte de TLS TR45 de 120 m com locomotiva diesel-elétrica em vagão plataforma com capacidade de 98 t - bitola larga</t>
  </si>
  <si>
    <t>Transporte de TLS TR45 de 240 m com locomotiva diesel-elétrica em vagão plataforma com capacidade de 82 t - bitola métrica</t>
  </si>
  <si>
    <t>Transporte de TLS TR45 de 240 m com locomotiva diesel-elétrica em vagão plataforma com capacidade de 98 t - bitola larga</t>
  </si>
  <si>
    <t>Transporte de TLS TR57 de 120 m com locomotiva diesel-elétrica em vagão plataforma com capacidade de 82 t - bitola métrica</t>
  </si>
  <si>
    <t>Transporte de TLS TR57 de 120 m com locomotiva diesel-elétrica em vagão plataforma com capacidade de 98 t - bitola larga</t>
  </si>
  <si>
    <t>Transporte de TLS TR57 de 240 m com locomotiva diesel-elétrica em vagão plataforma com capacidade de 82 t - bitola métrica</t>
  </si>
  <si>
    <t>Transporte de TLS TR57 de 240 m com locomotiva diesel-elétrica em vagão plataforma com capacidade de 98 t - bitola larga</t>
  </si>
  <si>
    <t>Transporte de TLS TR68 de 120 m com locomotiva diesel-elétrica em vagão plataforma com capacidade de 82 t - bitola métrica</t>
  </si>
  <si>
    <t>Transporte de TLS TR68 de 120 m com locomotiva diesel-elétrica em vagão plataforma com capacidade de 98 t - bitola larga</t>
  </si>
  <si>
    <t>Transporte de TLS TR68 de 240 m com locomotiva diesel-elétrica em vagão plataforma com capacidade de 82 t - bitola métrica</t>
  </si>
  <si>
    <t>Transporte de TLS TR68 de 240 m com locomotiva diesel-elétrica em vagão plataforma com capacidade de 98 t - bitola larga</t>
  </si>
  <si>
    <t>Transporte de TLS UIC60 de 120 m com locomotiva diesel-elétrica em vagão plataforma com capacidade de 82 t - bitola métrica</t>
  </si>
  <si>
    <t>Transporte de TLS UIC60 de 120 m com locomotiva diesel-elétrica em vagão plataforma com capacidade de 98 t - bitola larga</t>
  </si>
  <si>
    <t>Transporte de TLS UIC60 de 240 m com locomotiva diesel-elétrica em vagão plataforma com capacidade de 82 t - bitola métrica</t>
  </si>
  <si>
    <t>Transporte de TLS UIC60 de 240 m com locomotiva diesel-elétrica em vagão plataforma com capacidade de 98 t - bitola larga</t>
  </si>
  <si>
    <t>Transporte de veículos de médio porte com guincho de resgate de 20 t - rodovia em leito natural</t>
  </si>
  <si>
    <t>Transporte de veículos leves com guincho de resgate de 4 t - rodovia em leito natural</t>
  </si>
  <si>
    <t>Transporte de veículos leves com guincho de resgate de 4 t - rodovia em revestimento primário</t>
  </si>
  <si>
    <t>Transporte de veículos leves com guincho de resgate de 4 t - rodovia pavimentada</t>
  </si>
  <si>
    <t>Transporte de veículos pesados com guincho de resgate de 35 t - rodovia em leito natural</t>
  </si>
  <si>
    <t>Transporte em cavalo mecânico com dolly de 4 eixos com capacidade de 57 t - rodovia em leito natural</t>
  </si>
  <si>
    <t>Transporte em cavalo mecânico com dolly de 4 eixos com capacidade de 57 t - rodovia em revestimento primário</t>
  </si>
  <si>
    <t>Transporte em cavalo mecânico com dolly de 4 eixos com capacidade de 57 t - rodovia pavimentada</t>
  </si>
  <si>
    <t>Transporte em cavalo mecânico com dollys de 3 e 4 eixos com capacidade de 77 t - rodovia em leito natural</t>
  </si>
  <si>
    <t>Transporte em cavalo mecânico com dollys de 3 e 4 eixos com capacidade de 77 t - rodovia em revestimento primário</t>
  </si>
  <si>
    <t>Transporte em cavalo mecânico com dollys de 3 e 4 eixos com capacidade de 77 t - rodovia pavimentada</t>
  </si>
  <si>
    <t>Transporte em cavalo mecânico com dollys de 5 e 4 eixos com capacidade de 111 t - rodovia em leito natural</t>
  </si>
  <si>
    <t>Transporte em cavalo mecânico com dollys de 5 e 4 eixos com capacidade de 111 t - rodovia em revestimento primário</t>
  </si>
  <si>
    <t>Transporte em cavalo mecânico com dollys de 5 e 4 eixos com capacidade de 111 t - rodovia pavimentada</t>
  </si>
  <si>
    <t>Transporte em cavalo mecânico com reboques de 5 e 4 eixos com capacidade de 130 t - rodovia em leito natural</t>
  </si>
  <si>
    <t>Transporte em cavalo mecânico com reboques de 5 e 4 eixos com capacidade de 130 t - rodovia em revestimento primário</t>
  </si>
  <si>
    <t>Transporte em cavalo mecânico com reboques de 5 e 4 eixos com capacidade de 130 t - rodovia pavimentada</t>
  </si>
  <si>
    <t>Transporte fluvial de materiais diversos com pontão flutuante - capacidade de 500 t</t>
  </si>
  <si>
    <t>Transporte fluvial do flutuante</t>
  </si>
  <si>
    <t>Armação de fuste de tubulão em aço CA-50 com apoio de guindaste - fornecimento, preparo e colocação</t>
  </si>
  <si>
    <t>Escavação manual de base alargada de tubulão a céu aberto em material de 1ª categoria na profundidade de 10 a 15 m</t>
  </si>
  <si>
    <t>Escavação manual de base alargada de tubulão a céu aberto em material de 1ª categoria na profundidade de até 10 m</t>
  </si>
  <si>
    <t>Escavação manual de base alargada de tubulão a céu aberto em material de 2ª categoria na profundidade até 10 m</t>
  </si>
  <si>
    <t>Escavação manual de base alargada de tubulão a céu aberto em material de 2ª categoria na profundidade de 10 a 15 m</t>
  </si>
  <si>
    <t>Escavação manual de base alargada de tubulão a céu aberto em material de 3ª categoria a frio na profundidade até 10 m</t>
  </si>
  <si>
    <t>Escavação manual de base alargada de tubulão a céu aberto em material de 3ª categoria a frio na profundidade de 10 a 15 m</t>
  </si>
  <si>
    <t>Escavação manual de base alargada de tubulão a céu aberto em material de 3ª categoria na profundidade até 10 m</t>
  </si>
  <si>
    <t>Escavação manual de base alargada de tubulão a céu aberto em material de 3ª categoria na profundidade de 10 a 15 m</t>
  </si>
  <si>
    <t>Escavação manual de fuste de tubulão a céu aberto em material de 1ª categoria na profundidade de 10 a 15 m</t>
  </si>
  <si>
    <t>Escavação manual de fuste de tubulão a céu aberto em material de 1ª categoria na profundidade de até 10 m</t>
  </si>
  <si>
    <t>Escavação manual de fuste de tubulão a céu aberto em material de 2ª categoria na profundidade até 10 m</t>
  </si>
  <si>
    <t>Escavação manual de fuste de tubulão a céu aberto em material de 2ª categoria na profundidade de 10 a 15 m</t>
  </si>
  <si>
    <t>Escavação manual de fuste de tubulão a céu aberto em material de 3ª categoria na profundidade até 10 m</t>
  </si>
  <si>
    <t>Escavação manual de fuste de tubulão a céu aberto em material de 3ª categoria na profundidade de 10 a 15 m</t>
  </si>
  <si>
    <t>Escavação mecânica de fuste de tubulão com caçamba para rocha em material de 2ª categoria</t>
  </si>
  <si>
    <t>Escavação mecânica de fuste de tubulão com caçamba para rocha em material de 3ª categoria</t>
  </si>
  <si>
    <t>Escavação mecânica de fuste de tubulão com caçamba para solos em material de 1ª categoria</t>
  </si>
  <si>
    <t>Escavação mecânica de fuste de tubulão com Hammer Grab em material de 1ª categoria</t>
  </si>
  <si>
    <t>Escavação mecânica de fuste de tubulão com trado para rocha em material de 2ª categoria</t>
  </si>
  <si>
    <t>Escavação mecânica de fuste de tubulão com trado para rocha em material de 3ª categoria</t>
  </si>
  <si>
    <t>Escavação mecânica de fuste de tubulão com trado para solos em material de 1ª categoria</t>
  </si>
  <si>
    <t>Cambotas metálicas treliçadas - confecção e instalação</t>
  </si>
  <si>
    <t>Coluna de jet grouting horizontal CCPH em solo - D = 40 cm - perfuração e injeção</t>
  </si>
  <si>
    <t>Coluna de jet grouting horizontal CCPH em solo - D = 50 cm - perfuração e injeção</t>
  </si>
  <si>
    <t>Coluna de jet grouting horizontal CCPH em solo - D = 60 cm - perfuração e injeção</t>
  </si>
  <si>
    <t>Coluna de jet grouting vertical em solo - D = 100 cm - perfuração e injeção</t>
  </si>
  <si>
    <t>Coluna de jet grouting vertical em solo - D = 110 cm - perfuração e injeção</t>
  </si>
  <si>
    <t>Coluna de jet grouting vertical em solo - D = 120 cm - perfuração e injeção</t>
  </si>
  <si>
    <t>Coluna de jet grouting vertical em solo - D = 80 cm - perfuração e injeção</t>
  </si>
  <si>
    <t>Coluna de jet grouting vertical em solo - D = 90 cm - perfuração e injeção</t>
  </si>
  <si>
    <t>Desmonte a frio e carga de rocha em túnel com cunha hidráulica - DMT de 0 a 200 m</t>
  </si>
  <si>
    <t>Drenagem de túnel com manta drenante de malha de polietileno e geotêxtil em face revestida com argamassa polimérica com espessura de 25 mm</t>
  </si>
  <si>
    <t>Dreno filtrante em tubos de PVC D = 40 mm aplicado em paredes e tetos de túnel - fornecimento e instalação</t>
  </si>
  <si>
    <t>Dreno não filtrante em tubos de PVC D = 40 mm aplicado em paredes e tetos de túnel - fornecimento e instalação</t>
  </si>
  <si>
    <t>Enfilagem tubular sistema autoperfurante - D = 76 mm</t>
  </si>
  <si>
    <t>Enfilagem tubular sistema convencional schedule 40 - D = 65 mm</t>
  </si>
  <si>
    <t>Escavação subterrânea e carregamento do material da calota em túnel classe I - DMT de 0 a 200 m - seção acima de 90 m²</t>
  </si>
  <si>
    <t>Escavação subterrânea e carregamento do material da calota em túnel classe I - DMT de 0 a 200 m - seção de 20 a 40 m²</t>
  </si>
  <si>
    <t>Escavação subterrânea e carregamento do material da calota em túnel classe I - DMT de 0 a 200 m - seção de 40 a 60 m²</t>
  </si>
  <si>
    <t>Escavação subterrânea e carregamento do material da calota em túnel classe I - DMT de 0 a 200 m - seção de 60 a 90 m²</t>
  </si>
  <si>
    <t>Escavação subterrânea e carregamento do material da calota em túnel classe II - DMT de 0 a 200 m - seção acima de 90 m²</t>
  </si>
  <si>
    <t>Escavação subterrânea e carregamento do material da calota em túnel classe II - DMT de 0 a 200 m - seção de 20 a 40 m²</t>
  </si>
  <si>
    <t>Escavação subterrânea e carregamento do material da calota em túnel classe II - DMT de 0 a 200 m - seção de 40 a 60 m²</t>
  </si>
  <si>
    <t>Escavação subterrânea e carregamento do material da calota em túnel classe II - DMT de 0 a 200 m - seção de 60 a 90 m²</t>
  </si>
  <si>
    <t>Escavação subterrânea e carregamento do material da calota em túnel classe III - DMT de 0 a 200 m - seção acima de 90 m²</t>
  </si>
  <si>
    <t>Escavação subterrânea e carregamento do material da calota em túnel classe III - DMT de 0 a 200 m - seção de 20 a 40 m²</t>
  </si>
  <si>
    <t>Escavação subterrânea e carregamento do material da calota em túnel classe III - DMT de 0 a 200 m - seção de 40 a 60 m²</t>
  </si>
  <si>
    <t>Escavação subterrânea e carregamento do material da calota em túnel classe III - DMT de 0 a 200 m - seção de 60 a 90 m²</t>
  </si>
  <si>
    <t>Escavação subterrânea e carregamento do material da calota em túnel classe IV - DMT de 0 a 200 m - seção acima de 90 m²</t>
  </si>
  <si>
    <t>Escavação subterrânea e carregamento do material da calota em túnel classe IV - DMT de 0 a 200 m - seção de 20 a 40 m²</t>
  </si>
  <si>
    <t>Escavação subterrânea e carregamento do material da calota em túnel classe IV - DMT de 0 a 200 m - seção de 40 a 60 m²</t>
  </si>
  <si>
    <t>Escavação subterrânea e carregamento do material da calota em túnel classe IV - DMT de 0 a 200 m - seção de 60 a 90 m²</t>
  </si>
  <si>
    <t>Escavação subterrânea e carregamento do material do rebaixo em túnel classe I a IV - DMT de 0 a 200 m</t>
  </si>
  <si>
    <t>Escavação subterrânea e carregamento em túnel classe V - DMT de 0 a 200 m - seção acima de 90 m²</t>
  </si>
  <si>
    <t>Escavação subterrânea e carregamento em túnel classe V - DMT de 0 a 200 m - seção de 20 a 40 m²</t>
  </si>
  <si>
    <t>Escavação subterrânea e carregamento em túnel classe V - DMT de 0 a 200 m - seção de 40 a 60 m²</t>
  </si>
  <si>
    <t>Escavação subterrânea e carregamento em túnel classe V - DMT de 0 a 200 m - seção de 60 a 90 m²</t>
  </si>
  <si>
    <t>Escavação subterrânea e carregamento em túnel classe VI - DMT de 0 a 200 m - seção acima de 90 m²</t>
  </si>
  <si>
    <t>Escavação subterrânea e carregamento em túnel classe VI - DMT de 0 a 200 m - seção de 20 a 40 m²</t>
  </si>
  <si>
    <t>Escavação subterrânea e carregamento em túnel classe VI - DMT de 0 a 200 m - seção de 40 a 60 m²</t>
  </si>
  <si>
    <t>Escavação subterrânea e carregamento em túnel classe VI - DMT de 0 a 200 m - seção de 60 a 90 m²</t>
  </si>
  <si>
    <t>Pré-fissuramento em túnel</t>
  </si>
  <si>
    <t>Pregagem da frente com vergalhão de fibra de vidro D = 25 mm com perfuração em D = 75 mm e injeção de calda de cimento</t>
  </si>
  <si>
    <t>Pregagem da frente em tubo de PVC D = 50 mm com perfuração em D = 100 mm e injeção de argamassa de cimento e areia 1:1</t>
  </si>
  <si>
    <t>Prego guia para controle de espessura de concreto projetado D = 16 mm em túnel - fornecimento e instalação</t>
  </si>
  <si>
    <t>Usinagem de areia-asfalto a quente - faixa A - areia comercial</t>
  </si>
  <si>
    <t>Usinagem de areia-asfalto a quente - faixa A - areia extraída</t>
  </si>
  <si>
    <t>Usinagem de areia-asfalto a quente - faixa B - areia comercial</t>
  </si>
  <si>
    <t>Usinagem de areia-asfalto a quente - faixa B - areia extraída</t>
  </si>
  <si>
    <t>Usinagem de areia-asfalto a quente com asfalto polímero - faixa A - areia comercial</t>
  </si>
  <si>
    <t>Usinagem de areia-asfalto a quente com asfalto polímero - faixa A - areia extraída</t>
  </si>
  <si>
    <t>Usinagem de areia-asfalto a quente com asfalto polímero - faixa B - areia comercial</t>
  </si>
  <si>
    <t>Usinagem de areia-asfalto a quente com asfalto polímero - faixa B - areia extraída</t>
  </si>
  <si>
    <t>Usinagem de areia-asfalto a quente com asfalto polímero - faixa C - areia comercial</t>
  </si>
  <si>
    <t>Usinagem de areia-asfalto a quente com asfalto polímero - faixa C - areia extraída</t>
  </si>
  <si>
    <t>Usinagem de brita graduada com brita comercial em usina de 300 t/h</t>
  </si>
  <si>
    <t>Usinagem de brita graduada com brita produzida em usina de 300 t/h</t>
  </si>
  <si>
    <t>Usinagem de brita graduada tratada com cimento e brita comercial em usina de 300 t/h</t>
  </si>
  <si>
    <t>Usinagem de brita graduada tratada com cimento e brita produzida em usina de 300 t/h</t>
  </si>
  <si>
    <t>Usinagem de concreto asfáltico - faixa A - areia e brita comerciais</t>
  </si>
  <si>
    <t>Usinagem de concreto asfáltico - faixa A - areia extraída e brita produzida</t>
  </si>
  <si>
    <t>Usinagem de concreto asfáltico - faixa B - areia e brita comerciais</t>
  </si>
  <si>
    <t>Usinagem de concreto asfáltico - faixa B - areia extraída e brita produzida</t>
  </si>
  <si>
    <t>Usinagem de concreto asfáltico - faixa C - areia e brita comerciais</t>
  </si>
  <si>
    <t>Usinagem de concreto asfáltico - faixa C - areia extraída e brita produzida</t>
  </si>
  <si>
    <t>Usinagem de concreto asfáltico com asfalto polímero - faixa A - areia e brita comerciais</t>
  </si>
  <si>
    <t>Usinagem de concreto asfáltico com asfalto polímero - faixa A - areia extraída e brita produzida</t>
  </si>
  <si>
    <t>Usinagem de concreto asfáltico com asfalto polímero - faixa B - areia e brita comerciais</t>
  </si>
  <si>
    <t>Usinagem de concreto asfáltico com asfalto polímero - faixa B - areia extraída e brita produzida</t>
  </si>
  <si>
    <t>Usinagem de concreto asfáltico com asfalto polímero - faixa C - areia e brita comerciais</t>
  </si>
  <si>
    <t>Usinagem de concreto asfáltico com asfalto polímero - faixa C - areia extraída e brita produzida</t>
  </si>
  <si>
    <t>Usinagem de concreto asfáltico com borracha (Gap Graded) - brita comercial</t>
  </si>
  <si>
    <t>Usinagem de concreto asfáltico com borracha (Gap Graded) - brita produzida</t>
  </si>
  <si>
    <t>Usinagem de concreto asfáltico com borracha - faixa A - brita comercial</t>
  </si>
  <si>
    <t>Usinagem de concreto asfáltico com borracha - faixa A - brita produzida</t>
  </si>
  <si>
    <t>Usinagem de concreto asfáltico com borracha - faixa B - brita comercial</t>
  </si>
  <si>
    <t>Usinagem de concreto asfáltico com borracha - faixa B - brita produzida</t>
  </si>
  <si>
    <t>Usinagem de concreto asfáltico com borracha - faixa C - brita comercial</t>
  </si>
  <si>
    <t>Usinagem de concreto asfáltico com borracha - faixa C - brita produzida</t>
  </si>
  <si>
    <t>Usinagem de concreto asfáltico reciclado a frio com espuma de asfalto, agregado comercial e cimento</t>
  </si>
  <si>
    <t>Usinagem de concreto asfáltico reciclado em usina fixa com adição de material fresado e brita comercial</t>
  </si>
  <si>
    <t>Usinagem de concreto asfáltico reciclado em usina fixa com adição de material fresado e brita produzida</t>
  </si>
  <si>
    <t>Usinagem de micro pré-misturado a quente com asfalto polímero - brita comercial</t>
  </si>
  <si>
    <t>Usinagem de micro pré-misturado a quente com asfalto polímero - brita produzida</t>
  </si>
  <si>
    <t>Usinagem de pré-misturado a frio - faixa A - areia e brita comerciais</t>
  </si>
  <si>
    <t>Usinagem de pré-misturado a frio - faixa A - areia extraída e brita produzida</t>
  </si>
  <si>
    <t>Usinagem de pré-misturado a frio - faixa B - areia e brita comerciais</t>
  </si>
  <si>
    <t>Usinagem de pré-misturado a frio - faixa B - areia extraída e brita produzida</t>
  </si>
  <si>
    <t>Usinagem de pré-misturado a frio - faixa C - areia e brita comerciais</t>
  </si>
  <si>
    <t>Usinagem de pré-misturado a frio - faixa C - areia extraída e brita produzida</t>
  </si>
  <si>
    <t>Usinagem de pré-misturado a frio - faixa D - areia e brita comerciais</t>
  </si>
  <si>
    <t>Usinagem de pré-misturado a frio - faixa D - areia extraída e brita produzida</t>
  </si>
  <si>
    <t>Usinagem de pré-misturado a frio com asfalto polímero - faixa A - areia e brita comerciais</t>
  </si>
  <si>
    <t>Usinagem de pré-misturado a frio com asfalto polímero - faixa A - areia extraída e brita produzida</t>
  </si>
  <si>
    <t>Usinagem de pré-misturado a frio com asfalto polímero - faixa B - areia e brita comerciais</t>
  </si>
  <si>
    <t>Usinagem de pré-misturado a frio com asfalto polímero - faixa B - areia extraída e brita produzida</t>
  </si>
  <si>
    <t>Usinagem de pré-misturado a frio com asfalto polímero - faixa C - areia e brita comerciais</t>
  </si>
  <si>
    <t>Usinagem de pré-misturado a frio com asfalto polímero - faixa C - areia extraída e brita produzida</t>
  </si>
  <si>
    <t>Usinagem de pré-misturado a frio com asfalto polímero - faixa D - areia e brita comerciais</t>
  </si>
  <si>
    <t>Usinagem de pré-misturado a frio com asfalto polímero - faixa D - areia extraída e brita produzida</t>
  </si>
  <si>
    <t>Usinagem de pré-misturado a quente com asfalto polímero - faixa I - camada porosa de atrito - areia e brita comerciais</t>
  </si>
  <si>
    <t>Usinagem de pré-misturado a quente com asfalto polímero - faixa I - camada porosa de atrito - areia extraída e brita produzida</t>
  </si>
  <si>
    <t>Usinagem de pré-misturado a quente com asfalto polímero - faixa II - camada porosa de atrito - areia e brita comerciais</t>
  </si>
  <si>
    <t>Usinagem de pré-misturado a quente com asfalto polímero - faixa II - camada porosa de atrito - areia extraída e brita produzida</t>
  </si>
  <si>
    <t>Usinagem de pré-misturado a quente com asfalto polímero - faixa III - camada porosa de atrito - areia e brita comerciais</t>
  </si>
  <si>
    <t>Usinagem de pré-misturado a quente com asfalto polímero - faixa III - camada porosa de atrito - areia extraída e brita produzida</t>
  </si>
  <si>
    <t>Usinagem de pré-misturado a quente com asfalto polímero - faixa IV - camada porosa de atrito - areia e brita comerciais</t>
  </si>
  <si>
    <t>Usinagem de pré-misturado a quente com asfalto polímero - faixa IV - camada porosa de atrito - areia extraída e brita produzida</t>
  </si>
  <si>
    <t>Usinagem de pré-misturado a quente com asfalto polímero - faixa V - camada porosa de atrito - areia e brita comerciais</t>
  </si>
  <si>
    <t>Usinagem de pré-misturado a quente com asfalto polímero - faixa V - camada porosa de atrito - areia extraída e brita produzida</t>
  </si>
  <si>
    <t>Usinagem de solo areia (70% - 30%) - material de jazida e areia comercial</t>
  </si>
  <si>
    <t>Usinagem de solo areia (70% - 30%) - material de jazida e areia extraída</t>
  </si>
  <si>
    <t>Usinagem de solo brita (70% - 30%) com 3% cimento - material de jazida e brita comercial</t>
  </si>
  <si>
    <t>Usinagem de solo brita (70% - 30%) com 3% cimento - material de jazida e brita produzida</t>
  </si>
  <si>
    <t>Usinagem de solo brita (70% - 30%) com material de jazida e brita comercial em usina de 300 t/h</t>
  </si>
  <si>
    <t>Usinagem de solo brita (70% - 30%) com material de jazida e brita produzida em usina de 300 t/h</t>
  </si>
  <si>
    <t>Usinagem de solo cimento com 7% de cimento com material de jazida em usina de 300 t/h</t>
  </si>
  <si>
    <t>Usinagem de solo escória de aciaria (50% - 50%) com material de jazida em usina de 300 t/h</t>
  </si>
  <si>
    <t>Usinagem de solo melhorado com 3% de cimento com material de jazida em usina de 300 t/h</t>
  </si>
  <si>
    <t>Usinagem para pavimento de concreto com fôrmas deslizantes - areia e brita comerciais</t>
  </si>
  <si>
    <t>Usinagem para pavimento de concreto com fôrmas deslizantes - areia extraída e brita produzida</t>
  </si>
  <si>
    <t>Usinagem para pavimento de concreto compactado com rolo - brita comercial</t>
  </si>
  <si>
    <t>Usinagem para pavimento de concreto compactado com rolo - brita produzida</t>
  </si>
  <si>
    <t>Usinagem para sub-base de concreto compactado com rolo - brita comercial</t>
  </si>
  <si>
    <t>Usinagem para sub-base de concreto compactado com rolo - brita produzida</t>
  </si>
  <si>
    <t>Confecção de BSCC - seção canal de 1,5 x 1,5 m - areia e brita comerciais</t>
  </si>
  <si>
    <t>Confecção de BSCC - seção canal de 1,5 x 1,5 m - areia extraída e brita produzida</t>
  </si>
  <si>
    <t>Confecção de BSCC - seção canal de 2,0 x 1,5 m - areia e brita comerciais</t>
  </si>
  <si>
    <t>Confecção de BSCC - seção canal de 2,0 x 1,5 m - areia extraída e brita produzida</t>
  </si>
  <si>
    <t>Confecção de BSCC - seção canal de 2,0 x 2,0 m - tipo I - areia e brita comerciais</t>
  </si>
  <si>
    <t>Confecção de BSCC - seção canal de 2,0 x 2,0 m - tipo I - areia extraída e brita produzida</t>
  </si>
  <si>
    <t>Confecção de BSCC - seção canal de 2,0 x 2,0 m - tipo II - areia e brita comerciais</t>
  </si>
  <si>
    <t>Confecção de BSCC - seção canal de 2,0 x 2,0 m - tipo II - areia extraída e brita produzida</t>
  </si>
  <si>
    <t>Confecção de BSCC - seção canal de 2,5 x 1,5 m - areia e brita comerciais</t>
  </si>
  <si>
    <t>Confecção de BSCC - seção canal de 2,5 x 1,5 m - areia extraída e brita produzida</t>
  </si>
  <si>
    <t>Confecção de BSCC - seção canal de 2,5 x 2,0 m - tipo I - areia e brita comerciais</t>
  </si>
  <si>
    <t>Confecção de BSCC - seção canal de 2,5 x 2,0 m - tipo I - areia extraída e brita produzida</t>
  </si>
  <si>
    <t>Confecção de BSCC - seção canal de 2,5 x 2,0 m - tipo II - areia e brita comerciais</t>
  </si>
  <si>
    <t>Confecção de BSCC - seção canal de 2,5 x 2,0 m - tipo II - areia extraída e brita produzida</t>
  </si>
  <si>
    <t>Confecção de BSCC - seção canal de 3,0 x 1,5 m - areia e brita comerciais</t>
  </si>
  <si>
    <t>Confecção de BSCC - seção canal de 3,0 x 1,5 m - areia extraída e brita produzida</t>
  </si>
  <si>
    <t>Confecção de BSCC - seção canal de 3,0 x 2,0 m - tipo I - areia e brita comerciais</t>
  </si>
  <si>
    <t>Confecção de BSCC - seção canal de 3,0 x 2,0 m - tipo I - areia extraída e brita produzida</t>
  </si>
  <si>
    <t>Confecção de BSCC - seção canal de 3,0 x 2,0 m - tipo II - areia e brita comerciais</t>
  </si>
  <si>
    <t>Confecção de BSCC - seção canal de 3,0 x 2,0 m - tipo II - areia extraída e brita produzida</t>
  </si>
  <si>
    <t>Confecção de BSCC - seção fechada de 1,5 x 1,5 m - altura do aterro de 0,25 a 1,00 m - areia e brita comerciais</t>
  </si>
  <si>
    <t>Confecção de BSCC - seção fechada de 1,5 x 1,5 m - altura do aterro de 0,25 a 1,00 m - areia extraída e brita produzida</t>
  </si>
  <si>
    <t>Confecção de BSCC - seção fechada de 1,5 x 1,5 m - altura do aterro de 1,00 a 2,50 m - areia e brita comerciais</t>
  </si>
  <si>
    <t>Confecção de BSCC - seção fechada de 1,5 x 1,5 m - altura do aterro de 1,00 a 2,50 m - areia extraída e brita produzida</t>
  </si>
  <si>
    <t>Confecção de BSCC - seção fechada de 1,5 x 1,5 m - altura do aterro de 10,00 a 12,50 m - areia e brita comerciais</t>
  </si>
  <si>
    <t>Confecção de BSCC - seção fechada de 1,5 x 1,5 m - altura do aterro de 10,00 a 12,50 m - areia extraída e brita produzida</t>
  </si>
  <si>
    <t>Confecção de BSCC - seção fechada de 1,5 x 1,5 m - altura do aterro de 12,50 a 15,00 m - areia e brita comerciais</t>
  </si>
  <si>
    <t>Confecção de BSCC - seção fechada de 1,5 x 1,5 m - altura do aterro de 12,50 a 15,00 m - areia extraída e brita produzida</t>
  </si>
  <si>
    <t>Confecção de BSCC - seção fechada de 1,5 x 1,5 m - altura do aterro de 2,50 a 5,00 m - areia e brita comerciais</t>
  </si>
  <si>
    <t>Confecção de BSCC - seção fechada de 1,5 x 1,5 m - altura do aterro de 2,50 a 5,00 m - areia extraída e brita produzida</t>
  </si>
  <si>
    <t>Confecção de BSCC - seção fechada de 1,5 x 1,5 m - altura do aterro de 5,00 a 7,50 m - areia e brita comerciais</t>
  </si>
  <si>
    <t>Confecção de BSCC - seção fechada de 1,5 x 1,5 m - altura do aterro de 5,00 a 7,50 m - areia extraída e brita produzida</t>
  </si>
  <si>
    <t>Confecção de BSCC - seção fechada de 1,5 x 1,5 m - altura do aterro de 7,50 a 10,00 m - areia e brita comerciais</t>
  </si>
  <si>
    <t>Confecção de BSCC - seção fechada de 1,5 x 1,5 m - altura do aterro de 7,50 a 10,00 m - areia extraída e brita produzida</t>
  </si>
  <si>
    <t>Confecção de BSCC - seção fechada de 2,0 x 2,0 m - altura do aterro de 0,25 a 1,00 m - areia e brita comerciais</t>
  </si>
  <si>
    <t>Confecção de BSCC - seção fechada de 2,0 x 2,0 m - altura do aterro de 0,25 a 1,00 m - areia extraída e brita produzida</t>
  </si>
  <si>
    <t>Confecção de BSCC - seção fechada de 2,0 x 2,0 m - altura do aterro de 1,00 a 2,50 m - areia e brita comerciais</t>
  </si>
  <si>
    <t>Confecção de BSCC - seção fechada de 2,0 x 2,0 m - altura do aterro de 1,00 a 2,50 m - areia extraída e brita produzida</t>
  </si>
  <si>
    <t>Confecção de BSCC - seção fechada de 2,0 x 2,0 m - altura do aterro de 10,00 a 12,50 m - areia e brita comerciais</t>
  </si>
  <si>
    <t>Confecção de BSCC - seção fechada de 2,0 x 2,0 m - altura do aterro de 10,00 a 12,50 m - areia extraída e brita produzida</t>
  </si>
  <si>
    <t>Confecção de BSCC - seção fechada de 2,0 x 2,0 m - altura do aterro de 12,50 a 15,00 m - areia e brita comerciais</t>
  </si>
  <si>
    <t>Confecção de BSCC - seção fechada de 2,0 x 2,0 m - altura do aterro de 12,50 a 15,00 m - areia extraída e brita produzida</t>
  </si>
  <si>
    <t>Confecção de BSCC - seção fechada de 2,0 x 2,0 m - altura do aterro de 2,50 a 5,00 m - areia e brita comerciais</t>
  </si>
  <si>
    <t>Confecção de BSCC - seção fechada de 2,0 x 2,0 m - altura do aterro de 2,50 a 5,00 m - areia extraída e brita produzida</t>
  </si>
  <si>
    <t>Confecção de BSCC - seção fechada de 2,0 x 2,0 m - altura do aterro de 5,00 a 7,50 m - areia e brita comerciais</t>
  </si>
  <si>
    <t>Confecção de BSCC - seção fechada de 2,0 x 2,0 m - altura do aterro de 5,00 a 7,50 m - areia extraída e brita produzida</t>
  </si>
  <si>
    <t>Confecção de BSCC - seção fechada de 2,0 x 2,0 m - altura do aterro de 7,50 a 10,00 m - areia e brita comerciais</t>
  </si>
  <si>
    <t>Confecção de BSCC - seção fechada de 2,0 x 2,0 m - altura do aterro de 7,50 a 10,00 m - areia extraída e brita produzida</t>
  </si>
  <si>
    <t>Confecção de BSCC - seção fechada de 2,5 x 2,5 m - altura do aterro de 0,25 a 1,00 m - areia e brita comerciais</t>
  </si>
  <si>
    <t>Confecção de BSCC - seção fechada de 2,5 x 2,5 m - altura do aterro de 0,25 a 1,00 m - areia extraída e brita produzida</t>
  </si>
  <si>
    <t>Confecção de BSCC - seção fechada de 2,5 x 2,5 m - altura do aterro de 1,00 a 2,50 m - areia e brita comerciais</t>
  </si>
  <si>
    <t>Confecção de BSCC - seção fechada de 2,5 x 2,5 m - altura do aterro de 1,00 a 2,50 m - areia extraída e brita produzida</t>
  </si>
  <si>
    <t>Confecção de BSCC - seção fechada de 2,5 x 2,5 m - altura do aterro de 10,00 a 12,50 m - areia e brita comerciais</t>
  </si>
  <si>
    <t>Confecção de BSCC - seção fechada de 2,5 x 2,5 m - altura do aterro de 10,00 a 12,50 m - areia extraída e brita produzida</t>
  </si>
  <si>
    <t>Confecção de BSCC - seção fechada de 2,5 x 2,5 m - altura do aterro de 12,50 a 15,00 m - areia e brita comerciais</t>
  </si>
  <si>
    <t>Confecção de BSCC - seção fechada de 2,5 x 2,5 m - altura do aterro de 12,50 a 15,00 m - areia extraída e brita produzida</t>
  </si>
  <si>
    <t>Confecção de BSCC - seção fechada de 2,5 x 2,5 m - altura do aterro de 2,50 a 5,00 m - areia e brita comerciais</t>
  </si>
  <si>
    <t>Confecção de BSCC - seção fechada de 2,5 x 2,5 m - altura do aterro de 2,50 a 5,00 m - areia extraída e brita produzida</t>
  </si>
  <si>
    <t>Confecção de BSCC - seção fechada de 2,5 x 2,5 m - altura do aterro de 5,00 a 7,50 m - areia e brita comerciais</t>
  </si>
  <si>
    <t>Confecção de BSCC - seção fechada de 2,5 x 2,5 m - altura do aterro de 5,00 a 7,50 m - areia extraída e brita produzida</t>
  </si>
  <si>
    <t>Confecção de BSCC - seção fechada de 2,5 x 2,5 m - altura do aterro de 7,50 a 10,00 m - areia e brita comerciais</t>
  </si>
  <si>
    <t>Confecção de BSCC - seção fechada de 2,5 x 2,5 m - altura do aterro de 7,50 a 10,00 m - areia extraída e brita produzida</t>
  </si>
  <si>
    <t>Confecção de BSCC - seção fechada de 3,0 x 3,0 m - altura do aterro de 0,25 a 1,00 m - areia e brita comerciais</t>
  </si>
  <si>
    <t>Confecção de BSCC - seção fechada de 3,0 x 3,0 m - altura do aterro de 0,25 a 1,00 m - areia extraída e brita produzida</t>
  </si>
  <si>
    <t>Confecção de BSCC - seção fechada de 3,0 x 3,0 m - altura do aterro de 1,00 a 2,50 m - areia e brita comerciais</t>
  </si>
  <si>
    <t>Confecção de BSCC - seção fechada de 3,0 x 3,0 m - altura do aterro de 1,00 a 2,50 m - areia extraída e brita produzida</t>
  </si>
  <si>
    <t>Confecção de BSCC - seção fechada de 3,0 x 3,0 m - altura do aterro de 10,00 a 12,50 m - areia e brita comerciais</t>
  </si>
  <si>
    <t>Confecção de BSCC - seção fechada de 3,0 x 3,0 m - altura do aterro de 10,00 a 12,50 m - areia extraída e brita produzida</t>
  </si>
  <si>
    <t>Confecção de BSCC - seção fechada de 3,0 x 3,0 m - altura do aterro de 12,50 a 15,00 m - areia e brita comerciais</t>
  </si>
  <si>
    <t>Confecção de BSCC - seção fechada de 3,0 x 3,0 m - altura do aterro de 12,50 a 15,00 m - areia extraída e brita produzida</t>
  </si>
  <si>
    <t>Confecção de BSCC - seção fechada de 3,0 x 3,0 m - altura do aterro de 2,50 a 5,00 m - areia e brita comerciais</t>
  </si>
  <si>
    <t>Confecção de BSCC - seção fechada de 3,0 x 3,0 m - altura do aterro de 2,50 a 5,00 m - areia extraída e brita produzida</t>
  </si>
  <si>
    <t>Confecção de BSCC - seção fechada de 3,0 x 3,0 m - altura do aterro de 5,00 a 7,50 m - areia e brita comerciais</t>
  </si>
  <si>
    <t>Confecção de BSCC - seção fechada de 3,0 x 3,0 m - altura do aterro de 5,00 a 7,50 m - areia extraída e brita produzida</t>
  </si>
  <si>
    <t>Confecção de BSCC - seção fechada de 3,0 x 3,0 m - altura do aterro de 7,50 a 10,00 m - areia e brita comerciais</t>
  </si>
  <si>
    <t>Confecção de BSCC - seção fechada de 3,0 x 3,0 m - altura do aterro de 7,50 a 10,00 m - areia extraída e brita produzida</t>
  </si>
  <si>
    <t>Corpo de BSCC - seção canal de 1,5 x 1,5 m - pré-moldado - areia e brita comerciais</t>
  </si>
  <si>
    <t>Corpo de BSCC - seção canal de 1,5 x 1,5 m - pré-moldado - areia extraída e brita produzida</t>
  </si>
  <si>
    <t>Corpo de BSCC - seção canal de 2,0 x 1,5 m - pré-moldado - areia e brita comerciais</t>
  </si>
  <si>
    <t>Corpo de BSCC - seção canal de 2,0 x 1,5 m - pré-moldado - areia extraída e brita produzida</t>
  </si>
  <si>
    <t>Corpo de BSCC - seção canal de 2,0 x 2,0 m - pré-moldado - tipo I - areia e brita comerciais</t>
  </si>
  <si>
    <t>Corpo de BSCC - seção canal de 2,0 x 2,0 m - pré-moldado - tipo I - areia extraída e brita produzida</t>
  </si>
  <si>
    <t>Corpo de BSCC - seção canal de 2,0 x 2,0 m - pré-moldado - tipo II - areia e brita comerciais</t>
  </si>
  <si>
    <t>Corpo de BSCC - seção canal de 2,0 x 2,0 m - pré-moldado - tipo II - areia extraída e brita produzida</t>
  </si>
  <si>
    <t>Corpo de BSCC - seção canal de 2,5 x 1,5 m - pré-moldado - areia e brita comerciais</t>
  </si>
  <si>
    <t>Corpo de BSCC - seção canal de 2,5 x 1,5 m - pré-moldado - areia extraída e brita produzida</t>
  </si>
  <si>
    <t>Corpo de BSCC - seção canal de 2,5 x 2,0 m - pré-moldado - tipo I - areia e brita comerciais</t>
  </si>
  <si>
    <t>Corpo de BSCC - seção canal de 2,5 x 2,0 m - pré-moldado - tipo I - areia extraída e brita produzida</t>
  </si>
  <si>
    <t>Corpo de BSCC - seção canal de 2,5 x 2,0 m - pré-moldado - tipo II - areia e brita comerciais</t>
  </si>
  <si>
    <t>Corpo de BSCC - seção canal de 2,5 x 2,0 m - pré-moldado - tipo II - areia extraída e brita produzida</t>
  </si>
  <si>
    <t>Corpo de BSCC - seção canal de 3,0 x 1,5 m - pré-moldado - areia e brita comerciais</t>
  </si>
  <si>
    <t>Corpo de BSCC - seção canal de 3,0 x 1,5 m - pré-moldado - areia extraída e brita produzida</t>
  </si>
  <si>
    <t>Corpo de BSCC - seção canal de 3,0 x 2,0 m - pré-moldado - tipo I - areia e brita comerciais</t>
  </si>
  <si>
    <t>Corpo de BSCC - seção canal de 3,0 x 2,0 m - pré-moldado - tipo I - areia extraída e brita produzida</t>
  </si>
  <si>
    <t>Corpo de BSCC - seção canal de 3,0 x 2,0 m - pré-moldado - tipo II - areia e brita comerciais</t>
  </si>
  <si>
    <t>Corpo de BSCC - seção canal de 3,0 x 2,0 m - pré-moldado - tipo II - areia extraída e brita produzida</t>
  </si>
  <si>
    <t>Corpo de BSCC - seção fechada de 1,5 x 1,5 m - pré-moldado - altura do aterro de 0,25 a 1,00 m - areia e brita comerciais</t>
  </si>
  <si>
    <t>Corpo de BSCC - seção fechada de 1,5 x 1,5 m - pré-moldado - altura do aterro de 0,25 a 1,00 m - areia extraída e brita produzida</t>
  </si>
  <si>
    <t>Corpo de BSCC - seção fechada de 1,5 x 1,5 m - pré-moldado - altura do aterro de 1,00 a 2,50 m - areia e brita comerciais</t>
  </si>
  <si>
    <t>Corpo de BSCC - seção fechada de 1,5 x 1,5 m - pré-moldado - altura do aterro de 1,00 a 2,50 m - areia extraída e brita produzida</t>
  </si>
  <si>
    <t>Corpo de BSCC - seção fechada de 1,5 x 1,5 m - pré-moldado - altura do aterro de 10,00 a 12,50 m - areia e brita comerciais</t>
  </si>
  <si>
    <t>Corpo de BSCC - seção fechada de 1,5 x 1,5 m - pré-moldado - altura do aterro de 10,00 a 12,50 m - areia extraída e brita produzida</t>
  </si>
  <si>
    <t>Corpo de BSCC - seção fechada de 1,5 x 1,5 m - pré-moldado - altura do aterro de 12,50 a 15,00 m - areia e brita comerciais</t>
  </si>
  <si>
    <t>Corpo de BSCC - seção fechada de 1,5 x 1,5 m - pré-moldado - altura do aterro de 12,50 a 15,00 m - areia extraída e brita produzida</t>
  </si>
  <si>
    <t>Corpo de BSCC - seção fechada de 1,5 x 1,5 m - pré-moldado - altura do aterro de 2,50 a 5,00 m - areia e brita comerciais</t>
  </si>
  <si>
    <t>Corpo de BSCC - seção fechada de 1,5 x 1,5 m - pré-moldado - altura do aterro de 2,50 a 5,00 m - areia extraída e brita produzida</t>
  </si>
  <si>
    <t>Corpo de BSCC - seção fechada de 1,5 x 1,5 m - pré-moldado - altura do aterro de 5,00 a 7,50 m - areia e brita comerciais</t>
  </si>
  <si>
    <t>Corpo de BSCC - seção fechada de 1,5 x 1,5 m - pré-moldado - altura do aterro de 5,00 a 7,50 m - areia extraída e brita produzida</t>
  </si>
  <si>
    <t>Corpo de BSCC - seção fechada de 1,5 x 1,5 m - pré-moldado - altura do aterro de 7,50 a 10,00 m - areia e brita comerciais</t>
  </si>
  <si>
    <t>Corpo de BSCC - seção fechada de 1,5 x 1,5 m - pré-moldado - altura do aterro de 7,50 a 10,00 m - areia extraída e brita produzida</t>
  </si>
  <si>
    <t>Corpo de BSCC - seção fechada de 2,0 x 2,0 m - pré-moldado - altura do aterro de 0,25 a 1,00 m - areia e brita comerciais</t>
  </si>
  <si>
    <t>Corpo de BSCC - seção fechada de 2,0 x 2,0 m - pré-moldado - altura do aterro de 0,25 a 1,00 m - areia extraída e brita produzida</t>
  </si>
  <si>
    <t>Corpo de BSCC - seção fechada de 2,0 x 2,0 m - pré-moldado - altura do aterro de 1,00 a 2,50 m - areia e brita comerciais</t>
  </si>
  <si>
    <t>Corpo de BSCC - seção fechada de 2,0 x 2,0 m - pré-moldado - altura do aterro de 1,00 a 2,50 m - areia extraída e brita produzida</t>
  </si>
  <si>
    <t>Corpo de BSCC - seção fechada de 2,0 x 2,0 m - pré-moldado - altura do aterro de 10,00 a 12,50 m - areia e brita comerciais</t>
  </si>
  <si>
    <t>Corpo de BSCC - seção fechada de 2,0 x 2,0 m - pré-moldado - altura do aterro de 10,00 a 12,50 m - areia extraída e brita produzida</t>
  </si>
  <si>
    <t>Corpo de BSCC - seção fechada de 2,0 x 2,0 m - pré-moldado - altura do aterro de 12,50 a 15,00 m - areia e brita comerciais</t>
  </si>
  <si>
    <t>Corpo de BSCC - seção fechada de 2,0 x 2,0 m - pré-moldado - altura do aterro de 12,50 a 15,00 m - areia extraída e brita produzida</t>
  </si>
  <si>
    <t>Corpo de BSCC - seção fechada de 2,0 x 2,0 m - pré-moldado - altura do aterro de 2,50 a 5,00 m - areia e brita comerciais</t>
  </si>
  <si>
    <t>Corpo de BSCC - seção fechada de 2,0 x 2,0 m - pré-moldado - altura do aterro de 2,50 a 5,00 m - areia extraída e brita produzida</t>
  </si>
  <si>
    <t>Corpo de BSCC - seção fechada de 2,0 x 2,0 m - pré-moldado - altura do aterro de 5,00 a 7,50 m - areia e brita comerciais</t>
  </si>
  <si>
    <t>Corpo de BSCC - seção fechada de 2,0 x 2,0 m - pré-moldado - altura do aterro de 5,00 a 7,50 m - areia extraída e brita produzida</t>
  </si>
  <si>
    <t>Corpo de BSCC - seção fechada de 2,0 x 2,0 m - pré-moldado - altura do aterro de 7,50 a 10,00 m - areia e brita comerciais</t>
  </si>
  <si>
    <t>Corpo de BSCC - seção fechada de 2,0 x 2,0 m - pré-moldado - altura do aterro de 7,50 a 10,00 m - areia extraída e brita produzida</t>
  </si>
  <si>
    <t>Corpo de BSCC - seção fechada de 2,5 x 2,5 m - pré-moldado - altura do aterro de 0,25 a 1,00 m - areia e brita comerciais</t>
  </si>
  <si>
    <t>Corpo de BSCC - seção fechada de 2,5 x 2,5 m - pré-moldado - altura do aterro de 0,25 a 1,00 m - areia extraída e brita produzida</t>
  </si>
  <si>
    <t>Corpo de BSCC - seção fechada de 2,5 x 2,5 m - pré-moldado - altura do aterro de 1,00 a 2,50 m - areia e brita comerciais</t>
  </si>
  <si>
    <t>Corpo de BSCC - seção fechada de 2,5 x 2,5 m - pré-moldado - altura do aterro de 1,00 a 2,50 m - areia extraída e brita produzida</t>
  </si>
  <si>
    <t>Corpo de BSCC - seção fechada de 2,5 x 2,5 m - pré-moldado - altura do aterro de 10,00 a 12,50 m - areia e brita comerciais</t>
  </si>
  <si>
    <t>Corpo de BSCC - seção fechada de 2,5 x 2,5 m - pré-moldado - altura do aterro de 10,00 a 12,50 m - areia extraída e brita produzida</t>
  </si>
  <si>
    <t>Corpo de BSCC - seção fechada de 2,5 x 2,5 m - pré-moldado - altura do aterro de 12,50 a 15,00 m - areia e brita comerciais</t>
  </si>
  <si>
    <t>Corpo de BSCC - seção fechada de 2,5 x 2,5 m - pré-moldado - altura do aterro de 12,50 a 15,00 m - areia extraída e brita produzida</t>
  </si>
  <si>
    <t>Corpo de BSCC - seção fechada de 2,5 x 2,5 m - pré-moldado - altura do aterro de 2,50 a 5,00 m - areia e brita comerciais</t>
  </si>
  <si>
    <t>Corpo de BSCC - seção fechada de 2,5 x 2,5 m - pré-moldado - altura do aterro de 2,50 a 5,00 m - areia extraída e brita produzida</t>
  </si>
  <si>
    <t>Corpo de BSCC - seção fechada de 2,5 x 2,5 m - pré-moldado - altura do aterro de 5,00 a 7,50 m - areia e brita comerciais</t>
  </si>
  <si>
    <t>Corpo de BSCC - seção fechada de 2,5 x 2,5 m - pré-moldado - altura do aterro de 5,00 a 7,50 m - areia extraída e brita produzida</t>
  </si>
  <si>
    <t>Corpo de BSCC - seção fechada de 2,5 x 2,5 m - pré-moldado - altura do aterro de 7,50 a 10,00 m - areia e brita comerciais</t>
  </si>
  <si>
    <t>Corpo de BSCC - seção fechada de 2,5 x 2,5 m - pré-moldado - altura do aterro de 7,50 a 10,00 m - areia extraída e brita produzida</t>
  </si>
  <si>
    <t>Corpo de BSCC - seção fechada de 3,0 x 3,0 m - pré-moldado - altura do aterro de 0,25 a 1,00 m - areia e brita comerciais</t>
  </si>
  <si>
    <t>Corpo de BSCC - seção fechada de 3,0 x 3,0 m - pré-moldado - altura do aterro de 0,25 a 1,00 m - areia extraída e brita produzida</t>
  </si>
  <si>
    <t>Corpo de BSCC - seção fechada de 3,0 x 3,0 m - pré-moldado - altura do aterro de 1,00 a 2,50 m - areia e brita comerciais</t>
  </si>
  <si>
    <t>Corpo de BSCC - seção fechada de 3,0 x 3,0 m - pré-moldado - altura do aterro de 1,00 a 2,50 m - areia extraída e brita produzida</t>
  </si>
  <si>
    <t>Corpo de BSCC - seção fechada de 3,0 x 3,0 m - pré-moldado - altura do aterro de 10,00 a 12,50 m - areia e brita comerciais</t>
  </si>
  <si>
    <t>Corpo de BSCC - seção fechada de 3,0 x 3,0 m - pré-moldado - altura do aterro de 10,00 a 12,50 m - areia extraída e brita produzida</t>
  </si>
  <si>
    <t>Corpo de BSCC - seção fechada de 3,0 x 3,0 m - pré-moldado - altura do aterro de 12,50 a 15,00 m - areia e brita comerciais</t>
  </si>
  <si>
    <t>Corpo de BSCC - seção fechada de 3,0 x 3,0 m - pré-moldado - altura do aterro de 12,50 a 15,00 m - areia extraída e brita produzida</t>
  </si>
  <si>
    <t>Corpo de BSCC - seção fechada de 3,0 x 3,0 m - pré-moldado - altura do aterro de 2,50 a 5,00 m - areia e brita comerciais</t>
  </si>
  <si>
    <t>Corpo de BSCC - seção fechada de 3,0 x 3,0 m - pré-moldado - altura do aterro de 2,50 a 5,00 m - areia extraída e brita produzida</t>
  </si>
  <si>
    <t>Corpo de BSCC - seção fechada de 3,0 x 3,0 m - pré-moldado - altura do aterro de 5,00 a 7,50 m - areia e brita comerciais</t>
  </si>
  <si>
    <t>Corpo de BSCC - seção fechada de 3,0 x 3,0 m - pré-moldado - altura do aterro de 5,00 a 7,50 m - areia extraída e brita produzida</t>
  </si>
  <si>
    <t>Corpo de BSCC - seção fechada de 3,0 x 3,0 m - pré-moldado - altura do aterro de 7,50 a 10,00 m - areia e brita comerciais</t>
  </si>
  <si>
    <t>Corpo de BSCC - seção fechada de 3,0 x 3,0 m - pré-moldado - altura do aterro de 7,50 a 10,00 m - areia extraída e brita produzida</t>
  </si>
  <si>
    <t>Administração local do Estaleiro Padrão</t>
  </si>
  <si>
    <t>Amarração do sistema de fundeio - profundidade de até 50 m</t>
  </si>
  <si>
    <t>Ânodo de sacrifício para proteção do casco - fornecimento e instalação</t>
  </si>
  <si>
    <t>Beneficiamento de aço naval para construção de instalações portuárias de pequeno porte - excluso o aço naval</t>
  </si>
  <si>
    <t>Cabo de segurança para conexão da ponte - fornecimento e instalação</t>
  </si>
  <si>
    <t>Confecção de morto de concreto de 13 t</t>
  </si>
  <si>
    <t>Confecção de morto de concreto de 14 t</t>
  </si>
  <si>
    <t>Confecção de morto de concreto de 22 t</t>
  </si>
  <si>
    <t>Confecção de morto de concreto de 36 t</t>
  </si>
  <si>
    <t>Confecção de morto de concreto de 48 t</t>
  </si>
  <si>
    <t>Confecção de poita de concreto com garras metálicas de 13,3 t (peso submerso = 8 t)</t>
  </si>
  <si>
    <t>Confecção de poita de concreto com garras metálicas de 25 t (peso submerso = 15 t)</t>
  </si>
  <si>
    <t>Confecção de poita de concreto com garras metálicas de 30 t (peso submerso = 18 t)</t>
  </si>
  <si>
    <t>Confecção de poita de concreto com garras metálicas de 41,7 t (peso submerso = 25 t)</t>
  </si>
  <si>
    <t>Confecção de poita de concreto com garras metálicas de 45,8 t (peso submerso = 27,5 t)</t>
  </si>
  <si>
    <t>Confecção de poita de concreto com garras metálicas de 58,3 t (peso submerso = 35 t)</t>
  </si>
  <si>
    <t>Confecção de poita de concreto com garras metálicas de 6,7 t (peso submerso = 4 t)</t>
  </si>
  <si>
    <t>Confecção de poita de concreto de 13,3 t (peso submerso = 8 t)</t>
  </si>
  <si>
    <t>Confecção de poita de concreto de 25 t (peso submerso = 15 t)</t>
  </si>
  <si>
    <t>Confecção de poita de concreto de 30 t (peso submerso = 18 t)</t>
  </si>
  <si>
    <t>Confecção de poita de concreto de 41,7 t (peso submerso = 25 t)</t>
  </si>
  <si>
    <t>Confecção de poita de concreto de 45,8 t (peso submerso = 27,5 t)</t>
  </si>
  <si>
    <t>Confecção de poita de concreto de 58,3 t (peso submerso = 35 t)</t>
  </si>
  <si>
    <t>Confecção de poita de concreto de 6,7 t (peso submerso = 4 t)</t>
  </si>
  <si>
    <t>Defensa de pneus para proteção do flutuante - confecção e instalação</t>
  </si>
  <si>
    <t>Fornecimento e instalação de reservatório metálico tipo taça de 10.000 litros pintura interna e externa com escada de acesso e base de concreto armado - areia e brita comerciais</t>
  </si>
  <si>
    <t>Fornecimento e instalação de reservatório metálico tipo taça de 20.000 litros pintura interna e externa com escada de acesso e base de concreto armado - areia e brita comerciais</t>
  </si>
  <si>
    <t>Fornecimento e instalação de reservatório metálico tipo taça de 30.000 litros pintura interna e externa com escada de acesso e base de concreto armado - areia e brita comerciais</t>
  </si>
  <si>
    <t>Fornecimento e instalação de reservatório metálico tipo taça de 5.000 litros pintura interna e externa com escada de acesso e base de concreto armado - areia e brita comerciais</t>
  </si>
  <si>
    <t>Guincho manual para sistema de fundeio com capacidade de tração de 100 kN - fornecimento e instalação</t>
  </si>
  <si>
    <t>Guincho manual para sistema de fundeio com capacidade de tração de 200 kN - fornecimento e instalação</t>
  </si>
  <si>
    <t>Implantação do sistema naval tipo I - ponte móvel e flutuante principal</t>
  </si>
  <si>
    <t>Implantação do sistema naval tipo II - pontes móveis, flutuante intermediário e flutuante principal</t>
  </si>
  <si>
    <t>Instalações do Estaleiro Padrão para o beneficiamento de estruturas navais, inclusive mobiliário, equipamentos de informática e de segurança</t>
  </si>
  <si>
    <t>Lançamento da embarcação sobre carreira em água</t>
  </si>
  <si>
    <t>Lançamento de poita de concreto - peso submerso</t>
  </si>
  <si>
    <t>Mancal de conexão - confecção e instalação</t>
  </si>
  <si>
    <t>Molinete manual para sistema de fundeio com capacidade de tração de 70 kN - fornecimento e instalação</t>
  </si>
  <si>
    <t>Transporte interno em estaleiro para movimentação de peças</t>
  </si>
  <si>
    <t>Tratamento superficial e pintura da área interna do flutuante (tanques de reserva de flutuabilidade)</t>
  </si>
  <si>
    <t>Tratamento superficial e pintura da ponte e demais estruturas metálicas navais - exceto flutuantes</t>
  </si>
  <si>
    <t>Tratamento superficial e pintura das obras mortas do flutuante (convés principal, convés superior, casaria e estruturas apoiadas sobre o convés) - exceto piso</t>
  </si>
  <si>
    <t>Tratamento superficial e pintura das obras vivas e mortas externas do flutuante (fundo, costados e espelhos de proa e popa)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</si>
  <si>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</si>
  <si>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</si>
  <si>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</si>
  <si>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</si>
  <si>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</si>
  <si>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</si>
  <si>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</si>
  <si>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</si>
  <si>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</si>
  <si>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</si>
  <si>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</si>
  <si>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</si>
  <si>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</si>
  <si>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</si>
  <si>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</si>
  <si>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</si>
  <si>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</si>
  <si>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</si>
  <si>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</si>
  <si>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</si>
  <si>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</si>
  <si>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</si>
  <si>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</si>
  <si>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</si>
  <si>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</si>
  <si>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</si>
  <si>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</si>
  <si>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</si>
  <si>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</si>
  <si>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</si>
  <si>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</si>
  <si>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</si>
  <si>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</si>
  <si>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</si>
  <si>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</si>
  <si>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</si>
  <si>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</si>
  <si>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</si>
  <si>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</si>
  <si>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</si>
  <si>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</si>
  <si>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</si>
  <si>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</si>
  <si>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</si>
  <si>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</si>
  <si>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</si>
  <si>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</si>
  <si>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</si>
  <si>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</si>
  <si>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</si>
  <si>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</si>
  <si>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</si>
  <si>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</si>
  <si>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</si>
  <si>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</si>
  <si>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</si>
  <si>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</si>
  <si>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</si>
  <si>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</si>
  <si>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</si>
  <si>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</si>
  <si>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</si>
  <si>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</si>
  <si>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</si>
  <si>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</si>
  <si>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</si>
  <si>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</si>
  <si>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</si>
  <si>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</si>
  <si>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</si>
  <si>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</si>
  <si>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</si>
  <si>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</si>
  <si>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</si>
  <si>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Trator sobre esteiras com lâmina - 97 kW</t>
  </si>
  <si>
    <t>E9043</t>
  </si>
  <si>
    <t>Embarcação de alumínio com comprimento de 6 m e motor de popa - 18,60 kW</t>
  </si>
  <si>
    <t>E9044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</si>
  <si>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</si>
  <si>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</si>
  <si>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</si>
  <si>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</si>
  <si>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</si>
  <si>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</si>
  <si>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</si>
  <si>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</si>
  <si>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</si>
  <si>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</si>
  <si>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</si>
  <si>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E9051</t>
  </si>
  <si>
    <t>Máquina levantadora e posicionadora de via - 7,40 kW</t>
  </si>
  <si>
    <t>Empilhadeira a diesel com capacidade de 10 t - 82 kW</t>
  </si>
  <si>
    <t>E9053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</si>
  <si>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</si>
  <si>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</si>
  <si>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</si>
  <si>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</si>
  <si>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</si>
  <si>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</si>
  <si>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</si>
  <si>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</si>
  <si>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</si>
  <si>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</si>
  <si>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</si>
  <si>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</si>
  <si>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</si>
  <si>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</si>
  <si>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</si>
  <si>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</si>
  <si>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</si>
  <si>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</si>
  <si>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</si>
  <si>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</si>
  <si>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</si>
  <si>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</si>
  <si>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</si>
  <si>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E9066</t>
  </si>
  <si>
    <t>E9067</t>
  </si>
  <si>
    <t>Veículo ferroviário para capina química com capacidade de 12.000 l - 115 kW</t>
  </si>
  <si>
    <t>E9068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</si>
  <si>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</si>
  <si>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</si>
  <si>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</si>
  <si>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</si>
  <si>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</si>
  <si>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</si>
  <si>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</si>
  <si>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</si>
  <si>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</si>
  <si>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E9074</t>
  </si>
  <si>
    <t>E9075</t>
  </si>
  <si>
    <t>Trado cavadeira de 12"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</si>
  <si>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</si>
  <si>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</si>
  <si>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</si>
  <si>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</si>
  <si>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</si>
  <si>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</si>
  <si>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</si>
  <si>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</si>
  <si>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</si>
  <si>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</si>
  <si>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</si>
  <si>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</si>
  <si>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</si>
  <si>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</si>
  <si>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</si>
  <si>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</si>
  <si>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</si>
  <si>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</si>
  <si>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E9089</t>
  </si>
  <si>
    <t>Roçadeira costal - 1,40 kW</t>
  </si>
  <si>
    <t>E9091</t>
  </si>
  <si>
    <t>Embarcação empurradora fluvial - 372 kW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</si>
  <si>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</si>
  <si>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</si>
  <si>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</si>
  <si>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</si>
  <si>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</si>
  <si>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</si>
  <si>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</si>
  <si>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</si>
  <si>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</si>
  <si>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</si>
  <si>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</si>
  <si>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</si>
  <si>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</si>
  <si>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</si>
  <si>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</si>
  <si>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E9107</t>
  </si>
  <si>
    <t>Compactador manual com soquete vibratório - 2,24 kW</t>
  </si>
  <si>
    <t>E9108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</si>
  <si>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</si>
  <si>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</si>
  <si>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</si>
  <si>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</si>
  <si>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</si>
  <si>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</si>
  <si>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</si>
  <si>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</si>
  <si>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</si>
  <si>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</si>
  <si>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</si>
  <si>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</si>
  <si>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</si>
  <si>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</si>
  <si>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</si>
  <si>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</si>
  <si>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</si>
  <si>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</si>
  <si>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</si>
  <si>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Veículo tipo van furgão com capacidade de 1,54 t - 93 kW</t>
  </si>
  <si>
    <t>E9126</t>
  </si>
  <si>
    <t>Draga backhoe com capacidade de 7 m³ - 1.000 kW</t>
  </si>
  <si>
    <t>Escavadeira hidráulica com martelo hidráulico de 520 kg - 75 kW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</si>
  <si>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</si>
  <si>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</si>
  <si>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</si>
  <si>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</si>
  <si>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</si>
  <si>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</si>
  <si>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</si>
  <si>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</si>
  <si>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</si>
  <si>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</si>
  <si>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</si>
  <si>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</si>
  <si>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</si>
  <si>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</si>
  <si>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</si>
  <si>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</si>
  <si>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</si>
  <si>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</si>
  <si>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</si>
  <si>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</si>
  <si>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</si>
  <si>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</si>
  <si>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</si>
  <si>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</si>
  <si>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</si>
  <si>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</si>
  <si>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</si>
  <si>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</si>
  <si>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</si>
  <si>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</si>
  <si>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</si>
  <si>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</si>
  <si>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</si>
  <si>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</si>
  <si>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</si>
  <si>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</si>
  <si>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</si>
  <si>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</si>
  <si>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</si>
  <si>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</si>
  <si>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</si>
  <si>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</si>
  <si>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</si>
  <si>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</si>
  <si>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</si>
  <si>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</si>
  <si>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</si>
  <si>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</si>
  <si>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</si>
  <si>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</si>
  <si>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</si>
  <si>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</si>
  <si>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</si>
  <si>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</si>
  <si>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</si>
  <si>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</si>
  <si>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</si>
  <si>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</si>
  <si>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</si>
  <si>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</si>
  <si>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</si>
  <si>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</si>
  <si>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</si>
  <si>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</si>
  <si>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</si>
  <si>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</si>
  <si>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</si>
  <si>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</si>
  <si>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</si>
  <si>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</si>
  <si>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</si>
  <si>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</si>
  <si>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</si>
  <si>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</si>
  <si>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</si>
  <si>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</si>
  <si>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</si>
  <si>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</si>
  <si>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</si>
  <si>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</si>
  <si>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</si>
  <si>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</si>
  <si>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</si>
  <si>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</si>
  <si>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E9513</t>
  </si>
  <si>
    <t>Compressor de ar portátil de 160,46 l/s (340 PCM) - 81 kW</t>
  </si>
  <si>
    <t>Distribuidor de agregados sobre pneus autopropelido - 130 kW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</si>
  <si>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</si>
  <si>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</si>
  <si>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</si>
  <si>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</si>
  <si>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</si>
  <si>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</si>
  <si>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</si>
  <si>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</si>
  <si>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E9522</t>
  </si>
  <si>
    <t>E9523</t>
  </si>
  <si>
    <t>E9525</t>
  </si>
  <si>
    <t>Ponte rolante com capacidade de 15 t e vão de até 15 m - 20 kW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</si>
  <si>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</si>
  <si>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</si>
  <si>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</si>
  <si>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</si>
  <si>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</si>
  <si>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</si>
  <si>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</si>
  <si>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</si>
  <si>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</si>
  <si>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</si>
  <si>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</si>
  <si>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</si>
  <si>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</si>
  <si>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</si>
  <si>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</si>
  <si>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</si>
  <si>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</si>
  <si>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Trator sobre esteiras com lâmina - 127 kW</t>
  </si>
  <si>
    <t>Trator sobre esteiras com lâmina - 259 kW</t>
  </si>
  <si>
    <t>E9543</t>
  </si>
  <si>
    <t>Compressor de ar respirável para recarga de cilindros de mergulho com capacidade de até 35 MPa e 3,58 l/s - 5,52 kW</t>
  </si>
  <si>
    <t>E9544</t>
  </si>
  <si>
    <t>Vassoura mecânica rebocável com largura de 2,44 m</t>
  </si>
  <si>
    <t>E9547</t>
  </si>
  <si>
    <t>Máquina de solda elétrica transformadora 250 A - 9,20 kW</t>
  </si>
  <si>
    <t>E9548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</si>
  <si>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</si>
  <si>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</si>
  <si>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</si>
  <si>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</si>
  <si>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</si>
  <si>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</si>
  <si>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</si>
  <si>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</si>
  <si>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E9559</t>
  </si>
  <si>
    <t>Aquecedor de fluido térmico - 12 kW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</si>
  <si>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</si>
  <si>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</si>
  <si>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</si>
  <si>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</si>
  <si>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</si>
  <si>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</si>
  <si>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</si>
  <si>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</si>
  <si>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</si>
  <si>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</si>
  <si>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</si>
  <si>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</si>
  <si>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</si>
  <si>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</si>
  <si>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</si>
  <si>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</si>
  <si>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</si>
  <si>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</si>
  <si>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</si>
  <si>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E9576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</si>
  <si>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</si>
  <si>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</si>
  <si>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</si>
  <si>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</si>
  <si>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</si>
  <si>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</si>
  <si>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</si>
  <si>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</si>
  <si>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</si>
  <si>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</si>
  <si>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</si>
  <si>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</si>
  <si>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</si>
  <si>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</si>
  <si>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</si>
  <si>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</si>
  <si>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</si>
  <si>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</si>
  <si>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E9590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</si>
  <si>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</si>
  <si>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</si>
  <si>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</si>
  <si>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</si>
  <si>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</si>
  <si>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</si>
  <si>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</si>
  <si>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</si>
  <si>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</si>
  <si>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</si>
  <si>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</si>
  <si>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</si>
  <si>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</si>
  <si>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</si>
  <si>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</si>
  <si>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</si>
  <si>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</si>
  <si>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</si>
  <si>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</si>
  <si>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</si>
  <si>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</si>
  <si>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</si>
  <si>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</si>
  <si>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</si>
  <si>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</si>
  <si>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</si>
  <si>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</si>
  <si>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</si>
  <si>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</si>
  <si>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</si>
  <si>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</si>
  <si>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</si>
  <si>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</si>
  <si>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</si>
  <si>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</si>
  <si>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</si>
  <si>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</si>
  <si>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</si>
  <si>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</si>
  <si>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</si>
  <si>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</si>
  <si>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</si>
  <si>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</si>
  <si>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</si>
  <si>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</si>
  <si>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</si>
  <si>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</si>
  <si>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</si>
  <si>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</si>
  <si>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</si>
  <si>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</si>
  <si>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</si>
  <si>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</si>
  <si>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</si>
  <si>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</si>
  <si>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</si>
  <si>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</si>
  <si>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</si>
  <si>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</si>
  <si>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</si>
  <si>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</si>
  <si>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</si>
  <si>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</si>
  <si>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</si>
  <si>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</si>
  <si>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</si>
  <si>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</si>
  <si>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</si>
  <si>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</si>
  <si>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</si>
  <si>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</si>
  <si>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</si>
  <si>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</si>
  <si>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</si>
  <si>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</si>
  <si>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</si>
  <si>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</si>
  <si>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</si>
  <si>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</si>
  <si>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</si>
  <si>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</si>
  <si>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</si>
  <si>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</si>
  <si>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</si>
  <si>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</si>
  <si>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</si>
  <si>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</si>
  <si>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</si>
  <si>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</si>
  <si>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</si>
  <si>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</si>
  <si>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</si>
  <si>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</si>
  <si>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</si>
  <si>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</si>
  <si>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</si>
  <si>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</si>
  <si>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</si>
  <si>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</si>
  <si>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</si>
  <si>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</si>
  <si>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</si>
  <si>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</si>
  <si>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</si>
  <si>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</si>
  <si>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</si>
  <si>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</si>
  <si>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</si>
  <si>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</si>
  <si>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</si>
  <si>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</si>
  <si>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</si>
  <si>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</si>
  <si>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</si>
  <si>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</si>
  <si>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</si>
  <si>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</si>
  <si>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</si>
  <si>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</si>
  <si>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</si>
  <si>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</si>
  <si>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</si>
  <si>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</si>
  <si>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</si>
  <si>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</si>
  <si>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</si>
  <si>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</si>
  <si>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</si>
  <si>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</si>
  <si>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Rolo compactador liso tandem vibratório autopropelido de 10,4 t - 82 kW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</si>
  <si>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</si>
  <si>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</si>
  <si>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</si>
  <si>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</si>
  <si>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</si>
  <si>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Rolo compactador pé de carneiro vibratório autopropelido por pneus de 11,6 t - 82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</si>
  <si>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</si>
  <si>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</si>
  <si>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</si>
  <si>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</si>
  <si>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</si>
  <si>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</si>
  <si>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E9699</t>
  </si>
  <si>
    <t>Trituradora de galhos e troncos rebocável com capacidade de até 350 mm de diâmetro com guincho - 96,94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</si>
  <si>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</si>
  <si>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</si>
  <si>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</si>
  <si>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</si>
  <si>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</si>
  <si>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</si>
  <si>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</si>
  <si>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</si>
  <si>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</si>
  <si>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</si>
  <si>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</si>
  <si>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</si>
  <si>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</si>
  <si>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</si>
  <si>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</si>
  <si>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E9712</t>
  </si>
  <si>
    <t>E9714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</si>
  <si>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</si>
  <si>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</si>
  <si>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</si>
  <si>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</si>
  <si>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</si>
  <si>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</si>
  <si>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</si>
  <si>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</si>
  <si>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</si>
  <si>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</si>
  <si>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</si>
  <si>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</si>
  <si>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</si>
  <si>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</si>
  <si>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</si>
  <si>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</si>
  <si>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</si>
  <si>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</si>
  <si>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</si>
  <si>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</si>
  <si>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</si>
  <si>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</si>
  <si>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</si>
  <si>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</si>
  <si>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</si>
  <si>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</si>
  <si>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</si>
  <si>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</si>
  <si>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</si>
  <si>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</si>
  <si>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</si>
  <si>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</si>
  <si>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</si>
  <si>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</si>
  <si>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</si>
  <si>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</si>
  <si>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</si>
  <si>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</si>
  <si>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</si>
  <si>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</si>
  <si>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</si>
  <si>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</si>
  <si>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</si>
  <si>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</si>
  <si>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</si>
  <si>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</si>
  <si>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</si>
  <si>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</si>
  <si>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</si>
  <si>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</si>
  <si>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</si>
  <si>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</si>
  <si>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</si>
  <si>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</si>
  <si>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</si>
  <si>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</si>
  <si>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</si>
  <si>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</si>
  <si>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</si>
  <si>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- 82 kW</t>
  </si>
  <si>
    <t>E9760</t>
  </si>
  <si>
    <t>Perfuratriz manual para coroa diamantada - 1,60 kW</t>
  </si>
  <si>
    <t>E9761</t>
  </si>
  <si>
    <t>Guincho de coluna com capacidade de 200 kg - 0,92 kW</t>
  </si>
  <si>
    <t>E9763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</si>
  <si>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</si>
  <si>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</si>
  <si>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</si>
  <si>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</si>
  <si>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</si>
  <si>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</si>
  <si>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</si>
  <si>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</si>
  <si>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</si>
  <si>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</si>
  <si>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</si>
  <si>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</si>
  <si>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</si>
  <si>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</si>
  <si>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Retroescavadeira de pneus com caçamba de escavação trapezoidal ou triangular com seção de corte de 0,20 a 0,30 m² - 58 kW</t>
  </si>
  <si>
    <t>Retroescavadeira de pneus com caçamba de escavação trapezoidal ou triangular com seção de corte de 0,30 a 0,50 m² - 58 kW</t>
  </si>
  <si>
    <t>E9775</t>
  </si>
  <si>
    <t>E9776</t>
  </si>
  <si>
    <t>E9777</t>
  </si>
  <si>
    <t>E9778</t>
  </si>
  <si>
    <t>E9779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</si>
  <si>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</si>
  <si>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</si>
  <si>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</si>
  <si>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</si>
  <si>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</si>
  <si>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</si>
  <si>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</si>
  <si>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</si>
  <si>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</si>
  <si>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</si>
  <si>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</si>
  <si>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</si>
  <si>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</si>
  <si>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</si>
  <si>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</si>
  <si>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</si>
  <si>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</si>
  <si>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</si>
  <si>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</si>
  <si>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</si>
  <si>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</si>
  <si>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</si>
  <si>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</si>
  <si>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</si>
  <si>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E9013</t>
  </si>
  <si>
    <t>Caminhão tanque de asfalto com capacidade de 31.000 l - 265 kW</t>
  </si>
  <si>
    <t>A9335</t>
  </si>
  <si>
    <t>A9364</t>
  </si>
  <si>
    <t>Tanque isotérmico de asfalto com capacidade de 31.000 l</t>
  </si>
  <si>
    <t>E9018</t>
  </si>
  <si>
    <t>Cavalo mecânico com dolly intermediário e semirreboque de 4 eixos com capacidade de 53 t - 323 kW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</si>
  <si>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</si>
  <si>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</si>
  <si>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</si>
  <si>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</si>
  <si>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</si>
  <si>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</si>
  <si>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17 m³ - 210 kW</t>
  </si>
  <si>
    <t>A9333</t>
  </si>
  <si>
    <t>A9365</t>
  </si>
  <si>
    <t>Distribuidor de cimento montado sobre chassi com capacidade de 17 m³</t>
  </si>
  <si>
    <t>E9037</t>
  </si>
  <si>
    <t>Plataforma de inspeção sob pontes montada em caminhão com capacidade de 500 kg e alcance de 15 m - 188 kW</t>
  </si>
  <si>
    <t>A9334</t>
  </si>
  <si>
    <t>A9378</t>
  </si>
  <si>
    <t>Plataforma telescópica para inspeção de pontes montada sobre chassi com capacidade de 500 kg</t>
  </si>
  <si>
    <t>Caminhão carroceria com guindauto com capacidade de 45 t.m - 188 kW</t>
  </si>
  <si>
    <t>A9313</t>
  </si>
  <si>
    <t>A9351</t>
  </si>
  <si>
    <t>Carroceria de madeira com capacidade de 11 t</t>
  </si>
  <si>
    <t>A9373</t>
  </si>
  <si>
    <t>Guindaste articulado montado sobre chassi com capacidade de 45 t.m</t>
  </si>
  <si>
    <t>Bate-estaca hidráulico para defensas montado em caminhão guindauto com capacidade de 20 t.m e carroceria de 4 t - 136 kW</t>
  </si>
  <si>
    <t>A9323</t>
  </si>
  <si>
    <t>A9347</t>
  </si>
  <si>
    <t>Carroceria de madeira com capacidade de 4 t</t>
  </si>
  <si>
    <t>A9372</t>
  </si>
  <si>
    <t>Guindaste articulado montado sobre chassi com capacidade de 20 t.m</t>
  </si>
  <si>
    <t>A9379</t>
  </si>
  <si>
    <t>Bate-estaca hidráulico para defensas metálicas montada sobre chassi</t>
  </si>
  <si>
    <t>E9097</t>
  </si>
  <si>
    <t>Caminhão de resgate de veículos leves com plataforma com capacidade de 4 t - 115 kW</t>
  </si>
  <si>
    <t>A9326</t>
  </si>
  <si>
    <t>A9374</t>
  </si>
  <si>
    <t>Plataforma hidráulica para resgate de veículos montada sobre chassi com capacidade de 4 t</t>
  </si>
  <si>
    <t>E9098</t>
  </si>
  <si>
    <t>A9306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</si>
  <si>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</si>
  <si>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</si>
  <si>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</si>
  <si>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- 240 kW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</si>
  <si>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</si>
  <si>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</si>
  <si>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</si>
  <si>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</si>
  <si>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</si>
  <si>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</si>
  <si>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</si>
  <si>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</si>
  <si>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</si>
  <si>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</si>
  <si>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</si>
  <si>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</si>
  <si>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</si>
  <si>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</si>
  <si>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7 m³ - 188 kW</t>
  </si>
  <si>
    <t>A9316</t>
  </si>
  <si>
    <t>A9340</t>
  </si>
  <si>
    <t>Caçamba basculante para concreto com capacidade de 7 m³</t>
  </si>
  <si>
    <t>Caminhão silo com capacidade de 30 m³ - 265 kW</t>
  </si>
  <si>
    <t>A9357</t>
  </si>
  <si>
    <t>Semirreboque silo para cimento com capacidade de 30 m³</t>
  </si>
  <si>
    <t>E9169</t>
  </si>
  <si>
    <t>Cavalo mecânico com dolly pneumático de 4 eixos e mesas de giro com capacidade de 57 t - 323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</si>
  <si>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</si>
  <si>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</si>
  <si>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</si>
  <si>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</si>
  <si>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</si>
  <si>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- 323 kW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</si>
  <si>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</si>
  <si>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</si>
  <si>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</si>
  <si>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</si>
  <si>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</si>
  <si>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</si>
  <si>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</si>
  <si>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</si>
  <si>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</si>
  <si>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</si>
  <si>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</si>
  <si>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</si>
  <si>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</si>
  <si>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- 188 kW com periculosidade</t>
  </si>
  <si>
    <t>A9327</t>
  </si>
  <si>
    <t>A9343</t>
  </si>
  <si>
    <t>Caçamba basculante para rocha com capacidade de 12 m³</t>
  </si>
  <si>
    <t>E9202</t>
  </si>
  <si>
    <t>Plataforma pantográfica montada em caminhão - 115 kW com periculosidade</t>
  </si>
  <si>
    <t>A9300</t>
  </si>
  <si>
    <t>A9383</t>
  </si>
  <si>
    <t>Plataforma pantográfica hidráulica montada sobre chassi com capacidade de 600 kg - com periculosidade</t>
  </si>
  <si>
    <t>A9307</t>
  </si>
  <si>
    <t>A9338</t>
  </si>
  <si>
    <t>Caçamba basculante com capacidade de 6 m³</t>
  </si>
  <si>
    <t>A9309</t>
  </si>
  <si>
    <t>A9350</t>
  </si>
  <si>
    <t>Carroceria de madeira com capacidade de 9 t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</si>
  <si>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</si>
  <si>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</si>
  <si>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</si>
  <si>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</si>
  <si>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Caminhão com caçamba térmica com capacidade de 6 m³ - 188 kW</t>
  </si>
  <si>
    <t>A9311</t>
  </si>
  <si>
    <t>A9339</t>
  </si>
  <si>
    <t>Caçamba térmica com capacidade de 6 m³</t>
  </si>
  <si>
    <t>Caminhão tanque com capacidade de 10.000 l - 188 kW</t>
  </si>
  <si>
    <t>A9332</t>
  </si>
  <si>
    <t>A9360</t>
  </si>
  <si>
    <t>Tanque para transporte de água com capacidade de 10.000 l</t>
  </si>
  <si>
    <t>E9575</t>
  </si>
  <si>
    <t>Caminhão basculante com caçamba estanque com capacidade de 14 m³ - 188 kW</t>
  </si>
  <si>
    <t>A9317</t>
  </si>
  <si>
    <t>A9345</t>
  </si>
  <si>
    <t>Caçamba basculante estanque com capacidade de 14 m³</t>
  </si>
  <si>
    <t>Caminhão basculante com capacidade de 10 m³ - 188 kW</t>
  </si>
  <si>
    <t>A9342</t>
  </si>
  <si>
    <t>Caçamba basculante com capacidade de 10 m³</t>
  </si>
  <si>
    <t>A9314</t>
  </si>
  <si>
    <t>A9352</t>
  </si>
  <si>
    <t>Carroceria de madeira com capacidade de 15 t</t>
  </si>
  <si>
    <t>E9600</t>
  </si>
  <si>
    <t>Caminhão betoneira com capacidade de 8 m³ - 188 kW</t>
  </si>
  <si>
    <t>A9346</t>
  </si>
  <si>
    <t>Misturador de concreto para montagem em chassi de caminhão com capacidade de 8 m³</t>
  </si>
  <si>
    <t>E9604</t>
  </si>
  <si>
    <t>A9315</t>
  </si>
  <si>
    <t>A9341</t>
  </si>
  <si>
    <t>Caçamba basculante para rocha com capacidade de 8 m³</t>
  </si>
  <si>
    <t>A9358</t>
  </si>
  <si>
    <t>Tanque para transporte de água com capacidade de 6.000 l</t>
  </si>
  <si>
    <t>Caminhão demarcador de faixas com sistema de pintura a frio - 28 kW/115 kW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</si>
  <si>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</si>
  <si>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</si>
  <si>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</si>
  <si>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</si>
  <si>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</si>
  <si>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</si>
  <si>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</si>
  <si>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</si>
  <si>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</si>
  <si>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</si>
  <si>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E9663</t>
  </si>
  <si>
    <t>Caminhão basculante com capacidade de 4 m³ - 136 kW</t>
  </si>
  <si>
    <t>A9304</t>
  </si>
  <si>
    <t>A9336</t>
  </si>
  <si>
    <t>Caçamba basculante com capacidade de 4 m³</t>
  </si>
  <si>
    <t>Cavalo mecânico com semirreboque com capacidade de 22 t - 240 kW</t>
  </si>
  <si>
    <t>A9318</t>
  </si>
  <si>
    <t>A9353</t>
  </si>
  <si>
    <t>Semirreboque com 2 eixos</t>
  </si>
  <si>
    <t>E9666</t>
  </si>
  <si>
    <t>Cavalo mecânico com semirreboque com capacidade de 30 t - 265 kW</t>
  </si>
  <si>
    <t>A9321</t>
  </si>
  <si>
    <t>A9354</t>
  </si>
  <si>
    <t>Semirreboque com 3 eixos</t>
  </si>
  <si>
    <t>E9667</t>
  </si>
  <si>
    <t>Caminhão basculante com capacidade de 14 m³ - 188 kW</t>
  </si>
  <si>
    <t>A9344</t>
  </si>
  <si>
    <t>Caçamba basculante com capacidade de 14 m³</t>
  </si>
  <si>
    <t>Caminhão tanque com capacidade de 8.000 l - 136 kW</t>
  </si>
  <si>
    <t>A9331</t>
  </si>
  <si>
    <t>A9359</t>
  </si>
  <si>
    <t>Tanque para transporte de água com capacidade de 8.000 l</t>
  </si>
  <si>
    <t>Usina móvel de lama asfáltica ou microrrevestimento com cavalo mecânico com capacidade de 12 m³ - 95,6 kW/240 kW</t>
  </si>
  <si>
    <t>A9319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</si>
  <si>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</si>
  <si>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</si>
  <si>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</si>
  <si>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- 188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</si>
  <si>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</si>
  <si>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</si>
  <si>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</si>
  <si>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</si>
  <si>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</si>
  <si>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</si>
  <si>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</si>
  <si>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A9361</t>
  </si>
  <si>
    <t>Tanque para transporte de água com capacidade de 13.000 l</t>
  </si>
  <si>
    <t>Caminhão carroceria com guindauto com capacidade de 20 t.m - 136 kW</t>
  </si>
  <si>
    <t>A9308</t>
  </si>
  <si>
    <t>A9349</t>
  </si>
  <si>
    <t>Carroceria de madeira com capacidade de 7 t</t>
  </si>
  <si>
    <t>Caminhão carroceria com capacidade de 5 t - 115 kW</t>
  </si>
  <si>
    <t>A9303</t>
  </si>
  <si>
    <t>A9348</t>
  </si>
  <si>
    <t>Carroceria de madeira com capacidade de 5 t</t>
  </si>
  <si>
    <t>Caminhão carroceria com guindauto e cesto aéreo com capacidade de 10 t.m - 136 kW</t>
  </si>
  <si>
    <t>A9329</t>
  </si>
  <si>
    <t>Cesto aéreo simples isolado com capacidade para 135 kg</t>
  </si>
  <si>
    <t>A9330</t>
  </si>
  <si>
    <t>Guindaste articulado montado sobre chassi com capacidade de 10 t.m</t>
  </si>
  <si>
    <t>E9693</t>
  </si>
  <si>
    <t>Caminhão demarcador de faixas com sistema de pintura Spray - 115 kW</t>
  </si>
  <si>
    <t>A9322</t>
  </si>
  <si>
    <t>A9370</t>
  </si>
  <si>
    <t>Equipamento demarcador de faixas sistema spray montado sobre chassi com capacidade 1.080 l</t>
  </si>
  <si>
    <t>E9783</t>
  </si>
  <si>
    <t>Plataforma pantográfica montada em caminhão - 115 kW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</si>
  <si>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</si>
  <si>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</si>
  <si>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</si>
  <si>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</si>
  <si>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</si>
  <si>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</si>
  <si>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</si>
  <si>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Caminhão para hidrossemeadura com capacidade de 7.500 l - 136 kW</t>
  </si>
  <si>
    <t>A9362</t>
  </si>
  <si>
    <t>Tanque para hidrossemeadura com capacidade de 7.500 l</t>
  </si>
  <si>
    <t>Sem desoneração</t>
  </si>
  <si>
    <t>Salário (R$)</t>
  </si>
  <si>
    <t>Encargos Totais</t>
  </si>
  <si>
    <t>Custo (R$)</t>
  </si>
  <si>
    <t>Periculosidade/
Insalubridade</t>
  </si>
  <si>
    <t>P9801</t>
  </si>
  <si>
    <t>Ajudante</t>
  </si>
  <si>
    <t>P9802</t>
  </si>
  <si>
    <t>Ajudante especializado</t>
  </si>
  <si>
    <t>P9803</t>
  </si>
  <si>
    <t>Almoxarife</t>
  </si>
  <si>
    <t>P9805</t>
  </si>
  <si>
    <t>Armador</t>
  </si>
  <si>
    <t>P9807</t>
  </si>
  <si>
    <t>Bombeiro hidráulico</t>
  </si>
  <si>
    <t>P9808</t>
  </si>
  <si>
    <t>Carpinteiro</t>
  </si>
  <si>
    <t>P9810</t>
  </si>
  <si>
    <t>P9812</t>
  </si>
  <si>
    <t>Engenheiro</t>
  </si>
  <si>
    <t>P9814</t>
  </si>
  <si>
    <t>Operacional</t>
  </si>
  <si>
    <t>P9815</t>
  </si>
  <si>
    <t>Jardineiro</t>
  </si>
  <si>
    <t>P9821</t>
  </si>
  <si>
    <t>P9822</t>
  </si>
  <si>
    <t>Pintor</t>
  </si>
  <si>
    <t>P9823</t>
  </si>
  <si>
    <t>Serralheiro</t>
  </si>
  <si>
    <t>P9824</t>
  </si>
  <si>
    <t>P9825</t>
  </si>
  <si>
    <t>Soldador</t>
  </si>
  <si>
    <t>P9826</t>
  </si>
  <si>
    <t>Chefe setor de finanças</t>
  </si>
  <si>
    <t>P9830</t>
  </si>
  <si>
    <t>Montador</t>
  </si>
  <si>
    <t>P9836</t>
  </si>
  <si>
    <t>Geólogo</t>
  </si>
  <si>
    <t>P9837</t>
  </si>
  <si>
    <t>Oceanógrafo</t>
  </si>
  <si>
    <t>Encarregado geral</t>
  </si>
  <si>
    <t>P9843</t>
  </si>
  <si>
    <t>Operador de equipamento leve</t>
  </si>
  <si>
    <t>P9844</t>
  </si>
  <si>
    <t>Capitão fluvial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</si>
  <si>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</si>
  <si>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</si>
  <si>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</si>
  <si>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</si>
  <si>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</si>
  <si>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</si>
  <si>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</si>
  <si>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</si>
  <si>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</si>
  <si>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</si>
  <si>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</si>
  <si>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</si>
  <si>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</si>
  <si>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</si>
  <si>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</si>
  <si>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</si>
  <si>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</si>
  <si>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</si>
  <si>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</si>
  <si>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</si>
  <si>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</si>
  <si>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</si>
  <si>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</si>
  <si>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</si>
  <si>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P9859</t>
  </si>
  <si>
    <t>Trabalhador de via</t>
  </si>
  <si>
    <t>P9861</t>
  </si>
  <si>
    <t>Selecionador de material pétreo</t>
  </si>
  <si>
    <t>P9865</t>
  </si>
  <si>
    <t>Técnico em enfermagem</t>
  </si>
  <si>
    <t>P9866</t>
  </si>
  <si>
    <t>Motorista de caminhão</t>
  </si>
  <si>
    <t>P9867</t>
  </si>
  <si>
    <t>Técnico especializado - mensalista</t>
  </si>
  <si>
    <t>P9870</t>
  </si>
  <si>
    <t>Motorista de veículo leve</t>
  </si>
  <si>
    <t>P9871</t>
  </si>
  <si>
    <t>Motorista de veículo especial</t>
  </si>
  <si>
    <t>P9880</t>
  </si>
  <si>
    <t>Piloto fluvial</t>
  </si>
  <si>
    <t>P9882</t>
  </si>
  <si>
    <t>Técnico especializado</t>
  </si>
  <si>
    <t>P9885</t>
  </si>
  <si>
    <t>Frentista de túnel</t>
  </si>
  <si>
    <t>P9889</t>
  </si>
  <si>
    <t>Técnico da qualidade</t>
  </si>
  <si>
    <t>P9891</t>
  </si>
  <si>
    <t>Engenheiro mecânico</t>
  </si>
  <si>
    <t>P9892</t>
  </si>
  <si>
    <t>Auxiliar de blaster</t>
  </si>
  <si>
    <t>P9900</t>
  </si>
  <si>
    <t>Comprador</t>
  </si>
  <si>
    <t>P9901</t>
  </si>
  <si>
    <t>Encarregado de superestrutura ferroviária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</si>
  <si>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</si>
  <si>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</si>
  <si>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</si>
  <si>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</si>
  <si>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</si>
  <si>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</si>
  <si>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</si>
  <si>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</si>
  <si>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P9911</t>
  </si>
  <si>
    <t>Condutor de máquinas</t>
  </si>
  <si>
    <t>P9912</t>
  </si>
  <si>
    <t>Capitão fluvial com periculosidade</t>
  </si>
  <si>
    <t>P9913</t>
  </si>
  <si>
    <t>Draguista</t>
  </si>
  <si>
    <t>P9915</t>
  </si>
  <si>
    <t>Maquinista</t>
  </si>
  <si>
    <t>Encarregado de conservação rodoviária</t>
  </si>
  <si>
    <t>P9920</t>
  </si>
  <si>
    <t>Mestre fluvial</t>
  </si>
  <si>
    <t>P9927</t>
  </si>
  <si>
    <t>Frentista de túnel com periculosidade</t>
  </si>
  <si>
    <t>P9928</t>
  </si>
  <si>
    <t>Servente com periculosidade</t>
  </si>
  <si>
    <t>P9929</t>
  </si>
  <si>
    <t>Bombeiro hidráulico com periculosidade</t>
  </si>
  <si>
    <t>P9930</t>
  </si>
  <si>
    <t>Eletricista com periculosidade</t>
  </si>
  <si>
    <t>P9932</t>
  </si>
  <si>
    <t>Operador de equipamento pesado com periculosidade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</si>
  <si>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</si>
  <si>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</si>
  <si>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</si>
  <si>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</si>
  <si>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</si>
  <si>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</si>
  <si>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P9940</t>
  </si>
  <si>
    <t>Piloto fluvial com periculosidade</t>
  </si>
  <si>
    <t>P9941</t>
  </si>
  <si>
    <t>Mestre fluvial com periculosidade</t>
  </si>
  <si>
    <t>P9942</t>
  </si>
  <si>
    <t>Marinheiro de convés com periculosidade</t>
  </si>
  <si>
    <t>P9943</t>
  </si>
  <si>
    <t>Técnico de batimetria com periculosidade</t>
  </si>
  <si>
    <t>P9944</t>
  </si>
  <si>
    <t>Operador de equipamento especial com periculosidade</t>
  </si>
  <si>
    <t>P9945</t>
  </si>
  <si>
    <t>Draguista com periculosidade</t>
  </si>
  <si>
    <t>P9956</t>
  </si>
  <si>
    <t>Motorista de caminhão com periculosidade</t>
  </si>
  <si>
    <t>P9972</t>
  </si>
  <si>
    <t>Técnico de batimetria</t>
  </si>
  <si>
    <t>Com desoneração</t>
  </si>
  <si>
    <t>GRUPO I - CONSERVAÇÃO DA FAIXA DE DOMÍNIO E LIMPEZA DE DISPOSITIVOS DE DRENAGEM E DE OAC - EIXO PRINCIPAL</t>
  </si>
  <si>
    <t>GRUPO II - CONSERVAÇÃO DOS DISPOSITIVOS DE SINALIZAÇÃO E SEGURANÇA VIÁRIA - EIXO PRINCIPAL</t>
  </si>
  <si>
    <t>G1-A</t>
  </si>
  <si>
    <t>G1-B</t>
  </si>
  <si>
    <t>G2-A</t>
  </si>
  <si>
    <t>G2-B</t>
  </si>
  <si>
    <t>G3-A</t>
  </si>
  <si>
    <t>G3-B</t>
  </si>
  <si>
    <t>G4-A</t>
  </si>
  <si>
    <t>G4-B</t>
  </si>
  <si>
    <t>GRUPO I - CONSERVAÇÃO DA FAIXA DE DOMÍNIO E LIMPEZA DE DISPOSITIVOS DE DRENAGEM E DE OAC - T.U. JUSCIMEIRA</t>
  </si>
  <si>
    <t>GRUPO I - CONSERVAÇÃO DA FAIXA DE DOMÍNIO E LIMPEZA DE DISPOSITIVOS DE DRENAGEM E DE OAC - T.U. S.P. DA CIPA</t>
  </si>
  <si>
    <t>GRUPO I - CONSERVAÇÃO DA FAIXA DE DOMÍNIO E LIMPEZA DE DISPOSITIVOS DE DRENAGEM E DE OAC - T.U. STA ELVIRA</t>
  </si>
  <si>
    <t>GRUPO II - CONSERVAÇÃO DOS DISPOSITIVOS DE SINALIZAÇÃO E SEGURANÇA VIÁRIA - T.U. STA ELVIRA</t>
  </si>
  <si>
    <t>GRUPO II - CONSERVAÇÃO DOS DISPOSITIVOS DE SINALIZAÇÃO E SEGURANÇA VIÁRIA - T.U. JUSCIMEIRA</t>
  </si>
  <si>
    <t>GRUPO II - CONSERVAÇÃO DOS DISPOSITIVOS DE SINALIZAÇÃO E SEGURANÇA VIÁRIA - T.U. S.P. DA CIPA</t>
  </si>
  <si>
    <t>AQUISIÇÃO DE CIMENTO ASFÁLTICO CAP-50/70</t>
  </si>
  <si>
    <t>TRANSPORTE DE CIMENTO ASFÁLTICO CAP-50/70</t>
  </si>
  <si>
    <t>CPU01</t>
  </si>
  <si>
    <t>AM2097</t>
  </si>
  <si>
    <t>TM2097</t>
  </si>
  <si>
    <t>AQUISIÇÃO DE EMULSÃO ASFÁLTICA RR-2C</t>
  </si>
  <si>
    <t>TRANSPORTE DE EMULSÃO ASFÁLTICA RR-2C</t>
  </si>
  <si>
    <t>SINALIZAÇÃO DE OBRAS</t>
  </si>
  <si>
    <t>CUSTO
DESONERADO</t>
  </si>
  <si>
    <t>CUSTO
ONERADO</t>
  </si>
  <si>
    <t>PREÇO UNT</t>
  </si>
  <si>
    <t>SNV VERSÃO:</t>
  </si>
  <si>
    <t>DATA DO INVENTÁRIO</t>
  </si>
  <si>
    <t>UNIDADE LOCAL</t>
  </si>
  <si>
    <t>SNV</t>
  </si>
  <si>
    <t>LOCALIZAÇÃO</t>
  </si>
  <si>
    <t>COORDENADA INICIAL</t>
  </si>
  <si>
    <t>CORDENADA FINAL</t>
  </si>
  <si>
    <t>LAT</t>
  </si>
  <si>
    <t>LONG</t>
  </si>
  <si>
    <t>Observações</t>
  </si>
  <si>
    <t>TIPO DE PISTA</t>
  </si>
  <si>
    <t>Condição 1</t>
  </si>
  <si>
    <t>Tipo 2</t>
  </si>
  <si>
    <t>Extensão
(m)</t>
  </si>
  <si>
    <t>Lado (E/D)</t>
  </si>
  <si>
    <t>EXTENSÃO</t>
  </si>
  <si>
    <t>KM INICIAL</t>
  </si>
  <si>
    <t>KM FINAL</t>
  </si>
  <si>
    <t>FORNECEDOR</t>
  </si>
  <si>
    <t>PREÇO UNIT (M3)</t>
  </si>
  <si>
    <t>PREÇO UNIT (T)</t>
  </si>
  <si>
    <t>ÍNDICE DE REAJ.</t>
  </si>
  <si>
    <t>VANTAJOSIDADE</t>
  </si>
  <si>
    <t>li</t>
  </si>
  <si>
    <t>lo</t>
  </si>
  <si>
    <t>MACHNIC</t>
  </si>
  <si>
    <t>MONTICAL</t>
  </si>
  <si>
    <t>POLIMIX</t>
  </si>
  <si>
    <t>QUIBRITA</t>
  </si>
  <si>
    <t>SHALON</t>
  </si>
  <si>
    <t>BASALTO</t>
  </si>
  <si>
    <t>GUIA</t>
  </si>
  <si>
    <t>INSULA</t>
  </si>
  <si>
    <t>STA LUZIA</t>
  </si>
  <si>
    <t>CANTEIRO/USINA</t>
  </si>
  <si>
    <t>AMIL</t>
  </si>
  <si>
    <t>THUM</t>
  </si>
  <si>
    <t>FRATELLO</t>
  </si>
  <si>
    <t xml:space="preserve">ARMAÇÃO EM AÇO CA-50 -         FORNECIMENTO, PREPARO E                              </t>
  </si>
  <si>
    <t xml:space="preserve">INSTALAÇÃO DA USINA DE ASFALTO A QUENTE CAPACIDADE DE 120 T/H                       </t>
  </si>
  <si>
    <t xml:space="preserve">CONCRETO MAGRO - CONFECÇÃO EM  BETONEIRA E LANÇAMENTO MANUAL                        </t>
  </si>
  <si>
    <t xml:space="preserve">CONCRETO FCK = 20 MPA -        CONFECÇÃO EM BETONEIRA E                             </t>
  </si>
  <si>
    <t xml:space="preserve">ARGAMASSA DE CIMENTO E AREIA   1:4 - CONFECÇÃO EM BETONEIRA E                       </t>
  </si>
  <si>
    <t xml:space="preserve">ENROCAMENTO DE PEDRA JOGADA -  PEDRA DE MÃO COMERCIAL -                             </t>
  </si>
  <si>
    <t xml:space="preserve">ENROCAMENTO DE PEDRA ARRUMADA  MANUALMENTE - PEDRA DE MÃO                           </t>
  </si>
  <si>
    <t xml:space="preserve">DEMOLIÇÃO MANUAL DE            CONSTRUÇÕES PROVISÓRIAS DE                           </t>
  </si>
  <si>
    <t xml:space="preserve">DEMOLIÇÃO MECÂNICA DE          CONSTRUÇÕES PROVISÓRIAS EM                           </t>
  </si>
  <si>
    <t xml:space="preserve">REMOÇÃO DE PAINEL              PUBLICITÁRIO, TIPO OUTDOOR,                          </t>
  </si>
  <si>
    <t xml:space="preserve">DEMOLIÇÃO MECÂNICA DE CONCRETO ARMADO, COM ESCAVADEIRA                              </t>
  </si>
  <si>
    <t xml:space="preserve">DEMOLIÇÃO MECÂNICA DE          ALVENARIA, COM CARREGADEIRA DE                       </t>
  </si>
  <si>
    <t xml:space="preserve">MEIO-FIO DE CONCRETO - MFC 03  - AREIA E BRITA COMERCIAIS -                         </t>
  </si>
  <si>
    <t xml:space="preserve">DESCIDA D'ÁGUA DE ATERROS TIPO RÁPIDO - DAR 02 - AREIA E                            </t>
  </si>
  <si>
    <t xml:space="preserve">FÔRMAS DE TÁBUAS DE PINHO PARA DISPOSITIVOS DE DRENAGEM -                           </t>
  </si>
  <si>
    <t xml:space="preserve">BASE DE SOLO ESTABILIZADO      GRANULOMETRICAMENTE SEM                              </t>
  </si>
  <si>
    <t xml:space="preserve">SUB-BASE DE SOLO ESTABILIZADO  GRANULOMETRICAMENTE SEM                              </t>
  </si>
  <si>
    <t xml:space="preserve">IMPRIMAÇÃO COM ASFALTO DILUÍDO                                                      </t>
  </si>
  <si>
    <t xml:space="preserve">PINTURA DE LIGAÇÃO                                                                  </t>
  </si>
  <si>
    <t xml:space="preserve">TRATAMENTO SUPERFICIAL DUPLO   COM BANHO DILUÍDO - BRITA                            </t>
  </si>
  <si>
    <t xml:space="preserve">MICRORREVESTIMENTO A FRIO COM  EMULSÃO MODIFICADA COM                               </t>
  </si>
  <si>
    <t xml:space="preserve">FRESAGEM CONTÍNUA DE           REVESTIMENTO ASFÁLTICO                               </t>
  </si>
  <si>
    <t xml:space="preserve">FRESAGEM DESCONTÍNUA DE        REVESTIMENTO ASFÁLTICO                               </t>
  </si>
  <si>
    <t xml:space="preserve">RECICLAGEM SIMPLES COM         INCORPORAÇÃO DO REVESTIMENTO                         </t>
  </si>
  <si>
    <t xml:space="preserve">REVESTIMENTO VEGETAL POR       SEMEADURA A LANÇO MANUAL DE                          </t>
  </si>
  <si>
    <t xml:space="preserve">ENLEIVAMENTO                                                                        </t>
  </si>
  <si>
    <t xml:space="preserve">REVESTIMENTO VEGETAL COM GRAMA EM MUDAS EM SUPERFÍCIES PLANAS                       </t>
  </si>
  <si>
    <t xml:space="preserve">ESCAVAÇÃO MECÂNICA DE VALA EM  MATERIAL DE 1ª CATEGORIA                             </t>
  </si>
  <si>
    <t xml:space="preserve">REGULARIZAÇÃO MECÂNICA DA      FAIXA DE DOMÍNIO                                     </t>
  </si>
  <si>
    <t xml:space="preserve">SOLO BRITA PARA BASE DE        REMENDO PROFUNDO - BRITA                             </t>
  </si>
  <si>
    <t xml:space="preserve">SELAGEM DE TRINCAS MECANIZADA  EM PAVIMENTO FLEXÍVEL COM                            </t>
  </si>
  <si>
    <t xml:space="preserve">REPARO LOCALIZADO COM PINTURA  DE LIGAÇÃO - DEMOLIÇÃO                               </t>
  </si>
  <si>
    <t xml:space="preserve">LIMPEZA DE PONTE                                                                    </t>
  </si>
  <si>
    <t xml:space="preserve">REMOÇÃO DE GRÃOS, AGREGADOS E  SOLOS DERRAMADOS NA PISTA EM                         </t>
  </si>
  <si>
    <t xml:space="preserve">REMOÇÃO DE VIDROS, CAIXAS E    ENGRADADOS DERRAMADOS NA PISTA                       </t>
  </si>
  <si>
    <t xml:space="preserve">CORREÇÃO DE DEFEITOS COM       MISTURA BETUMINOSA                                   </t>
  </si>
  <si>
    <t xml:space="preserve">CORREÇÃO DE DEFEITOS POR       FRESAGEM DESCONTÍNUA DO                              </t>
  </si>
  <si>
    <t xml:space="preserve">LIMPEZA DE SARJETA E MEIO-FIO                                                       </t>
  </si>
  <si>
    <t xml:space="preserve">LIMPEZA DE DESCIDA D'ÁGUA                                                           </t>
  </si>
  <si>
    <t xml:space="preserve">LIMPEZA DE BUEIRO                                                                   </t>
  </si>
  <si>
    <t xml:space="preserve">DESOBSTRUÇÃO DE BUEIRO                                                              </t>
  </si>
  <si>
    <t xml:space="preserve">CAIAÇÃO MECANIZADA COM FIXADOR DE CAL                                               </t>
  </si>
  <si>
    <t xml:space="preserve">RECOMPOSIÇÃO MANUAL DE ATERRO  COM MATERIAL DE JAZIDA                               </t>
  </si>
  <si>
    <t xml:space="preserve">RECOMPOSIÇÃO MECANIZADA DE     ATERRO COM MATERIAL DE JAZIDA                        </t>
  </si>
  <si>
    <t xml:space="preserve">REMOÇÃO MANUAL DE BARREIRA EM  SOLO                                                 </t>
  </si>
  <si>
    <t xml:space="preserve">REMOÇÃO MECANIZADA DE BARREIRA EM SOLO                                              </t>
  </si>
  <si>
    <t xml:space="preserve">CAPINA MANUAL                                                                       </t>
  </si>
  <si>
    <t xml:space="preserve">REMENDO PROFUNDO COM           IMPRIMAÇÃO COM ASFALTO DILUÍDO                       </t>
  </si>
  <si>
    <t xml:space="preserve">TAPA BURACO COM PINTURA DE     LIGAÇÃO - DEMOLIÇÃO COM SERRA                        </t>
  </si>
  <si>
    <t xml:space="preserve">REMOÇÃO DE VESTÍGIOS DE ÓLEO   OU GRAXA NA SUPERFÍCIE DO                            </t>
  </si>
  <si>
    <t xml:space="preserve">PODA DE ÁRVORES COM ATÉ 5 M DE ALTURA                                               </t>
  </si>
  <si>
    <t xml:space="preserve">PODA DE ÁRVORES COM 5,0 M A    7,5 M DE ALTURA                                      </t>
  </si>
  <si>
    <t xml:space="preserve">PODA DE ÁRVORES COM 7,5 M A 10 M DE ALTURA                                          </t>
  </si>
  <si>
    <t xml:space="preserve">PODA DE ÁRVORES COM MAIS DE 10 M DE ALTURA                                          </t>
  </si>
  <si>
    <t xml:space="preserve">CORTE E REMOÇÃO DE ÁRVORES                                                          </t>
  </si>
  <si>
    <t xml:space="preserve">ROÇADA COM ROÇADEIRA COSTAL                                                         </t>
  </si>
  <si>
    <t xml:space="preserve">REMOÇÃO DE ANIMAIS DE GRANDE   PORTE MORTOS EM RODOVIA -                            </t>
  </si>
  <si>
    <t xml:space="preserve">REMOÇÃO DE ANIMAIS DE PEQUENO  PORTE MORTOS EM RODOVIA -                            </t>
  </si>
  <si>
    <t xml:space="preserve">REMOÇÃO DE SUCATAS DERRAMADAS  EM RODOVIA - CINTA COM                               </t>
  </si>
  <si>
    <t xml:space="preserve">REMOÇÃO DE EMBORRACHADOS DE    PNEUS EM RODOVIA                                     </t>
  </si>
  <si>
    <t xml:space="preserve">REMOÇÃO DE ESPÉCIMES ARBÓREOS  DE ATÉ 20 M TOMBADOS NA PISTA                        </t>
  </si>
  <si>
    <t xml:space="preserve">PLACA PARA SINALIZAÇÃO DE      OBRAS MONTADA EM CAVALETE                            </t>
  </si>
  <si>
    <t xml:space="preserve">PLACA DE REGULAMENTAÇÃO PARA   SINALIZAÇÃO DE OBRAS MONTADA                         </t>
  </si>
  <si>
    <t xml:space="preserve">PLACA DE ADVERTÊNCIA PARA      SINALIZAÇÃO DE OBRAS MONTADA                         </t>
  </si>
  <si>
    <t xml:space="preserve">CAVALETE EM POLIETILENO        ZEBRADO COM FAIXA REFLETIVA -                        </t>
  </si>
  <si>
    <t xml:space="preserve">CONE PLÁSTICO PARA CANALIZAÇÃO DE TRÂNSITO - UTILIZAÇÃO DE                          </t>
  </si>
  <si>
    <t xml:space="preserve">CILINDRO CANALIZADOR DE        TRÁFEGO COM BASE QUADRADA DE                         </t>
  </si>
  <si>
    <t xml:space="preserve">OPERAÇÃO DE SINALIZAÇÃO POR    BANDEIROLA DE TECIDO OU COM                          </t>
  </si>
  <si>
    <t xml:space="preserve">PINTURA DE FAIXA COM TINTA     ACRÍLICA EMULSIONADA EM ÁGUA -                       </t>
  </si>
  <si>
    <t xml:space="preserve">DESMATAMENTO, DESTOCAMENTO,    LIMPEZA DE ÁREA E ESTOCAGEM DO                       </t>
  </si>
  <si>
    <t xml:space="preserve">DESTOCAMENTO DE ÁRVORES COM    DIÂMETRO DE 0,15 A 0,30 M                            </t>
  </si>
  <si>
    <t xml:space="preserve">ESCAVAÇÃO, CARGA E TRANSPORTE  DE MATERIAL DE 1ª CATEGORIA -                        </t>
  </si>
  <si>
    <t xml:space="preserve">COMPACTAÇÃO DE ATERROS A 100%  DO PROCTOR NORMAL                                    </t>
  </si>
  <si>
    <t xml:space="preserve">COMPACTAÇÃO DE ATERROS A 100%  DO PROCTOR INTERMEDIÁRIO                             </t>
  </si>
  <si>
    <t xml:space="preserve">TRANSPORTE COM CAMINHÃO        BASCULANTE DE 6 M³ - RODOVIA                         </t>
  </si>
  <si>
    <t xml:space="preserve">TRANSPORTE COM CAMINHÃO        BASCULANTE DE 10 M³ - RODOVIA                        </t>
  </si>
  <si>
    <t xml:space="preserve">TRANSPORTE COM CAMINHÃO        CARROCERIA COM CAPACIDADE DE 9                       </t>
  </si>
  <si>
    <t xml:space="preserve">TRANSPORTE COM CAMINHÃO        CARROCERIA COM CAPACIDADE DE 7                       </t>
  </si>
  <si>
    <t xml:space="preserve">TRANSPORTE COM CAMINHÃO        CARROCERIA COM CAPACIDADE DE                         </t>
  </si>
  <si>
    <t xml:space="preserve">TRANSPORTE COM CAMINHÃO        CARROCERIA DE 5 T - RODOVIA EM                       </t>
  </si>
  <si>
    <t xml:space="preserve">TRANSPORTE COM CAMINHÃO        CARROCERIA DE 5 T - RODOVIA                          </t>
  </si>
  <si>
    <t xml:space="preserve">USINAGEM DE CONCRETO ASFÁLTICO - FAIXA C - AREIA E BRITA                            </t>
  </si>
  <si>
    <t>Tela de aço eletrossoldada - fornecimento, preparo e colocação</t>
  </si>
  <si>
    <t>Arco metálico galvanizado tipo MP 152S - ovoide - vão = 7,21 m e altura = 7,82 m - aterro rodoviário mínimo = 0,75 m e máximo = 6,70 m - areia e brita comerciais</t>
  </si>
  <si>
    <t>Arco metálico galvanizado tipo MP 152S - ovoide - vão = 7,21 m e altura = 7,82 m - aterro rodoviário mínimo = 0,75 m e máximo = 6,70 m - areia extraída e brita produzida</t>
  </si>
  <si>
    <t>Arco metálico galvanizado tipo MP 152S - ovoide - vão = 7,31 m e altura = 7,87 m - aterro rodoviário mínimo = 0,90 m e máximo = 6,80 m - areia e brita comerciais</t>
  </si>
  <si>
    <t>Arco metálico galvanizado tipo MP 152S - ovoide - vão = 7,31 m e altura = 7,87 m - aterro rodoviário mínimo = 0,90 m e máximo = 6,80 m - areia extraída e brita produzida</t>
  </si>
  <si>
    <t>Arco metálico galvanizado tipo MP 152S - ovoide - vão = 7,57 m e altura = 8,44 m - aterro rodoviário mínimo = 0,90 m e máximo = 5,60 m - areia e brita comerciais</t>
  </si>
  <si>
    <t>Arco metálico galvanizado tipo MP 152S - ovoide - vão = 7,57 m e altura = 8,44 m - aterro rodoviário mínimo = 0,90 m e máximo = 5,60 m - areia extraída e brita produzida</t>
  </si>
  <si>
    <t>Arco metálico galvanizado tipo MP 152S - ovoide - vão = 7,77 m e altura = 7,90 m - aterro rodoviário mínimo = 0,90 m e máximo = 6,80 m - areia e brita comerciais</t>
  </si>
  <si>
    <t>Arco metálico galvanizado tipo MP 152S - ovoide - vão = 7,77 m e altura = 7,90 m - aterro rodoviário mínimo = 0,90 m e máximo = 6,80 m - areia extraída e brita produzida</t>
  </si>
  <si>
    <t>Arco metálico galvanizado tipo MP 152S - ovoide - vão = 8,13 m e altura = 8,01 m - aterro rodoviário mínimo = 0,90 m e máximo = 3,50 m - areia e brita comerciais</t>
  </si>
  <si>
    <t>Arco metálico galvanizado tipo MP 152S - ovoide - vão = 8,13 m e altura = 8,01 m - aterro rodoviário mínimo = 0,90 m e máximo = 3,50 m - areia extraída e brita produzida</t>
  </si>
  <si>
    <t>Arco metálico galvanizado tipo MP 152S - ovoide - vão = 8,36 m e altura = 8,23 m - aterro rodoviário mínimo = 0,90 m e máximo = 4,30 m - areia e brita comerciais</t>
  </si>
  <si>
    <t>Arco metálico galvanizado tipo MP 152S - ovoide - vão = 8,36 m e altura = 8,23 m - aterro rodoviário mínimo = 0,90 m e máximo = 4,30 m - areia extraída e brita produzida</t>
  </si>
  <si>
    <t>Arco metálico galvanizado tipo MP 152S - ovoide - vão = 8,56 m e altura = 8,48 m - aterro rodoviário mínimo = 0,90 m e máximo = 5,30 m - areia e brita comerciais</t>
  </si>
  <si>
    <t>Arco metálico galvanizado tipo MP 152S - ovoide - vão = 8,56 m e altura = 8,48 m - aterro rodoviário mínimo = 0,90 m e máximo = 5,30 m - areia extraída e brita produzida</t>
  </si>
  <si>
    <t>Arco metálico galvanizado tipo MP 152S - ovoide - vão = 8,71 m e altura = 9,32 m - aterro rodoviário mínimo = 0,90 m e máximo = 6,00 m - areia e brita comerciais</t>
  </si>
  <si>
    <t>Arco metálico galvanizado tipo MP 152S - ovoide - vão = 8,71 m e altura = 9,32 m - aterro rodoviário mínimo = 0,90 m e máximo = 6,00 m - areia extraída e brita produzida</t>
  </si>
  <si>
    <t>Arco metálico galvanizado tipo MP 152S - ovoide - vão = 9,15 m e altura = 9,04 m - aterro rodoviário mínimo = 0,90 m e máximo = 4,70 m - areia e brita comerciais</t>
  </si>
  <si>
    <t>Arco metálico galvanizado tipo MP 152S - ovoide - vão = 9,15 m e altura = 9,04 m - aterro rodoviário mínimo = 0,90 m e máximo = 4,70 m - areia extraída e brita produzida</t>
  </si>
  <si>
    <t>Arco metálico galvanizado tipo MP 152S - ovoide - vão = 9,15 m e altura = 9,50 m - aterro rodoviário mínimo = 0,90 m e máximo = 5,70 m - areia e brita comerciais</t>
  </si>
  <si>
    <t>Arco metálico galvanizado tipo MP 152S - ovoide - vão = 9,15 m e altura = 9,50 m - aterro rodoviário mínimo = 0,90 m e máximo = 5,70 m - areia extraída e brita produzida</t>
  </si>
  <si>
    <t>Posto de combustível - com reaproveitamento de 2 vezes do tanque/bomba/cobertura - inclusive demolição</t>
  </si>
  <si>
    <t>Derrocagem subaquática de material de 3ª categoria - malha de 1,5 m² - perfuração e detonação - plataforma autoelevatória com três torres de perfuração</t>
  </si>
  <si>
    <t>Derrocagem subaquática de material de 3ª categoria - malha de 1,5 m² - perfuração e detonação - plataforma autoelevatória montada na obra com três torres de perfuração</t>
  </si>
  <si>
    <t>Boca de saída para dreno subsuperficial - BSD 03 - areia e brita comerciais</t>
  </si>
  <si>
    <t>Boca de saída para dreno subsuperficial - BSD 03 - areia extraída e brita produzida</t>
  </si>
  <si>
    <t>Escavação, carga e transporte de material pétreo para a subcarapaça - caminho de serviço em leito natural - DMT de 1.000 a 1.200 m - com caminhão basculante de 8 m³</t>
  </si>
  <si>
    <t>Escavação, carga e transporte de material pétreo para a subcarapaça - caminho de serviço em leito natural - DMT de 1.200 a 1.400 m - com caminhão basculante de 8 m³</t>
  </si>
  <si>
    <t>Escavação, carga e transporte de material pétreo para a subcarapaça - caminho de serviço em leito natural - DMT de 1.400 a 1.600 m - com caminhão basculante de 8 m³</t>
  </si>
  <si>
    <t>Escavação, carga e transporte de material pétreo para a subcarapaça - caminho de serviço em leito natural - DMT de 1.600 a 1.800 m - com caminhão basculante de 8 m³</t>
  </si>
  <si>
    <t>Escavação, carga e transporte de material pétreo para a subcarapaça - caminho de serviço em leito natural - DMT de 1.800 a 2.000 m - com caminhão basculante de 8 m³</t>
  </si>
  <si>
    <t>Escavação, carga e transporte de material pétreo para a subcarapaça - caminho de serviço em leito natural - DMT de 2.000 a 2.500 m - com caminhão basculante de 8 m³</t>
  </si>
  <si>
    <t>Escavação, carga e transporte de material pétreo para a subcarapaça - caminho de serviço em leito natural - DMT de 2.500 a 3.000 m - com caminhão basculante de 8 m³</t>
  </si>
  <si>
    <t>Escavação, carga e transporte de material pétreo para a subcarapaça - caminho de serviço em leito natural - DMT de 3.000 m - com caminhão basculante de 8 m³</t>
  </si>
  <si>
    <t>Escavação, carga e transporte de material pétreo para a subcarapaça - caminho de serviço em revestimento primário - DMT de 1.000 a 1.200 m - com caminhão basculante de 8 m³</t>
  </si>
  <si>
    <t>Escavação, carga e transporte de material pétreo para a subcarapaça - caminho de serviço em revestimento primário - DMT de 1.200 a 1.400 m - com caminhão basculante de 8 m³</t>
  </si>
  <si>
    <t>Escavação, carga e transporte de material pétreo para a subcarapaça - caminho de serviço em revestimento primário - DMT de 1.400 a 1.600 m - com caminhão basculante de 8 m³</t>
  </si>
  <si>
    <t>Escavação, carga e transporte de material pétreo para a subcarapaça - caminho de serviço em revestimento primário - DMT de 1.600 a 1.800 m - com caminhão basculante de 8 m³</t>
  </si>
  <si>
    <t>Escavação, carga e transporte de material pétreo para a subcarapaça - caminho de serviço em revestimento primário - DMT de 1.800 a 2.000 m - com caminhão basculante de 8 m³</t>
  </si>
  <si>
    <t>Escavação, carga e transporte de material pétreo para a subcarapaça - caminho de serviço em revestimento primário - DMT de 2.000 a 2.500 m - com caminhão basculante de 8 m³</t>
  </si>
  <si>
    <t>Escavação, carga e transporte de material pétreo para a subcarapaça - caminho de serviço em revestimento primário - DMT de 2.500 a 3.000 m - com caminhão basculante de 8 m³</t>
  </si>
  <si>
    <t>Escavação, carga e transporte de material pétreo para a subcarapaça - caminho de serviço em revestimento primário - DMT de 3.000 m - com caminhão basculante de 8 m³</t>
  </si>
  <si>
    <t>Escavação, carga e transporte de material pétreo para a subcarapaça - caminho de serviço pavimentado - DMT de 1.000 a 1.200 m - com caminhão basculante de 8 m³</t>
  </si>
  <si>
    <t>Escavação, carga e transporte de material pétreo para a subcarapaça - caminho de serviço pavimentado - DMT de 1.200 a 1.400 m - com caminhão basculante de 8 m³</t>
  </si>
  <si>
    <t>Escavação, carga e transporte de material pétreo para a subcarapaça - caminho de serviço pavimentado - DMT de 1.400 a 1.600 m - com caminhão basculante de 8 m³</t>
  </si>
  <si>
    <t>Escavação, carga e transporte de material pétreo para a subcarapaça - caminho de serviço pavimentado - DMT de 1.600 a 1.800 m - com caminhão basculante de 8 m³</t>
  </si>
  <si>
    <t>Escavação, carga e transporte de material pétreo para a subcarapaça - caminho de serviço pavimentado - DMT de 1.800 a 2.000 m - com caminhão basculante de 8 m³</t>
  </si>
  <si>
    <t>Escavação, carga e transporte de material pétreo para a subcarapaça - caminho de serviço pavimentado - DMT de 2.000 a 2.500 m - com caminhão basculante de 8 m³</t>
  </si>
  <si>
    <t>Escavação, carga e transporte de material pétreo para a subcarapaça - caminho de serviço pavimentado - DMT de 2.500 a 3.000 m - com caminhão basculante de 8 m³</t>
  </si>
  <si>
    <t>Escavação, carga e transporte de material pétreo para a subcarapaça - caminho de serviço pavimentado - DMT de 3.000 m - com caminhão basculante de 8 m³</t>
  </si>
  <si>
    <t>Seleção de material pétreo para a carapaça e subcarapaça</t>
  </si>
  <si>
    <t>Guarda-corpo e corrimão metálico para passarelas para pedestres - fornecimento e instalação</t>
  </si>
  <si>
    <t>Limpeza em superfície de concreto com jateamento d'água sob pressão</t>
  </si>
  <si>
    <t>Geogrelha bidirecional com resistência à tração de 30 kN/m - deformação &lt; 5% - malha de 36 x 34 mm - para reforço de base granular</t>
  </si>
  <si>
    <t>Manta sintética para recapeamento asfáltico com geotêxtil RT - 09 - fornecimento e aplicação</t>
  </si>
  <si>
    <t>Micro pré-misturado a quente com asfalto polímero - brita comercial</t>
  </si>
  <si>
    <t>Preenchimento de erosão em talude com terra vegetal e sementes de gramíneas ensacadas</t>
  </si>
  <si>
    <t>Limpeza, serragem e enchimento de fissuras niveladas com abertura entre 0,4 mm e 1,0 mm e profundidade de 25 mm em pavimento de concreto com CAP</t>
  </si>
  <si>
    <t>Limpeza, serragem e enchimento de fissuras niveladas com abertura entre 0,4 mm e 1,0 mm e profundidade de 25 mm em pavimento de concreto com CAP com polímero</t>
  </si>
  <si>
    <t>Limpeza, serragem e enchimento de fissuras niveladas com abertura entre 0,4 mm e 1,0 mm e profundidade de 25 mm em pavimento de concreto com selante elástico a frio</t>
  </si>
  <si>
    <t>Reassentamento manual de meio-fio com material arrancado da pista</t>
  </si>
  <si>
    <t>Placa em alumínio composto de 3 mm, modulada, aérea, com película retrorrefletiva tipo X + SI - confecção</t>
  </si>
  <si>
    <t>Placa em alumínio composto, espessura de 3,0 mm, modulada, aérea - película retrorrefletiva tipo X + SI - fornecimento e implantação</t>
  </si>
  <si>
    <t>Pintura com fundo fosfatizante, uma demão, em chapa de alumínio com pistola a ar comprimido</t>
  </si>
  <si>
    <t>Escavação de vala em material de 3ª categoria - resistência à compressão acima de 110 MPa - com escavadeira e rompedor hidráulico 1.700 kg</t>
  </si>
  <si>
    <t>Escavação de vala em material de 3ª categoria - resistência à compressão até 50 MPa - com escavadeira e rompedor hidráulico 1.700 kg</t>
  </si>
  <si>
    <t>Escavação de vala em material de 3ª categoria - resistência à compressão de 50 a 70 MPa - com escavadeira e rompedor hidráulico 1.700 kg</t>
  </si>
  <si>
    <t>Escavação de vala em material de 3ª categoria - resistência à compressão de 70 a 90 MPa - com escavadeira e rompedor hidráulico 1.700 kg</t>
  </si>
  <si>
    <t>Escavação de vala em material de 3ª categoria - resistência à compressão de 90 a 110 MPa - com escavadeira e rompedor hidráulico 1.700 kg</t>
  </si>
  <si>
    <t>Escavação em material de 3ª categoria - resistência à compressão acima de 110 MPa - com escavadeira e rompedor hidráulico 1.700 kg</t>
  </si>
  <si>
    <t>Escavação em material de 3ª categoria - resistência à compressão até 50 MPa - com escavadeira e rompedor hidráulico 1.700 kg</t>
  </si>
  <si>
    <t>Escavação em material de 3ª categoria - resistência à compressão de 50 a 70 MPa - com escavadeira e rompedor hidráulico 1.700 kg</t>
  </si>
  <si>
    <t>Escavação em material de 3ª categoria - resistência à compressão de 70 a 90 MPa - com escavadeira e rompedor hidráulico 1.700 kg</t>
  </si>
  <si>
    <t>Escavação em material de 3ª categoria - resistência à compressão de 90 a 110 MPa - com escavadeira e rompedor hidráulico 1.700 kg</t>
  </si>
  <si>
    <t>Protensão de tirante com 10 cordoalhas D = 12,7 mm aço CP 190 RB, com capacidade de 860 kN - inclusive ancoragem e grauteamento da cabeça</t>
  </si>
  <si>
    <t>Protensão de tirante com 12 cordoalhas D = 12,7 mm aço CP 190 RB, com capacidade de 1.040 kN - inclusive ancoragem e grauteamento da cabeça</t>
  </si>
  <si>
    <t>Protensão de tirante com 6 cordoalhas D = 12,7 mm aço CP 190 RB, com capacidade de 520 kN - inclusive ancoragem e grauteamento da cabeça</t>
  </si>
  <si>
    <t>Protensão de tirante com 8 cordoalhas D = 12,7 mm aço CP 190 RB, com capacidade de 690 kN - inclusive ancoragem e grauteamento da cabeça</t>
  </si>
  <si>
    <t>Protensão de tirante permanente autoinjetável de aço D = 40 mm, seção de 684 mm², tensão de escoamento = 440 MPa e tensão de ruptura = 580 MPa - inclusive ancoragem e grauteamento da cabeça</t>
  </si>
  <si>
    <t>Protensão de tirante permanente autoinjetável de aço D = 40 mm, seção de 822 mm², tensão de escoamento = 470 MPa e tensão de ruptura = 600 MPa - inclusive ancoragem e grauteamento da cabeça</t>
  </si>
  <si>
    <t>Protensão de tirante permanente autoinjetável de aço D = 40 mm, seção de 936 mm², tensão de escoamento = 700 MPa e tensão de ruptura = 830 MPa - inclusive ancoragem e grauteamento da cabeça</t>
  </si>
  <si>
    <t>Protensão de tirante permanente autoinjetável de aço D = 50 mm, seção de 1.330 mm², tensão de escoamento = 630 MPa e tensão de ruptura = 740 MPa - inclusive ancoragem e grauteamento da cabeça</t>
  </si>
  <si>
    <t>Protensão de tirante permanente autoinjetável de aço D = 50 mm, seção de 1.569 mm², tensão de escoamento = 630 MPa e tensão de ruptura = 740 MP - inclusive ancoragem e grauteamento da cabeça</t>
  </si>
  <si>
    <t>Protensão de tirante permanente protendido de aço D = 30 mm, tensão de escoamento = 600 MPa e tensão de ruptura = 720 MPa - inclusive ancoragem e grauteamento da cabeça</t>
  </si>
  <si>
    <t>Protensão de tirante permanente protendido de aço D = 32 mm, tensão de escoamento = 500 MPa e tensão de ruptura = 550 MPa - inclusive ancoragem e grauteamento da cabeça</t>
  </si>
  <si>
    <t>Protensão de tirante permanente protendido de aço D = 40 mm, tensão de escoamento = 600 MPa e tensão de ruptura = 720 MPa - inclusive ancoragem e grauteamento da cabeça</t>
  </si>
  <si>
    <t>Protensão de tirante permanente protendido de aço D = 44 mm, tensão de escoamento = 680 MPa e tensão de ruptura = 870 MPa - inclusive ancoragem e grauteamento da cabeça</t>
  </si>
  <si>
    <t>Protensão de tirante permanente protendido de aço D = 50 mm, tensão de escoamento = 600 MPa e tensão de ruptura = 720 MPa - inclusive ancoragem e grauteamento da cabeça</t>
  </si>
  <si>
    <t>Protensão de tirante permanente protendido de aço D = 53 mm, tensão de escoamento = 600 MPa e tensão de ruptura = 720 MPa - inclusive ancoragem e grauteamento da cabeça</t>
  </si>
  <si>
    <t>Protensão de tirante permanente protendido de aço D = 57 mm, tensão de escoamento = 600 MPa e tensão de ruptura = 720 MPa - inclusive ancoragem e grauteamento da cabeça</t>
  </si>
  <si>
    <t>Protensão de tirante permanente protendido de aço D = 63 mm, tensão de escoamento = 600 MPa e tensão de ruptura = 720 MPa - inclusive ancoragem e grauteamento da cabeça</t>
  </si>
  <si>
    <t>Protensão de tirante permanente protendido de aço D = 69 mm, tensão de escoamento = 600 MPa e tensão de ruptura = 720 MPa - inclusive ancoragem e grauteamento da cabeça</t>
  </si>
  <si>
    <t>Carga, manobra e descarga de cimento ou cal hidratada a granel em caminhão silo de 30 m³</t>
  </si>
  <si>
    <t>Carga, manobra e descarga de concreto com caminhão betoneira - carga em central de concreto de 30 m³/h e descarga em extrusora de meio-fio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</si>
  <si>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</si>
  <si>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</si>
  <si>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</si>
  <si>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Armação de tela de aço eletrossoldada em túneis com auxílio de plataforma pantográfica - confecção e instalação</t>
  </si>
  <si>
    <t>Máquina texturizadora e aplicadora de cura química em pavimento de concreto - 44,80 kW</t>
  </si>
  <si>
    <t>Usina misturadora de pré-misturado a frio com capacidade de 60 t/h - 23,50 kW</t>
  </si>
  <si>
    <t>Cavalo mecânico estradeiro 6 x 2, PBT 23.000 kg - 265 kW - condição de trabalho severa - motorista de caminhão</t>
  </si>
  <si>
    <t>Cavalo mecânico estradeiro 6 x 4, PBT 23.000 kg - 323 kW - motorista de veículo especial</t>
  </si>
  <si>
    <t>Caminhão plataforma 8 x 2, PBTC 36.000 kg e distância entre eixos 4,8 m - 210 kW - motorista de caminhão</t>
  </si>
  <si>
    <t>Caminhão plataforma 8 x 2, PBT 29.000 kg e distância entre eixos 4,8 m - 188 kW - condição de trabalho severa - motorista de veículo especial</t>
  </si>
  <si>
    <t>Caminhão plataforma 6 x 2, PBT 23.000 kg e distância entre eixos 5,4 m - 188 kW - motorista de veículo especial</t>
  </si>
  <si>
    <t>Caminhão plataforma 4 x 2, PBT 14.300 kg e distância entre eixos 4,8 m - 136 kW - condição de trabalho severa - motorista de caminhão</t>
  </si>
  <si>
    <t>Caminhão plataforma 4 x 2 PBT 9.600 kg e distância entre eixos 3,7 m - 115 kW - motorista de veículo especial</t>
  </si>
  <si>
    <t>Caminhão plataforma 4 x 2, PBT 16.000 kg e distância entre eixos 3,6 m - 136 kW - motorista de veículo especial</t>
  </si>
  <si>
    <t>Caminhão plataforma 6 x 2, PBT 23.000 kg e distância entre eixos 4,8 m - 240 kW - motorista de veículo especial</t>
  </si>
  <si>
    <t>Cavalo mecânico 4 x 2, PBT 16.000 kg - 210 kW - motorista de caminhão</t>
  </si>
  <si>
    <t>Caminhão plataforma 8 x 2, PBT 29.000 kg e distância entre eixos 4,8 m - 188 kW - motorista de caminhão</t>
  </si>
  <si>
    <t>Cavalo mecânico estradeiro 6 x 4, CMT 123.000 kg - 323 kW - motorista de veículo especial</t>
  </si>
  <si>
    <t>Cavalo mecânico 8 x 8, PBT 26.000 kg - 440 kW -  motorista de veículo especial</t>
  </si>
  <si>
    <t>Caminhão plataforma 8 x 2 PBT 29.000 kg e distância entre eixos 4,8 m - 188 kW - motorista de veículo especial com periculosidade</t>
  </si>
  <si>
    <t>Caminhão plataforma 4 x 2, PBT 8.300 kg e distância entre eixos 3,7 m - 115 kW - motorista de veículo especial com periculosidade</t>
  </si>
  <si>
    <t>Caminhão plataforma 4 x 2, PBT 16.000 kg e distância entre eixos 3,6 m - 136 kW - motorista de caminhão</t>
  </si>
  <si>
    <t>Caminhão plataforma 4 x 2, PBT 16.000 kg e distância entre eixos 4,8 m - 136 kW - motorista de caminhão</t>
  </si>
  <si>
    <t>Caminhão plataforma 6 x 2, PBT 23.000 kg e distância entre eixos 4,8 m - 188 kW - motorista de caminhão</t>
  </si>
  <si>
    <t>Caminhão plataforma 6 x 2, PBT 23.000 kg e distância entre eixos 4,8 m - 188 kW - condição de trabalho severa - motorista de caminhão</t>
  </si>
  <si>
    <t>Caminhão plataforma 8 x 2, PBT 29.000 kg e distância entre eixos 4,8 m - 188 kW - motorista de veículo especial</t>
  </si>
  <si>
    <t>Caminhão plataforma 6 x 2, PBT 23.000 kg e distância entre eixos 5,4 m - 188 kW - motorista de caminhão</t>
  </si>
  <si>
    <t>Caminhão basculante 6 x 4, PBT 23.000 kg e distância entre eixos 3,6 m - 210 kW -  motorista de caminhão</t>
  </si>
  <si>
    <t>Caminhão plataforma 4 x 2, PBT 8.300 kg e distância entre eixos 4,4 m - 115 kW - motorista de veículo especial</t>
  </si>
  <si>
    <t>Caminhão plataforma 4 x 2, PBT 14.300 kg e distância entre eixos 4,8 m - 136 kW - motorista de veículo especial</t>
  </si>
  <si>
    <t>Caminhão plataforma 4 x 2, PBT 14.300 kg e distância entre eixos 4,8 m - 136 kW - motorista de caminhão</t>
  </si>
  <si>
    <t>Cavalo mecânico 4 x 2, PBT 16.000 kg - 240 kW - motorista de veículo especial</t>
  </si>
  <si>
    <t>Cavalo mecânico estradeiro 6 x 2, PBT 23.000 kg - 265 kW - motorista de caminhão</t>
  </si>
  <si>
    <t>Caminhão plataforma 4 x 2, PBT 16.000 kg e distância entre eixos 4,8 m - 136 kW - condição de trabalho severa - motorista de caminhão</t>
  </si>
  <si>
    <t>Cavalo mecânico 4 x 2, PBT 16.000 kg - 240 kW - condição de trabalho severa - motorista de veículo especial</t>
  </si>
  <si>
    <t>Caminhão plataforma 4 x 2, PBT 16.000 kg e distância entre eixos 4,8 m - 136 kW - motorista de veículo especial</t>
  </si>
  <si>
    <t>Caminhão plataforma 4 x 2, PBT 9.600 kg e distância entre eixos 3,7 m - 115 kW - motorista de caminhão</t>
  </si>
  <si>
    <t>Caminhão plataforma 4 x 2, PBT 9.600 kg e distância entre eixos 3,7 m - 115 kW - condição de trabalho severa - motorista de caminhão</t>
  </si>
  <si>
    <t>Caminhão plataforma 4 x 2, PBT 8.300 kg e distância entre eixos 3,7 m - 115 kW - motorista de veículo especial</t>
  </si>
  <si>
    <t>M I N I S T É R I O  D O S  T R A N S P O R T E S</t>
  </si>
  <si>
    <t>-</t>
  </si>
  <si>
    <t>ARMAÇÃO EM AÇO CA-50 - FORNECIMENTO, PREPARO E COLOCAÇÃO</t>
  </si>
  <si>
    <t>CONCRETO MAGRO - CONFECÇÃO EM BETONEIRA E LANÇAMENTO MANUAL - AREIA E BRITA COMERCIAIS</t>
  </si>
  <si>
    <t>CONCRETO FCK = 20 MPA - CONFECÇÃO EM BETONEIRA E LANÇAMENTO MANUAL - AREIA E BRITA COMERCIAIS</t>
  </si>
  <si>
    <t>ARGAMASSA DE CIMENTO E AREIA 1:4 - CONFECÇÃO EM BETONEIRA E LANÇAMENTO MANUAL - AREIA COMERCIAL</t>
  </si>
  <si>
    <t>ENROCAMENTO DE PEDRA JOGADA - PEDRA DE MÃO COMERCIAL - FORNECIMENTO E ASSENTAMENTO</t>
  </si>
  <si>
    <t>ENROCAMENTO DE PEDRA ARRUMADA MANUALMENTE - PEDRA DE MÃO COMERCIAL - FORNECIMENTO E ASSENTAMENTO</t>
  </si>
  <si>
    <t>DEMOLIÇÃO MANUAL DE CONSTRUÇÕES PROVISÓRIAS DE MADEIRA - SEM REAPROVEITAMENTO</t>
  </si>
  <si>
    <t>DEMOLIÇÃO MECÂNICA DE CONSTRUÇÕES PROVISÓRIAS EM ALVENARIA COM ESCAVADEIRA HIDRÁULICA - SEM REAPROVEITAMENTO</t>
  </si>
  <si>
    <t>REMOÇÃO DE PAINEL PUBLICITÁRIO, TIPO OUTDOOR, COM ESTRUTURA E SUPORTES EM MADEIRA</t>
  </si>
  <si>
    <t>DEMOLIÇÃO DE CONCRETO ARMADO COM MARTELETE E CORTE OXIACETILENO</t>
  </si>
  <si>
    <t>DEMOLIÇÃO MECÂNICA DE CONCRETO ARMADO, COM ESCAVADEIRA HIDRÁULICA COM MARTELO HIDRÁULICO - SEM REAPROVEITAMENTO</t>
  </si>
  <si>
    <t>DEMOLIÇÃO MECÂNICA DE ALVENARIA, COM CARREGADEIRA DE PNEUS - SEM REAPROVEITAMENTO</t>
  </si>
  <si>
    <t>MEIO-FIO DE CONCRETO - MFC 03 - AREIA E BRITA COMERCIAIS - FÔRMA DE MADEIRA</t>
  </si>
  <si>
    <t>ENTRADA PARA DESCIDA D'ÁGUA - EDA 01 - AREIA E BRITA COMERCIAIS</t>
  </si>
  <si>
    <t>DESCIDA D'ÁGUA DE ATERROS TIPO RÁPIDO - DAR 02 - AREIA E BRITA COMERCIAIS</t>
  </si>
  <si>
    <t>FÔRMAS DE TÁBUAS DE PINHO PARA DISPOSITIVOS DE DRENAGEM - UTILIZAÇÃO DE 3 VEZES - CONFECÇÃO, INSTALAÇÃO E RETIRADA</t>
  </si>
  <si>
    <t>REGULARIZAÇÃO DO SUBLEITO</t>
  </si>
  <si>
    <t>IMPRIMAÇÃO COM ASFALTO DILUÍDO</t>
  </si>
  <si>
    <t>PINTURA DE LIGAÇÃO</t>
  </si>
  <si>
    <t>MICRORREVESTIMENTO A FRIO COM EMULSÃO MODIFICADA COM POLÍMERO DE 1,5 CM - BRITA COMERCIAL</t>
  </si>
  <si>
    <t>CONCRETO ASFÁLTICO - FAIXA C - AREIA E BRITA COMERCIAIS</t>
  </si>
  <si>
    <t>FRESAGEM CONTÍNUA DE REVESTIMENTO ASFÁLTICO</t>
  </si>
  <si>
    <t>FRESAGEM DESCONTÍNUA DE REVESTIMENTO ASFÁLTICO</t>
  </si>
  <si>
    <t>REVESTIMENTO VEGETAL POR SEMEADURA A LANÇO MANUAL DE GRAMÍNEAS E LEGUMINOSAS</t>
  </si>
  <si>
    <t>ENLEIVAMENTO</t>
  </si>
  <si>
    <t>REVESTIMENTO VEGETAL COM GRAMA EM MUDAS EM SUPERFÍCIES PLANAS</t>
  </si>
  <si>
    <t>ESCAVAÇÃO MECÂNICA DE VALA EM MATERIAL DE 1ª CATEGORIA</t>
  </si>
  <si>
    <t>REGULARIZAÇÃO MECÂNICA DA FAIXA DE DOMÍNIO</t>
  </si>
  <si>
    <t>SOLO BRITA PARA BASE DE REMENDO PROFUNDO - BRITA COMERCIAL</t>
  </si>
  <si>
    <t>SELAGEM DE TRINCAS MECANIZADA EM PAVIMENTO FLEXÍVEL COM EMULSÃO - AREIA COMERCIAL</t>
  </si>
  <si>
    <t>REPARO LOCALIZADO COM PINTURA DE LIGAÇÃO - DEMOLIÇÃO MECÂNICA E CORTE COM SERRA</t>
  </si>
  <si>
    <t>LIMPEZA DE PONTE</t>
  </si>
  <si>
    <t>REMOÇÃO DE GRÃOS, AGREGADOS E SOLOS DERRAMADOS NA PISTA EM RODOVIAS</t>
  </si>
  <si>
    <t>REMOÇÃO DE VIDROS, CAIXAS E ENGRADADOS DERRAMADOS NA PISTA EM RODOVIA</t>
  </si>
  <si>
    <t>CORREÇÃO DE DEFEITOS COM MISTURA BETUMINOSA</t>
  </si>
  <si>
    <t>CORREÇÃO DE DEFEITOS POR FRESAGEM DESCONTÍNUA DO REVESTIMENTO ASFÁLTICO</t>
  </si>
  <si>
    <t>LIMPEZA DE SARJETA E MEIO-FIO</t>
  </si>
  <si>
    <t>LIMPEZA DE DESCIDA D'ÁGUA</t>
  </si>
  <si>
    <t>LIMPEZA DE BUEIRO</t>
  </si>
  <si>
    <t>DESOBSTRUÇÃO DE BUEIRO</t>
  </si>
  <si>
    <t>CAIAÇÃO MECANIZADA COM FIXADOR DE CAL</t>
  </si>
  <si>
    <t>RECOMPOSIÇÃO MANUAL DE ATERRO COM MATERIAL DE JAZIDA</t>
  </si>
  <si>
    <t>RECOMPOSIÇÃO MECANIZADA DE ATERRO COM MATERIAL DE JAZIDA</t>
  </si>
  <si>
    <t>REMOÇÃO MANUAL DE BARREIRA EM SOLO</t>
  </si>
  <si>
    <t>REMOÇÃO MECANIZADA DE BARREIRA EM SOLO</t>
  </si>
  <si>
    <t>CAPINA MANUAL</t>
  </si>
  <si>
    <t>REMENDO PROFUNDO COM IMPRIMAÇÃO COM ASFALTO DILUÍDO - DEMOLIÇÃO MECÂNICA E CORTE COM SERRA</t>
  </si>
  <si>
    <t>TAPA BURACO COM PINTURA DE LIGAÇÃO - DEMOLIÇÃO COM SERRA CORTA PISO</t>
  </si>
  <si>
    <t>REMOÇÃO DE VESTÍGIOS DE ÓLEO OU GRAXA NA SUPERFÍCIE DO REVESTIMENTO DO PAVIMENTO</t>
  </si>
  <si>
    <t>PODA DE ÁRVORES COM ATÉ 5 M DE ALTURA</t>
  </si>
  <si>
    <t>PODA DE ÁRVORES COM 5,0 M A 7,5 M DE ALTURA</t>
  </si>
  <si>
    <t>PODA DE ÁRVORES COM 7,5 M A 10 M DE ALTURA</t>
  </si>
  <si>
    <t>PODA DE ÁRVORES COM MAIS DE 10 M DE ALTURA</t>
  </si>
  <si>
    <t>CORTE E REMOÇÃO DE ÁRVORES</t>
  </si>
  <si>
    <t>ROÇADA COM ROÇADEIRA COSTAL</t>
  </si>
  <si>
    <t>REMOÇÃO DE ANIMAIS DE GRANDE PORTE MORTOS EM RODOVIA - CARGA E DESCARGA COM GUINDAUTO</t>
  </si>
  <si>
    <t>REMOÇÃO DE ANIMAIS DE PEQUENO PORTE MORTOS EM RODOVIA - CARGA MANUAL</t>
  </si>
  <si>
    <t>REMOÇÃO DE SUCATAS DERRAMADAS EM RODOVIA - CINTA COM UTILIZAÇÃO DE 100 VEZES</t>
  </si>
  <si>
    <t>REMOÇÃO DE EMBORRACHADOS DE PNEUS EM RODOVIA</t>
  </si>
  <si>
    <t>REMOÇÃO DE ESPÉCIMES ARBÓREOS DE ATÉ 20 M TOMBADOS NA PISTA</t>
  </si>
  <si>
    <t>PLACA PARA SINALIZAÇÃO DE OBRAS MONTADA EM CAVALETE METÁLICO - 1,00 X 1,00 M - UTILIZAÇÃO DE 600 CICLOS - FORNECIMENTO, 01 IMPLANTAÇÃO E 01 RETIRADA DIÁRIA</t>
  </si>
  <si>
    <t>PLACA DE REGULAMENTAÇÃO PARA SINALIZAÇÃO DE OBRAS MONTADA EM SUPORTE METÁLICO MÓVEL - D = 1,00 M - UTILIZAÇÃO DE 600 CICLOS - FORNECIMENTO, 01 IMPLANTAÇÃO E 01 RETIRADA DIÁRIA</t>
  </si>
  <si>
    <t>PLACA DE REGULAMENTAÇÃO PARA SINALIZAÇÃO DE OBRAS MONTADA EM SUPORTE METÁLICO MÓVEL, R1 LADO 0,414 M - UTILIZAÇÃO DE 600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</si>
  <si>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</si>
  <si>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CAVALETE EM POLIETILENO ZEBRADO COM FAIXA REFLETIVA - H = 1,00 M - UTILIZAÇÃO DE 600 CICLOS - FORNECIMENTO, 01 IMPLANTAÇÃO E 01 RETIRADA DIÁRIA</t>
  </si>
  <si>
    <t>CONE PLÁSTICO PARA CANALIZAÇÃO DE TRÂNSITO - UTILIZAÇÃO DE 150 CICLOS - FORNECIMENTO, 01 IMPLANTAÇÃO E 01 RETIRADA DIÁRIA</t>
  </si>
  <si>
    <t>CILINDRO CANALIZADOR DE TRÁFEGO COM BASE QUADRADA DE 111 X 56 X 56 CM - UTILIZAÇÃO DE 600 CICLOS - FORNECIMENTO, 01 IMPLANTAÇÃO E 01 RETIRADA DIÁRIA</t>
  </si>
  <si>
    <t>OPERAÇÃO DE SINALIZAÇÃO POR BANDEIROLA DE TECIDO OU COM PLACA METÁLICA</t>
  </si>
  <si>
    <t>DESMATAMENTO, DESTOCAMENTO, LIMPEZA DE ÁREA E ESTOCAGEM DO MATERIAL DE LIMPEZA COM ÁRVORES DE DIÂMETRO ATÉ 0,15 M</t>
  </si>
  <si>
    <t>DESTOCAMENTO DE ÁRVORES COM DIÂMETRO DE 0,15 A 0,30 M</t>
  </si>
  <si>
    <t>ESCAVAÇÃO, CARGA E TRANSPORTE DE MATERIAL DE 1ª CATEGORIA - DMT DE 50 A 200 M - CAMINHO DE SERVIÇO PAVIMENTADO - COM ESCAVADEIRA E CAMINHÃO BASCULANTE DE 14 M³</t>
  </si>
  <si>
    <t>TRANSPORTE COM CAMINHÃO BASCULANTE DE 10 M³ - RODOVIA EM REVESTIMENTO PRIMÁRIO</t>
  </si>
  <si>
    <t>TRANSPORTE COM CAMINHÃO CARROCERIA COM CAPACIDADE DE 9 T E COM GUINDAUTO DE 10 T.M - RODOVIA PAVIMENTADA</t>
  </si>
  <si>
    <t>TRANSPORTE COM CAMINHÃO CARROCERIA COM CAPACIDADE DE 7 T E COM GUINDAUTO DE 20 T.M - RODOVIA EM REVESTIMENTO PRIMÁRIO</t>
  </si>
  <si>
    <t>TRANSPORTE COM CAMINHÃO CARROCERIA COM CAPACIDADE DE 7 T E COM GUINDAUTO DE 20 T.M - RODOVIA PAVIMENTADA</t>
  </si>
  <si>
    <t>TRANSPORTE COM CAMINHÃO CARROCERIA COM CAPACIDADE DE 11 T E COM GUINDAUTO DE 45 T.M - RODOVIA PAVIMENTADA</t>
  </si>
  <si>
    <t>TRANSPORTE COM CAMINHÃO CARROCERIA DE 5 T - RODOVIA EM REVESTIMENTO PRIMÁRIO</t>
  </si>
  <si>
    <t>USINAGEM DE CONCRETO ASFÁLTICO - FAIXA C - AREIA E BRITA COMERCIAIS</t>
  </si>
  <si>
    <t>INSTALAÇÃO DA USINA DE ASFALTO A QUENTE CAPACIDADE DE 120 T/H</t>
  </si>
  <si>
    <t>BOCA DE BSCC 1,50 X 1,50 M - ESCONSIDADE 0° - AREIA E BRITA COMERCIAIS</t>
  </si>
  <si>
    <t>BOCA DE BTCC 3,00 X 3,00 M - ESCONSIDADE 0° - AREIA E BRITA COMERCIAIS</t>
  </si>
  <si>
    <t>BOCA DE BSTC D = 0,60 M - ESCONSIDADE 0° - AREIA E BRITA COMERCIAIS - ALAS ESCONSAS</t>
  </si>
  <si>
    <t>BOCA DE BSTC D = 0,80 M - ESCONSIDADE 0° - AREIA E BRITA COMERCIAIS - ALAS ESCONSAS</t>
  </si>
  <si>
    <t>BOCA DE BSTC D = 1,00 M - ESCONSIDADE 0° - AREIA E BRITA COMERCIAIS - ALAS ESCONSAS</t>
  </si>
  <si>
    <t>BOCA DE BSTC D = 1,50 M - ESCONSIDADE 0° - AREIA E BRITA COMERCIAIS - ALAS ESCONSAS</t>
  </si>
  <si>
    <t>BOCA DE BDTC D = 1,00 M - ESCONSIDADE 0° - AREIA E BRITA COMERCIAIS - ALAS ESCONSAS</t>
  </si>
  <si>
    <t>BOCA DE BDTC D = 1,50 M - ESCONSIDADE 0° - AREIA E BRITA COMERCIAIS - ALAS ESCONSAS</t>
  </si>
  <si>
    <t>BOCA DE BTTC D = 1,00 M - ESCONSIDADE 0° - AREIA E BRITA COMERCIAIS - ALAS ESCONSAS</t>
  </si>
  <si>
    <t>DEMOLIÇÃO DE CONCRETO SIMPLES COM MARTELETE</t>
  </si>
  <si>
    <t>DRENO PROFUNDO H = 1,5 M - COM GEOCOMPOSTO DRENANTE - INCLUSIVE ESCAVAÇÃO E REATERRO</t>
  </si>
  <si>
    <t>MEIO-FIO DE CONCRETO - MFC 01 - AREIA E BRITA COMERCIAIS - FÔRMA DE MADEIRA</t>
  </si>
  <si>
    <t>MEIO-FIO DE CONCRETO - MFC 04 - AREIA E BRITA COMERCIAIS - FÔRMA DE MADEIRA</t>
  </si>
  <si>
    <t>MEIO-FIO DE CONCRETO - MFC 05 - AREIA E BRITA COMERCIAIS - FÔRMA DE MADEIRA</t>
  </si>
  <si>
    <t>SARJETA DE CANTEIRO CENTRAL DE CONCRETO - SCC 01 - AREIA E BRITA COMERCIAIS</t>
  </si>
  <si>
    <t>SARJETA DE CANTEIRO CENTRAL DE CONCRETO - SCC 02 - AREIA E BRITA COMERCIAIS</t>
  </si>
  <si>
    <t>SARJETA DE CANTEIRO CENTRAL DE CONCRETO - SCC 03 - AREIA E BRITA COMERCIAIS</t>
  </si>
  <si>
    <t>SARJETA DE CANTEIRO CENTRAL DE CONCRETO - SCC 04 - AREIA E BRITA COMERCIAIS</t>
  </si>
  <si>
    <t>SARJETA TRIANGULAR DE CONCRETO - STC 03 - ESCAVAÇÃO MECÂNICA - AREIA E BRITA COMERCIAIS</t>
  </si>
  <si>
    <t>SARJETA TRIANGULAR DE CONCRETO - STC 04 - ESCAVAÇÃO MECÂNICA - AREIA E BRITA COMERCIAIS</t>
  </si>
  <si>
    <t>SARJETA TRIANGULAR DE CONCRETO - STC 06 - ESCAVAÇÃO MECÂNICA - AREIA E BRITA COMERCIAIS</t>
  </si>
  <si>
    <t>SARJETA TRAPEZOIDAL DE CONCRETO - SZC 01 - ESCAVAÇÃO MECÂNICA - AREIA E BRITA COMERCIAIS</t>
  </si>
  <si>
    <t>SARJETA TRAPEZOIDAL DE GRAMA - SZG 01 - ESCAVAÇÃO MECÂNICA</t>
  </si>
  <si>
    <t>SARJETA TRAPEZOIDAL DE GRAMA - SZG 02 - ESCAVAÇÃO MECÂNICA</t>
  </si>
  <si>
    <t>VALETA DE PROTEÇÃO DE ATERROS COM REVESTIMENTO VEGETAL - VPA 02 - ESCAVAÇÃO MECÂNICA</t>
  </si>
  <si>
    <t>VALETA DE PROTEÇÃO DE CORTES COM REVESTIMENTO DE CONCRETO - VPC 03 - ESCAVAÇÃO MECÂNICA - AREIA E BRITA COMERCIAIS</t>
  </si>
  <si>
    <t>DESCIDA D'ÁGUA DE ATERROS TIPO RÁPIDO - DAR 01 - AREIA E BRITA COMERCIAIS</t>
  </si>
  <si>
    <t>DESCIDA D'ÁGUA DE ATERROS TIPO RÁPIDO - DAR 03 - AREIA E BRITA COMERCIAIS</t>
  </si>
  <si>
    <t>DESCIDA D'ÁGUA DE CORTES EM DEGRAUS - DCD 02 - AREIA E BRITA COMERCIAIS</t>
  </si>
  <si>
    <t>DESCIDA D'ÁGUA DE ATERROS EM DEGRAUS - DAD 02 - AREIA E BRITA COMERCIAIS</t>
  </si>
  <si>
    <t>ENTRADA PARA DESCIDA D'ÁGUA - EDA 02 - AREIA E BRITA COMERCIAIS</t>
  </si>
  <si>
    <t>BOCA DE SAÍDA PARA DRENO LONGITUDINAL PROFUNDO - BSD 01 - TUBO DE PEAD - AREIA E BRITA COMERCIAIS</t>
  </si>
  <si>
    <t>DEFENSA MALEÁVEL SIMPLES - FORNECIMENTO E IMPLANTAÇÃO</t>
  </si>
  <si>
    <t>REMOÇÃO DE DEFENSA METÁLICA</t>
  </si>
  <si>
    <t>BARREIRA SIMPLES DE CONCRETO, ARMADA, PRÉ-MOLDADA (PERFIL NEW JERSEY) - L &gt; 3,00 M E H = 810 MM</t>
  </si>
  <si>
    <t>SUB-BASE ESTABILIZADA GRANULOMETRICAMENTE COM MISTURA DE SOLOS NA PISTA COM MATERIAL DE JAZIDA</t>
  </si>
  <si>
    <t>BASE ESTABILIZADA GRANULOMETRICAMENTE COM MISTURA DE SOLOS NA PISTA COM MATERIAL DE JAZIDA</t>
  </si>
  <si>
    <t>CONCRETO ASFÁLTICO - FAIXA B - AREIA E BRITA COMERCIAIS</t>
  </si>
  <si>
    <t>BASE OU SUB-BASE DE MACADAME HIDRÁULICO COM BRITA COMERCIAL</t>
  </si>
  <si>
    <t>TRATAMENTO SUPERFICIAL DUPLO COM BANHO DILUÍDO COM EMULSÃO COM POLÍMERO - BRITA COMERCIAL</t>
  </si>
  <si>
    <t>RECICLAGEM COM INCORPORAÇÃO DO REVESTIMENTO ASFÁLTICO À BASE COM ADIÇÃO DE 3% DE CIMENTO E DE BRITA COMERCIAL</t>
  </si>
  <si>
    <t>REGULARIZAÇÃO DE BOTA-FORA COM ESPALHAMENTO E COMPACTAÇÃO</t>
  </si>
  <si>
    <t>REMOÇÃO MECANIZADA DE REVESTIMENTO ASFÁLTICO</t>
  </si>
  <si>
    <t>REMOÇÃO MECANIZADA DE CAMADA GRANULAR DO PAVIMENTO</t>
  </si>
  <si>
    <t>LIMPEZA DE VALETA DE CORTE</t>
  </si>
  <si>
    <t>LIMPEZA DE PLACA DE SINALIZAÇÃO</t>
  </si>
  <si>
    <t>RECOMPOSIÇÃO DE PLACA DE SINALIZAÇÃO</t>
  </si>
  <si>
    <t>ROÇADA MECANIZADA</t>
  </si>
  <si>
    <t>MISTURA BETUMINOSA A FRIO EXECUTADA EM BETONEIRA - FAIXA C - AREIA E BRITA COMERCIAIS</t>
  </si>
  <si>
    <t>MANUTENÇÃO/RECOMPOSIÇÃO DE SINALIZAÇÃO - PINTURA DE FAIXA COM TINTA ACRÍLICA EMULSIONADA EM ÁGUA - ESPESSURA DE 0,5 MM</t>
  </si>
  <si>
    <t>PINTURA DE FAIXA COM TINTA ACRÍLICA EMULSIONADA EM ÁGUA - ESPESSURA DE 0,5 MM</t>
  </si>
  <si>
    <t>TRANSPORTE COM CAMINHÃO BASCULANTE DE 6 M³ - RODOVIA EM REVESTIMENTO PRIMÁRIO</t>
  </si>
  <si>
    <t>TRATAMENTO ANTI-PÓ - MATERIAL FRESADO</t>
  </si>
  <si>
    <t>Guindaste móvel sobre pneus com 2 eixos com capacidade de 18 t - 97 kW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</si>
  <si>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</si>
  <si>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</si>
  <si>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</si>
  <si>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m.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</si>
  <si>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</si>
  <si>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</si>
  <si>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</si>
  <si>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</si>
  <si>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</si>
  <si>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</si>
  <si>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</si>
  <si>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</si>
  <si>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</si>
  <si>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</si>
  <si>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</si>
  <si>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</si>
  <si>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Bomba centrífuga com capacidade de 7,1 a 22 m³/h - 1,50 kW</t>
  </si>
  <si>
    <t>E9742</t>
  </si>
  <si>
    <t>Trator agrícola sobre pneus com roçadeira articulada e capacidade de 1,12 m - 77 kW</t>
  </si>
  <si>
    <t>Trator agrícola sobre pneus com roçadeira de arraste e capacidade de 1,50 m - 77 kW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</si>
  <si>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</si>
  <si>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</si>
  <si>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</si>
  <si>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</si>
  <si>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</si>
  <si>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</si>
  <si>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</si>
  <si>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</si>
  <si>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</si>
  <si>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</si>
  <si>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P9931</t>
  </si>
  <si>
    <t>Operador de equipamento de mergulho</t>
  </si>
  <si>
    <t>P9933</t>
  </si>
  <si>
    <t>Supervisor de mergulho raso</t>
  </si>
  <si>
    <t>Cobertura em chapas zincadas com espessura de 0,43 mm - utilização 2 vezes</t>
  </si>
  <si>
    <t>Instalação da central de britagem com capacidade de 80 m³/h</t>
  </si>
  <si>
    <t>Instalação da central de concreto com capacidade de 150 m³/h</t>
  </si>
  <si>
    <t>Instalação da central de concreto com capacidade de 30 m³/h</t>
  </si>
  <si>
    <t>Instalação da central de concreto com capacidade de 40 m³/h</t>
  </si>
  <si>
    <t>Instalação da usina de pré-misturado a frio com capacidade de 60 t/h</t>
  </si>
  <si>
    <t>Muro em alvenaria de blocos de concreto com espessura de 0,20 m h = 1,0 m</t>
  </si>
  <si>
    <t>Rampa para acesso do misturador de agregados para centrais de 30 m³ e 40 m³ - inclusive demolição</t>
  </si>
  <si>
    <t>Rampa para acesso do misturador de agregados para central de 150 m³ - inclusive demolição</t>
  </si>
  <si>
    <t>Escoramento metálico com quadro tubular contraventado - capacidade de carga até 3,8 t/m² - quadro de 1,0 x 1,0 x 1,25 m - utilização de 50 vezes - fornecimento, instalação e retirada</t>
  </si>
  <si>
    <t>Limpeza de aparelhos de apoio em obras de arte especiais - exclusa a plataforma</t>
  </si>
  <si>
    <t>Pingadeira de elastômero perfil 40 x 40 mm com aba inclinada e fixada com adesivo estrutural e pinos - fornecimento e instalação - exclusa a plataforma</t>
  </si>
  <si>
    <t>Concreto asfáltico - faixa A - areia extraída e brita produzida</t>
  </si>
  <si>
    <t>Concreto asfáltico - faixa B - areia extraída e brita produzida</t>
  </si>
  <si>
    <t>Concreto asfáltico - faixa C - areia extraída e brita produzida</t>
  </si>
  <si>
    <t>Concreto asfáltico com asfalto polímero - faixa A - areia extraída e brita produzida</t>
  </si>
  <si>
    <t>Concreto asfáltico com asfalto polímero - faixa B - areia extraída e brita produzida</t>
  </si>
  <si>
    <t>Concreto asfáltico com asfalto polímero - faixa C - areia extraída e brita produzida</t>
  </si>
  <si>
    <t>Pré-misturado a frio - faixa A - areia extraída e brita produzida</t>
  </si>
  <si>
    <t>Pré-misturado a frio - faixa B - areia extraída e brita produzida</t>
  </si>
  <si>
    <t>Pré-misturado a frio - faixa C - areia extraída e brita produzida</t>
  </si>
  <si>
    <t>Pré-misturado a frio - faixa D - areia extraída e brita produzida</t>
  </si>
  <si>
    <t>Pré-misturado a frio com emulsão asfáltica com polímero - faixa A - areia extraída e brita produzida</t>
  </si>
  <si>
    <t>Pré-misturado a frio com emulsão asfáltica com polímero - faixa B - areia extraída e brita produzida</t>
  </si>
  <si>
    <t>Pré-misturado a frio com emulsão asfáltica com polímero - faixa C - areia extraída e brita produzida</t>
  </si>
  <si>
    <t>Pré-misturado a frio com emulsão asfáltica com polímero - faixa D - areia extraída e brita produzida</t>
  </si>
  <si>
    <t>Pré-misturado a quente com asfalto polímero - faixa I - camada porosa de atrito - areia extraída e brita produzida</t>
  </si>
  <si>
    <t>Pré-misturado a quente com asfalto polímero - faixa II - camada porosa de atrito - areia extraída e brita produzida</t>
  </si>
  <si>
    <t>Pré-misturado a quente com asfalto polímero - faixa III - camada porosa de atrito - areia extraída e brita produzida</t>
  </si>
  <si>
    <t>Pré-misturado a quente com asfalto polímero - faixa IV - camada porosa de atrito - areia extraída e brita produzida</t>
  </si>
  <si>
    <t>Pré-misturado a quente com asfalto polímero - faixa V - camada porosa de atrito - areia extraída e brita produzida</t>
  </si>
  <si>
    <t>Operação de mergulho autônomo em profundidade de até 20 m</t>
  </si>
  <si>
    <t>Operação de mergulho dependente em profundidade de 30 a 50 m - inclusive descompressão</t>
  </si>
  <si>
    <t>Operação de mergulho dependente em profundidade de até 30 m - inclusive descompressão</t>
  </si>
  <si>
    <t>Recarga de cilindro com ar respirável para atividades de mergulho</t>
  </si>
  <si>
    <t>Roçada mecanizada com roçadeira articulada</t>
  </si>
  <si>
    <t>Roçada mecanizada com roçadeira de arraste</t>
  </si>
  <si>
    <t xml:space="preserve">CORPO DE BSTC D = 0,80 M PA2 - AREIA, BRITA E PEDRA DE MÃO                          </t>
  </si>
  <si>
    <t xml:space="preserve">CORPO DE BTTC D = 1,50 M PA2 - AREIA, BRITA E PEDRA DE MÃO                          </t>
  </si>
  <si>
    <t xml:space="preserve">BOCA DE BTTC D = 1,50 M -      ESCONSIDADE 0° - AREIA E BRITA                       </t>
  </si>
  <si>
    <t xml:space="preserve">DEMOLIÇÃO DE CONCRETO ARMADO   COM MARTELETE E CORTE                                </t>
  </si>
  <si>
    <t xml:space="preserve">ENTRADA PARA DESCIDA D'ÁGUA -  EDA 01 - AREIA E BRITA                               </t>
  </si>
  <si>
    <t xml:space="preserve">CAIXA COLETORA DE SARJETA -    CCS 08 - COM GRELHA DE                               </t>
  </si>
  <si>
    <t xml:space="preserve">BOCA DE LOBO SIMPLES - BLS 02  - AREIA E BRITA COMERCIAIS                           </t>
  </si>
  <si>
    <t xml:space="preserve">REGULARIZAÇÃO DO SUBLEITO                                                           </t>
  </si>
  <si>
    <t xml:space="preserve">CONCRETO ASFÁLTICO - FAIXA C - AREIA E BRITA COMERCIAIS                             </t>
  </si>
  <si>
    <t xml:space="preserve">REATERRO E COMPACTAÇÃO COM     SOQUETE VIBRATÓRIO                                   </t>
  </si>
  <si>
    <t xml:space="preserve">ROÇADA MECANIZADA COM          ROÇADEIRA DE ARRASTE                                 </t>
  </si>
  <si>
    <t xml:space="preserve">MONTAGEM E DESMONTAGEM DA      USINA DE ASFALTO A QUENTE COM                        </t>
  </si>
  <si>
    <t xml:space="preserve">LASTRO DE BRITA COMERCIAL -    ESPALHAMENTO MECÂNICO                                </t>
  </si>
  <si>
    <t xml:space="preserve">MURO EM ALVENARIA DE BLOCOS DE CONCRETO COM ESPESSURA DE 0,20                       </t>
  </si>
  <si>
    <t xml:space="preserve">DIQUE DE CONTENÇÃO PARA USINA  DE ASFALTO A QUENTE -                                </t>
  </si>
  <si>
    <t xml:space="preserve">APLICAÇÃO MANUAL DE TINTA      LÁTEX EM PAREDES, DUAS DEMÃOS                        </t>
  </si>
  <si>
    <t xml:space="preserve">APLICAÇÃO DE FUNDO SELADOR     ACRÍLICO EM PAREDES, UMA DEMÃO                       </t>
  </si>
  <si>
    <t xml:space="preserve">CHAPISCO APLICADO EM           ALVENARIAS E ESTRUTURAS DE                           </t>
  </si>
  <si>
    <t xml:space="preserve">MASSA ÚNICA, PARA RECEBIMENTO  DE PINTURA, EM ARGAMASSA TRAÇO                       </t>
  </si>
  <si>
    <t xml:space="preserve">RAMPA PARA ACESSO DO           MISTURADOR DE AGREGADOS PARA                         </t>
  </si>
  <si>
    <t xml:space="preserve">ALVENARIA DE BLOCOS DE         CONCRETO 19 X 19 X 39 CM COM                         </t>
  </si>
  <si>
    <t xml:space="preserve">ARGAMASSA DE CIMENTO, CAL      HIDRATADA E AREIA 1:0,5:8 -                          </t>
  </si>
  <si>
    <t xml:space="preserve">ARGAMASSA DE CIMENTO, CAL      HIDRATADA E AREIA 1:2:8 -                            </t>
  </si>
  <si>
    <t xml:space="preserve">ARGAMASSA DE CIMENTO E AREIA   1:3 - CONFECÇÃO EM BETONEIRA E                       </t>
  </si>
  <si>
    <t xml:space="preserve">CONCRETO CICLÓPICO FCK = 20    MPA - CONFECÇÃO EM BETONEIRA E                       </t>
  </si>
  <si>
    <t xml:space="preserve">CONCRETO FCK = 25 MPA -        CONFECÇÃO EM BETONEIRA E                             </t>
  </si>
  <si>
    <t xml:space="preserve">ARGAMASSA DE CIMENTO, CAL      HIDRATADA E AREIA 1:0,5:3,5 -                        </t>
  </si>
  <si>
    <t xml:space="preserve">CORTE DE BARRAS DE AÇO CA-50   COM MAÇARICO OXIACETILENO                            </t>
  </si>
  <si>
    <t xml:space="preserve">CORTE DE PERFIL METÁLICO COM   MÁQUINA POLICORTE COM                                </t>
  </si>
  <si>
    <t xml:space="preserve">ENCHIMENTO DE JUNTA DE         CONCRETO COM ARGAMASSA                               </t>
  </si>
  <si>
    <t xml:space="preserve">SOLDA ELÉTRICA DE PERFIS       METÁLICOS E CHAPAS DE AÇO COM                        </t>
  </si>
  <si>
    <t xml:space="preserve">PINTURA DE ACABAMENTO COM      ESMALTE EPÓXI COM PISTOLA A AR                       </t>
  </si>
  <si>
    <t xml:space="preserve">PINTURA DE FUNDO COM TINTA     EPÓXI COM PISTOLA A AR                               </t>
  </si>
  <si>
    <t xml:space="preserve">FÔRMAS DE COMPENSADO RESINADO  10 MM - USO GERAL - UTILIZAÇÃO                       </t>
  </si>
  <si>
    <t xml:space="preserve">FÔRMAS DE TÁBUAS DE PINHO -    UTILIZAÇÃO DE 3 VEZES -                              </t>
  </si>
  <si>
    <t xml:space="preserve">CERCA COM 4 FIOS DE ARAME      FARPADO E MOURÃO DE MADEIRA A                        </t>
  </si>
  <si>
    <t xml:space="preserve">CHUMBADOR DE EXPANSÃO          CONTROLADA POR TORQUE PARA                           </t>
  </si>
  <si>
    <t xml:space="preserve">REFORÇO DO SUBLEITO COM        MATERIAL DE JAZIDA                                   </t>
  </si>
  <si>
    <t xml:space="preserve">ESCAVAÇÃO E CARGA DE MATERIAL  DE JAZIDA COM ESCAVADEIRA                            </t>
  </si>
  <si>
    <t xml:space="preserve">OBTENÇÃO DE GRAMA PARA         REPLANTIO                                            </t>
  </si>
  <si>
    <t xml:space="preserve">APILOAMENTO MANUAL                                                                  </t>
  </si>
  <si>
    <t xml:space="preserve">COMPACTAÇÃO MANUAL COM SOQUETE VIBRATÓRIO                                           </t>
  </si>
  <si>
    <t xml:space="preserve">ESCAVAÇÃO MANUAL EM MATERIAL   DE 1ª CATEGORIA NA                                   </t>
  </si>
  <si>
    <t xml:space="preserve">MATERIAL DE BASE                                                                    </t>
  </si>
  <si>
    <t xml:space="preserve">MISTURA BETUMINOSA                                                                  </t>
  </si>
  <si>
    <t xml:space="preserve">TELA DE PROTEÇÃO PARA ROÇADA   EM TUBO GALVANIZADO 4,0 X 1,5                        </t>
  </si>
  <si>
    <t xml:space="preserve">PLACA EM AÇO Nº 16 GALVANIZADO COM PELÍCULA RETRORREFLETIVA                         </t>
  </si>
  <si>
    <t xml:space="preserve">PINTURA ELETROSTÁTICA A PÓ COM TINTA POLIÉSTER EM CHAPA DE                          </t>
  </si>
  <si>
    <t xml:space="preserve">CAVALETE EM PERFIL METÁLICO    PARA PLACA DE SINALIZAÇÃO -                          </t>
  </si>
  <si>
    <t xml:space="preserve">SUPORTE METÁLICO MÓVEL PARA    PLACA DE SINALIZAÇÃO -                               </t>
  </si>
  <si>
    <t xml:space="preserve">EXPURGO DE JAZIDA                                                                   </t>
  </si>
  <si>
    <t xml:space="preserve">LIMPEZA MECANIZADA DA CAMADA   VEGETAL                                              </t>
  </si>
  <si>
    <t xml:space="preserve">USINAGEM DE AGREGADOS PARA     MICRORREVESTIMENTO A FRIO COM                        </t>
  </si>
  <si>
    <t>MINISTÉRIO DOS TRANSPORTES</t>
  </si>
  <si>
    <t>SUPERINTENDÊNCIA REGIONAL DO DNIT NO ESTADO DE MATO GROSSO</t>
  </si>
  <si>
    <t>TRANSPORTE COM CAMINHÃO CARROCERIA DE 15 T - RODOVIA PAVIMENTADA</t>
  </si>
  <si>
    <t>POXOREO</t>
  </si>
  <si>
    <t>Balança plataforma digital à bateria, com mesa de 75 x 75 cm e capacidade de 500 kg</t>
  </si>
  <si>
    <t>Grupo gerador - 14 kVA</t>
  </si>
  <si>
    <t>Grupo gerador - 3,2 kVA</t>
  </si>
  <si>
    <t xml:space="preserve">Retroescavadeira de pneus - capacidade da caçamba da pá-carregadeira de 0,76 m³ e da retroescavadeira de 0,29 m³ - 58 kW </t>
  </si>
  <si>
    <t>E9753</t>
  </si>
  <si>
    <t>Grupo gerador - 23 kVA</t>
  </si>
  <si>
    <t>E9754</t>
  </si>
  <si>
    <t>Grupo gerador - 68 kVA</t>
  </si>
  <si>
    <t>Grupo gerador - 40 kVA</t>
  </si>
  <si>
    <t>E9764</t>
  </si>
  <si>
    <t>Grupo gerador - 7,2 kVA</t>
  </si>
  <si>
    <t>E9765</t>
  </si>
  <si>
    <t>Grupo gerador - 569 kVA</t>
  </si>
  <si>
    <t>Grupo gerador - 174 kVA</t>
  </si>
  <si>
    <t>Grupo gerador - 338 kVA</t>
  </si>
  <si>
    <t>Grupo gerador - 113 kVA</t>
  </si>
  <si>
    <t>Corpo de BTCC 3,00 x 3,00 m - moldado no local - altura do aterro 1,00 a 2,50 m - areia e brita comerciais</t>
  </si>
  <si>
    <t>Bacia de contenção para tanque de emulsão de 30.000 l - inclusive demolição</t>
  </si>
  <si>
    <t>Chapisco com argamassa de cimento e areia 1:3 - aplicação manual</t>
  </si>
  <si>
    <t>Depósito de óleo para oficina - inclusive demolição</t>
  </si>
  <si>
    <t>Emboço com argamassa de cimento, cal hidratada e areia 1:2:8 com espessura de 2 cm - aplicação manual</t>
  </si>
  <si>
    <t>Selador acrílico - camada de fundo com aplicação manual</t>
  </si>
  <si>
    <t>Tinta látex - duas camadas com aplicação manual</t>
  </si>
  <si>
    <t>Tela metálica dobrada em L para muro em solo reforçado - C = 200 cm, L = 40 cm e H = 40 cm - fornecimento e instalação</t>
  </si>
  <si>
    <t>Tela metálica dobrada em L para muro em solo reforçado - C = 200 cm, L = 50 cm e H = 50 cm - fornecimento e instalação</t>
  </si>
  <si>
    <t>Demolição manual de concreto armado</t>
  </si>
  <si>
    <t>Demolição manual de concreto simples</t>
  </si>
  <si>
    <t>Demolição mecânica de alvenaria com carregadeira de pneus</t>
  </si>
  <si>
    <t>Demolição mecânica de alvenaria com escavadeira hidráulica</t>
  </si>
  <si>
    <t>Demolição mecânica de concreto armado com escavadeira hidráulica</t>
  </si>
  <si>
    <t>Envelope de brita para tubos com diâmetro externo de 75 a 110 mm - L = 15 cm e H = 15 cm</t>
  </si>
  <si>
    <t>Sarjeta trapezoidal de canteiro central de concreto - SZCC 100-25 - areia e brita comerciais</t>
  </si>
  <si>
    <t>Sarjeta trapezoidal de canteiro central de concreto - SZCC 100-25 - areia extraída e brita produzida</t>
  </si>
  <si>
    <t>Sarjeta trapezoidal de canteiro central de concreto - SZCC 100-25 moldada no local com extrusora e concreto usinado - areia e brita comerciais</t>
  </si>
  <si>
    <t>Sarjeta trapezoidal de canteiro central de concreto - SZCC 100-25 moldada no local com extrusora e concreto usinado - areia extraída e brita produzida</t>
  </si>
  <si>
    <t>Sarjeta trapezoidal de canteiro central de concreto - SZCC 140-35 - areia e brita comerciais</t>
  </si>
  <si>
    <t>Sarjeta trapezoidal de canteiro central de concreto - SZCC 140-35 - areia extraída e brita produzida</t>
  </si>
  <si>
    <t>Sarjeta trapezoidal de canteiro central de concreto - SZCC 140-35 moldada no local com extrusora e concreto usinado - areia e brita comerciais</t>
  </si>
  <si>
    <t>Sarjeta trapezoidal de canteiro central de concreto - SZCC 140-35 moldada no local com extrusora e concreto usinado - areia extraída e brita produzida</t>
  </si>
  <si>
    <t>Sarjeta trapezoidal de concreto - SZC 60-20 - escavação mecânica - areia e brita comerciais</t>
  </si>
  <si>
    <t>Sarjeta trapezoidal de concreto - SZC 60-20 - escavação mecânica - areia extraída e brita produzida</t>
  </si>
  <si>
    <t>Sarjeta trapezoidal de concreto - SZC 60-20 moldada no local com extrusora e concreto usinado - escavação mecânica - areia e brita comerciais</t>
  </si>
  <si>
    <t>Sarjeta trapezoidal de concreto - SZC 60-20 moldada no local com extrusora e concreto usinado - escavação mecânica - areia extraída e brita produzida</t>
  </si>
  <si>
    <t>Sarjeta trapezoidal de concreto - SZC 90-30 - escavação mecânica - areia e brita comerciais</t>
  </si>
  <si>
    <t>Sarjeta trapezoidal de concreto - SZC 90-30 - escavação mecânica - areia extraída e brita produzida</t>
  </si>
  <si>
    <t>Sarjeta trapezoidal de concreto - SZC 90-30 moldada no local com extrusora e concreto usinado - escavação mecânica - areia e brita comerciais</t>
  </si>
  <si>
    <t>Sarjeta trapezoidal de concreto - SZC 90-30 moldada no local com extrusora e concreto usinado - escavação mecânica - areia extraída e brita produzida</t>
  </si>
  <si>
    <t>Sarjeta trapezoidal de grama - SZG 60-20 - escavação mecânica</t>
  </si>
  <si>
    <t>Sarjeta trapezoidal de grama - SZG 90-30 - escavação mecânica</t>
  </si>
  <si>
    <t>Sarjeta trapezoidal sem revestimento - SZT 60-20 - escavação mecânica</t>
  </si>
  <si>
    <t>Sarjeta trapezoidal sem revestimento - SZT 90-30 - escavação mecânica</t>
  </si>
  <si>
    <t>Sarjeta triangular de canteiro central de concreto - STCC 100-25 - areia e brita comerciais</t>
  </si>
  <si>
    <t>Sarjeta triangular de canteiro central de concreto - STCC 100-25 - areia extraída e brita produzida</t>
  </si>
  <si>
    <t>Sarjeta triangular de canteiro central de concreto - STCC 100-25 moldada no local com extrusora e concreto usinado - areia e brita comerciais</t>
  </si>
  <si>
    <t>Sarjeta triangular de canteiro central de concreto - STCC 100-25 moldada no local com extrusora e concreto usinado - areia extraída e brita produzida</t>
  </si>
  <si>
    <t>Sarjeta triangular de canteiro central de concreto - STCC 140-35 - areia e brita comerciais</t>
  </si>
  <si>
    <t>Sarjeta triangular de canteiro central de concreto - STCC 140-35 - areia extraída e brita produzida</t>
  </si>
  <si>
    <t>Sarjeta triangular de canteiro central de concreto - STCC 140-35 moldada no local com extrusora e concreto usinado - areia e brita comerciais</t>
  </si>
  <si>
    <t>Sarjeta triangular de canteiro central de concreto - STCC 140-35 moldada no local com extrusora e concreto usinado - areia extraída e brita produzida</t>
  </si>
  <si>
    <t>Sarjeta triangular de canteiro central de grama - STCG 100-25 - escavação mecânica</t>
  </si>
  <si>
    <t>Sarjeta triangular de canteiro central de grama - STCG 140-35 - escavação mecânica</t>
  </si>
  <si>
    <t>Sarjeta triangular de canteiro central de grama - STCG 200-25 - escavação mecânica</t>
  </si>
  <si>
    <t>Sarjeta triangular de canteiro central de grama - STCG 300-37,5 - escavação mecânica</t>
  </si>
  <si>
    <t>Sarjeta triangular de concreto - STC 100-20 - escavação mecânica - areia e brita comerciais</t>
  </si>
  <si>
    <t>Sarjeta triangular de concreto - STC 100-20 - escavação mecânica - areia extraída e brita produzida</t>
  </si>
  <si>
    <t>Sarjeta triangular de concreto - STC 100-20 moldada no local com extrusora e concreto usinado - escavação mecânica - areia e brita comerciais</t>
  </si>
  <si>
    <t>Sarjeta triangular de concreto - STC 100-20 moldada no local com extrusora e concreto usinado - escavação mecânica - areia extraída e brita produzida</t>
  </si>
  <si>
    <t>Sarjeta triangular de concreto - STC 100-21 - escavação mecânica - areia e brita comerciais</t>
  </si>
  <si>
    <t>Sarjeta triangular de concreto - STC 100-21 - escavação mecânica - areia extraída e brita produzida</t>
  </si>
  <si>
    <t>Sarjeta triangular de concreto - STC 100-21 moldada no local com extrusora e concreto usinado - escavação mecânica - areia e brita comerciais</t>
  </si>
  <si>
    <t>Sarjeta triangular de concreto - STC 100-21 moldada no local com extrusora e concreto usinado - escavação mecânica - areia extraída e brita produzida</t>
  </si>
  <si>
    <t>Sarjeta triangular de concreto - STC 108-25 - escavação mecânica - areia e brita comerciais</t>
  </si>
  <si>
    <t>Sarjeta triangular de concreto - STC 108-25 - escavação mecânica - areia extraída e brita produzida</t>
  </si>
  <si>
    <t>Sarjeta triangular de concreto - STC 108-25 moldada no local com extrusora e concreto usinado - escavação mecânica - areia e brita comerciais</t>
  </si>
  <si>
    <t>Sarjeta triangular de concreto - STC 108-25 moldada no local com extrusora e concreto usinado - escavação mecânica - areia extraída e brita produzida</t>
  </si>
  <si>
    <t>Sarjeta triangular de concreto - STC 125-25 - escavação mecânica - areia e brita comerciais</t>
  </si>
  <si>
    <t>Sarjeta triangular de concreto - STC 125-25 - escavação mecânica - areia extraída e brita produzida</t>
  </si>
  <si>
    <t>Sarjeta triangular de concreto - STC 125-25 moldada no local com extrusora e concreto usinado - escavação mecânica - areia e brita comerciais</t>
  </si>
  <si>
    <t>Sarjeta triangular de concreto - STC 125-25 moldada no local com extrusora e concreto usinado - escavação mecânica - areia extraída e brita produzida</t>
  </si>
  <si>
    <t>Sarjeta triangular de concreto - STC 125-27 - escavação mecânica - areia e brita comerciais</t>
  </si>
  <si>
    <t>Sarjeta triangular de concreto - STC 125-27 - escavação mecânica - areia extraída e brita produzida</t>
  </si>
  <si>
    <t>Sarjeta triangular de concreto - STC 125-27 moldada no local com extrusora e concreto usinado - escavação mecânica - areia e brita comerciais</t>
  </si>
  <si>
    <t>Sarjeta triangular de concreto - STC 125-27 moldada no local com extrusora e concreto usinado - escavação mecânica - areia extraída e brita produzida</t>
  </si>
  <si>
    <t>Sarjeta triangular de concreto - STC 150-30 - escavação mecânica - areia e brita comerciais</t>
  </si>
  <si>
    <t>Sarjeta triangular de concreto - STC 150-30 - escavação mecânica - areia extraída e brita produzida</t>
  </si>
  <si>
    <t>Sarjeta triangular de concreto - STC 150-30 moldada no local com extrusora e concreto usinado - escavação mecânica - areia e brita comerciais</t>
  </si>
  <si>
    <t>Sarjeta triangular de concreto - STC 150-30 moldada no local com extrusora e concreto usinado - escavação mecânica - areia extraída e brita produzida</t>
  </si>
  <si>
    <t>Sarjeta triangular de concreto - STC 150-32 - escavação mecânica - areia e brita comerciais</t>
  </si>
  <si>
    <t>Sarjeta triangular de concreto - STC 150-32 - escavação mecânica - areia extraída e brita produzida</t>
  </si>
  <si>
    <t>Sarjeta triangular de concreto - STC 150-32 moldada no local com extrusora e concreto usinado - escavação mecânica - areia e brita comerciais</t>
  </si>
  <si>
    <t>Sarjeta triangular de concreto - STC 150-32 moldada no local com extrusora e concreto usinado - escavação mecânica - areia extraída e brita produzida</t>
  </si>
  <si>
    <t>Sarjeta triangular de concreto - STC 73-15 - escavação mecânica - areia e brita comerciais</t>
  </si>
  <si>
    <t>Sarjeta triangular de concreto - STC 73-15 - escavação mecânica - areia extraída e brita produzida</t>
  </si>
  <si>
    <t>Sarjeta triangular de concreto - STC 73-15 moldada no local com extrusora e concreto usinado - escavação mecânica - areia e brita comerciais</t>
  </si>
  <si>
    <t>Sarjeta triangular de concreto - STC 73-15 moldada no local com extrusora e concreto usinado - escavação mecânica - areia extraída e brita produzida</t>
  </si>
  <si>
    <t>Sarjeta triangular de concreto - STC 80-15 - escavação mecânica - areia e brita comerciais</t>
  </si>
  <si>
    <t>Sarjeta triangular de concreto - STC 80-15 - escavação mecânica - areia extraída e brita produzida</t>
  </si>
  <si>
    <t>Sarjeta triangular de concreto - STC 80-15 moldada no local com extrusora e concreto usinado - escavação mecânica - areia e brita comerciais</t>
  </si>
  <si>
    <t>Sarjeta triangular de concreto - STC 80-15 moldada no local com extrusora e concreto usinado - escavação mecânica - areia extraída e brita produzida</t>
  </si>
  <si>
    <t>Sarjeta triangular de concreto - STC 80-17 - escavação mecânica - areia e brita comerciais</t>
  </si>
  <si>
    <t>Sarjeta triangular de concreto - STC 80-17 - escavação mecânica - areia extraída e brita produzida</t>
  </si>
  <si>
    <t>Sarjeta triangular de concreto - STC 80-17 moldada no local com extrusora e concreto usinado - escavação mecânica - areia e brita comerciais</t>
  </si>
  <si>
    <t>Sarjeta triangular de concreto - STC 80-17 moldada no local com extrusora e concreto usinado - escavação mecânica - areia extraída e brita produzida</t>
  </si>
  <si>
    <t>Sarjeta triangular de concreto - STC 88-20 - escavação mecânica - areia e brita comerciais</t>
  </si>
  <si>
    <t>Sarjeta triangular de concreto - STC 88-20 - escavação mecânica - areia extraída e brita produzida</t>
  </si>
  <si>
    <t>Sarjeta triangular de concreto - STC 88-20 moldada no local com extrusora e concreto usinado - escavação mecânica - areia e brita comerciais</t>
  </si>
  <si>
    <t>Sarjeta triangular de concreto - STC 88-20 moldada no local com extrusora e concreto usinado - escavação mecânica - areia extraída e brita produzida</t>
  </si>
  <si>
    <t>Sarjeta triangular de grama - STG 100-20 - escavação mecânica</t>
  </si>
  <si>
    <t>Sarjeta triangular de grama - STG 125-25 - escavação mecânica</t>
  </si>
  <si>
    <t>Sarjeta triangular de grama - STG 80-15 - escavação mecânica</t>
  </si>
  <si>
    <t>Sarjeta triangular sem revestimento - STT 100-20 - escavação mecânica</t>
  </si>
  <si>
    <t>Sarjeta triangular sem revestimento - STT 125-25 - escavação mecânica</t>
  </si>
  <si>
    <t>Sarjeta triangular sem revestimento - STT 80-15 - escavação mecânica</t>
  </si>
  <si>
    <t>Valeta de proteção de aterro sem revestimento - VPAT 120-30 - escavação mecânica</t>
  </si>
  <si>
    <t>Valeta de proteção de aterro sem revestimento - VPAT 160-30 - escavação mecânica</t>
  </si>
  <si>
    <t>Valeta de proteção de aterros com revestimento de concreto - VPAC 120-30 - escavação mecânica - areia e brita comerciais</t>
  </si>
  <si>
    <t>Valeta de proteção de aterros com revestimento de concreto - VPAC 120-30 - escavação mecânica - areia extraída e brita produzida</t>
  </si>
  <si>
    <t>Valeta de proteção de aterros com revestimento de concreto - VPAC 160-30 - escavação mecânica - areia e brita comerciais</t>
  </si>
  <si>
    <t>Valeta de proteção de aterros com revestimento de concreto - VPAC 160-30 - escavação mecânica - areia extraída e brita produzida</t>
  </si>
  <si>
    <t>Valeta de proteção de aterros com revestimento vegetal - VPAG 120-30 - escavação mecânica</t>
  </si>
  <si>
    <t>Valeta de proteção de aterros com revestimento vegetal - VPAG 160-30 - escavação mecânica</t>
  </si>
  <si>
    <t>Valeta de proteção de corte sem revestimento - VPCT 120-30 - escavação mecânica</t>
  </si>
  <si>
    <t>Valeta de proteção de corte sem revestimento - VPCT 160-30 - escavação mecânica</t>
  </si>
  <si>
    <t>Valeta de proteção de cortes com revestimento de concreto - VPCC 120-30 - escavação mecânica - areia e brita comerciais</t>
  </si>
  <si>
    <t>Valeta de proteção de cortes com revestimento de concreto - VPCC 120-30 - escavação mecânica - areia extraída e brita produzida</t>
  </si>
  <si>
    <t>Valeta de proteção de cortes com revestimento de concreto - VPCC 160-30 - escavação mecânica - areia e brita comerciais</t>
  </si>
  <si>
    <t>Valeta de proteção de cortes com revestimento de concreto - VPCC 160-30 - escavação mecânica - areia extraída e brita produzida</t>
  </si>
  <si>
    <t>Valeta de proteção de cortes com revestimento vegetal - VPCG 120-30 - escavação mecânica</t>
  </si>
  <si>
    <t>Valeta de proteção de cortes com revestimento vegetal - VPCG 160-30 - escavação mecânica</t>
  </si>
  <si>
    <t>Fôrma metálica em chapa 1/8" para poita trapezoidal - utilização de 50 vezes - montagem, instalação e retirada</t>
  </si>
  <si>
    <t>Fôrma metálica em chapa 3/16" para poita trapezoidal - utilização de 50 vezes - montagem, instalação e retirada</t>
  </si>
  <si>
    <t>Espalhamento e conformação de material pétreo para núcleo</t>
  </si>
  <si>
    <t>Espalhamento e conformação de material pétreo para subcarapaça</t>
  </si>
  <si>
    <t>Corte linear em superfície de concreto para fixação de barras de aço de 10 mm - L = 12 mm e H = 12 mm</t>
  </si>
  <si>
    <t>Corte linear em superfície de concreto para fixação de barras de aço de 12,5 mm - L = 15 mm e H = 15 mm</t>
  </si>
  <si>
    <t>Corte linear em superfície de concreto para fixação de barras de aço de 6,3 mm - L = 8 mm e H = 8 mm</t>
  </si>
  <si>
    <t>Corte linear em superfície de concreto para fixação de barras de aço de 8 mm - L = 10 mm e H = 10 mm</t>
  </si>
  <si>
    <t>Microrrevestimento a frio com emulsão modificada com polímero de 0,8 cm - faixa II - brita comercial</t>
  </si>
  <si>
    <t>Microrrevestimento a frio com emulsão modificada com polímero de 0,8 cm - faixa II - brita produzida</t>
  </si>
  <si>
    <t>Microrrevestimento a frio com emulsão modificada com polímero de 1,5 cm - faixa III - brita comercial</t>
  </si>
  <si>
    <t>Microrrevestimento a frio com emulsão modificada com polímero de 1,5 cm - faixa III - brita produzida</t>
  </si>
  <si>
    <t>Microrrevestimento a frio com emulsão modificada com polímero de 2,0 cm - faixa III - brita comercial</t>
  </si>
  <si>
    <t>Microrrevestimento a frio com emulsão modificada com polímero de 2,0 cm - faixa III - brita produzida</t>
  </si>
  <si>
    <t>Reciclagem de revestimento asfáltico em usina com adição de espuma asfáltica, pó de pedra comercial e cimento</t>
  </si>
  <si>
    <t>Apiloamento manual de superfície com espessura de 15 cm</t>
  </si>
  <si>
    <t>Desmatamento, destocamento e limpeza de área com árvores de diâmetro até 0,15 m</t>
  </si>
  <si>
    <t>Protensão de tirante permanente protendido de aço D = 32 mm, tensão de escoamento = 950 MPa e tensão de ruptura = 1.050 MPa - inclusive ancoragem e grauteamento da cabeça</t>
  </si>
  <si>
    <t>Usinagem de agregados para microrrevestimento a frio - faixa II - brita comercial</t>
  </si>
  <si>
    <t>Usinagem de agregados para microrrevestimento a frio - faixa II - brita produzida</t>
  </si>
  <si>
    <t>Usinagem de agregados para microrrevestimento a frio - faixa III - brita comercial</t>
  </si>
  <si>
    <t>Usinagem de agregados para microrrevestimento a frio - faixa III - brita produzida</t>
  </si>
  <si>
    <t>02.56</t>
  </si>
  <si>
    <t>02.57</t>
  </si>
  <si>
    <t>02.58</t>
  </si>
  <si>
    <t>02.59</t>
  </si>
  <si>
    <t>02.60</t>
  </si>
  <si>
    <t>02.61</t>
  </si>
  <si>
    <t>02.62</t>
  </si>
  <si>
    <t>02.63</t>
  </si>
  <si>
    <t>VERIFICAÇÃO DO BINÔMIO - AQUISIÇÃO E TRANSPORTE DA BRITA COMERCIAL P/ TSD</t>
  </si>
  <si>
    <t>Material demolido</t>
  </si>
  <si>
    <t>ORIENTAÇÕES PARA INVENTÁRIO DA VALETA</t>
  </si>
  <si>
    <t>1. A condição da Valeta a ser inventariada pode ser classificada como:
- Satisfatória
- Demolir e Recompor
- Recompor
- Indicação de Necessidade de Implantação, caso o trecho apresente necessidade de implantação de Valeta.</t>
  </si>
  <si>
    <t>2. Tipos de Valeta, disponíveis no Álbum de projetos – Tipo de Dispositivos de Drenagem - 5. ed. - Rio de Janeiro, 2018 n. p. (IPR. Publ., 736).
Caso o trecho apresente necessidade de implantação de Valeta, preencher com "A definir" ou com o Tipo de Valeta.</t>
  </si>
  <si>
    <t>CADASTRO DE VALETA</t>
  </si>
  <si>
    <t>GD</t>
  </si>
  <si>
    <t>Fresadora a frio - 455 kW</t>
  </si>
  <si>
    <t>Minicarregadeira de pneus com vassoura de 1,68 m - 45,50 kW</t>
  </si>
  <si>
    <t>TEMPO FIXO</t>
  </si>
  <si>
    <t>SICRO</t>
  </si>
  <si>
    <t>ALTERAÇÃO</t>
  </si>
  <si>
    <t>MOMENTO DE TRANSPORTE</t>
  </si>
  <si>
    <t>ALTERAÇÕES DE TEMPO FIXO E MOMENTO DE TRANSPORTE</t>
  </si>
  <si>
    <t>BR-364/MT</t>
  </si>
  <si>
    <t>Entr. MT-100(A) (Div. GO/MT) (Alto Araguaia) - Entr. BR-174(B) (Div. MT/RO)</t>
  </si>
  <si>
    <t>NÃO SE APLICA</t>
  </si>
  <si>
    <t>AM2092</t>
  </si>
  <si>
    <t>TM2092</t>
  </si>
  <si>
    <t>AQUISIÇÃO DE EMULSÃO ASFÁLTICA EAI</t>
  </si>
  <si>
    <t>TRANSPORTE DE EMULSÃO ASFÁLTICA EAI</t>
  </si>
  <si>
    <t>Entr. MT-235 (Av. André A. Maggi) (Início do Trecho Urbano de Sapezal) - Entr. BR-174(A)</t>
  </si>
  <si>
    <t>364BMT0992 - 364BMT1002</t>
  </si>
  <si>
    <t>OUTUBRO/2023</t>
  </si>
  <si>
    <t>Mato Grosso - Outubro/2023</t>
  </si>
  <si>
    <t>Mato Grosso - Outubro/2023 - Com desoneração</t>
  </si>
  <si>
    <t>CORPO DE BSTC D = 1,00 M PA2 - AREIA, BRITA E PEDRA DE MÃO COMERCIAIS</t>
  </si>
  <si>
    <t>CORPO DE BDTC D = 1,00 M PA2 - AREIA, BRITA E PEDRA DE MÃO COMERCIAIS</t>
  </si>
  <si>
    <t>DEMOLIÇÃO MECÂNICA DE ALVENARIA COM CARREGADEIRA DE PNEUS</t>
  </si>
  <si>
    <t>SARJETA TRIANGULAR DE CONCRETO - STC 100-20 - ESCAVAÇÃO MECÂNICA - AREIA E BRITA COMERCIAIS</t>
  </si>
  <si>
    <t>DISSIPADOR DE ENERGIA - DES 02 - AREIA E PEDRA DE MÃO COMERCIAIS</t>
  </si>
  <si>
    <t>BOCA DE LOBO SIMPLES - BLS 01 - AREIA E BRITA COMERCIAIS</t>
  </si>
  <si>
    <t>MICRORREVESTIMENTO A FRIO COM EMULSÃO MODIFICADA COM POLÍMERO DE 1,5 CM - FAIXA III - BRITA COMERCIAL</t>
  </si>
  <si>
    <t>CERCA DE PASSAGEM DE FAUNA COM TELA DE ALAMBRADO SOBRE MURETA DE BLOCOS DE CONCRETO - H = 20 CM - MOURÕES DE MADEIRA A CADA 2,5 M E ESTICADOR A CADA 50 M</t>
  </si>
  <si>
    <t>REATERRO E COMPACTAÇÃO COM SOQUETE VIBRATÓRIO</t>
  </si>
  <si>
    <t>REMENDO PROFUNDO COM IMPRIMAÇÃO COM EMULSÃO ASFÁLTICA - DEMOLIÇÃO MECÂNICA E CORTE COM SERRA</t>
  </si>
  <si>
    <t>FRESAGEM CONTÍNUA DE REVESTIMENTO ASFÁLTICO - ESPESSURA DE 4 CM</t>
  </si>
  <si>
    <t>FRESAGEM CONTÍNUA DE REVESTIMENTO ASFÁLTICO - ESPESSURA DE 5 CM</t>
  </si>
  <si>
    <t>FRESAGEM DESCONTÍNUA DE REVESTIMENTO ASFÁLTICO - ESPESSURA DE 4 CM</t>
  </si>
  <si>
    <t>FRESAGEM DESCONTÍNUA DE REVESTIMENTO ASFÁLTICO - ESPESSURA DE 5 CM</t>
  </si>
  <si>
    <t>CORREÇÃO DE DEFEITOS POR FRESAGEM DESCONTÍNUA DO REVESTIMENTO ASFÁLTICO - ESPESSURA DE 5 CM</t>
  </si>
  <si>
    <t>PINTURA DE FAIXA COM TINTA ACRÍLICA EMULSIONADA EM ÁGUA - ESPESSURA DE 0,3 MM</t>
  </si>
  <si>
    <t>DESMATAMENTO, DESTOCAMENTO E LIMPEZA DE ÁREA COM ÁRVORES DE DIÂMETRO ATÉ 0,15 M</t>
  </si>
  <si>
    <t>TRANSPORTE COM CAMINHÃO CARROCERIA DE 15 T - RODOVIA EM REVESTIMENTO PRIMÁRIO</t>
  </si>
  <si>
    <t>CARGA, MANOBRA E DESCARGA DE AGREGADOS OU SOLOS EM CAMINHÃO BASCULANTE DE 6 M³ - CARGA COM MINICARREGADEIRA DE 0,45 M³ E DESCARGA LIVRE</t>
  </si>
  <si>
    <t>Canaleta perfil cartola 50 x 70 x 3 mm - aba 20 mm</t>
  </si>
  <si>
    <t>Demolição mecânica de concreto simples com escavadeira hidráulica</t>
  </si>
  <si>
    <t>Estrutura em perfil de aço ASTM A36 corte, solda e montagem - fornecimento e instalação</t>
  </si>
  <si>
    <t>Correção de defeitos por fresagem descontínua do revestimento asfáltico - espessura de 5 cm</t>
  </si>
  <si>
    <t>Fresagem contínua de revestimento asfáltico - espessura de 3 cm</t>
  </si>
  <si>
    <t>Fresagem contínua de revestimento asfáltico - espessura de 4 cm</t>
  </si>
  <si>
    <t>Fresagem contínua de revestimento asfáltico - espessura de 5 cm</t>
  </si>
  <si>
    <t>Fresagem contínua de revestimento asfáltico - espessura de 6 cm</t>
  </si>
  <si>
    <t>Fresagem contínua de revestimento asfáltico - espessura de 7 cm</t>
  </si>
  <si>
    <t>Fresagem contínua de revestimento asfáltico - espessura de 8 cm</t>
  </si>
  <si>
    <t>Fresagem descontínua de revestimento asfáltico - espessura de 3 cm</t>
  </si>
  <si>
    <t>Fresagem descontínua de revestimento asfáltico - espessura de 4 cm</t>
  </si>
  <si>
    <t>Fresagem descontínua de revestimento asfáltico - espessura de 5 cm</t>
  </si>
  <si>
    <t>Fresagem descontínua de revestimento asfáltico - espessura de 6 cm</t>
  </si>
  <si>
    <t>Fresagem descontínua de revestimento asfáltico - espessura de 7 cm</t>
  </si>
  <si>
    <t>Fresagem descontínua de revestimento asfáltico - espessura de 8 cm</t>
  </si>
  <si>
    <t>Carga, manobra e descarga de material fresado em caminhão basculante de 10 m³ - fresagem contínua em espessura de 3 cm - carga com fresadora e descarga livre</t>
  </si>
  <si>
    <t>Carga, manobra e descarga de material fresado em caminhão basculante de 10 m³ - fresagem contínua em espessura de 4 cm - carga com fresadora e descarga livre</t>
  </si>
  <si>
    <t>Carga, manobra e descarga de material fresado em caminhão basculante de 10 m³ - fresagem contínua em espessura de 5 cm - carga com fresadora e descarga livre</t>
  </si>
  <si>
    <t>Carga, manobra e descarga de material fresado em caminhão basculante de 10 m³ - fresagem contínua em espessura de 6 cm - carga com fresadora e descarga livre</t>
  </si>
  <si>
    <t>Carga, manobra e descarga de material fresado em caminhão basculante de 10 m³ - fresagem contínua em espessura de 7 cm - carga com fresadora e descarga livre</t>
  </si>
  <si>
    <t>Carga, manobra e descarga de material fresado em caminhão basculante de 10 m³ - fresagem contínua em espessura de 8 cm - carga com fresadora e descarga livre</t>
  </si>
  <si>
    <t>Carga, manobra e descarga de material fresado em caminhão basculante de 10 m³ - fresagem descontínua em espessura de 3 cm - carga com fresadora e descarga livre</t>
  </si>
  <si>
    <t>Carga, manobra e descarga de material fresado em caminhão basculante de 10 m³ - fresagem descontínua em espessura de 4 cm - carga com fresadora e descarga livre</t>
  </si>
  <si>
    <t>Carga, manobra e descarga de material fresado em caminhão basculante de 10 m³ - fresagem descontínua em espessura de 5 cm - carga com fresadora e descarga livre</t>
  </si>
  <si>
    <t>Carga, manobra e descarga de material fresado em caminhão basculante de 10 m³ - fresagem descontínua em espessura de 6 cm - carga com fresadora e descarga livre</t>
  </si>
  <si>
    <t>Carga, manobra e descarga de material fresado em caminhão basculante de 10 m³ - fresagem descontínua em espessura de 7 cm - carga com fresadora e descarga livre</t>
  </si>
  <si>
    <t>Carga, manobra e descarga de material fresado em caminhão basculante de 10 m³ - fresagem descontínua em espessura de 8 cm - carga com fresadora e descarga livre</t>
  </si>
  <si>
    <t>Carga, manobra e descarga de material fresado em caminhão basculante de 6 m³ - fresagem descontínua em espessura de 5 cm - carga com fresadora e descarga livre</t>
  </si>
  <si>
    <t>IMPRIMAÇÃO COM EMULSÃO ASFÁLTICA</t>
  </si>
  <si>
    <t>BASE ESTABILIZADA GRANULOMETRICAMENTE COM MISTURA SOLO BRITA (70% - 30%) NA PISTA COM MATERIAL DE JAZIDA E BRITA COMERCIAL</t>
  </si>
  <si>
    <t>SUB-BASE ESTABILIZADA GRANULOMETRICAMENTE COM MISTURA SOLO BRITA (70% - 30%) NA PISTA COM MATERIAL DE JAZIDA E BRITA COMERCIAL</t>
  </si>
  <si>
    <t>km 1.126,10 ao km 1.259,00</t>
  </si>
  <si>
    <t>(Versão 202401A)</t>
  </si>
  <si>
    <t>PLANTIO DE GRAMA COMERCIAL EM PLACAS</t>
  </si>
  <si>
    <t>CONSERVAÇÃO DA FAIXA DE DOMÍNIO E LIMPEZA DE DISPOSITIVOS DE DRENAGEM</t>
  </si>
  <si>
    <t>TRANSPORTE COM CAMINHÃO BASCULANTE DE 14 M³ - RODOVIA PAVIMENTADA</t>
  </si>
  <si>
    <t>TRANSPORTE COM CAMINHÃO BASCULANTE DE 14 M³ - RODOVIA EM REVESTIMENTO PRIMÁRIO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</si>
</sst>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8" formatCode="&quot;R$&quot;\ #,##0.00;[Red]\-&quot;R$&quot;\ #,##0.00"/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;\-&quot;R$&quot;#,##0"/>
    <numFmt numFmtId="165" formatCode="&quot;R$&quot;#,##0;[Red]\-&quot;R$&quot;#,##0"/>
    <numFmt numFmtId="166" formatCode="_-&quot;R$&quot;* #,##0_-;\-&quot;R$&quot;* #,##0_-;_-&quot;R$&quot;* &quot;-&quot;_-;_-@_-"/>
    <numFmt numFmtId="167" formatCode="_-&quot;R$&quot;* #,##0.00_-;\-&quot;R$&quot;* #,##0.00_-;_-&quot;R$&quot;* &quot;-&quot;??_-;_-@_-"/>
    <numFmt numFmtId="168" formatCode="_(&quot;R$ &quot;* #,##0.00_);_(&quot;R$ &quot;* \(#,##0.00\);_(&quot;R$ &quot;* &quot;-&quot;??_);_(@_)"/>
    <numFmt numFmtId="169" formatCode="_(* #,##0.00_);_(* \(#,##0.00\);_(* &quot;-&quot;??_);_(@_)"/>
    <numFmt numFmtId="170" formatCode="&quot;R$&quot;#,##0_);\(&quot;R$&quot;#,##0\)"/>
    <numFmt numFmtId="171" formatCode="&quot;R$&quot;#,##0_);[Red]\(&quot;R$&quot;#,##0\)"/>
    <numFmt numFmtId="172" formatCode="_(&quot;R$&quot;* #,##0_);_(&quot;R$&quot;* \(#,##0\);_(&quot;R$&quot;* &quot;-&quot;_);_(@_)"/>
    <numFmt numFmtId="173" formatCode="_(&quot;R$&quot;* #,##0.00_);_(&quot;R$&quot;* \(#,##0.00\);_(&quot;R$&quot;* &quot;-&quot;??_);_(@_)"/>
    <numFmt numFmtId="174" formatCode="0.0000"/>
    <numFmt numFmtId="175" formatCode="_(* #,##0.000_);_(* \(#,##0.000\);_(* &quot;-&quot;??_);_(@_)"/>
    <numFmt numFmtId="176" formatCode="#,##0.000"/>
    <numFmt numFmtId="177" formatCode="_(* #,##0.0000_);_(* \(#,##0.0000\);_(* &quot;-&quot;??_);_(@_)"/>
    <numFmt numFmtId="178" formatCode="0.00000000"/>
    <numFmt numFmtId="179" formatCode="_(* #,##0.00_);_(* \(#,##0.00\);_(* \-??_);_(@_)"/>
    <numFmt numFmtId="180" formatCode="_(* #,##0.000_);_(* \(#,##0.000\);_(* \-??_);_(@_)"/>
    <numFmt numFmtId="181" formatCode="[$€]#,##0.00_);[Red]\([$€]#,##0.00\)"/>
    <numFmt numFmtId="182" formatCode="#,##0.0000\ ;&quot; (&quot;#,##0.0000\);&quot; -&quot;#.00\ ;@\ "/>
    <numFmt numFmtId="183" formatCode="&quot;Cr$&quot;#,##0.00_);\(&quot;Cr$&quot;#,##0.00\)"/>
    <numFmt numFmtId="184" formatCode="_(&quot;Cr$&quot;* #,##0_);_(&quot;Cr$&quot;* \(#,##0\);_(&quot;Cr$&quot;* &quot;-&quot;_);_(@_)"/>
    <numFmt numFmtId="185" formatCode="&quot;R$&quot;\ #,##0.00_);[Red]\(&quot;R$&quot;\ #,##0.00\)"/>
    <numFmt numFmtId="186" formatCode="\$#,##0\ ;\(\$#,##0\)"/>
    <numFmt numFmtId="187" formatCode="_(&quot;Cr$&quot;* #,##0.00_);_(&quot;Cr$&quot;* \(#,##0.00\);_(&quot;Cr$&quot;* &quot;-&quot;??_);_(@_)"/>
    <numFmt numFmtId="188" formatCode="%#,#00"/>
    <numFmt numFmtId="189" formatCode="#.##000"/>
    <numFmt numFmtId="190" formatCode="#."/>
    <numFmt numFmtId="191" formatCode=";;;"/>
    <numFmt numFmtId="192" formatCode="#.##0,"/>
    <numFmt numFmtId="193" formatCode="_(* #,##0.00000_);_(* \(#,##0.00000\);_(* &quot;-&quot;??_);_(@_)"/>
    <numFmt numFmtId="194" formatCode="_(&quot;R$&quot;* #,##0.00_);_(&quot;R$&quot;* \(#,##0.00\);_(&quot;R$&quot;* \-??_);_(@_)"/>
    <numFmt numFmtId="195" formatCode="0.00\ &quot;Km&quot;"/>
    <numFmt numFmtId="196" formatCode="#,##0.0000"/>
    <numFmt numFmtId="197" formatCode="0.00\ &quot; km&quot;"/>
    <numFmt numFmtId="198" formatCode="#,##0.0"/>
    <numFmt numFmtId="199" formatCode="&quot;Cr$&quot;#,##0.00_);&quot;(Cr$&quot;#,##0.00\)"/>
    <numFmt numFmtId="200" formatCode="\$#,##0.00_);&quot;($&quot;#,##0.00\)"/>
    <numFmt numFmtId="201" formatCode="\$#,##0_);&quot;($&quot;#,##0\)"/>
    <numFmt numFmtId="202" formatCode="mmmm\ d&quot;, &quot;yyyy"/>
    <numFmt numFmtId="203" formatCode="_([$€-2]* #,##0.00_);_([$€-2]* \(#,##0.00\);_([$€-2]* \-??_)"/>
    <numFmt numFmtId="204" formatCode="\$#,##0\ ;&quot;($&quot;#,##0\)"/>
    <numFmt numFmtId="205" formatCode="_(&quot;Cr$&quot;* #,##0.00_);_(&quot;Cr$&quot;* \(#,##0.00\);_(&quot;Cr$&quot;* \-??_);_(@_)"/>
    <numFmt numFmtId="206" formatCode="#,##0.000;[Red]#,##0.000"/>
    <numFmt numFmtId="207" formatCode="&quot;R$&quot;\ #,##0_);[Red]\(&quot;R$&quot;\ #,##0\)"/>
    <numFmt numFmtId="208" formatCode="&quot;R$&quot;\ #,##0.00_);\(&quot;R$&quot;\ #,##0.00\)"/>
    <numFmt numFmtId="209" formatCode="d/m/yy"/>
    <numFmt numFmtId="210" formatCode="_(&quot;$&quot;* #,##0.00_);_(&quot;$&quot;* \(#,##0.00\);_(&quot;$&quot;* &quot;-&quot;??_);_(@_)"/>
    <numFmt numFmtId="211" formatCode="[$-416]mmmm\-yy;@"/>
    <numFmt numFmtId="212" formatCode="0.00\ &quot;km&quot;"/>
    <numFmt numFmtId="213" formatCode="0.0000%"/>
  </numFmts>
  <fonts count="1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charset val="204"/>
    </font>
    <font>
      <sz val="10"/>
      <name val="Courier"/>
      <family val="3"/>
    </font>
    <font>
      <b/>
      <sz val="15"/>
      <color indexed="56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"/>
      <color indexed="8"/>
      <name val="Courier"/>
      <family val="3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</font>
    <font>
      <sz val="12"/>
      <color indexed="24"/>
      <name val="Arial"/>
      <family val="2"/>
    </font>
    <font>
      <sz val="11"/>
      <name val="Tahoma"/>
      <family val="2"/>
    </font>
    <font>
      <sz val="1"/>
      <color indexed="8"/>
      <name val="Courier"/>
      <family val="3"/>
    </font>
    <font>
      <sz val="1"/>
      <color indexed="18"/>
      <name val="Courier"/>
      <family val="3"/>
    </font>
    <font>
      <b/>
      <sz val="18"/>
      <color indexed="56"/>
      <name val="Cambri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"/>
      <color indexed="8"/>
      <name val="Courier New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8"/>
      <name val="Arial"/>
      <family val="2"/>
    </font>
    <font>
      <sz val="11"/>
      <color indexed="20"/>
      <name val="Calibri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sz val="10"/>
      <name val="Times New Roman"/>
      <family val="1"/>
    </font>
    <font>
      <sz val="1"/>
      <color indexed="16"/>
      <name val="Courier New"/>
      <family val="3"/>
    </font>
    <font>
      <b/>
      <sz val="11"/>
      <color indexed="63"/>
      <name val="Calibri"/>
      <family val="2"/>
    </font>
    <font>
      <sz val="1"/>
      <color indexed="18"/>
      <name val="Courier New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"/>
      <color indexed="16"/>
      <name val="Courier New"/>
      <family val="3"/>
    </font>
    <font>
      <sz val="1"/>
      <color indexed="8"/>
      <name val="Courier New"/>
      <family val="3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indexed="10"/>
      <name val="Calibri"/>
      <family val="2"/>
    </font>
    <font>
      <sz val="11"/>
      <color indexed="8"/>
      <name val="Arial"/>
      <family val="2"/>
    </font>
    <font>
      <sz val="11"/>
      <color rgb="FF000000"/>
      <name val="Arial11"/>
    </font>
    <font>
      <i/>
      <sz val="1"/>
      <color indexed="8"/>
      <name val="Courier"/>
      <family val="3"/>
    </font>
    <font>
      <b/>
      <sz val="12"/>
      <name val="Helv"/>
    </font>
    <font>
      <b/>
      <i/>
      <sz val="16"/>
      <color rgb="FF000000"/>
      <name val="Calibri"/>
      <family val="2"/>
    </font>
    <font>
      <u/>
      <sz val="6"/>
      <color indexed="12"/>
      <name val="Arial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9"/>
      <name val="Times New Roman"/>
      <family val="1"/>
    </font>
    <font>
      <sz val="11"/>
      <color indexed="19"/>
      <name val="Calibri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name val="‚l‚r ‚o–¾’©"/>
      <family val="1"/>
      <charset val="128"/>
    </font>
    <font>
      <sz val="1"/>
      <color indexed="16"/>
      <name val="Courier"/>
      <family val="3"/>
    </font>
    <font>
      <sz val="11"/>
      <name val="CG Omega"/>
      <family val="2"/>
    </font>
    <font>
      <b/>
      <sz val="10"/>
      <color rgb="FF808080"/>
      <name val="Calibri"/>
      <family val="2"/>
    </font>
    <font>
      <b/>
      <sz val="1"/>
      <color indexed="16"/>
      <name val="Courier"/>
      <family val="3"/>
    </font>
    <font>
      <b/>
      <sz val="9"/>
      <name val="Times New Roman"/>
      <family val="1"/>
    </font>
    <font>
      <b/>
      <sz val="11"/>
      <color indexed="8"/>
      <name val="Calibri"/>
      <family val="2"/>
    </font>
    <font>
      <sz val="10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b/>
      <sz val="14"/>
      <color theme="0"/>
      <name val="Arial"/>
      <family val="2"/>
    </font>
    <font>
      <sz val="12"/>
      <color theme="1"/>
      <name val="Arial"/>
      <family val="2"/>
    </font>
    <font>
      <b/>
      <sz val="10"/>
      <color theme="0"/>
      <name val="Arial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4"/>
      <name val="Arial"/>
      <family val="2"/>
    </font>
    <font>
      <b/>
      <sz val="16"/>
      <color theme="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i/>
      <sz val="10"/>
      <color rgb="FF003770"/>
      <name val="Arial Black"/>
      <family val="2"/>
    </font>
    <font>
      <b/>
      <sz val="10"/>
      <color rgb="FF00377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b/>
      <sz val="13"/>
      <color theme="1"/>
      <name val="Arial"/>
      <family val="2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name val="Times New Roman"/>
      <family val="1"/>
    </font>
    <font>
      <b/>
      <sz val="15"/>
      <color rgb="FF002060"/>
      <name val="Arial Black"/>
      <family val="2"/>
    </font>
    <font>
      <b/>
      <sz val="15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rgb="FF000000"/>
      <name val="Arial"/>
      <family val="2"/>
    </font>
    <font>
      <b/>
      <i/>
      <sz val="15"/>
      <color rgb="FF002060"/>
      <name val="Arial Black"/>
      <family val="2"/>
    </font>
    <font>
      <sz val="14"/>
      <color theme="1"/>
      <name val="Arial"/>
      <family val="2"/>
    </font>
    <font>
      <sz val="12"/>
      <color indexed="57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31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rgb="FF00206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15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/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/>
      <right style="double">
        <color indexed="64"/>
      </right>
      <top style="double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</borders>
  <cellStyleXfs count="52400">
    <xf numFmtId="0" fontId="0" fillId="0" borderId="0"/>
    <xf numFmtId="169" fontId="61" fillId="0" borderId="0"/>
    <xf numFmtId="183" fontId="67" fillId="0" borderId="0">
      <protection locked="0"/>
    </xf>
    <xf numFmtId="183" fontId="67" fillId="0" borderId="0">
      <protection locked="0"/>
    </xf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3" fontId="70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62" fillId="0" borderId="0"/>
    <xf numFmtId="181" fontId="63" fillId="0" borderId="0" applyFont="0" applyFill="0" applyBorder="0" applyAlignment="0" applyProtection="0"/>
    <xf numFmtId="2" fontId="7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63" fillId="0" borderId="0"/>
    <xf numFmtId="173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94" fontId="56" fillId="0" borderId="0" applyFill="0" applyBorder="0" applyAlignment="0" applyProtection="0"/>
    <xf numFmtId="42" fontId="56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68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172" fontId="65" fillId="0" borderId="0" applyFont="0" applyFill="0" applyBorder="0" applyAlignment="0" applyProtection="0"/>
    <xf numFmtId="42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186" fontId="72" fillId="0" borderId="0" applyFont="0" applyFill="0" applyBorder="0" applyAlignment="0" applyProtection="0"/>
    <xf numFmtId="187" fontId="56" fillId="0" borderId="0" applyFont="0" applyFill="0" applyBorder="0" applyAlignment="0" applyProtection="0"/>
    <xf numFmtId="49" fontId="56" fillId="0" borderId="0" applyProtection="0"/>
    <xf numFmtId="49" fontId="56" fillId="0" borderId="0" applyProtection="0"/>
    <xf numFmtId="49" fontId="56" fillId="0" borderId="0" applyProtection="0"/>
    <xf numFmtId="0" fontId="73" fillId="0" borderId="0"/>
    <xf numFmtId="49" fontId="56" fillId="0" borderId="0" applyProtection="0"/>
    <xf numFmtId="0" fontId="66" fillId="0" borderId="0"/>
    <xf numFmtId="49" fontId="56" fillId="0" borderId="0" applyProtection="0"/>
    <xf numFmtId="0" fontId="56" fillId="0" borderId="0"/>
    <xf numFmtId="49" fontId="56" fillId="0" borderId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49" fontId="56" fillId="0" borderId="0" applyProtection="0"/>
    <xf numFmtId="0" fontId="56" fillId="0" borderId="0"/>
    <xf numFmtId="0" fontId="56" fillId="0" borderId="0"/>
    <xf numFmtId="0" fontId="81" fillId="0" borderId="0"/>
    <xf numFmtId="0" fontId="73" fillId="0" borderId="0"/>
    <xf numFmtId="0" fontId="7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6" fillId="0" borderId="0"/>
    <xf numFmtId="49" fontId="56" fillId="0" borderId="0" applyProtection="0"/>
    <xf numFmtId="0" fontId="56" fillId="0" borderId="0"/>
    <xf numFmtId="49" fontId="56" fillId="0" borderId="0" applyProtection="0"/>
    <xf numFmtId="0" fontId="73" fillId="0" borderId="0"/>
    <xf numFmtId="49" fontId="56" fillId="0" borderId="0" applyProtection="0"/>
    <xf numFmtId="49" fontId="56" fillId="0" borderId="0" applyProtection="0"/>
    <xf numFmtId="0" fontId="56" fillId="0" borderId="0"/>
    <xf numFmtId="49" fontId="56" fillId="0" borderId="0" applyProtection="0"/>
    <xf numFmtId="0" fontId="56" fillId="0" borderId="0"/>
    <xf numFmtId="49" fontId="56" fillId="0" borderId="0" applyProtection="0"/>
    <xf numFmtId="49" fontId="56" fillId="0" borderId="0" applyProtection="0"/>
    <xf numFmtId="49" fontId="56" fillId="0" borderId="0" applyProtection="0"/>
    <xf numFmtId="188" fontId="74" fillId="0" borderId="0">
      <protection locked="0"/>
    </xf>
    <xf numFmtId="189" fontId="74" fillId="0" borderId="0">
      <protection locked="0"/>
    </xf>
    <xf numFmtId="9" fontId="54" fillId="0" borderId="0" applyFont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6" fillId="0" borderId="0" applyFont="0" applyFill="0" applyBorder="0" applyAlignment="0" applyProtection="0"/>
    <xf numFmtId="190" fontId="75" fillId="0" borderId="0">
      <protection locked="0"/>
    </xf>
    <xf numFmtId="171" fontId="56" fillId="0" borderId="0" applyFill="0" applyBorder="0" applyAlignment="0" applyProtection="0"/>
    <xf numFmtId="171" fontId="56" fillId="0" borderId="0" applyFill="0" applyBorder="0" applyAlignment="0" applyProtection="0"/>
    <xf numFmtId="171" fontId="56" fillId="0" borderId="0" applyFill="0" applyBorder="0" applyAlignment="0" applyProtection="0"/>
    <xf numFmtId="169" fontId="56" fillId="0" borderId="0" applyFont="0" applyFill="0" applyBorder="0" applyAlignment="0" applyProtection="0"/>
    <xf numFmtId="169" fontId="66" fillId="0" borderId="0" applyFont="0" applyFill="0" applyBorder="0" applyAlignment="0" applyProtection="0"/>
    <xf numFmtId="171" fontId="56" fillId="0" borderId="0" applyFill="0" applyBorder="0" applyAlignment="0" applyProtection="0"/>
    <xf numFmtId="171" fontId="56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73" fillId="0" borderId="0" applyFont="0" applyFill="0" applyBorder="0" applyAlignment="0" applyProtection="0"/>
    <xf numFmtId="171" fontId="56" fillId="0" borderId="0" applyFill="0" applyBorder="0" applyAlignment="0" applyProtection="0"/>
    <xf numFmtId="169" fontId="56" fillId="0" borderId="0" applyFont="0" applyFill="0" applyBorder="0" applyAlignment="0" applyProtection="0"/>
    <xf numFmtId="171" fontId="56" fillId="0" borderId="0" applyFill="0" applyBorder="0" applyAlignment="0" applyProtection="0"/>
    <xf numFmtId="171" fontId="56" fillId="0" borderId="0" applyFill="0" applyBorder="0" applyAlignment="0" applyProtection="0"/>
    <xf numFmtId="169" fontId="73" fillId="0" borderId="0" applyFont="0" applyFill="0" applyBorder="0" applyAlignment="0" applyProtection="0"/>
    <xf numFmtId="42" fontId="56" fillId="0" borderId="0" applyFill="0" applyBorder="0" applyAlignment="0" applyProtection="0"/>
    <xf numFmtId="42" fontId="56" fillId="0" borderId="0" applyFill="0" applyBorder="0" applyAlignment="0" applyProtection="0"/>
    <xf numFmtId="169" fontId="73" fillId="0" borderId="0" applyFont="0" applyFill="0" applyBorder="0" applyAlignment="0" applyProtection="0"/>
    <xf numFmtId="171" fontId="56" fillId="0" borderId="0" applyFill="0" applyBorder="0" applyAlignment="0" applyProtection="0"/>
    <xf numFmtId="182" fontId="56" fillId="0" borderId="0" applyFill="0" applyBorder="0" applyAlignment="0" applyProtection="0"/>
    <xf numFmtId="169" fontId="73" fillId="0" borderId="0" applyFont="0" applyFill="0" applyBorder="0" applyAlignment="0" applyProtection="0"/>
    <xf numFmtId="171" fontId="56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71" fontId="56" fillId="0" borderId="0" applyFill="0" applyBorder="0" applyAlignment="0" applyProtection="0"/>
    <xf numFmtId="171" fontId="56" fillId="0" borderId="0" applyFill="0" applyBorder="0" applyAlignment="0" applyProtection="0"/>
    <xf numFmtId="170" fontId="56" fillId="0" borderId="0" applyFill="0" applyBorder="0" applyAlignment="0" applyProtection="0"/>
    <xf numFmtId="169" fontId="65" fillId="0" borderId="0" applyFont="0" applyFill="0" applyBorder="0" applyAlignment="0" applyProtection="0"/>
    <xf numFmtId="178" fontId="56" fillId="0" borderId="0" applyFill="0" applyBorder="0" applyAlignment="0" applyProtection="0"/>
    <xf numFmtId="171" fontId="56" fillId="0" borderId="0" applyFill="0" applyBorder="0" applyAlignment="0" applyProtection="0"/>
    <xf numFmtId="169" fontId="73" fillId="0" borderId="0" applyFont="0" applyFill="0" applyBorder="0" applyAlignment="0" applyProtection="0"/>
    <xf numFmtId="171" fontId="56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71" fontId="56" fillId="0" borderId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40" fontId="71" fillId="0" borderId="0" applyFont="0" applyFill="0" applyBorder="0" applyAlignment="0" applyProtection="0"/>
    <xf numFmtId="171" fontId="56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71" fontId="56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71" fontId="56" fillId="0" borderId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71" fontId="56" fillId="0" borderId="0" applyFill="0" applyBorder="0" applyAlignment="0" applyProtection="0"/>
    <xf numFmtId="0" fontId="64" fillId="0" borderId="1" applyNumberFormat="0" applyFill="0" applyAlignment="0" applyProtection="0"/>
    <xf numFmtId="0" fontId="64" fillId="0" borderId="1" applyNumberFormat="0" applyFill="0" applyAlignment="0" applyProtection="0"/>
    <xf numFmtId="0" fontId="76" fillId="0" borderId="0" applyNumberFormat="0" applyFill="0" applyBorder="0" applyAlignment="0" applyProtection="0"/>
    <xf numFmtId="191" fontId="67" fillId="0" borderId="0">
      <protection locked="0"/>
    </xf>
    <xf numFmtId="191" fontId="67" fillId="0" borderId="0">
      <protection locked="0"/>
    </xf>
    <xf numFmtId="189" fontId="74" fillId="0" borderId="0">
      <protection locked="0"/>
    </xf>
    <xf numFmtId="192" fontId="74" fillId="0" borderId="0">
      <protection locked="0"/>
    </xf>
    <xf numFmtId="169" fontId="54" fillId="0" borderId="0" applyFont="0" applyFill="0" applyBorder="0" applyAlignment="0" applyProtection="0"/>
    <xf numFmtId="169" fontId="77" fillId="0" borderId="0" applyFont="0" applyFill="0" applyBorder="0" applyAlignment="0" applyProtection="0"/>
    <xf numFmtId="169" fontId="56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4" fillId="0" borderId="0"/>
    <xf numFmtId="43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54" fillId="0" borderId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54" fillId="0" borderId="0"/>
    <xf numFmtId="0" fontId="54" fillId="0" borderId="0"/>
    <xf numFmtId="169" fontId="54" fillId="0" borderId="0" applyFont="0" applyFill="0" applyBorder="0" applyAlignment="0" applyProtection="0"/>
    <xf numFmtId="171" fontId="54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8" fontId="54" fillId="0" borderId="0" applyFill="0" applyBorder="0" applyAlignment="0" applyProtection="0"/>
    <xf numFmtId="0" fontId="54" fillId="0" borderId="0"/>
    <xf numFmtId="179" fontId="54" fillId="0" borderId="0" applyFill="0" applyBorder="0" applyAlignment="0" applyProtection="0"/>
    <xf numFmtId="173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71" fontId="54" fillId="0" borderId="0" applyFill="0" applyBorder="0" applyAlignment="0" applyProtection="0"/>
    <xf numFmtId="171" fontId="54" fillId="0" borderId="0" applyFill="0" applyBorder="0" applyAlignment="0" applyProtection="0"/>
    <xf numFmtId="171" fontId="54" fillId="0" borderId="0" applyFill="0" applyBorder="0" applyAlignment="0" applyProtection="0"/>
    <xf numFmtId="0" fontId="54" fillId="0" borderId="0"/>
    <xf numFmtId="0" fontId="54" fillId="0" borderId="0"/>
    <xf numFmtId="0" fontId="82" fillId="0" borderId="0"/>
    <xf numFmtId="0" fontId="52" fillId="0" borderId="0"/>
    <xf numFmtId="0" fontId="51" fillId="0" borderId="0"/>
    <xf numFmtId="0" fontId="54" fillId="0" borderId="0"/>
    <xf numFmtId="0" fontId="50" fillId="0" borderId="0"/>
    <xf numFmtId="0" fontId="49" fillId="0" borderId="0"/>
    <xf numFmtId="0" fontId="54" fillId="0" borderId="0"/>
    <xf numFmtId="0" fontId="49" fillId="0" borderId="0"/>
    <xf numFmtId="43" fontId="49" fillId="0" borderId="0" applyFont="0" applyFill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9" fontId="54" fillId="0" borderId="0" applyFill="0" applyBorder="0" applyAlignment="0" applyProtection="0"/>
    <xf numFmtId="0" fontId="48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4" fillId="0" borderId="0"/>
    <xf numFmtId="0" fontId="46" fillId="0" borderId="0"/>
    <xf numFmtId="43" fontId="46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69" fontId="54" fillId="0" borderId="0" applyFont="0" applyFill="0" applyBorder="0" applyAlignment="0" applyProtection="0"/>
    <xf numFmtId="0" fontId="45" fillId="0" borderId="0"/>
    <xf numFmtId="0" fontId="54" fillId="0" borderId="0"/>
    <xf numFmtId="0" fontId="44" fillId="0" borderId="0"/>
    <xf numFmtId="16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73" fillId="0" borderId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9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1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5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8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3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20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1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18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23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24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199" fontId="87" fillId="0" borderId="0">
      <protection locked="0"/>
    </xf>
    <xf numFmtId="199" fontId="87" fillId="0" borderId="0">
      <protection locked="0"/>
    </xf>
    <xf numFmtId="0" fontId="88" fillId="25" borderId="5" applyNumberFormat="0" applyAlignment="0" applyProtection="0"/>
    <xf numFmtId="0" fontId="88" fillId="25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9" fillId="16" borderId="6" applyNumberFormat="0" applyAlignment="0" applyProtection="0"/>
    <xf numFmtId="0" fontId="89" fillId="16" borderId="6" applyNumberFormat="0" applyAlignment="0" applyProtection="0"/>
    <xf numFmtId="0" fontId="89" fillId="8" borderId="6" applyNumberFormat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39" fontId="54" fillId="0" borderId="0" applyFill="0" applyBorder="0" applyAlignment="0" applyProtection="0"/>
    <xf numFmtId="3" fontId="73" fillId="0" borderId="0" applyFill="0" applyBorder="0" applyAlignment="0" applyProtection="0"/>
    <xf numFmtId="3" fontId="70" fillId="0" borderId="0" applyFont="0" applyFill="0" applyBorder="0" applyAlignment="0" applyProtection="0"/>
    <xf numFmtId="200" fontId="54" fillId="0" borderId="0" applyFill="0" applyBorder="0" applyAlignment="0" applyProtection="0"/>
    <xf numFmtId="201" fontId="54" fillId="0" borderId="0" applyFill="0" applyBorder="0" applyAlignment="0" applyProtection="0"/>
    <xf numFmtId="0" fontId="73" fillId="0" borderId="0" applyFill="0" applyBorder="0" applyAlignment="0" applyProtection="0"/>
    <xf numFmtId="0" fontId="72" fillId="0" borderId="0" applyFont="0" applyFill="0" applyBorder="0" applyAlignment="0" applyProtection="0"/>
    <xf numFmtId="202" fontId="54" fillId="0" borderId="0" applyFill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3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203" fontId="54" fillId="0" borderId="0" applyFill="0" applyBorder="0" applyAlignment="0" applyProtection="0"/>
    <xf numFmtId="2" fontId="54" fillId="0" borderId="0" applyFill="0" applyBorder="0" applyAlignment="0" applyProtection="0"/>
    <xf numFmtId="2" fontId="73" fillId="0" borderId="0" applyFill="0" applyBorder="0" applyAlignment="0" applyProtection="0"/>
    <xf numFmtId="2" fontId="7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4" fillId="0" borderId="0"/>
    <xf numFmtId="0" fontId="63" fillId="0" borderId="0"/>
    <xf numFmtId="174" fontId="73" fillId="0" borderId="0" applyFill="0" applyBorder="0" applyAlignment="0" applyProtection="0"/>
    <xf numFmtId="174" fontId="73" fillId="0" borderId="0" applyFill="0" applyBorder="0" applyAlignment="0" applyProtection="0"/>
    <xf numFmtId="174" fontId="73" fillId="0" borderId="0" applyFill="0" applyBorder="0" applyAlignment="0" applyProtection="0"/>
    <xf numFmtId="174" fontId="73" fillId="0" borderId="0" applyFill="0" applyBorder="0" applyAlignment="0" applyProtection="0"/>
    <xf numFmtId="174" fontId="73" fillId="0" borderId="0" applyFill="0" applyBorder="0" applyAlignment="0" applyProtection="0"/>
    <xf numFmtId="174" fontId="73" fillId="0" borderId="0" applyFill="0" applyBorder="0" applyAlignment="0" applyProtection="0"/>
    <xf numFmtId="174" fontId="73" fillId="0" borderId="0" applyFill="0" applyBorder="0" applyAlignment="0" applyProtection="0"/>
    <xf numFmtId="174" fontId="73" fillId="0" borderId="0" applyFill="0" applyBorder="0" applyAlignment="0" applyProtection="0"/>
    <xf numFmtId="174" fontId="73" fillId="0" borderId="0" applyFill="0" applyBorder="0" applyAlignment="0" applyProtection="0"/>
    <xf numFmtId="174" fontId="73" fillId="0" borderId="0" applyFill="0" applyBorder="0" applyAlignment="0" applyProtection="0"/>
    <xf numFmtId="174" fontId="73" fillId="0" borderId="0" applyFill="0" applyBorder="0" applyAlignment="0" applyProtection="0"/>
    <xf numFmtId="204" fontId="73" fillId="0" borderId="0" applyFill="0" applyBorder="0" applyAlignment="0" applyProtection="0"/>
    <xf numFmtId="186" fontId="72" fillId="0" borderId="0" applyFont="0" applyFill="0" applyBorder="0" applyAlignment="0" applyProtection="0"/>
    <xf numFmtId="205" fontId="73" fillId="0" borderId="0" applyFill="0" applyBorder="0" applyAlignment="0" applyProtection="0"/>
    <xf numFmtId="187" fontId="54" fillId="0" borderId="0" applyFont="0" applyFill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73" fillId="0" borderId="0"/>
    <xf numFmtId="0" fontId="73" fillId="0" borderId="0"/>
    <xf numFmtId="0" fontId="54" fillId="0" borderId="0"/>
    <xf numFmtId="0" fontId="73" fillId="0" borderId="0"/>
    <xf numFmtId="0" fontId="73" fillId="0" borderId="0"/>
    <xf numFmtId="0" fontId="73" fillId="0" borderId="0"/>
    <xf numFmtId="0" fontId="54" fillId="0" borderId="0"/>
    <xf numFmtId="0" fontId="66" fillId="0" borderId="0"/>
    <xf numFmtId="0" fontId="54" fillId="0" borderId="0"/>
    <xf numFmtId="0" fontId="42" fillId="0" borderId="0"/>
    <xf numFmtId="0" fontId="42" fillId="0" borderId="0"/>
    <xf numFmtId="0" fontId="96" fillId="0" borderId="0"/>
    <xf numFmtId="0" fontId="73" fillId="0" borderId="0"/>
    <xf numFmtId="0" fontId="96" fillId="0" borderId="0"/>
    <xf numFmtId="0" fontId="54" fillId="0" borderId="0"/>
    <xf numFmtId="0" fontId="54" fillId="0" borderId="0"/>
    <xf numFmtId="0" fontId="66" fillId="0" borderId="0"/>
    <xf numFmtId="0" fontId="54" fillId="0" borderId="0"/>
    <xf numFmtId="0" fontId="54" fillId="0" borderId="0"/>
    <xf numFmtId="0" fontId="54" fillId="0" borderId="0"/>
    <xf numFmtId="0" fontId="73" fillId="12" borderId="8" applyNumberFormat="0" applyFont="0" applyAlignment="0" applyProtection="0"/>
    <xf numFmtId="0" fontId="73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10" fontId="54" fillId="0" borderId="0" applyFill="0" applyBorder="0" applyAlignment="0" applyProtection="0"/>
    <xf numFmtId="190" fontId="97" fillId="0" borderId="0">
      <protection locked="0"/>
    </xf>
    <xf numFmtId="190" fontId="97" fillId="0" borderId="0">
      <protection locked="0"/>
    </xf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54" fillId="0" borderId="0" applyFont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73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93" fillId="9" borderId="0" applyNumberFormat="0" applyBorder="0" applyAlignment="0" applyProtection="0"/>
    <xf numFmtId="0" fontId="98" fillId="25" borderId="9" applyNumberFormat="0" applyAlignment="0" applyProtection="0"/>
    <xf numFmtId="0" fontId="98" fillId="25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190" fontId="99" fillId="0" borderId="0">
      <protection locked="0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9" fontId="73" fillId="0" borderId="0" applyFill="0" applyBorder="0" applyAlignment="0" applyProtection="0"/>
    <xf numFmtId="205" fontId="73" fillId="0" borderId="0" applyFill="0" applyBorder="0" applyAlignment="0" applyProtection="0"/>
    <xf numFmtId="179" fontId="73" fillId="0" borderId="0" applyFill="0" applyBorder="0" applyAlignment="0" applyProtection="0"/>
    <xf numFmtId="43" fontId="54" fillId="0" borderId="0" applyFont="0" applyFill="0" applyBorder="0" applyAlignment="0" applyProtection="0"/>
    <xf numFmtId="179" fontId="73" fillId="0" borderId="0" applyFill="0" applyBorder="0" applyAlignment="0" applyProtection="0"/>
    <xf numFmtId="179" fontId="73" fillId="0" borderId="0" applyFill="0" applyBorder="0" applyAlignment="0" applyProtection="0"/>
    <xf numFmtId="204" fontId="73" fillId="0" borderId="0" applyFill="0" applyBorder="0" applyAlignment="0" applyProtection="0"/>
    <xf numFmtId="204" fontId="73" fillId="0" borderId="0" applyFill="0" applyBorder="0" applyAlignment="0" applyProtection="0"/>
    <xf numFmtId="198" fontId="73" fillId="0" borderId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04" fontId="73" fillId="0" borderId="0" applyFill="0" applyBorder="0" applyAlignment="0" applyProtection="0"/>
    <xf numFmtId="0" fontId="54" fillId="0" borderId="0" applyFont="0" applyFill="0" applyBorder="0" applyAlignment="0" applyProtection="0"/>
    <xf numFmtId="179" fontId="73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8" fontId="73" fillId="0" borderId="0" applyFill="0" applyBorder="0" applyAlignment="0" applyProtection="0"/>
    <xf numFmtId="179" fontId="73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10" applyNumberFormat="0" applyFill="0" applyAlignment="0" applyProtection="0"/>
    <xf numFmtId="0" fontId="102" fillId="0" borderId="10" applyNumberFormat="0" applyFill="0" applyAlignment="0" applyProtection="0"/>
    <xf numFmtId="0" fontId="102" fillId="0" borderId="10" applyNumberFormat="0" applyFill="0" applyAlignment="0" applyProtection="0"/>
    <xf numFmtId="0" fontId="64" fillId="0" borderId="1" applyNumberFormat="0" applyFill="0" applyAlignment="0" applyProtection="0"/>
    <xf numFmtId="0" fontId="103" fillId="0" borderId="11" applyNumberFormat="0" applyFill="0" applyAlignment="0" applyProtection="0"/>
    <xf numFmtId="0" fontId="103" fillId="0" borderId="11" applyNumberFormat="0" applyFill="0" applyAlignment="0" applyProtection="0"/>
    <xf numFmtId="0" fontId="108" fillId="0" borderId="11" applyNumberFormat="0" applyFill="0" applyAlignment="0" applyProtection="0"/>
    <xf numFmtId="0" fontId="104" fillId="0" borderId="13" applyNumberFormat="0" applyFill="0" applyAlignment="0" applyProtection="0"/>
    <xf numFmtId="0" fontId="104" fillId="0" borderId="13" applyNumberFormat="0" applyFill="0" applyAlignment="0" applyProtection="0"/>
    <xf numFmtId="0" fontId="109" fillId="0" borderId="12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0" fontId="106" fillId="0" borderId="0">
      <protection locked="0"/>
    </xf>
    <xf numFmtId="190" fontId="106" fillId="0" borderId="0">
      <protection locked="0"/>
    </xf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189" fontId="107" fillId="0" borderId="0">
      <protection locked="0"/>
    </xf>
    <xf numFmtId="192" fontId="107" fillId="0" borderId="0">
      <protection locked="0"/>
    </xf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3" fontId="73" fillId="0" borderId="0" applyFill="0" applyBorder="0" applyAlignment="0" applyProtection="0"/>
    <xf numFmtId="3" fontId="72" fillId="0" borderId="0" applyFont="0" applyFill="0" applyBorder="0" applyAlignment="0" applyProtection="0"/>
    <xf numFmtId="0" fontId="89" fillId="16" borderId="15" applyNumberFormat="0" applyAlignment="0" applyProtection="0"/>
    <xf numFmtId="0" fontId="89" fillId="16" borderId="15" applyNumberFormat="0" applyAlignment="0" applyProtection="0"/>
    <xf numFmtId="0" fontId="89" fillId="8" borderId="15" applyNumberFormat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41" fillId="0" borderId="0"/>
    <xf numFmtId="0" fontId="41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9" fillId="0" borderId="17" applyNumberFormat="0" applyFill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0" fontId="54" fillId="0" borderId="0"/>
    <xf numFmtId="0" fontId="54" fillId="0" borderId="0"/>
    <xf numFmtId="0" fontId="54" fillId="0" borderId="0"/>
    <xf numFmtId="169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4" fillId="0" borderId="0"/>
    <xf numFmtId="169" fontId="54" fillId="0" borderId="0" applyFont="0" applyFill="0" applyBorder="0" applyAlignment="0" applyProtection="0"/>
    <xf numFmtId="0" fontId="66" fillId="0" borderId="0"/>
    <xf numFmtId="0" fontId="35" fillId="0" borderId="0"/>
    <xf numFmtId="0" fontId="66" fillId="15" borderId="0" applyNumberFormat="0" applyBorder="0" applyAlignment="0" applyProtection="0"/>
    <xf numFmtId="0" fontId="66" fillId="17" borderId="0" applyNumberFormat="0" applyBorder="0" applyAlignment="0" applyProtection="0"/>
    <xf numFmtId="0" fontId="66" fillId="12" borderId="0" applyNumberFormat="0" applyBorder="0" applyAlignment="0" applyProtection="0"/>
    <xf numFmtId="0" fontId="66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66" fillId="7" borderId="0" applyNumberFormat="0" applyBorder="0" applyAlignment="0" applyProtection="0"/>
    <xf numFmtId="0" fontId="35" fillId="39" borderId="0" applyNumberFormat="0" applyBorder="0" applyAlignment="0" applyProtection="0"/>
    <xf numFmtId="0" fontId="66" fillId="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66" fillId="9" borderId="0" applyNumberFormat="0" applyBorder="0" applyAlignment="0" applyProtection="0"/>
    <xf numFmtId="0" fontId="35" fillId="43" borderId="0" applyNumberFormat="0" applyBorder="0" applyAlignment="0" applyProtection="0"/>
    <xf numFmtId="0" fontId="66" fillId="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66" fillId="11" borderId="0" applyNumberFormat="0" applyBorder="0" applyAlignment="0" applyProtection="0"/>
    <xf numFmtId="0" fontId="35" fillId="47" borderId="0" applyNumberFormat="0" applyBorder="0" applyAlignment="0" applyProtection="0"/>
    <xf numFmtId="0" fontId="66" fillId="1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66" fillId="13" borderId="0" applyNumberFormat="0" applyBorder="0" applyAlignment="0" applyProtection="0"/>
    <xf numFmtId="0" fontId="35" fillId="51" borderId="0" applyNumberFormat="0" applyBorder="0" applyAlignment="0" applyProtection="0"/>
    <xf numFmtId="0" fontId="66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66" fillId="14" borderId="0" applyNumberFormat="0" applyBorder="0" applyAlignment="0" applyProtection="0"/>
    <xf numFmtId="0" fontId="35" fillId="55" borderId="0" applyNumberFormat="0" applyBorder="0" applyAlignment="0" applyProtection="0"/>
    <xf numFmtId="0" fontId="66" fillId="1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66" fillId="10" borderId="0" applyNumberFormat="0" applyBorder="0" applyAlignment="0" applyProtection="0"/>
    <xf numFmtId="0" fontId="35" fillId="59" borderId="0" applyNumberFormat="0" applyBorder="0" applyAlignment="0" applyProtection="0"/>
    <xf numFmtId="0" fontId="66" fillId="10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66" fillId="14" borderId="0" applyNumberFormat="0" applyBorder="0" applyAlignment="0" applyProtection="0"/>
    <xf numFmtId="0" fontId="66" fillId="17" borderId="0" applyNumberFormat="0" applyBorder="0" applyAlignment="0" applyProtection="0"/>
    <xf numFmtId="0" fontId="66" fillId="19" borderId="0" applyNumberFormat="0" applyBorder="0" applyAlignment="0" applyProtection="0"/>
    <xf numFmtId="0" fontId="66" fillId="9" borderId="0" applyNumberFormat="0" applyBorder="0" applyAlignment="0" applyProtection="0"/>
    <xf numFmtId="0" fontId="66" fillId="14" borderId="0" applyNumberFormat="0" applyBorder="0" applyAlignment="0" applyProtection="0"/>
    <xf numFmtId="0" fontId="66" fillId="1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66" fillId="15" borderId="0" applyNumberFormat="0" applyBorder="0" applyAlignment="0" applyProtection="0"/>
    <xf numFmtId="0" fontId="35" fillId="40" borderId="0" applyNumberFormat="0" applyBorder="0" applyAlignment="0" applyProtection="0"/>
    <xf numFmtId="0" fontId="66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66" fillId="17" borderId="0" applyNumberFormat="0" applyBorder="0" applyAlignment="0" applyProtection="0"/>
    <xf numFmtId="0" fontId="35" fillId="44" borderId="0" applyNumberFormat="0" applyBorder="0" applyAlignment="0" applyProtection="0"/>
    <xf numFmtId="0" fontId="66" fillId="17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66" fillId="18" borderId="0" applyNumberFormat="0" applyBorder="0" applyAlignment="0" applyProtection="0"/>
    <xf numFmtId="0" fontId="35" fillId="48" borderId="0" applyNumberFormat="0" applyBorder="0" applyAlignment="0" applyProtection="0"/>
    <xf numFmtId="0" fontId="66" fillId="1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66" fillId="13" borderId="0" applyNumberFormat="0" applyBorder="0" applyAlignment="0" applyProtection="0"/>
    <xf numFmtId="0" fontId="35" fillId="52" borderId="0" applyNumberFormat="0" applyBorder="0" applyAlignment="0" applyProtection="0"/>
    <xf numFmtId="0" fontId="66" fillId="13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66" fillId="15" borderId="0" applyNumberFormat="0" applyBorder="0" applyAlignment="0" applyProtection="0"/>
    <xf numFmtId="0" fontId="35" fillId="56" borderId="0" applyNumberFormat="0" applyBorder="0" applyAlignment="0" applyProtection="0"/>
    <xf numFmtId="0" fontId="66" fillId="15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66" fillId="20" borderId="0" applyNumberFormat="0" applyBorder="0" applyAlignment="0" applyProtection="0"/>
    <xf numFmtId="0" fontId="35" fillId="60" borderId="0" applyNumberFormat="0" applyBorder="0" applyAlignment="0" applyProtection="0"/>
    <xf numFmtId="0" fontId="66" fillId="2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85" fillId="14" borderId="0" applyNumberFormat="0" applyBorder="0" applyAlignment="0" applyProtection="0"/>
    <xf numFmtId="0" fontId="85" fillId="30" borderId="0" applyNumberFormat="0" applyBorder="0" applyAlignment="0" applyProtection="0"/>
    <xf numFmtId="0" fontId="85" fillId="20" borderId="0" applyNumberFormat="0" applyBorder="0" applyAlignment="0" applyProtection="0"/>
    <xf numFmtId="0" fontId="85" fillId="9" borderId="0" applyNumberFormat="0" applyBorder="0" applyAlignment="0" applyProtection="0"/>
    <xf numFmtId="0" fontId="85" fillId="14" borderId="0" applyNumberFormat="0" applyBorder="0" applyAlignment="0" applyProtection="0"/>
    <xf numFmtId="0" fontId="85" fillId="17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85" fillId="2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125" fillId="0" borderId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3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85" fillId="24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85" fillId="62" borderId="0" applyNumberFormat="0" applyBorder="0" applyAlignment="0" applyProtection="0"/>
    <xf numFmtId="0" fontId="85" fillId="30" borderId="0" applyNumberFormat="0" applyBorder="0" applyAlignment="0" applyProtection="0"/>
    <xf numFmtId="0" fontId="85" fillId="20" borderId="0" applyNumberFormat="0" applyBorder="0" applyAlignment="0" applyProtection="0"/>
    <xf numFmtId="0" fontId="85" fillId="29" borderId="0" applyNumberFormat="0" applyBorder="0" applyAlignment="0" applyProtection="0"/>
    <xf numFmtId="0" fontId="85" fillId="22" borderId="0" applyNumberFormat="0" applyBorder="0" applyAlignment="0" applyProtection="0"/>
    <xf numFmtId="0" fontId="85" fillId="27" borderId="0" applyNumberFormat="0" applyBorder="0" applyAlignment="0" applyProtection="0"/>
    <xf numFmtId="0" fontId="93" fillId="13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6" fillId="25" borderId="5" applyNumberFormat="0" applyAlignment="0" applyProtection="0"/>
    <xf numFmtId="0" fontId="121" fillId="35" borderId="22" applyNumberFormat="0" applyAlignment="0" applyProtection="0"/>
    <xf numFmtId="0" fontId="121" fillId="35" borderId="22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88" fillId="16" borderId="5" applyNumberFormat="0" applyAlignment="0" applyProtection="0"/>
    <xf numFmtId="0" fontId="127" fillId="0" borderId="0"/>
    <xf numFmtId="0" fontId="121" fillId="35" borderId="22" applyNumberFormat="0" applyAlignment="0" applyProtection="0"/>
    <xf numFmtId="0" fontId="121" fillId="35" borderId="22" applyNumberFormat="0" applyAlignment="0" applyProtection="0"/>
    <xf numFmtId="0" fontId="121" fillId="35" borderId="22" applyNumberFormat="0" applyAlignment="0" applyProtection="0"/>
    <xf numFmtId="0" fontId="84" fillId="36" borderId="25" applyNumberFormat="0" applyAlignment="0" applyProtection="0"/>
    <xf numFmtId="0" fontId="84" fillId="36" borderId="2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128" fillId="0" borderId="0"/>
    <xf numFmtId="0" fontId="89" fillId="8" borderId="15" applyNumberFormat="0" applyAlignment="0" applyProtection="0"/>
    <xf numFmtId="0" fontId="89" fillId="8" borderId="15" applyNumberFormat="0" applyAlignment="0" applyProtection="0"/>
    <xf numFmtId="0" fontId="84" fillId="36" borderId="25" applyNumberFormat="0" applyAlignment="0" applyProtection="0"/>
    <xf numFmtId="0" fontId="84" fillId="36" borderId="25" applyNumberFormat="0" applyAlignment="0" applyProtection="0"/>
    <xf numFmtId="0" fontId="84" fillId="36" borderId="25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90" fillId="0" borderId="7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89" fillId="8" borderId="15" applyNumberFormat="0" applyAlignment="0" applyProtection="0"/>
    <xf numFmtId="3" fontId="70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24" fillId="38" borderId="0" applyNumberFormat="0" applyBorder="0" applyAlignment="0" applyProtection="0"/>
    <xf numFmtId="0" fontId="124" fillId="38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85" fillId="26" borderId="0" applyNumberFormat="0" applyBorder="0" applyAlignment="0" applyProtection="0"/>
    <xf numFmtId="0" fontId="124" fillId="38" borderId="0" applyNumberFormat="0" applyBorder="0" applyAlignment="0" applyProtection="0"/>
    <xf numFmtId="0" fontId="124" fillId="38" borderId="0" applyNumberFormat="0" applyBorder="0" applyAlignment="0" applyProtection="0"/>
    <xf numFmtId="0" fontId="124" fillId="38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85" fillId="27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85" fillId="23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85" fillId="22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4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85" fillId="30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19" fillId="34" borderId="22" applyNumberFormat="0" applyAlignment="0" applyProtection="0"/>
    <xf numFmtId="0" fontId="119" fillId="34" borderId="22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91" fillId="10" borderId="5" applyNumberFormat="0" applyAlignment="0" applyProtection="0"/>
    <xf numFmtId="0" fontId="119" fillId="34" borderId="22" applyNumberFormat="0" applyAlignment="0" applyProtection="0"/>
    <xf numFmtId="0" fontId="119" fillId="34" borderId="22" applyNumberFormat="0" applyAlignment="0" applyProtection="0"/>
    <xf numFmtId="0" fontId="119" fillId="34" borderId="22" applyNumberFormat="0" applyAlignment="0" applyProtection="0"/>
    <xf numFmtId="0" fontId="101" fillId="0" borderId="0" applyNumberFormat="0" applyFill="0" applyBorder="0" applyAlignment="0" applyProtection="0"/>
    <xf numFmtId="0" fontId="74" fillId="0" borderId="0">
      <protection locked="0"/>
    </xf>
    <xf numFmtId="0" fontId="67" fillId="0" borderId="0">
      <protection locked="0"/>
    </xf>
    <xf numFmtId="0" fontId="129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2" fontId="72" fillId="0" borderId="0" applyFont="0" applyFill="0" applyBorder="0" applyAlignment="0" applyProtection="0"/>
    <xf numFmtId="0" fontId="86" fillId="14" borderId="0" applyNumberFormat="0" applyBorder="0" applyAlignment="0" applyProtection="0"/>
    <xf numFmtId="0" fontId="130" fillId="0" borderId="0">
      <alignment horizontal="left"/>
    </xf>
    <xf numFmtId="0" fontId="102" fillId="0" borderId="28" applyNumberFormat="0" applyFill="0" applyAlignment="0" applyProtection="0"/>
    <xf numFmtId="0" fontId="103" fillId="0" borderId="29" applyNumberFormat="0" applyFill="0" applyAlignment="0" applyProtection="0"/>
    <xf numFmtId="0" fontId="104" fillId="0" borderId="30" applyNumberFormat="0" applyFill="0" applyAlignment="0" applyProtection="0"/>
    <xf numFmtId="0" fontId="104" fillId="0" borderId="0" applyNumberFormat="0" applyFill="0" applyBorder="0" applyAlignment="0" applyProtection="0"/>
    <xf numFmtId="0" fontId="131" fillId="0" borderId="0">
      <alignment horizontal="center" textRotation="90"/>
    </xf>
    <xf numFmtId="0" fontId="132" fillId="0" borderId="0" applyNumberFormat="0" applyFill="0" applyBorder="0" applyAlignment="0" applyProtection="0">
      <alignment vertical="top"/>
      <protection locked="0"/>
    </xf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63" fillId="0" borderId="0"/>
    <xf numFmtId="0" fontId="63" fillId="0" borderId="0"/>
    <xf numFmtId="0" fontId="91" fillId="19" borderId="5" applyNumberFormat="0" applyAlignment="0" applyProtection="0"/>
    <xf numFmtId="0" fontId="100" fillId="0" borderId="31" applyNumberFormat="0" applyFill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0" fontId="134" fillId="0" borderId="16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54" fillId="0" borderId="0" applyFont="0" applyFill="0" applyBorder="0" applyAlignment="0" applyProtection="0"/>
    <xf numFmtId="173" fontId="135" fillId="0" borderId="0" applyFont="0" applyFill="0" applyBorder="0" applyAlignment="0" applyProtection="0"/>
    <xf numFmtId="186" fontId="72" fillId="0" borderId="0" applyFont="0" applyFill="0" applyBorder="0" applyAlignment="0" applyProtection="0"/>
    <xf numFmtId="207" fontId="54" fillId="0" borderId="0" applyFont="0" applyFill="0" applyBorder="0" applyAlignment="0" applyProtection="0"/>
    <xf numFmtId="208" fontId="54" fillId="0" borderId="0" applyFont="0" applyFill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36" fillId="19" borderId="0" applyNumberFormat="0" applyBorder="0" applyAlignment="0" applyProtection="0"/>
    <xf numFmtId="0" fontId="73" fillId="0" borderId="0"/>
    <xf numFmtId="0" fontId="73" fillId="0" borderId="0"/>
    <xf numFmtId="0" fontId="73" fillId="0" borderId="0"/>
    <xf numFmtId="0" fontId="3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5" fillId="0" borderId="0"/>
    <xf numFmtId="0" fontId="3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3" fillId="0" borderId="0"/>
    <xf numFmtId="0" fontId="54" fillId="0" borderId="0"/>
    <xf numFmtId="0" fontId="54" fillId="0" borderId="0"/>
    <xf numFmtId="0" fontId="35" fillId="0" borderId="0"/>
    <xf numFmtId="0" fontId="66" fillId="0" borderId="0"/>
    <xf numFmtId="0" fontId="66" fillId="0" borderId="0"/>
    <xf numFmtId="0" fontId="73" fillId="0" borderId="0"/>
    <xf numFmtId="0" fontId="7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4" fillId="0" borderId="0"/>
    <xf numFmtId="0" fontId="5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9" fontId="63" fillId="0" borderId="0"/>
    <xf numFmtId="0" fontId="35" fillId="0" borderId="0"/>
    <xf numFmtId="0" fontId="35" fillId="0" borderId="0"/>
    <xf numFmtId="0" fontId="35" fillId="0" borderId="0"/>
    <xf numFmtId="0" fontId="5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9" fontId="6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5" fillId="0" borderId="0"/>
    <xf numFmtId="0" fontId="54" fillId="0" borderId="0"/>
    <xf numFmtId="0" fontId="54" fillId="0" borderId="0"/>
    <xf numFmtId="0" fontId="13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4" fillId="0" borderId="0"/>
    <xf numFmtId="0" fontId="54" fillId="0" borderId="0"/>
    <xf numFmtId="0" fontId="135" fillId="0" borderId="0"/>
    <xf numFmtId="0" fontId="138" fillId="0" borderId="0"/>
    <xf numFmtId="0" fontId="135" fillId="0" borderId="0"/>
    <xf numFmtId="0" fontId="138" fillId="0" borderId="0"/>
    <xf numFmtId="0" fontId="135" fillId="0" borderId="0"/>
    <xf numFmtId="0" fontId="138" fillId="0" borderId="0"/>
    <xf numFmtId="0" fontId="135" fillId="0" borderId="0"/>
    <xf numFmtId="0" fontId="138" fillId="0" borderId="0"/>
    <xf numFmtId="0" fontId="135" fillId="0" borderId="0"/>
    <xf numFmtId="0" fontId="138" fillId="0" borderId="0"/>
    <xf numFmtId="0" fontId="135" fillId="0" borderId="0"/>
    <xf numFmtId="0" fontId="138" fillId="0" borderId="0"/>
    <xf numFmtId="0" fontId="135" fillId="0" borderId="0"/>
    <xf numFmtId="0" fontId="13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66" fillId="37" borderId="26" applyNumberFormat="0" applyFont="0" applyAlignment="0" applyProtection="0"/>
    <xf numFmtId="0" fontId="66" fillId="37" borderId="26" applyNumberFormat="0" applyFont="0" applyAlignment="0" applyProtection="0"/>
    <xf numFmtId="0" fontId="66" fillId="37" borderId="26" applyNumberFormat="0" applyFont="0" applyAlignment="0" applyProtection="0"/>
    <xf numFmtId="0" fontId="66" fillId="12" borderId="8" applyNumberFormat="0" applyFont="0" applyAlignment="0" applyProtection="0"/>
    <xf numFmtId="0" fontId="66" fillId="12" borderId="8" applyNumberFormat="0" applyFont="0" applyAlignment="0" applyProtection="0"/>
    <xf numFmtId="0" fontId="66" fillId="12" borderId="8" applyNumberFormat="0" applyFont="0" applyAlignment="0" applyProtection="0"/>
    <xf numFmtId="0" fontId="66" fillId="12" borderId="8" applyNumberFormat="0" applyFont="0" applyAlignment="0" applyProtection="0"/>
    <xf numFmtId="0" fontId="66" fillId="12" borderId="8" applyNumberFormat="0" applyFont="0" applyAlignment="0" applyProtection="0"/>
    <xf numFmtId="0" fontId="35" fillId="37" borderId="26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35" fillId="37" borderId="26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35" fillId="37" borderId="26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54" fillId="12" borderId="8" applyNumberFormat="0" applyFont="0" applyAlignment="0" applyProtection="0"/>
    <xf numFmtId="0" fontId="35" fillId="37" borderId="26" applyNumberFormat="0" applyFont="0" applyAlignment="0" applyProtection="0"/>
    <xf numFmtId="0" fontId="35" fillId="37" borderId="26" applyNumberFormat="0" applyFont="0" applyAlignment="0" applyProtection="0"/>
    <xf numFmtId="0" fontId="66" fillId="12" borderId="8" applyNumberFormat="0" applyFont="0" applyAlignment="0" applyProtection="0"/>
    <xf numFmtId="0" fontId="66" fillId="37" borderId="26" applyNumberFormat="0" applyFont="0" applyAlignment="0" applyProtection="0"/>
    <xf numFmtId="0" fontId="66" fillId="37" borderId="26" applyNumberFormat="0" applyFont="0" applyAlignment="0" applyProtection="0"/>
    <xf numFmtId="0" fontId="96" fillId="12" borderId="8" applyNumberFormat="0" applyFont="0" applyAlignment="0" applyProtection="0"/>
    <xf numFmtId="40" fontId="139" fillId="0" borderId="0" applyFont="0" applyFill="0" applyBorder="0" applyAlignment="0" applyProtection="0"/>
    <xf numFmtId="38" fontId="139" fillId="0" borderId="0" applyFont="0" applyFill="0" applyBorder="0" applyAlignment="0" applyProtection="0"/>
    <xf numFmtId="0" fontId="98" fillId="25" borderId="9" applyNumberFormat="0" applyAlignment="0" applyProtection="0"/>
    <xf numFmtId="190" fontId="140" fillId="0" borderId="0">
      <protection locked="0"/>
    </xf>
    <xf numFmtId="190" fontId="140" fillId="0" borderId="0">
      <protection locked="0"/>
    </xf>
    <xf numFmtId="190" fontId="140" fillId="0" borderId="0">
      <protection locked="0"/>
    </xf>
    <xf numFmtId="190" fontId="140" fillId="0" borderId="0">
      <protection locked="0"/>
    </xf>
    <xf numFmtId="190" fontId="140" fillId="0" borderId="0">
      <protection locked="0"/>
    </xf>
    <xf numFmtId="190" fontId="140" fillId="0" borderId="0">
      <protection locked="0"/>
    </xf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20" fillId="35" borderId="23" applyNumberFormat="0" applyAlignment="0" applyProtection="0"/>
    <xf numFmtId="0" fontId="120" fillId="35" borderId="23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98" fillId="16" borderId="9" applyNumberFormat="0" applyAlignment="0" applyProtection="0"/>
    <xf numFmtId="0" fontId="120" fillId="35" borderId="23" applyNumberFormat="0" applyAlignment="0" applyProtection="0"/>
    <xf numFmtId="0" fontId="120" fillId="35" borderId="23" applyNumberFormat="0" applyAlignment="0" applyProtection="0"/>
    <xf numFmtId="0" fontId="120" fillId="35" borderId="23" applyNumberFormat="0" applyAlignment="0" applyProtection="0"/>
    <xf numFmtId="190" fontId="75" fillId="0" borderId="0">
      <protection locked="0"/>
    </xf>
    <xf numFmtId="190" fontId="75" fillId="0" borderId="0">
      <protection locked="0"/>
    </xf>
    <xf numFmtId="190" fontId="75" fillId="0" borderId="0">
      <protection locked="0"/>
    </xf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69" fontId="73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134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64" fillId="0" borderId="1" applyNumberFormat="0" applyFill="0" applyAlignment="0" applyProtection="0"/>
    <xf numFmtId="0" fontId="64" fillId="0" borderId="1" applyNumberFormat="0" applyFill="0" applyAlignment="0" applyProtection="0"/>
    <xf numFmtId="0" fontId="64" fillId="0" borderId="1" applyNumberFormat="0" applyFill="0" applyAlignment="0" applyProtection="0"/>
    <xf numFmtId="0" fontId="64" fillId="0" borderId="1" applyNumberFormat="0" applyFill="0" applyAlignment="0" applyProtection="0"/>
    <xf numFmtId="0" fontId="64" fillId="0" borderId="1" applyNumberFormat="0" applyFill="0" applyAlignment="0" applyProtection="0"/>
    <xf numFmtId="0" fontId="64" fillId="0" borderId="1" applyNumberFormat="0" applyFill="0" applyAlignment="0" applyProtection="0"/>
    <xf numFmtId="0" fontId="64" fillId="0" borderId="1" applyNumberFormat="0" applyFill="0" applyAlignment="0" applyProtection="0"/>
    <xf numFmtId="0" fontId="64" fillId="0" borderId="1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3" fillId="0" borderId="1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09" fontId="142" fillId="0" borderId="0">
      <alignment horizontal="center" textRotation="90"/>
    </xf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108" fillId="0" borderId="11" applyNumberFormat="0" applyFill="0" applyAlignment="0" applyProtection="0"/>
    <xf numFmtId="0" fontId="108" fillId="0" borderId="11" applyNumberFormat="0" applyFill="0" applyAlignment="0" applyProtection="0"/>
    <xf numFmtId="0" fontId="108" fillId="0" borderId="11" applyNumberFormat="0" applyFill="0" applyAlignment="0" applyProtection="0"/>
    <xf numFmtId="0" fontId="108" fillId="0" borderId="11" applyNumberFormat="0" applyFill="0" applyAlignment="0" applyProtection="0"/>
    <xf numFmtId="0" fontId="108" fillId="0" borderId="11" applyNumberFormat="0" applyFill="0" applyAlignment="0" applyProtection="0"/>
    <xf numFmtId="0" fontId="108" fillId="0" borderId="11" applyNumberFormat="0" applyFill="0" applyAlignment="0" applyProtection="0"/>
    <xf numFmtId="0" fontId="108" fillId="0" borderId="11" applyNumberFormat="0" applyFill="0" applyAlignment="0" applyProtection="0"/>
    <xf numFmtId="0" fontId="108" fillId="0" borderId="11" applyNumberFormat="0" applyFill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114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09" fillId="0" borderId="17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0" fontId="143" fillId="0" borderId="0">
      <protection locked="0"/>
    </xf>
    <xf numFmtId="190" fontId="143" fillId="0" borderId="0">
      <protection locked="0"/>
    </xf>
    <xf numFmtId="190" fontId="143" fillId="0" borderId="0">
      <protection locked="0"/>
    </xf>
    <xf numFmtId="190" fontId="143" fillId="0" borderId="0">
      <protection locked="0"/>
    </xf>
    <xf numFmtId="190" fontId="143" fillId="0" borderId="0">
      <protection locked="0"/>
    </xf>
    <xf numFmtId="190" fontId="143" fillId="0" borderId="0">
      <protection locked="0"/>
    </xf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49" fontId="144" fillId="0" borderId="3">
      <alignment horizontal="left" vertical="center"/>
    </xf>
    <xf numFmtId="49" fontId="144" fillId="0" borderId="3">
      <alignment horizontal="left" vertical="center"/>
    </xf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72" fillId="0" borderId="14" applyNumberFormat="0" applyFon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72" fillId="0" borderId="14" applyNumberFormat="0" applyFon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3" fontId="72" fillId="0" borderId="0" applyFont="0" applyFill="0" applyBorder="0" applyAlignment="0" applyProtection="0"/>
    <xf numFmtId="210" fontId="5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4" fillId="0" borderId="0"/>
    <xf numFmtId="0" fontId="146" fillId="0" borderId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173" fontId="54" fillId="0" borderId="0" applyFont="0" applyFill="0" applyBorder="0" applyAlignment="0" applyProtection="0"/>
    <xf numFmtId="0" fontId="88" fillId="16" borderId="44" applyNumberFormat="0" applyAlignment="0" applyProtection="0"/>
    <xf numFmtId="168" fontId="54" fillId="0" borderId="0" applyFont="0" applyFill="0" applyBorder="0" applyAlignment="0" applyProtection="0"/>
    <xf numFmtId="194" fontId="54" fillId="0" borderId="0" applyFill="0" applyBorder="0" applyAlignment="0" applyProtection="0"/>
    <xf numFmtId="172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42" fontId="54" fillId="0" borderId="0" applyFont="0" applyFill="0" applyBorder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49" fontId="54" fillId="0" borderId="0" applyProtection="0"/>
    <xf numFmtId="49" fontId="54" fillId="0" borderId="0" applyProtection="0"/>
    <xf numFmtId="0" fontId="88" fillId="16" borderId="44" applyNumberFormat="0" applyAlignment="0" applyProtection="0"/>
    <xf numFmtId="49" fontId="54" fillId="0" borderId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49" fontId="54" fillId="0" borderId="0" applyProtection="0"/>
    <xf numFmtId="0" fontId="54" fillId="0" borderId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49" fontId="54" fillId="0" borderId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34" fillId="0" borderId="0"/>
    <xf numFmtId="49" fontId="54" fillId="0" borderId="0" applyProtection="0"/>
    <xf numFmtId="0" fontId="54" fillId="0" borderId="0"/>
    <xf numFmtId="49" fontId="54" fillId="0" borderId="0" applyProtection="0"/>
    <xf numFmtId="49" fontId="54" fillId="0" borderId="0" applyProtection="0"/>
    <xf numFmtId="0" fontId="54" fillId="0" borderId="0"/>
    <xf numFmtId="49" fontId="54" fillId="0" borderId="0" applyProtection="0"/>
    <xf numFmtId="49" fontId="54" fillId="0" borderId="0" applyProtection="0"/>
    <xf numFmtId="9" fontId="54" fillId="0" borderId="0" applyFont="0" applyFill="0" applyBorder="0" applyAlignment="0" applyProtection="0"/>
    <xf numFmtId="9" fontId="54" fillId="0" borderId="0" applyFill="0" applyBorder="0" applyAlignment="0" applyProtection="0"/>
    <xf numFmtId="9" fontId="54" fillId="0" borderId="0" applyFont="0" applyFill="0" applyBorder="0" applyAlignment="0" applyProtection="0"/>
    <xf numFmtId="171" fontId="54" fillId="0" borderId="0" applyFill="0" applyBorder="0" applyAlignment="0" applyProtection="0"/>
    <xf numFmtId="171" fontId="54" fillId="0" borderId="0" applyFill="0" applyBorder="0" applyAlignment="0" applyProtection="0"/>
    <xf numFmtId="171" fontId="54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1" fontId="54" fillId="0" borderId="0" applyFill="0" applyBorder="0" applyAlignment="0" applyProtection="0"/>
    <xf numFmtId="169" fontId="54" fillId="0" borderId="0" applyFont="0" applyFill="0" applyBorder="0" applyAlignment="0" applyProtection="0"/>
    <xf numFmtId="171" fontId="54" fillId="0" borderId="0" applyFill="0" applyBorder="0" applyAlignment="0" applyProtection="0"/>
    <xf numFmtId="42" fontId="54" fillId="0" borderId="0" applyFill="0" applyBorder="0" applyAlignment="0" applyProtection="0"/>
    <xf numFmtId="42" fontId="54" fillId="0" borderId="0" applyFill="0" applyBorder="0" applyAlignment="0" applyProtection="0"/>
    <xf numFmtId="171" fontId="54" fillId="0" borderId="0" applyFill="0" applyBorder="0" applyAlignment="0" applyProtection="0"/>
    <xf numFmtId="182" fontId="54" fillId="0" borderId="0" applyFill="0" applyBorder="0" applyAlignment="0" applyProtection="0"/>
    <xf numFmtId="171" fontId="54" fillId="0" borderId="0" applyFill="0" applyBorder="0" applyAlignment="0" applyProtection="0"/>
    <xf numFmtId="169" fontId="54" fillId="0" borderId="0" applyFont="0" applyFill="0" applyBorder="0" applyAlignment="0" applyProtection="0"/>
    <xf numFmtId="171" fontId="54" fillId="0" borderId="0" applyFill="0" applyBorder="0" applyAlignment="0" applyProtection="0"/>
    <xf numFmtId="171" fontId="54" fillId="0" borderId="0" applyFill="0" applyBorder="0" applyAlignment="0" applyProtection="0"/>
    <xf numFmtId="170" fontId="54" fillId="0" borderId="0" applyFill="0" applyBorder="0" applyAlignment="0" applyProtection="0"/>
    <xf numFmtId="169" fontId="54" fillId="0" borderId="0" applyFont="0" applyFill="0" applyBorder="0" applyAlignment="0" applyProtection="0"/>
    <xf numFmtId="171" fontId="54" fillId="0" borderId="0" applyFill="0" applyBorder="0" applyAlignment="0" applyProtection="0"/>
    <xf numFmtId="171" fontId="54" fillId="0" borderId="0" applyFill="0" applyBorder="0" applyAlignment="0" applyProtection="0"/>
    <xf numFmtId="169" fontId="54" fillId="0" borderId="0" applyFont="0" applyFill="0" applyBorder="0" applyAlignment="0" applyProtection="0"/>
    <xf numFmtId="171" fontId="54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1" fontId="54" fillId="0" borderId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1" fontId="54" fillId="0" borderId="0" applyFill="0" applyBorder="0" applyAlignment="0" applyProtection="0"/>
    <xf numFmtId="169" fontId="54" fillId="0" borderId="0" applyFont="0" applyFill="0" applyBorder="0" applyAlignment="0" applyProtection="0"/>
    <xf numFmtId="171" fontId="54" fillId="0" borderId="0" applyFill="0" applyBorder="0" applyAlignment="0" applyProtection="0"/>
    <xf numFmtId="169" fontId="54" fillId="0" borderId="0" applyFont="0" applyFill="0" applyBorder="0" applyAlignment="0" applyProtection="0"/>
    <xf numFmtId="171" fontId="54" fillId="0" borderId="0" applyFill="0" applyBorder="0" applyAlignment="0" applyProtection="0"/>
    <xf numFmtId="169" fontId="54" fillId="0" borderId="0" applyFont="0" applyFill="0" applyBorder="0" applyAlignment="0" applyProtection="0"/>
    <xf numFmtId="0" fontId="88" fillId="16" borderId="44" applyNumberFormat="0" applyAlignment="0" applyProtection="0"/>
    <xf numFmtId="43" fontId="34" fillId="0" borderId="0" applyFont="0" applyFill="0" applyBorder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88" fillId="16" borderId="44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8" fillId="16" borderId="44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88" fillId="16" borderId="44" applyNumberFormat="0" applyAlignment="0" applyProtection="0"/>
    <xf numFmtId="0" fontId="34" fillId="0" borderId="0"/>
    <xf numFmtId="0" fontId="88" fillId="16" borderId="44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25" borderId="33" applyNumberFormat="0" applyAlignment="0" applyProtection="0"/>
    <xf numFmtId="0" fontId="88" fillId="25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34" fillId="0" borderId="0"/>
    <xf numFmtId="0" fontId="34" fillId="0" borderId="0"/>
    <xf numFmtId="0" fontId="73" fillId="12" borderId="34" applyNumberFormat="0" applyFont="0" applyAlignment="0" applyProtection="0"/>
    <xf numFmtId="0" fontId="73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98" fillId="25" borderId="35" applyNumberFormat="0" applyAlignment="0" applyProtection="0"/>
    <xf numFmtId="0" fontId="98" fillId="25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43" fontId="34" fillId="0" borderId="0" applyFont="0" applyFill="0" applyBorder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126" fillId="25" borderId="44" applyNumberFormat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34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91" fillId="19" borderId="44" applyNumberFormat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126" fillId="25" borderId="33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88" fillId="16" borderId="33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0" borderId="33" applyNumberFormat="0" applyAlignment="0" applyProtection="0"/>
    <xf numFmtId="0" fontId="91" fillId="19" borderId="33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34" fillId="0" borderId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34" fillId="0" borderId="0"/>
    <xf numFmtId="0" fontId="34" fillId="0" borderId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34" fillId="0" borderId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6" fillId="12" borderId="34" applyNumberFormat="0" applyFont="0" applyAlignment="0" applyProtection="0"/>
    <xf numFmtId="0" fontId="66" fillId="12" borderId="34" applyNumberFormat="0" applyFont="0" applyAlignment="0" applyProtection="0"/>
    <xf numFmtId="0" fontId="66" fillId="12" borderId="34" applyNumberFormat="0" applyFont="0" applyAlignment="0" applyProtection="0"/>
    <xf numFmtId="0" fontId="66" fillId="12" borderId="34" applyNumberFormat="0" applyFont="0" applyAlignment="0" applyProtection="0"/>
    <xf numFmtId="0" fontId="66" fillId="12" borderId="34" applyNumberFormat="0" applyFont="0" applyAlignment="0" applyProtection="0"/>
    <xf numFmtId="0" fontId="34" fillId="37" borderId="26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34" fillId="37" borderId="26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34" fillId="37" borderId="26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54" fillId="12" borderId="34" applyNumberFormat="0" applyFont="0" applyAlignment="0" applyProtection="0"/>
    <xf numFmtId="0" fontId="34" fillId="37" borderId="26" applyNumberFormat="0" applyFont="0" applyAlignment="0" applyProtection="0"/>
    <xf numFmtId="0" fontId="34" fillId="37" borderId="26" applyNumberFormat="0" applyFont="0" applyAlignment="0" applyProtection="0"/>
    <xf numFmtId="0" fontId="66" fillId="12" borderId="34" applyNumberFormat="0" applyFont="0" applyAlignment="0" applyProtection="0"/>
    <xf numFmtId="0" fontId="96" fillId="12" borderId="34" applyNumberFormat="0" applyFont="0" applyAlignment="0" applyProtection="0"/>
    <xf numFmtId="0" fontId="98" fillId="25" borderId="35" applyNumberFormat="0" applyAlignment="0" applyProtection="0"/>
    <xf numFmtId="9" fontId="34" fillId="0" borderId="0" applyFont="0" applyFill="0" applyBorder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35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25" borderId="46" applyNumberFormat="0" applyAlignment="0" applyProtection="0"/>
    <xf numFmtId="0" fontId="98" fillId="25" borderId="46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73" fillId="12" borderId="45" applyNumberFormat="0" applyFont="0" applyAlignment="0" applyProtection="0"/>
    <xf numFmtId="0" fontId="73" fillId="12" borderId="45" applyNumberFormat="0" applyFon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25" borderId="44" applyNumberFormat="0" applyAlignment="0" applyProtection="0"/>
    <xf numFmtId="0" fontId="88" fillId="25" borderId="44" applyNumberFormat="0" applyAlignment="0" applyProtection="0"/>
    <xf numFmtId="171" fontId="54" fillId="0" borderId="0" applyFill="0" applyBorder="0" applyAlignment="0" applyProtection="0"/>
    <xf numFmtId="0" fontId="146" fillId="0" borderId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72" fillId="0" borderId="14" applyNumberFormat="0" applyFont="0" applyFill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98" fillId="16" borderId="43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9" fillId="8" borderId="15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25" borderId="43" applyNumberFormat="0" applyAlignment="0" applyProtection="0"/>
    <xf numFmtId="0" fontId="98" fillId="16" borderId="43" applyNumberFormat="0" applyAlignment="0" applyProtection="0"/>
    <xf numFmtId="0" fontId="145" fillId="0" borderId="40" applyNumberFormat="0" applyFill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126" fillId="25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54" fillId="12" borderId="42" applyNumberFormat="0" applyFon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1" fillId="10" borderId="41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145" fillId="0" borderId="40" applyNumberFormat="0" applyFill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54" fillId="12" borderId="42" applyNumberFormat="0" applyFont="0" applyAlignment="0" applyProtection="0"/>
    <xf numFmtId="0" fontId="98" fillId="16" borderId="43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98" fillId="16" borderId="43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54" fillId="12" borderId="42" applyNumberFormat="0" applyFont="0" applyAlignment="0" applyProtection="0"/>
    <xf numFmtId="0" fontId="98" fillId="16" borderId="43" applyNumberFormat="0" applyAlignment="0" applyProtection="0"/>
    <xf numFmtId="0" fontId="89" fillId="8" borderId="15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145" fillId="0" borderId="40" applyNumberFormat="0" applyFill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98" fillId="16" borderId="43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88" fillId="25" borderId="36" applyNumberFormat="0" applyAlignment="0" applyProtection="0"/>
    <xf numFmtId="0" fontId="88" fillId="25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9" fillId="16" borderId="15" applyNumberFormat="0" applyAlignment="0" applyProtection="0"/>
    <xf numFmtId="0" fontId="89" fillId="16" borderId="15" applyNumberFormat="0" applyAlignment="0" applyProtection="0"/>
    <xf numFmtId="0" fontId="89" fillId="8" borderId="15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89" fillId="8" borderId="15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54" fillId="12" borderId="42" applyNumberFormat="0" applyFont="0" applyAlignment="0" applyProtection="0"/>
    <xf numFmtId="0" fontId="98" fillId="25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73" fillId="12" borderId="37" applyNumberFormat="0" applyFont="0" applyAlignment="0" applyProtection="0"/>
    <xf numFmtId="0" fontId="73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9" fillId="16" borderId="15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8" fillId="16" borderId="43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8" fillId="25" borderId="38" applyNumberFormat="0" applyAlignment="0" applyProtection="0"/>
    <xf numFmtId="0" fontId="98" fillId="25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145" fillId="0" borderId="40" applyNumberFormat="0" applyFill="0" applyAlignment="0" applyProtection="0"/>
    <xf numFmtId="0" fontId="98" fillId="16" borderId="43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54" fillId="12" borderId="42" applyNumberFormat="0" applyFon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54" fillId="12" borderId="42" applyNumberFormat="0" applyFont="0" applyAlignment="0" applyProtection="0"/>
    <xf numFmtId="0" fontId="98" fillId="16" borderId="43" applyNumberFormat="0" applyAlignment="0" applyProtection="0"/>
    <xf numFmtId="0" fontId="54" fillId="0" borderId="0"/>
    <xf numFmtId="0" fontId="89" fillId="16" borderId="15" applyNumberFormat="0" applyAlignment="0" applyProtection="0"/>
    <xf numFmtId="0" fontId="89" fillId="16" borderId="15" applyNumberFormat="0" applyAlignment="0" applyProtection="0"/>
    <xf numFmtId="0" fontId="89" fillId="8" borderId="15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54" fillId="12" borderId="42" applyNumberFormat="0" applyFont="0" applyAlignment="0" applyProtection="0"/>
    <xf numFmtId="0" fontId="89" fillId="8" borderId="15" applyNumberFormat="0" applyAlignment="0" applyProtection="0"/>
    <xf numFmtId="0" fontId="98" fillId="25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66" fillId="12" borderId="42" applyNumberFormat="0" applyFont="0" applyAlignment="0" applyProtection="0"/>
    <xf numFmtId="0" fontId="54" fillId="12" borderId="42" applyNumberFormat="0" applyFon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54" fillId="12" borderId="42" applyNumberFormat="0" applyFont="0" applyAlignment="0" applyProtection="0"/>
    <xf numFmtId="0" fontId="88" fillId="16" borderId="41" applyNumberFormat="0" applyAlignment="0" applyProtection="0"/>
    <xf numFmtId="0" fontId="66" fillId="12" borderId="42" applyNumberFormat="0" applyFont="0" applyAlignment="0" applyProtection="0"/>
    <xf numFmtId="0" fontId="66" fillId="12" borderId="42" applyNumberFormat="0" applyFont="0" applyAlignment="0" applyProtection="0"/>
    <xf numFmtId="0" fontId="66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126" fillId="25" borderId="36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88" fillId="16" borderId="36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54" fillId="12" borderId="42" applyNumberFormat="0" applyFon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89" fillId="8" borderId="15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54" fillId="12" borderId="42" applyNumberFormat="0" applyFon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91" fillId="10" borderId="36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66" fillId="12" borderId="42" applyNumberFormat="0" applyFont="0" applyAlignment="0" applyProtection="0"/>
    <xf numFmtId="0" fontId="96" fillId="12" borderId="42" applyNumberFormat="0" applyFont="0" applyAlignment="0" applyProtection="0"/>
    <xf numFmtId="0" fontId="88" fillId="16" borderId="41" applyNumberFormat="0" applyAlignment="0" applyProtection="0"/>
    <xf numFmtId="0" fontId="91" fillId="19" borderId="36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54" fillId="12" borderId="42" applyNumberFormat="0" applyFont="0" applyAlignment="0" applyProtection="0"/>
    <xf numFmtId="0" fontId="73" fillId="12" borderId="42" applyNumberFormat="0" applyFont="0" applyAlignment="0" applyProtection="0"/>
    <xf numFmtId="0" fontId="73" fillId="12" borderId="42" applyNumberFormat="0" applyFon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9" fillId="8" borderId="15" applyNumberFormat="0" applyAlignment="0" applyProtection="0"/>
    <xf numFmtId="0" fontId="89" fillId="16" borderId="15" applyNumberFormat="0" applyAlignment="0" applyProtection="0"/>
    <xf numFmtId="0" fontId="89" fillId="16" borderId="15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25" borderId="41" applyNumberFormat="0" applyAlignment="0" applyProtection="0"/>
    <xf numFmtId="0" fontId="88" fillId="25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54" fillId="12" borderId="42" applyNumberFormat="0" applyFont="0" applyAlignment="0" applyProtection="0"/>
    <xf numFmtId="0" fontId="98" fillId="16" borderId="43" applyNumberFormat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66" fillId="12" borderId="37" applyNumberFormat="0" applyFont="0" applyAlignment="0" applyProtection="0"/>
    <xf numFmtId="0" fontId="66" fillId="12" borderId="37" applyNumberFormat="0" applyFont="0" applyAlignment="0" applyProtection="0"/>
    <xf numFmtId="0" fontId="66" fillId="12" borderId="37" applyNumberFormat="0" applyFont="0" applyAlignment="0" applyProtection="0"/>
    <xf numFmtId="0" fontId="66" fillId="12" borderId="37" applyNumberFormat="0" applyFont="0" applyAlignment="0" applyProtection="0"/>
    <xf numFmtId="0" fontId="66" fillId="12" borderId="37" applyNumberFormat="0" applyFont="0" applyAlignment="0" applyProtection="0"/>
    <xf numFmtId="0" fontId="54" fillId="12" borderId="42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88" fillId="16" borderId="41" applyNumberForma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88" fillId="16" borderId="41" applyNumberForma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54" fillId="12" borderId="37" applyNumberFormat="0" applyFont="0" applyAlignment="0" applyProtection="0"/>
    <xf numFmtId="0" fontId="91" fillId="10" borderId="41" applyNumberFormat="0" applyAlignment="0" applyProtection="0"/>
    <xf numFmtId="0" fontId="66" fillId="12" borderId="37" applyNumberFormat="0" applyFont="0" applyAlignment="0" applyProtection="0"/>
    <xf numFmtId="0" fontId="88" fillId="16" borderId="41" applyNumberFormat="0" applyAlignment="0" applyProtection="0"/>
    <xf numFmtId="0" fontId="96" fillId="12" borderId="37" applyNumberFormat="0" applyFont="0" applyAlignment="0" applyProtection="0"/>
    <xf numFmtId="0" fontId="54" fillId="12" borderId="42" applyNumberFormat="0" applyFont="0" applyAlignment="0" applyProtection="0"/>
    <xf numFmtId="0" fontId="98" fillId="25" borderId="38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9" fillId="8" borderId="15" applyNumberFormat="0" applyAlignment="0" applyProtection="0"/>
    <xf numFmtId="0" fontId="89" fillId="16" borderId="15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72" fillId="0" borderId="14" applyNumberFormat="0" applyFont="0" applyFill="0" applyAlignment="0" applyProtection="0"/>
    <xf numFmtId="0" fontId="98" fillId="25" borderId="43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126" fillId="25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8" fillId="16" borderId="38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66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54" fillId="12" borderId="42" applyNumberFormat="0" applyFon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54" fillId="0" borderId="0"/>
    <xf numFmtId="0" fontId="98" fillId="25" borderId="43" applyNumberFormat="0" applyAlignment="0" applyProtection="0"/>
    <xf numFmtId="0" fontId="98" fillId="16" borderId="43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72" fillId="0" borderId="14" applyNumberFormat="0" applyFont="0" applyFill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72" fillId="0" borderId="14" applyNumberFormat="0" applyFont="0" applyFill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9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9" fillId="8" borderId="15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126" fillId="25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9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54" fillId="12" borderId="42" applyNumberFormat="0" applyFon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9" fillId="8" borderId="15" applyNumberFormat="0" applyAlignment="0" applyProtection="0"/>
    <xf numFmtId="0" fontId="89" fillId="16" borderId="15" applyNumberFormat="0" applyAlignment="0" applyProtection="0"/>
    <xf numFmtId="0" fontId="89" fillId="16" borderId="15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98" fillId="25" borderId="43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54" fillId="12" borderId="42" applyNumberFormat="0" applyFont="0" applyAlignment="0" applyProtection="0"/>
    <xf numFmtId="0" fontId="73" fillId="12" borderId="42" applyNumberFormat="0" applyFont="0" applyAlignment="0" applyProtection="0"/>
    <xf numFmtId="0" fontId="73" fillId="12" borderId="42" applyNumberFormat="0" applyFon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9" fillId="8" borderId="15" applyNumberFormat="0" applyAlignment="0" applyProtection="0"/>
    <xf numFmtId="0" fontId="89" fillId="16" borderId="15" applyNumberFormat="0" applyAlignment="0" applyProtection="0"/>
    <xf numFmtId="0" fontId="89" fillId="16" borderId="15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25" borderId="41" applyNumberFormat="0" applyAlignment="0" applyProtection="0"/>
    <xf numFmtId="0" fontId="88" fillId="25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91" fillId="19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54" fillId="12" borderId="42" applyNumberFormat="0" applyFont="0" applyAlignment="0" applyProtection="0"/>
    <xf numFmtId="0" fontId="98" fillId="25" borderId="43" applyNumberFormat="0" applyAlignment="0" applyProtection="0"/>
    <xf numFmtId="0" fontId="98" fillId="16" borderId="43" applyNumberFormat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72" fillId="0" borderId="14" applyNumberFormat="0" applyFont="0" applyFill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72" fillId="0" borderId="14" applyNumberFormat="0" applyFont="0" applyFill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91" fillId="10" borderId="41" applyNumberFormat="0" applyAlignment="0" applyProtection="0"/>
    <xf numFmtId="0" fontId="54" fillId="0" borderId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72" fillId="0" borderId="14" applyNumberFormat="0" applyFont="0" applyFill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91" fillId="10" borderId="41" applyNumberFormat="0" applyAlignment="0" applyProtection="0"/>
    <xf numFmtId="0" fontId="54" fillId="0" borderId="0"/>
    <xf numFmtId="0" fontId="66" fillId="12" borderId="42" applyNumberFormat="0" applyFont="0" applyAlignment="0" applyProtection="0"/>
    <xf numFmtId="0" fontId="66" fillId="12" borderId="42" applyNumberFormat="0" applyFont="0" applyAlignment="0" applyProtection="0"/>
    <xf numFmtId="0" fontId="66" fillId="12" borderId="42" applyNumberFormat="0" applyFont="0" applyAlignment="0" applyProtection="0"/>
    <xf numFmtId="0" fontId="66" fillId="12" borderId="42" applyNumberFormat="0" applyFont="0" applyAlignment="0" applyProtection="0"/>
    <xf numFmtId="0" fontId="66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66" fillId="12" borderId="42" applyNumberFormat="0" applyFont="0" applyAlignment="0" applyProtection="0"/>
    <xf numFmtId="0" fontId="96" fillId="12" borderId="42" applyNumberFormat="0" applyFont="0" applyAlignment="0" applyProtection="0"/>
    <xf numFmtId="0" fontId="98" fillId="25" borderId="43" applyNumberFormat="0" applyAlignment="0" applyProtection="0"/>
    <xf numFmtId="0" fontId="89" fillId="8" borderId="15" applyNumberFormat="0" applyAlignment="0" applyProtection="0"/>
    <xf numFmtId="0" fontId="89" fillId="16" borderId="15" applyNumberFormat="0" applyAlignment="0" applyProtection="0"/>
    <xf numFmtId="0" fontId="89" fillId="16" borderId="15" applyNumberFormat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73" fillId="12" borderId="42" applyNumberFormat="0" applyFont="0" applyAlignment="0" applyProtection="0"/>
    <xf numFmtId="0" fontId="73" fillId="12" borderId="42" applyNumberFormat="0" applyFon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91" fillId="10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16" borderId="41" applyNumberFormat="0" applyAlignment="0" applyProtection="0"/>
    <xf numFmtId="0" fontId="88" fillId="25" borderId="41" applyNumberFormat="0" applyAlignment="0" applyProtection="0"/>
    <xf numFmtId="0" fontId="88" fillId="25" borderId="41" applyNumberFormat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66" fillId="12" borderId="42" applyNumberFormat="0" applyFont="0" applyAlignment="0" applyProtection="0"/>
    <xf numFmtId="0" fontId="66" fillId="12" borderId="42" applyNumberFormat="0" applyFont="0" applyAlignment="0" applyProtection="0"/>
    <xf numFmtId="0" fontId="66" fillId="12" borderId="42" applyNumberFormat="0" applyFont="0" applyAlignment="0" applyProtection="0"/>
    <xf numFmtId="0" fontId="66" fillId="12" borderId="42" applyNumberFormat="0" applyFont="0" applyAlignment="0" applyProtection="0"/>
    <xf numFmtId="0" fontId="66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54" fillId="12" borderId="42" applyNumberFormat="0" applyFont="0" applyAlignment="0" applyProtection="0"/>
    <xf numFmtId="0" fontId="66" fillId="12" borderId="42" applyNumberFormat="0" applyFont="0" applyAlignment="0" applyProtection="0"/>
    <xf numFmtId="0" fontId="96" fillId="12" borderId="42" applyNumberFormat="0" applyFont="0" applyAlignment="0" applyProtection="0"/>
    <xf numFmtId="0" fontId="98" fillId="25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98" fillId="16" borderId="43" applyNumberFormat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145" fillId="0" borderId="40" applyNumberForma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72" fillId="0" borderId="14" applyNumberFormat="0" applyFont="0" applyFill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66" fillId="12" borderId="45" applyNumberFormat="0" applyFont="0" applyAlignment="0" applyProtection="0"/>
    <xf numFmtId="0" fontId="96" fillId="12" borderId="45" applyNumberFormat="0" applyFont="0" applyAlignment="0" applyProtection="0"/>
    <xf numFmtId="0" fontId="98" fillId="25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98" fillId="16" borderId="46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25" borderId="46" applyNumberFormat="0" applyAlignment="0" applyProtection="0"/>
    <xf numFmtId="0" fontId="98" fillId="16" borderId="46" applyNumberFormat="0" applyAlignment="0" applyProtection="0"/>
    <xf numFmtId="0" fontId="145" fillId="0" borderId="47" applyNumberFormat="0" applyFill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126" fillId="25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1" fillId="10" borderId="44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145" fillId="0" borderId="47" applyNumberFormat="0" applyFill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98" fillId="16" borderId="46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98" fillId="16" borderId="46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145" fillId="0" borderId="47" applyNumberFormat="0" applyFill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98" fillId="16" borderId="46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88" fillId="25" borderId="44" applyNumberFormat="0" applyAlignment="0" applyProtection="0"/>
    <xf numFmtId="0" fontId="88" fillId="25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98" fillId="25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73" fillId="12" borderId="45" applyNumberFormat="0" applyFont="0" applyAlignment="0" applyProtection="0"/>
    <xf numFmtId="0" fontId="73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8" fillId="16" borderId="46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8" fillId="25" borderId="46" applyNumberFormat="0" applyAlignment="0" applyProtection="0"/>
    <xf numFmtId="0" fontId="98" fillId="25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145" fillId="0" borderId="47" applyNumberFormat="0" applyFill="0" applyAlignment="0" applyProtection="0"/>
    <xf numFmtId="0" fontId="98" fillId="16" borderId="46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54" fillId="12" borderId="45" applyNumberFormat="0" applyFon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54" fillId="12" borderId="45" applyNumberFormat="0" applyFont="0" applyAlignment="0" applyProtection="0"/>
    <xf numFmtId="0" fontId="98" fillId="25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66" fillId="12" borderId="45" applyNumberFormat="0" applyFont="0" applyAlignment="0" applyProtection="0"/>
    <xf numFmtId="0" fontId="54" fillId="12" borderId="45" applyNumberFormat="0" applyFon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54" fillId="12" borderId="45" applyNumberFormat="0" applyFont="0" applyAlignment="0" applyProtection="0"/>
    <xf numFmtId="0" fontId="88" fillId="16" borderId="44" applyNumberForma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126" fillId="25" borderId="44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66" fillId="12" borderId="45" applyNumberFormat="0" applyFont="0" applyAlignment="0" applyProtection="0"/>
    <xf numFmtId="0" fontId="96" fillId="12" borderId="45" applyNumberFormat="0" applyFont="0" applyAlignment="0" applyProtection="0"/>
    <xf numFmtId="0" fontId="88" fillId="16" borderId="44" applyNumberFormat="0" applyAlignment="0" applyProtection="0"/>
    <xf numFmtId="0" fontId="91" fillId="19" borderId="44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54" fillId="12" borderId="45" applyNumberFormat="0" applyFont="0" applyAlignment="0" applyProtection="0"/>
    <xf numFmtId="0" fontId="73" fillId="12" borderId="45" applyNumberFormat="0" applyFont="0" applyAlignment="0" applyProtection="0"/>
    <xf numFmtId="0" fontId="73" fillId="12" borderId="45" applyNumberFormat="0" applyFon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25" borderId="44" applyNumberFormat="0" applyAlignment="0" applyProtection="0"/>
    <xf numFmtId="0" fontId="88" fillId="25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54" fillId="12" borderId="45" applyNumberFormat="0" applyFont="0" applyAlignment="0" applyProtection="0"/>
    <xf numFmtId="0" fontId="98" fillId="16" borderId="46" applyNumberFormat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88" fillId="16" borderId="44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88" fillId="16" borderId="44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91" fillId="10" borderId="44" applyNumberFormat="0" applyAlignment="0" applyProtection="0"/>
    <xf numFmtId="0" fontId="66" fillId="12" borderId="45" applyNumberFormat="0" applyFont="0" applyAlignment="0" applyProtection="0"/>
    <xf numFmtId="0" fontId="88" fillId="16" borderId="44" applyNumberFormat="0" applyAlignment="0" applyProtection="0"/>
    <xf numFmtId="0" fontId="96" fillId="12" borderId="45" applyNumberFormat="0" applyFont="0" applyAlignment="0" applyProtection="0"/>
    <xf numFmtId="0" fontId="54" fillId="12" borderId="45" applyNumberFormat="0" applyFont="0" applyAlignment="0" applyProtection="0"/>
    <xf numFmtId="0" fontId="98" fillId="25" borderId="46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8" fillId="25" borderId="46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126" fillId="25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66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8" fillId="25" borderId="46" applyNumberFormat="0" applyAlignment="0" applyProtection="0"/>
    <xf numFmtId="0" fontId="98" fillId="16" borderId="46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9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126" fillId="25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9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54" fillId="12" borderId="45" applyNumberFormat="0" applyFon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8" fillId="25" borderId="46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54" fillId="12" borderId="45" applyNumberFormat="0" applyFont="0" applyAlignment="0" applyProtection="0"/>
    <xf numFmtId="0" fontId="73" fillId="12" borderId="45" applyNumberFormat="0" applyFont="0" applyAlignment="0" applyProtection="0"/>
    <xf numFmtId="0" fontId="73" fillId="12" borderId="45" applyNumberFormat="0" applyFon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25" borderId="44" applyNumberFormat="0" applyAlignment="0" applyProtection="0"/>
    <xf numFmtId="0" fontId="88" fillId="25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9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54" fillId="12" borderId="45" applyNumberFormat="0" applyFont="0" applyAlignment="0" applyProtection="0"/>
    <xf numFmtId="0" fontId="98" fillId="25" borderId="46" applyNumberFormat="0" applyAlignment="0" applyProtection="0"/>
    <xf numFmtId="0" fontId="98" fillId="16" borderId="46" applyNumberFormat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91" fillId="10" borderId="44" applyNumberForma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66" fillId="12" borderId="45" applyNumberFormat="0" applyFont="0" applyAlignment="0" applyProtection="0"/>
    <xf numFmtId="0" fontId="96" fillId="12" borderId="45" applyNumberFormat="0" applyFont="0" applyAlignment="0" applyProtection="0"/>
    <xf numFmtId="0" fontId="98" fillId="25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73" fillId="12" borderId="45" applyNumberFormat="0" applyFont="0" applyAlignment="0" applyProtection="0"/>
    <xf numFmtId="0" fontId="73" fillId="12" borderId="45" applyNumberFormat="0" applyFon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91" fillId="10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16" borderId="44" applyNumberFormat="0" applyAlignment="0" applyProtection="0"/>
    <xf numFmtId="0" fontId="88" fillId="25" borderId="44" applyNumberFormat="0" applyAlignment="0" applyProtection="0"/>
    <xf numFmtId="0" fontId="88" fillId="25" borderId="44" applyNumberFormat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66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54" fillId="12" borderId="45" applyNumberFormat="0" applyFont="0" applyAlignment="0" applyProtection="0"/>
    <xf numFmtId="0" fontId="66" fillId="12" borderId="45" applyNumberFormat="0" applyFont="0" applyAlignment="0" applyProtection="0"/>
    <xf numFmtId="0" fontId="96" fillId="12" borderId="45" applyNumberFormat="0" applyFont="0" applyAlignment="0" applyProtection="0"/>
    <xf numFmtId="0" fontId="98" fillId="25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98" fillId="16" borderId="46" applyNumberFormat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43" fontId="61" fillId="0" borderId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30" fillId="0" borderId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73" fillId="0" borderId="0" applyFont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164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73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1" fillId="10" borderId="55" applyNumberFormat="0" applyAlignment="0" applyProtection="0"/>
    <xf numFmtId="167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30" fillId="0" borderId="0"/>
    <xf numFmtId="0" fontId="30" fillId="0" borderId="0"/>
    <xf numFmtId="0" fontId="91" fillId="10" borderId="55" applyNumberFormat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91" fillId="10" borderId="55" applyNumberFormat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1" fillId="10" borderId="55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43" fontId="5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91" fillId="10" borderId="55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66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89" fillId="16" borderId="49" applyNumberFormat="0" applyAlignment="0" applyProtection="0"/>
    <xf numFmtId="0" fontId="89" fillId="16" borderId="49" applyNumberFormat="0" applyAlignment="0" applyProtection="0"/>
    <xf numFmtId="0" fontId="89" fillId="8" borderId="49" applyNumberForma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30" fillId="0" borderId="0"/>
    <xf numFmtId="0" fontId="30" fillId="0" borderId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88" fillId="16" borderId="55" applyNumberFormat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43" fontId="7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9" fillId="16" borderId="49" applyNumberFormat="0" applyAlignment="0" applyProtection="0"/>
    <xf numFmtId="0" fontId="89" fillId="16" borderId="49" applyNumberFormat="0" applyAlignment="0" applyProtection="0"/>
    <xf numFmtId="0" fontId="89" fillId="8" borderId="49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30" fillId="0" borderId="0"/>
    <xf numFmtId="0" fontId="3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91" fillId="10" borderId="55" applyNumberFormat="0" applyAlignment="0" applyProtection="0"/>
    <xf numFmtId="0" fontId="91" fillId="10" borderId="55" applyNumberFormat="0" applyAlignment="0" applyProtection="0"/>
    <xf numFmtId="43" fontId="54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91" fillId="10" borderId="55" applyNumberFormat="0" applyAlignment="0" applyProtection="0"/>
    <xf numFmtId="43" fontId="54" fillId="0" borderId="0" applyFont="0" applyFill="0" applyBorder="0" applyAlignment="0" applyProtection="0"/>
    <xf numFmtId="0" fontId="91" fillId="10" borderId="55" applyNumberFormat="0" applyAlignment="0" applyProtection="0"/>
    <xf numFmtId="0" fontId="30" fillId="0" borderId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98" fillId="16" borderId="58" applyNumberFormat="0" applyAlignment="0" applyProtection="0"/>
    <xf numFmtId="0" fontId="30" fillId="39" borderId="0" applyNumberFormat="0" applyBorder="0" applyAlignment="0" applyProtection="0"/>
    <xf numFmtId="0" fontId="98" fillId="16" borderId="58" applyNumberFormat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98" fillId="16" borderId="58" applyNumberFormat="0" applyAlignment="0" applyProtection="0"/>
    <xf numFmtId="0" fontId="30" fillId="43" borderId="0" applyNumberFormat="0" applyBorder="0" applyAlignment="0" applyProtection="0"/>
    <xf numFmtId="0" fontId="98" fillId="16" borderId="58" applyNumberFormat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98" fillId="16" borderId="58" applyNumberFormat="0" applyAlignment="0" applyProtection="0"/>
    <xf numFmtId="0" fontId="30" fillId="47" borderId="0" applyNumberFormat="0" applyBorder="0" applyAlignment="0" applyProtection="0"/>
    <xf numFmtId="0" fontId="98" fillId="16" borderId="58" applyNumberFormat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98" fillId="16" borderId="58" applyNumberFormat="0" applyAlignment="0" applyProtection="0"/>
    <xf numFmtId="0" fontId="30" fillId="51" borderId="0" applyNumberFormat="0" applyBorder="0" applyAlignment="0" applyProtection="0"/>
    <xf numFmtId="0" fontId="98" fillId="16" borderId="58" applyNumberFormat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98" fillId="16" borderId="58" applyNumberFormat="0" applyAlignment="0" applyProtection="0"/>
    <xf numFmtId="0" fontId="30" fillId="55" borderId="0" applyNumberFormat="0" applyBorder="0" applyAlignment="0" applyProtection="0"/>
    <xf numFmtId="0" fontId="98" fillId="16" borderId="58" applyNumberFormat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98" fillId="16" borderId="58" applyNumberFormat="0" applyAlignment="0" applyProtection="0"/>
    <xf numFmtId="0" fontId="30" fillId="59" borderId="0" applyNumberFormat="0" applyBorder="0" applyAlignment="0" applyProtection="0"/>
    <xf numFmtId="0" fontId="98" fillId="16" borderId="58" applyNumberFormat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98" fillId="16" borderId="58" applyNumberFormat="0" applyAlignment="0" applyProtection="0"/>
    <xf numFmtId="0" fontId="30" fillId="40" borderId="0" applyNumberFormat="0" applyBorder="0" applyAlignment="0" applyProtection="0"/>
    <xf numFmtId="0" fontId="98" fillId="16" borderId="58" applyNumberFormat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98" fillId="25" borderId="58" applyNumberFormat="0" applyAlignment="0" applyProtection="0"/>
    <xf numFmtId="0" fontId="96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54" fillId="12" borderId="57" applyNumberFormat="0" applyFon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89" fillId="8" borderId="49" applyNumberForma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66" fillId="12" borderId="57" applyNumberFormat="0" applyFont="0" applyAlignment="0" applyProtection="0"/>
    <xf numFmtId="0" fontId="66" fillId="12" borderId="57" applyNumberFormat="0" applyFont="0" applyAlignment="0" applyProtection="0"/>
    <xf numFmtId="0" fontId="66" fillId="12" borderId="57" applyNumberFormat="0" applyFont="0" applyAlignment="0" applyProtection="0"/>
    <xf numFmtId="0" fontId="66" fillId="12" borderId="57" applyNumberFormat="0" applyFont="0" applyAlignment="0" applyProtection="0"/>
    <xf numFmtId="0" fontId="66" fillId="12" borderId="57" applyNumberFormat="0" applyFont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135" fillId="0" borderId="0" applyFont="0" applyFill="0" applyBorder="0" applyAlignment="0" applyProtection="0"/>
    <xf numFmtId="0" fontId="30" fillId="0" borderId="0"/>
    <xf numFmtId="0" fontId="91" fillId="19" borderId="55" applyNumberFormat="0" applyAlignment="0" applyProtection="0"/>
    <xf numFmtId="0" fontId="30" fillId="0" borderId="0"/>
    <xf numFmtId="0" fontId="30" fillId="0" borderId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30" fillId="0" borderId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1" fillId="10" borderId="55" applyNumberFormat="0" applyAlignment="0" applyProtection="0"/>
    <xf numFmtId="0" fontId="30" fillId="0" borderId="0"/>
    <xf numFmtId="0" fontId="30" fillId="0" borderId="0"/>
    <xf numFmtId="0" fontId="30" fillId="0" borderId="0"/>
    <xf numFmtId="0" fontId="91" fillId="10" borderId="55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1" fillId="10" borderId="55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30" fillId="0" borderId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30" fillId="37" borderId="26" applyNumberFormat="0" applyFon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30" fillId="37" borderId="26" applyNumberFormat="0" applyFon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126" fillId="25" borderId="55" applyNumberFormat="0" applyAlignment="0" applyProtection="0"/>
    <xf numFmtId="0" fontId="30" fillId="37" borderId="26" applyNumberFormat="0" applyFont="0" applyAlignment="0" applyProtection="0"/>
    <xf numFmtId="0" fontId="30" fillId="37" borderId="26" applyNumberFormat="0" applyFont="0" applyAlignment="0" applyProtection="0"/>
    <xf numFmtId="0" fontId="30" fillId="37" borderId="26" applyNumberFormat="0" applyFont="0" applyAlignment="0" applyProtection="0"/>
    <xf numFmtId="9" fontId="30" fillId="0" borderId="0" applyFont="0" applyFill="0" applyBorder="0" applyAlignment="0" applyProtection="0"/>
    <xf numFmtId="0" fontId="89" fillId="8" borderId="56" applyNumberFormat="0" applyAlignment="0" applyProtection="0"/>
    <xf numFmtId="0" fontId="89" fillId="16" borderId="56" applyNumberFormat="0" applyAlignment="0" applyProtection="0"/>
    <xf numFmtId="0" fontId="89" fillId="16" borderId="56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25" borderId="58" applyNumberFormat="0" applyAlignment="0" applyProtection="0"/>
    <xf numFmtId="0" fontId="98" fillId="25" borderId="58" applyNumberForma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54" fillId="12" borderId="57" applyNumberFormat="0" applyFont="0" applyAlignment="0" applyProtection="0"/>
    <xf numFmtId="0" fontId="73" fillId="12" borderId="57" applyNumberFormat="0" applyFont="0" applyAlignment="0" applyProtection="0"/>
    <xf numFmtId="0" fontId="73" fillId="12" borderId="57" applyNumberFormat="0" applyFon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89" fillId="8" borderId="56" applyNumberFormat="0" applyAlignment="0" applyProtection="0"/>
    <xf numFmtId="0" fontId="89" fillId="16" borderId="56" applyNumberFormat="0" applyAlignment="0" applyProtection="0"/>
    <xf numFmtId="0" fontId="89" fillId="16" borderId="56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16" borderId="55" applyNumberFormat="0" applyAlignment="0" applyProtection="0"/>
    <xf numFmtId="0" fontId="88" fillId="25" borderId="55" applyNumberFormat="0" applyAlignment="0" applyProtection="0"/>
    <xf numFmtId="0" fontId="88" fillId="25" borderId="55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54" fillId="0" borderId="0" applyFill="0" applyBorder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30" fillId="0" borderId="0"/>
    <xf numFmtId="0" fontId="54" fillId="0" borderId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167" fontId="54" fillId="0" borderId="0" applyFont="0" applyFill="0" applyBorder="0" applyAlignment="0" applyProtection="0"/>
    <xf numFmtId="0" fontId="88" fillId="16" borderId="52" applyNumberFormat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5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30" fillId="0" borderId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0" fontId="91" fillId="10" borderId="55" applyNumberFormat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164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165" fontId="54" fillId="0" borderId="0" applyFill="0" applyBorder="0" applyAlignment="0" applyProtection="0"/>
    <xf numFmtId="43" fontId="54" fillId="0" borderId="0" applyFont="0" applyFill="0" applyBorder="0" applyAlignment="0" applyProtection="0"/>
    <xf numFmtId="0" fontId="88" fillId="16" borderId="52" applyNumberFormat="0" applyAlignment="0" applyProtection="0"/>
    <xf numFmtId="43" fontId="30" fillId="0" borderId="0" applyFont="0" applyFill="0" applyBorder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88" fillId="16" borderId="52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8" fillId="16" borderId="52" applyNumberFormat="0" applyAlignment="0" applyProtection="0"/>
    <xf numFmtId="0" fontId="30" fillId="0" borderId="0"/>
    <xf numFmtId="43" fontId="30" fillId="0" borderId="0" applyFont="0" applyFill="0" applyBorder="0" applyAlignment="0" applyProtection="0"/>
    <xf numFmtId="0" fontId="88" fillId="16" borderId="52" applyNumberFormat="0" applyAlignment="0" applyProtection="0"/>
    <xf numFmtId="0" fontId="30" fillId="0" borderId="0"/>
    <xf numFmtId="0" fontId="88" fillId="16" borderId="52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25" borderId="52" applyNumberFormat="0" applyAlignment="0" applyProtection="0"/>
    <xf numFmtId="0" fontId="88" fillId="25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30" fillId="0" borderId="0"/>
    <xf numFmtId="0" fontId="30" fillId="0" borderId="0"/>
    <xf numFmtId="0" fontId="73" fillId="12" borderId="53" applyNumberFormat="0" applyFont="0" applyAlignment="0" applyProtection="0"/>
    <xf numFmtId="0" fontId="73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25" borderId="54" applyNumberForma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43" fontId="30" fillId="0" borderId="0" applyFont="0" applyFill="0" applyBorder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126" fillId="25" borderId="52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91" fillId="19" borderId="52" applyNumberFormat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126" fillId="25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9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30" fillId="0" borderId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30" fillId="0" borderId="0"/>
    <xf numFmtId="0" fontId="30" fillId="0" borderId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30" fillId="0" borderId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30" fillId="37" borderId="26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30" fillId="37" borderId="26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30" fillId="37" borderId="26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30" fillId="37" borderId="26" applyNumberFormat="0" applyFont="0" applyAlignment="0" applyProtection="0"/>
    <xf numFmtId="0" fontId="30" fillId="37" borderId="26" applyNumberFormat="0" applyFont="0" applyAlignment="0" applyProtection="0"/>
    <xf numFmtId="0" fontId="66" fillId="12" borderId="53" applyNumberFormat="0" applyFont="0" applyAlignment="0" applyProtection="0"/>
    <xf numFmtId="0" fontId="96" fillId="12" borderId="53" applyNumberFormat="0" applyFont="0" applyAlignment="0" applyProtection="0"/>
    <xf numFmtId="0" fontId="98" fillId="25" borderId="54" applyNumberFormat="0" applyAlignment="0" applyProtection="0"/>
    <xf numFmtId="9" fontId="30" fillId="0" borderId="0" applyFont="0" applyFill="0" applyBorder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25" borderId="54" applyNumberFormat="0" applyAlignment="0" applyProtection="0"/>
    <xf numFmtId="0" fontId="98" fillId="25" borderId="54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73" fillId="12" borderId="53" applyNumberFormat="0" applyFont="0" applyAlignment="0" applyProtection="0"/>
    <xf numFmtId="0" fontId="73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25" borderId="52" applyNumberFormat="0" applyAlignment="0" applyProtection="0"/>
    <xf numFmtId="0" fontId="88" fillId="25" borderId="52" applyNumberFormat="0" applyAlignment="0" applyProtection="0"/>
    <xf numFmtId="165" fontId="54" fillId="0" borderId="0" applyFill="0" applyBorder="0" applyAlignment="0" applyProtection="0"/>
    <xf numFmtId="0" fontId="54" fillId="0" borderId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72" fillId="0" borderId="50" applyNumberFormat="0" applyFont="0" applyFill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9" fillId="8" borderId="49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145" fillId="0" borderId="51" applyNumberFormat="0" applyFill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126" fillId="25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145" fillId="0" borderId="51" applyNumberFormat="0" applyFill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89" fillId="8" borderId="49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145" fillId="0" borderId="51" applyNumberFormat="0" applyFill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8" fillId="25" borderId="52" applyNumberFormat="0" applyAlignment="0" applyProtection="0"/>
    <xf numFmtId="0" fontId="88" fillId="25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9" fillId="16" borderId="49" applyNumberFormat="0" applyAlignment="0" applyProtection="0"/>
    <xf numFmtId="0" fontId="89" fillId="16" borderId="49" applyNumberFormat="0" applyAlignment="0" applyProtection="0"/>
    <xf numFmtId="0" fontId="89" fillId="8" borderId="49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9" fillId="8" borderId="49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73" fillId="12" borderId="53" applyNumberFormat="0" applyFont="0" applyAlignment="0" applyProtection="0"/>
    <xf numFmtId="0" fontId="73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9" fillId="16" borderId="49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8" fillId="25" borderId="54" applyNumberForma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145" fillId="0" borderId="51" applyNumberFormat="0" applyFill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1" fillId="10" borderId="55" applyNumberFormat="0" applyAlignment="0" applyProtection="0"/>
    <xf numFmtId="0" fontId="89" fillId="16" borderId="49" applyNumberFormat="0" applyAlignment="0" applyProtection="0"/>
    <xf numFmtId="0" fontId="89" fillId="16" borderId="49" applyNumberFormat="0" applyAlignment="0" applyProtection="0"/>
    <xf numFmtId="0" fontId="89" fillId="8" borderId="49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89" fillId="8" borderId="49" applyNumberForma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126" fillId="25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54" fillId="12" borderId="53" applyNumberFormat="0" applyFon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9" fillId="8" borderId="49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54" fillId="12" borderId="53" applyNumberFormat="0" applyFon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66" fillId="12" borderId="53" applyNumberFormat="0" applyFont="0" applyAlignment="0" applyProtection="0"/>
    <xf numFmtId="0" fontId="96" fillId="12" borderId="53" applyNumberFormat="0" applyFont="0" applyAlignment="0" applyProtection="0"/>
    <xf numFmtId="0" fontId="88" fillId="16" borderId="52" applyNumberFormat="0" applyAlignment="0" applyProtection="0"/>
    <xf numFmtId="0" fontId="91" fillId="19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54" fillId="12" borderId="53" applyNumberFormat="0" applyFont="0" applyAlignment="0" applyProtection="0"/>
    <xf numFmtId="0" fontId="73" fillId="12" borderId="53" applyNumberFormat="0" applyFont="0" applyAlignment="0" applyProtection="0"/>
    <xf numFmtId="0" fontId="73" fillId="12" borderId="53" applyNumberFormat="0" applyFon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9" fillId="8" borderId="49" applyNumberFormat="0" applyAlignment="0" applyProtection="0"/>
    <xf numFmtId="0" fontId="89" fillId="16" borderId="49" applyNumberFormat="0" applyAlignment="0" applyProtection="0"/>
    <xf numFmtId="0" fontId="89" fillId="16" borderId="49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25" borderId="52" applyNumberFormat="0" applyAlignment="0" applyProtection="0"/>
    <xf numFmtId="0" fontId="88" fillId="25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66" fillId="12" borderId="53" applyNumberFormat="0" applyFont="0" applyAlignment="0" applyProtection="0"/>
    <xf numFmtId="0" fontId="88" fillId="16" borderId="52" applyNumberFormat="0" applyAlignment="0" applyProtection="0"/>
    <xf numFmtId="0" fontId="96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25" borderId="54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9" fillId="8" borderId="49" applyNumberFormat="0" applyAlignment="0" applyProtection="0"/>
    <xf numFmtId="0" fontId="89" fillId="16" borderId="49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72" fillId="0" borderId="50" applyNumberFormat="0" applyFont="0" applyFill="0" applyAlignment="0" applyProtection="0"/>
    <xf numFmtId="0" fontId="98" fillId="25" borderId="54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126" fillId="25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5" applyNumberForma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72" fillId="0" borderId="50" applyNumberFormat="0" applyFont="0" applyFill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72" fillId="0" borderId="50" applyNumberFormat="0" applyFont="0" applyFill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9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9" fillId="8" borderId="49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126" fillId="25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9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9" fillId="8" borderId="49" applyNumberFormat="0" applyAlignment="0" applyProtection="0"/>
    <xf numFmtId="0" fontId="89" fillId="16" borderId="49" applyNumberFormat="0" applyAlignment="0" applyProtection="0"/>
    <xf numFmtId="0" fontId="89" fillId="16" borderId="49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98" fillId="25" borderId="54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54" fillId="12" borderId="53" applyNumberFormat="0" applyFont="0" applyAlignment="0" applyProtection="0"/>
    <xf numFmtId="0" fontId="73" fillId="12" borderId="53" applyNumberFormat="0" applyFont="0" applyAlignment="0" applyProtection="0"/>
    <xf numFmtId="0" fontId="73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9" fillId="8" borderId="49" applyNumberFormat="0" applyAlignment="0" applyProtection="0"/>
    <xf numFmtId="0" fontId="89" fillId="16" borderId="49" applyNumberFormat="0" applyAlignment="0" applyProtection="0"/>
    <xf numFmtId="0" fontId="89" fillId="16" borderId="49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25" borderId="52" applyNumberFormat="0" applyAlignment="0" applyProtection="0"/>
    <xf numFmtId="0" fontId="88" fillId="25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9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72" fillId="0" borderId="50" applyNumberFormat="0" applyFont="0" applyFill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72" fillId="0" borderId="50" applyNumberFormat="0" applyFont="0" applyFill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91" fillId="10" borderId="52" applyNumberFormat="0" applyAlignment="0" applyProtection="0"/>
    <xf numFmtId="0" fontId="91" fillId="10" borderId="55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72" fillId="0" borderId="50" applyNumberFormat="0" applyFont="0" applyFill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91" fillId="10" borderId="52" applyNumberFormat="0" applyAlignment="0" applyProtection="0"/>
    <xf numFmtId="0" fontId="91" fillId="10" borderId="55" applyNumberForma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66" fillId="12" borderId="53" applyNumberFormat="0" applyFont="0" applyAlignment="0" applyProtection="0"/>
    <xf numFmtId="0" fontId="96" fillId="12" borderId="53" applyNumberFormat="0" applyFont="0" applyAlignment="0" applyProtection="0"/>
    <xf numFmtId="0" fontId="98" fillId="25" borderId="54" applyNumberFormat="0" applyAlignment="0" applyProtection="0"/>
    <xf numFmtId="0" fontId="89" fillId="8" borderId="49" applyNumberFormat="0" applyAlignment="0" applyProtection="0"/>
    <xf numFmtId="0" fontId="89" fillId="16" borderId="49" applyNumberFormat="0" applyAlignment="0" applyProtection="0"/>
    <xf numFmtId="0" fontId="89" fillId="16" borderId="49" applyNumberFormat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73" fillId="12" borderId="53" applyNumberFormat="0" applyFont="0" applyAlignment="0" applyProtection="0"/>
    <xf numFmtId="0" fontId="73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25" borderId="52" applyNumberFormat="0" applyAlignment="0" applyProtection="0"/>
    <xf numFmtId="0" fontId="88" fillId="25" borderId="52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66" fillId="12" borderId="53" applyNumberFormat="0" applyFont="0" applyAlignment="0" applyProtection="0"/>
    <xf numFmtId="0" fontId="96" fillId="12" borderId="53" applyNumberFormat="0" applyFon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72" fillId="0" borderId="50" applyNumberFormat="0" applyFont="0" applyFill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66" fillId="12" borderId="53" applyNumberFormat="0" applyFont="0" applyAlignment="0" applyProtection="0"/>
    <xf numFmtId="0" fontId="96" fillId="12" borderId="53" applyNumberFormat="0" applyFon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145" fillId="0" borderId="51" applyNumberFormat="0" applyFill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126" fillId="25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145" fillId="0" borderId="51" applyNumberFormat="0" applyFill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145" fillId="0" borderId="51" applyNumberFormat="0" applyFill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8" fillId="25" borderId="52" applyNumberFormat="0" applyAlignment="0" applyProtection="0"/>
    <xf numFmtId="0" fontId="88" fillId="25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73" fillId="12" borderId="53" applyNumberFormat="0" applyFont="0" applyAlignment="0" applyProtection="0"/>
    <xf numFmtId="0" fontId="73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8" fillId="25" borderId="54" applyNumberForma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145" fillId="0" borderId="51" applyNumberFormat="0" applyFill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126" fillId="25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66" fillId="12" borderId="53" applyNumberFormat="0" applyFont="0" applyAlignment="0" applyProtection="0"/>
    <xf numFmtId="0" fontId="96" fillId="12" borderId="53" applyNumberFormat="0" applyFont="0" applyAlignment="0" applyProtection="0"/>
    <xf numFmtId="0" fontId="88" fillId="16" borderId="52" applyNumberFormat="0" applyAlignment="0" applyProtection="0"/>
    <xf numFmtId="0" fontId="91" fillId="19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54" fillId="12" borderId="53" applyNumberFormat="0" applyFont="0" applyAlignment="0" applyProtection="0"/>
    <xf numFmtId="0" fontId="73" fillId="12" borderId="53" applyNumberFormat="0" applyFont="0" applyAlignment="0" applyProtection="0"/>
    <xf numFmtId="0" fontId="73" fillId="12" borderId="53" applyNumberFormat="0" applyFon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25" borderId="52" applyNumberFormat="0" applyAlignment="0" applyProtection="0"/>
    <xf numFmtId="0" fontId="88" fillId="25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66" fillId="12" borderId="53" applyNumberFormat="0" applyFont="0" applyAlignment="0" applyProtection="0"/>
    <xf numFmtId="0" fontId="88" fillId="16" borderId="52" applyNumberFormat="0" applyAlignment="0" applyProtection="0"/>
    <xf numFmtId="0" fontId="96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25" borderId="54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8" fillId="25" borderId="54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126" fillId="25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9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126" fillId="25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9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54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8" fillId="25" borderId="54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54" fillId="12" borderId="53" applyNumberFormat="0" applyFont="0" applyAlignment="0" applyProtection="0"/>
    <xf numFmtId="0" fontId="73" fillId="12" borderId="53" applyNumberFormat="0" applyFont="0" applyAlignment="0" applyProtection="0"/>
    <xf numFmtId="0" fontId="73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25" borderId="52" applyNumberFormat="0" applyAlignment="0" applyProtection="0"/>
    <xf numFmtId="0" fontId="88" fillId="25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9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54" fillId="12" borderId="53" applyNumberFormat="0" applyFon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91" fillId="10" borderId="52" applyNumberForma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66" fillId="12" borderId="53" applyNumberFormat="0" applyFont="0" applyAlignment="0" applyProtection="0"/>
    <xf numFmtId="0" fontId="96" fillId="12" borderId="53" applyNumberFormat="0" applyFon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73" fillId="12" borderId="53" applyNumberFormat="0" applyFont="0" applyAlignment="0" applyProtection="0"/>
    <xf numFmtId="0" fontId="73" fillId="12" borderId="53" applyNumberFormat="0" applyFon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91" fillId="10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16" borderId="52" applyNumberFormat="0" applyAlignment="0" applyProtection="0"/>
    <xf numFmtId="0" fontId="88" fillId="25" borderId="52" applyNumberFormat="0" applyAlignment="0" applyProtection="0"/>
    <xf numFmtId="0" fontId="88" fillId="25" borderId="52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66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54" fillId="12" borderId="53" applyNumberFormat="0" applyFont="0" applyAlignment="0" applyProtection="0"/>
    <xf numFmtId="0" fontId="66" fillId="12" borderId="53" applyNumberFormat="0" applyFont="0" applyAlignment="0" applyProtection="0"/>
    <xf numFmtId="0" fontId="96" fillId="12" borderId="53" applyNumberFormat="0" applyFont="0" applyAlignment="0" applyProtection="0"/>
    <xf numFmtId="0" fontId="98" fillId="25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98" fillId="16" borderId="54" applyNumberFormat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145" fillId="0" borderId="5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4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66" fillId="10" borderId="0" applyNumberFormat="0" applyBorder="0" applyAlignment="0" applyProtection="0"/>
    <xf numFmtId="179" fontId="54" fillId="0" borderId="0"/>
    <xf numFmtId="187" fontId="54" fillId="0" borderId="0"/>
    <xf numFmtId="179" fontId="54" fillId="0" borderId="0"/>
    <xf numFmtId="0" fontId="54" fillId="0" borderId="0"/>
    <xf numFmtId="9" fontId="54" fillId="0" borderId="0"/>
    <xf numFmtId="0" fontId="3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98" fillId="16" borderId="58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145" fillId="0" borderId="60" applyNumberForma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25" borderId="61" applyNumberFormat="0" applyAlignment="0" applyProtection="0"/>
    <xf numFmtId="0" fontId="88" fillId="25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73" fillId="12" borderId="62" applyNumberFormat="0" applyFont="0" applyAlignment="0" applyProtection="0"/>
    <xf numFmtId="0" fontId="73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25" borderId="63" applyNumberForma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126" fillId="25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9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126" fillId="25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9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66" fillId="12" borderId="62" applyNumberFormat="0" applyFont="0" applyAlignment="0" applyProtection="0"/>
    <xf numFmtId="0" fontId="96" fillId="12" borderId="62" applyNumberFormat="0" applyFon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25" borderId="63" applyNumberFormat="0" applyAlignment="0" applyProtection="0"/>
    <xf numFmtId="0" fontId="98" fillId="25" borderId="63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73" fillId="12" borderId="62" applyNumberFormat="0" applyFont="0" applyAlignment="0" applyProtection="0"/>
    <xf numFmtId="0" fontId="73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25" borderId="61" applyNumberFormat="0" applyAlignment="0" applyProtection="0"/>
    <xf numFmtId="0" fontId="88" fillId="25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72" fillId="0" borderId="59" applyNumberFormat="0" applyFont="0" applyFill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9" fillId="8" borderId="56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145" fillId="0" borderId="64" applyNumberFormat="0" applyFill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126" fillId="25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145" fillId="0" borderId="64" applyNumberFormat="0" applyFill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89" fillId="8" borderId="56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145" fillId="0" borderId="64" applyNumberFormat="0" applyFill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8" fillId="25" borderId="61" applyNumberFormat="0" applyAlignment="0" applyProtection="0"/>
    <xf numFmtId="0" fontId="88" fillId="25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9" fillId="16" borderId="56" applyNumberFormat="0" applyAlignment="0" applyProtection="0"/>
    <xf numFmtId="0" fontId="89" fillId="16" borderId="56" applyNumberFormat="0" applyAlignment="0" applyProtection="0"/>
    <xf numFmtId="0" fontId="89" fillId="8" borderId="56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9" fillId="8" borderId="56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73" fillId="12" borderId="62" applyNumberFormat="0" applyFont="0" applyAlignment="0" applyProtection="0"/>
    <xf numFmtId="0" fontId="73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9" fillId="16" borderId="56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8" fillId="25" borderId="63" applyNumberForma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145" fillId="0" borderId="64" applyNumberFormat="0" applyFill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89" fillId="16" borderId="56" applyNumberFormat="0" applyAlignment="0" applyProtection="0"/>
    <xf numFmtId="0" fontId="89" fillId="16" borderId="56" applyNumberFormat="0" applyAlignment="0" applyProtection="0"/>
    <xf numFmtId="0" fontId="89" fillId="8" borderId="56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89" fillId="8" borderId="56" applyNumberForma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126" fillId="25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54" fillId="12" borderId="62" applyNumberFormat="0" applyFon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9" fillId="8" borderId="56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54" fillId="12" borderId="62" applyNumberFormat="0" applyFon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66" fillId="12" borderId="62" applyNumberFormat="0" applyFont="0" applyAlignment="0" applyProtection="0"/>
    <xf numFmtId="0" fontId="96" fillId="12" borderId="62" applyNumberFormat="0" applyFont="0" applyAlignment="0" applyProtection="0"/>
    <xf numFmtId="0" fontId="88" fillId="16" borderId="61" applyNumberFormat="0" applyAlignment="0" applyProtection="0"/>
    <xf numFmtId="0" fontId="91" fillId="19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54" fillId="12" borderId="62" applyNumberFormat="0" applyFont="0" applyAlignment="0" applyProtection="0"/>
    <xf numFmtId="0" fontId="73" fillId="12" borderId="62" applyNumberFormat="0" applyFont="0" applyAlignment="0" applyProtection="0"/>
    <xf numFmtId="0" fontId="73" fillId="12" borderId="62" applyNumberFormat="0" applyFon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9" fillId="8" borderId="56" applyNumberFormat="0" applyAlignment="0" applyProtection="0"/>
    <xf numFmtId="0" fontId="89" fillId="16" borderId="56" applyNumberFormat="0" applyAlignment="0" applyProtection="0"/>
    <xf numFmtId="0" fontId="89" fillId="16" borderId="56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25" borderId="61" applyNumberFormat="0" applyAlignment="0" applyProtection="0"/>
    <xf numFmtId="0" fontId="88" fillId="25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66" fillId="12" borderId="62" applyNumberFormat="0" applyFont="0" applyAlignment="0" applyProtection="0"/>
    <xf numFmtId="0" fontId="88" fillId="16" borderId="61" applyNumberFormat="0" applyAlignment="0" applyProtection="0"/>
    <xf numFmtId="0" fontId="96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25" borderId="63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9" fillId="8" borderId="56" applyNumberFormat="0" applyAlignment="0" applyProtection="0"/>
    <xf numFmtId="0" fontId="89" fillId="16" borderId="56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72" fillId="0" borderId="59" applyNumberFormat="0" applyFont="0" applyFill="0" applyAlignment="0" applyProtection="0"/>
    <xf numFmtId="0" fontId="98" fillId="25" borderId="63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126" fillId="25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72" fillId="0" borderId="59" applyNumberFormat="0" applyFont="0" applyFill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72" fillId="0" borderId="59" applyNumberFormat="0" applyFont="0" applyFill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9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9" fillId="8" borderId="56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126" fillId="25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9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9" fillId="8" borderId="56" applyNumberFormat="0" applyAlignment="0" applyProtection="0"/>
    <xf numFmtId="0" fontId="89" fillId="16" borderId="56" applyNumberFormat="0" applyAlignment="0" applyProtection="0"/>
    <xf numFmtId="0" fontId="89" fillId="16" borderId="56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98" fillId="25" borderId="63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54" fillId="12" borderId="62" applyNumberFormat="0" applyFont="0" applyAlignment="0" applyProtection="0"/>
    <xf numFmtId="0" fontId="73" fillId="12" borderId="62" applyNumberFormat="0" applyFont="0" applyAlignment="0" applyProtection="0"/>
    <xf numFmtId="0" fontId="73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9" fillId="8" borderId="56" applyNumberFormat="0" applyAlignment="0" applyProtection="0"/>
    <xf numFmtId="0" fontId="89" fillId="16" borderId="56" applyNumberFormat="0" applyAlignment="0" applyProtection="0"/>
    <xf numFmtId="0" fontId="89" fillId="16" borderId="56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25" borderId="61" applyNumberFormat="0" applyAlignment="0" applyProtection="0"/>
    <xf numFmtId="0" fontId="88" fillId="25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9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72" fillId="0" borderId="59" applyNumberFormat="0" applyFont="0" applyFill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72" fillId="0" borderId="59" applyNumberFormat="0" applyFont="0" applyFill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91" fillId="10" borderId="61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72" fillId="0" borderId="59" applyNumberFormat="0" applyFont="0" applyFill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91" fillId="10" borderId="61" applyNumberForma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66" fillId="12" borderId="62" applyNumberFormat="0" applyFont="0" applyAlignment="0" applyProtection="0"/>
    <xf numFmtId="0" fontId="96" fillId="12" borderId="62" applyNumberFormat="0" applyFont="0" applyAlignment="0" applyProtection="0"/>
    <xf numFmtId="0" fontId="98" fillId="25" borderId="63" applyNumberFormat="0" applyAlignment="0" applyProtection="0"/>
    <xf numFmtId="0" fontId="89" fillId="8" borderId="56" applyNumberFormat="0" applyAlignment="0" applyProtection="0"/>
    <xf numFmtId="0" fontId="89" fillId="16" borderId="56" applyNumberFormat="0" applyAlignment="0" applyProtection="0"/>
    <xf numFmtId="0" fontId="89" fillId="16" borderId="56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73" fillId="12" borderId="62" applyNumberFormat="0" applyFont="0" applyAlignment="0" applyProtection="0"/>
    <xf numFmtId="0" fontId="73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25" borderId="61" applyNumberFormat="0" applyAlignment="0" applyProtection="0"/>
    <xf numFmtId="0" fontId="88" fillId="25" borderId="61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66" fillId="12" borderId="62" applyNumberFormat="0" applyFont="0" applyAlignment="0" applyProtection="0"/>
    <xf numFmtId="0" fontId="96" fillId="12" borderId="62" applyNumberFormat="0" applyFon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72" fillId="0" borderId="59" applyNumberFormat="0" applyFont="0" applyFill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66" fillId="12" borderId="62" applyNumberFormat="0" applyFont="0" applyAlignment="0" applyProtection="0"/>
    <xf numFmtId="0" fontId="96" fillId="12" borderId="62" applyNumberFormat="0" applyFon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145" fillId="0" borderId="64" applyNumberFormat="0" applyFill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126" fillId="25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145" fillId="0" borderId="64" applyNumberFormat="0" applyFill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145" fillId="0" borderId="64" applyNumberFormat="0" applyFill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8" fillId="25" borderId="61" applyNumberFormat="0" applyAlignment="0" applyProtection="0"/>
    <xf numFmtId="0" fontId="88" fillId="25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73" fillId="12" borderId="62" applyNumberFormat="0" applyFont="0" applyAlignment="0" applyProtection="0"/>
    <xf numFmtId="0" fontId="73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8" fillId="25" borderId="63" applyNumberForma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145" fillId="0" borderId="64" applyNumberFormat="0" applyFill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126" fillId="25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66" fillId="12" borderId="62" applyNumberFormat="0" applyFont="0" applyAlignment="0" applyProtection="0"/>
    <xf numFmtId="0" fontId="96" fillId="12" borderId="62" applyNumberFormat="0" applyFont="0" applyAlignment="0" applyProtection="0"/>
    <xf numFmtId="0" fontId="88" fillId="16" borderId="61" applyNumberFormat="0" applyAlignment="0" applyProtection="0"/>
    <xf numFmtId="0" fontId="91" fillId="19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54" fillId="12" borderId="62" applyNumberFormat="0" applyFont="0" applyAlignment="0" applyProtection="0"/>
    <xf numFmtId="0" fontId="73" fillId="12" borderId="62" applyNumberFormat="0" applyFont="0" applyAlignment="0" applyProtection="0"/>
    <xf numFmtId="0" fontId="73" fillId="12" borderId="62" applyNumberFormat="0" applyFon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25" borderId="61" applyNumberFormat="0" applyAlignment="0" applyProtection="0"/>
    <xf numFmtId="0" fontId="88" fillId="25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66" fillId="12" borderId="62" applyNumberFormat="0" applyFont="0" applyAlignment="0" applyProtection="0"/>
    <xf numFmtId="0" fontId="88" fillId="16" borderId="61" applyNumberFormat="0" applyAlignment="0" applyProtection="0"/>
    <xf numFmtId="0" fontId="96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25" borderId="63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8" fillId="25" borderId="63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126" fillId="25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9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126" fillId="25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9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54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8" fillId="25" borderId="63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54" fillId="12" borderId="62" applyNumberFormat="0" applyFont="0" applyAlignment="0" applyProtection="0"/>
    <xf numFmtId="0" fontId="73" fillId="12" borderId="62" applyNumberFormat="0" applyFont="0" applyAlignment="0" applyProtection="0"/>
    <xf numFmtId="0" fontId="73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25" borderId="61" applyNumberFormat="0" applyAlignment="0" applyProtection="0"/>
    <xf numFmtId="0" fontId="88" fillId="25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9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54" fillId="12" borderId="62" applyNumberFormat="0" applyFon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91" fillId="10" borderId="61" applyNumberForma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66" fillId="12" borderId="62" applyNumberFormat="0" applyFont="0" applyAlignment="0" applyProtection="0"/>
    <xf numFmtId="0" fontId="96" fillId="12" borderId="62" applyNumberFormat="0" applyFon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73" fillId="12" borderId="62" applyNumberFormat="0" applyFont="0" applyAlignment="0" applyProtection="0"/>
    <xf numFmtId="0" fontId="73" fillId="12" borderId="62" applyNumberFormat="0" applyFon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91" fillId="10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16" borderId="61" applyNumberFormat="0" applyAlignment="0" applyProtection="0"/>
    <xf numFmtId="0" fontId="88" fillId="25" borderId="61" applyNumberFormat="0" applyAlignment="0" applyProtection="0"/>
    <xf numFmtId="0" fontId="88" fillId="25" borderId="61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66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54" fillId="12" borderId="62" applyNumberFormat="0" applyFont="0" applyAlignment="0" applyProtection="0"/>
    <xf numFmtId="0" fontId="66" fillId="12" borderId="62" applyNumberFormat="0" applyFont="0" applyAlignment="0" applyProtection="0"/>
    <xf numFmtId="0" fontId="96" fillId="12" borderId="62" applyNumberFormat="0" applyFont="0" applyAlignment="0" applyProtection="0"/>
    <xf numFmtId="0" fontId="98" fillId="25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98" fillId="16" borderId="63" applyNumberFormat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145" fillId="0" borderId="64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179" fontId="54" fillId="0" borderId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54" fillId="0" borderId="0"/>
    <xf numFmtId="43" fontId="26" fillId="0" borderId="0" applyFont="0" applyFill="0" applyBorder="0" applyAlignment="0" applyProtection="0"/>
    <xf numFmtId="0" fontId="26" fillId="0" borderId="0"/>
    <xf numFmtId="43" fontId="54" fillId="0" borderId="0" applyFont="0" applyFill="0" applyBorder="0" applyAlignment="0" applyProtection="0"/>
    <xf numFmtId="0" fontId="54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169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169" fontId="21" fillId="0" borderId="0" applyFont="0" applyFill="0" applyBorder="0" applyAlignment="0" applyProtection="0"/>
    <xf numFmtId="0" fontId="21" fillId="0" borderId="0"/>
    <xf numFmtId="0" fontId="21" fillId="0" borderId="0"/>
    <xf numFmtId="169" fontId="2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152" fillId="0" borderId="0"/>
    <xf numFmtId="9" fontId="152" fillId="0" borderId="0" applyFont="0" applyFill="0" applyBorder="0" applyAlignment="0" applyProtection="0"/>
    <xf numFmtId="0" fontId="19" fillId="0" borderId="0"/>
    <xf numFmtId="0" fontId="19" fillId="0" borderId="0"/>
    <xf numFmtId="0" fontId="153" fillId="0" borderId="0" applyNumberFormat="0" applyFill="0" applyBorder="0" applyAlignment="0" applyProtection="0"/>
    <xf numFmtId="0" fontId="113" fillId="0" borderId="19" applyNumberFormat="0" applyFill="0" applyAlignment="0" applyProtection="0"/>
    <xf numFmtId="0" fontId="114" fillId="0" borderId="20" applyNumberFormat="0" applyFill="0" applyAlignment="0" applyProtection="0"/>
    <xf numFmtId="0" fontId="115" fillId="0" borderId="21" applyNumberFormat="0" applyFill="0" applyAlignment="0" applyProtection="0"/>
    <xf numFmtId="0" fontId="115" fillId="0" borderId="0" applyNumberFormat="0" applyFill="0" applyBorder="0" applyAlignment="0" applyProtection="0"/>
    <xf numFmtId="0" fontId="116" fillId="31" borderId="0" applyNumberFormat="0" applyBorder="0" applyAlignment="0" applyProtection="0"/>
    <xf numFmtId="0" fontId="117" fillId="32" borderId="0" applyNumberFormat="0" applyBorder="0" applyAlignment="0" applyProtection="0"/>
    <xf numFmtId="0" fontId="118" fillId="33" borderId="0" applyNumberFormat="0" applyBorder="0" applyAlignment="0" applyProtection="0"/>
    <xf numFmtId="0" fontId="119" fillId="34" borderId="22" applyNumberFormat="0" applyAlignment="0" applyProtection="0"/>
    <xf numFmtId="0" fontId="120" fillId="35" borderId="23" applyNumberFormat="0" applyAlignment="0" applyProtection="0"/>
    <xf numFmtId="0" fontId="121" fillId="35" borderId="22" applyNumberFormat="0" applyAlignment="0" applyProtection="0"/>
    <xf numFmtId="0" fontId="122" fillId="0" borderId="24" applyNumberFormat="0" applyFill="0" applyAlignment="0" applyProtection="0"/>
    <xf numFmtId="0" fontId="84" fillId="36" borderId="25" applyNumberFormat="0" applyAlignment="0" applyProtection="0"/>
    <xf numFmtId="0" fontId="11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3" fillId="0" borderId="27" applyNumberFormat="0" applyFill="0" applyAlignment="0" applyProtection="0"/>
    <xf numFmtId="0" fontId="124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24" fillId="53" borderId="0" applyNumberFormat="0" applyBorder="0" applyAlignment="0" applyProtection="0"/>
    <xf numFmtId="0" fontId="124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24" fillId="61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7" borderId="2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37" borderId="26" applyNumberFormat="0" applyFont="0" applyAlignment="0" applyProtection="0"/>
    <xf numFmtId="0" fontId="17" fillId="0" borderId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0" borderId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16" fillId="37" borderId="26" applyNumberFormat="0" applyFont="0" applyAlignment="0" applyProtection="0"/>
    <xf numFmtId="0" fontId="16" fillId="0" borderId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37" borderId="26" applyNumberFormat="0" applyFont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37" borderId="26" applyNumberFormat="0" applyFont="0" applyAlignment="0" applyProtection="0"/>
    <xf numFmtId="0" fontId="13" fillId="0" borderId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0" borderId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2" fillId="0" borderId="0"/>
    <xf numFmtId="0" fontId="11" fillId="0" borderId="0"/>
    <xf numFmtId="0" fontId="8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3" fillId="0" borderId="0"/>
    <xf numFmtId="43" fontId="7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44" fontId="82" fillId="0" borderId="0" applyFont="0" applyFill="0" applyBorder="0" applyAlignment="0" applyProtection="0"/>
    <xf numFmtId="0" fontId="5" fillId="0" borderId="0"/>
    <xf numFmtId="0" fontId="82" fillId="0" borderId="0"/>
    <xf numFmtId="0" fontId="82" fillId="0" borderId="0"/>
    <xf numFmtId="169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66" fillId="0" borderId="0" applyFont="0" applyFill="0" applyBorder="0" applyAlignment="0" applyProtection="0"/>
    <xf numFmtId="0" fontId="1" fillId="0" borderId="0"/>
    <xf numFmtId="0" fontId="1" fillId="0" borderId="0"/>
  </cellStyleXfs>
  <cellXfs count="580">
    <xf numFmtId="0" fontId="0" fillId="0" borderId="0" xfId="0"/>
    <xf numFmtId="169" fontId="54" fillId="0" borderId="0" xfId="140" applyFont="1"/>
    <xf numFmtId="0" fontId="54" fillId="0" borderId="0" xfId="160"/>
    <xf numFmtId="0" fontId="54" fillId="0" borderId="0" xfId="167"/>
    <xf numFmtId="193" fontId="54" fillId="0" borderId="0" xfId="167" applyNumberFormat="1"/>
    <xf numFmtId="169" fontId="54" fillId="0" borderId="0" xfId="167" applyNumberFormat="1"/>
    <xf numFmtId="0" fontId="59" fillId="0" borderId="0" xfId="148" applyFont="1" applyAlignment="1">
      <alignment vertical="center"/>
    </xf>
    <xf numFmtId="4" fontId="59" fillId="0" borderId="0" xfId="148" applyNumberFormat="1" applyFont="1" applyAlignment="1">
      <alignment vertical="center"/>
    </xf>
    <xf numFmtId="0" fontId="54" fillId="0" borderId="0" xfId="189"/>
    <xf numFmtId="0" fontId="54" fillId="0" borderId="0" xfId="160" applyAlignment="1">
      <alignment horizontal="center"/>
    </xf>
    <xf numFmtId="0" fontId="54" fillId="0" borderId="0" xfId="160" applyAlignment="1">
      <alignment horizontal="left"/>
    </xf>
    <xf numFmtId="0" fontId="58" fillId="0" borderId="0" xfId="160" applyFont="1"/>
    <xf numFmtId="0" fontId="54" fillId="0" borderId="0" xfId="193"/>
    <xf numFmtId="0" fontId="54" fillId="0" borderId="0" xfId="193" applyAlignment="1">
      <alignment vertical="center"/>
    </xf>
    <xf numFmtId="169" fontId="59" fillId="0" borderId="0" xfId="140" applyFont="1" applyAlignment="1">
      <alignment vertical="center"/>
    </xf>
    <xf numFmtId="2" fontId="54" fillId="0" borderId="0" xfId="167" applyNumberFormat="1" applyAlignment="1">
      <alignment horizontal="right"/>
    </xf>
    <xf numFmtId="0" fontId="54" fillId="0" borderId="0" xfId="167" applyAlignment="1">
      <alignment horizontal="right"/>
    </xf>
    <xf numFmtId="4" fontId="59" fillId="3" borderId="0" xfId="148" applyNumberFormat="1" applyFont="1" applyFill="1" applyAlignment="1">
      <alignment vertical="center"/>
    </xf>
    <xf numFmtId="0" fontId="54" fillId="3" borderId="0" xfId="148" applyFill="1" applyAlignment="1">
      <alignment horizontal="center"/>
    </xf>
    <xf numFmtId="0" fontId="59" fillId="3" borderId="0" xfId="148" applyFont="1" applyFill="1" applyAlignment="1">
      <alignment vertical="center"/>
    </xf>
    <xf numFmtId="0" fontId="0" fillId="3" borderId="0" xfId="0" applyFill="1"/>
    <xf numFmtId="175" fontId="59" fillId="0" borderId="0" xfId="148" applyNumberFormat="1" applyFont="1" applyAlignment="1">
      <alignment vertical="center"/>
    </xf>
    <xf numFmtId="43" fontId="59" fillId="0" borderId="0" xfId="148" applyNumberFormat="1" applyFont="1" applyAlignment="1">
      <alignment vertical="center"/>
    </xf>
    <xf numFmtId="0" fontId="54" fillId="0" borderId="0" xfId="0" applyFont="1"/>
    <xf numFmtId="0" fontId="57" fillId="3" borderId="0" xfId="148" applyFont="1" applyFill="1" applyAlignment="1">
      <alignment vertical="center"/>
    </xf>
    <xf numFmtId="0" fontId="20" fillId="0" borderId="0" xfId="52232"/>
    <xf numFmtId="0" fontId="20" fillId="0" borderId="0" xfId="52233"/>
    <xf numFmtId="0" fontId="83" fillId="0" borderId="0" xfId="52233" applyFont="1"/>
    <xf numFmtId="0" fontId="58" fillId="0" borderId="70" xfId="160" applyFont="1" applyBorder="1" applyAlignment="1">
      <alignment horizontal="center"/>
    </xf>
    <xf numFmtId="0" fontId="58" fillId="0" borderId="71" xfId="160" applyFont="1" applyBorder="1" applyAlignment="1">
      <alignment horizontal="center"/>
    </xf>
    <xf numFmtId="180" fontId="54" fillId="0" borderId="70" xfId="161" applyNumberFormat="1" applyFill="1" applyBorder="1" applyAlignment="1" applyProtection="1">
      <alignment horizontal="center"/>
    </xf>
    <xf numFmtId="175" fontId="54" fillId="0" borderId="71" xfId="140" applyNumberFormat="1" applyFont="1" applyFill="1" applyBorder="1" applyAlignment="1">
      <alignment horizontal="center"/>
    </xf>
    <xf numFmtId="175" fontId="54" fillId="0" borderId="71" xfId="140" applyNumberFormat="1" applyFont="1" applyFill="1" applyBorder="1" applyAlignment="1" applyProtection="1">
      <alignment horizontal="center"/>
    </xf>
    <xf numFmtId="0" fontId="58" fillId="0" borderId="74" xfId="189" applyFont="1" applyBorder="1" applyAlignment="1">
      <alignment horizontal="center"/>
    </xf>
    <xf numFmtId="43" fontId="54" fillId="0" borderId="74" xfId="52234" applyFont="1" applyBorder="1" applyAlignment="1">
      <alignment horizontal="center"/>
    </xf>
    <xf numFmtId="43" fontId="58" fillId="0" borderId="74" xfId="52234" applyFont="1" applyBorder="1" applyAlignment="1">
      <alignment horizontal="center"/>
    </xf>
    <xf numFmtId="0" fontId="54" fillId="0" borderId="74" xfId="189" applyBorder="1" applyAlignment="1">
      <alignment horizontal="center"/>
    </xf>
    <xf numFmtId="0" fontId="0" fillId="0" borderId="0" xfId="0" applyAlignment="1">
      <alignment horizontal="center"/>
    </xf>
    <xf numFmtId="0" fontId="59" fillId="0" borderId="0" xfId="148" applyFont="1" applyAlignment="1">
      <alignment horizontal="center" vertical="center"/>
    </xf>
    <xf numFmtId="10" fontId="80" fillId="0" borderId="0" xfId="68" applyNumberFormat="1" applyFont="1" applyAlignment="1">
      <alignment vertical="center"/>
    </xf>
    <xf numFmtId="0" fontId="58" fillId="0" borderId="0" xfId="0" applyFont="1"/>
    <xf numFmtId="0" fontId="55" fillId="0" borderId="0" xfId="148" applyFont="1" applyAlignment="1">
      <alignment vertical="center"/>
    </xf>
    <xf numFmtId="4" fontId="55" fillId="0" borderId="0" xfId="148" applyNumberFormat="1" applyFont="1" applyAlignment="1">
      <alignment vertical="center"/>
    </xf>
    <xf numFmtId="4" fontId="55" fillId="3" borderId="0" xfId="148" applyNumberFormat="1" applyFont="1" applyFill="1" applyAlignment="1">
      <alignment vertical="center"/>
    </xf>
    <xf numFmtId="0" fontId="55" fillId="3" borderId="0" xfId="148" applyFont="1" applyFill="1" applyAlignment="1">
      <alignment vertical="center"/>
    </xf>
    <xf numFmtId="0" fontId="55" fillId="0" borderId="3" xfId="148" applyFont="1" applyBorder="1" applyAlignment="1">
      <alignment vertical="center"/>
    </xf>
    <xf numFmtId="169" fontId="0" fillId="0" borderId="0" xfId="140" applyFont="1"/>
    <xf numFmtId="0" fontId="54" fillId="0" borderId="77" xfId="0" applyFont="1" applyBorder="1" applyAlignment="1">
      <alignment horizontal="center"/>
    </xf>
    <xf numFmtId="0" fontId="54" fillId="0" borderId="77" xfId="0" applyFont="1" applyBorder="1"/>
    <xf numFmtId="0" fontId="80" fillId="0" borderId="0" xfId="148" applyFont="1" applyAlignment="1">
      <alignment horizontal="left" vertical="center"/>
    </xf>
    <xf numFmtId="0" fontId="80" fillId="0" borderId="0" xfId="148" applyFont="1" applyAlignment="1">
      <alignment vertical="center"/>
    </xf>
    <xf numFmtId="0" fontId="54" fillId="0" borderId="84" xfId="194" applyBorder="1" applyAlignment="1">
      <alignment horizontal="center" vertical="center" wrapText="1"/>
    </xf>
    <xf numFmtId="0" fontId="58" fillId="5" borderId="84" xfId="194" applyFont="1" applyFill="1" applyBorder="1" applyAlignment="1">
      <alignment horizontal="center" vertical="center" wrapText="1"/>
    </xf>
    <xf numFmtId="169" fontId="54" fillId="5" borderId="84" xfId="195" applyFont="1" applyFill="1" applyBorder="1" applyAlignment="1">
      <alignment vertical="center"/>
    </xf>
    <xf numFmtId="17" fontId="58" fillId="5" borderId="83" xfId="194" applyNumberFormat="1" applyFont="1" applyFill="1" applyBorder="1" applyAlignment="1">
      <alignment horizontal="center" vertical="center"/>
    </xf>
    <xf numFmtId="17" fontId="54" fillId="0" borderId="83" xfId="194" applyNumberFormat="1" applyBorder="1" applyAlignment="1">
      <alignment horizontal="center" vertical="center"/>
    </xf>
    <xf numFmtId="0" fontId="54" fillId="3" borderId="0" xfId="148" applyFill="1"/>
    <xf numFmtId="169" fontId="80" fillId="3" borderId="0" xfId="140" applyFont="1" applyFill="1" applyAlignment="1">
      <alignment vertical="center"/>
    </xf>
    <xf numFmtId="169" fontId="54" fillId="64" borderId="77" xfId="140" applyFont="1" applyFill="1" applyBorder="1" applyAlignment="1">
      <alignment horizontal="center"/>
    </xf>
    <xf numFmtId="0" fontId="54" fillId="0" borderId="0" xfId="0" applyFont="1" applyAlignment="1">
      <alignment horizontal="center"/>
    </xf>
    <xf numFmtId="212" fontId="0" fillId="0" borderId="0" xfId="0" applyNumberFormat="1" applyAlignment="1">
      <alignment horizontal="left"/>
    </xf>
    <xf numFmtId="169" fontId="54" fillId="3" borderId="85" xfId="195" applyFont="1" applyFill="1" applyBorder="1" applyAlignment="1">
      <alignment vertical="center"/>
    </xf>
    <xf numFmtId="0" fontId="57" fillId="0" borderId="0" xfId="148" applyFont="1" applyAlignment="1">
      <alignment horizontal="center" vertical="center"/>
    </xf>
    <xf numFmtId="169" fontId="54" fillId="3" borderId="84" xfId="195" applyFont="1" applyFill="1" applyBorder="1" applyAlignment="1">
      <alignment vertical="center"/>
    </xf>
    <xf numFmtId="169" fontId="54" fillId="0" borderId="0" xfId="193" applyNumberFormat="1" applyAlignment="1">
      <alignment horizontal="center" vertical="center"/>
    </xf>
    <xf numFmtId="169" fontId="54" fillId="0" borderId="0" xfId="193" applyNumberFormat="1" applyAlignment="1">
      <alignment horizontal="center"/>
    </xf>
    <xf numFmtId="169" fontId="54" fillId="0" borderId="0" xfId="193" applyNumberFormat="1"/>
    <xf numFmtId="169" fontId="54" fillId="3" borderId="86" xfId="195" applyFont="1" applyFill="1" applyBorder="1" applyAlignment="1">
      <alignment horizontal="center" vertical="center" wrapText="1"/>
    </xf>
    <xf numFmtId="169" fontId="54" fillId="3" borderId="93" xfId="195" applyFont="1" applyFill="1" applyBorder="1" applyAlignment="1">
      <alignment horizontal="center" vertical="center" wrapText="1"/>
    </xf>
    <xf numFmtId="169" fontId="54" fillId="5" borderId="94" xfId="195" applyFont="1" applyFill="1" applyBorder="1" applyAlignment="1">
      <alignment vertical="center"/>
    </xf>
    <xf numFmtId="169" fontId="54" fillId="3" borderId="94" xfId="195" applyFont="1" applyFill="1" applyBorder="1" applyAlignment="1">
      <alignment vertical="center"/>
    </xf>
    <xf numFmtId="0" fontId="58" fillId="3" borderId="0" xfId="148" applyFont="1" applyFill="1"/>
    <xf numFmtId="0" fontId="54" fillId="3" borderId="0" xfId="52206" applyFill="1"/>
    <xf numFmtId="0" fontId="54" fillId="3" borderId="0" xfId="52206" applyFill="1" applyAlignment="1">
      <alignment horizontal="center"/>
    </xf>
    <xf numFmtId="169" fontId="54" fillId="3" borderId="0" xfId="140" applyFill="1"/>
    <xf numFmtId="0" fontId="80" fillId="3" borderId="0" xfId="148" applyFont="1" applyFill="1" applyAlignment="1">
      <alignment vertical="center"/>
    </xf>
    <xf numFmtId="4" fontId="80" fillId="0" borderId="0" xfId="148" applyNumberFormat="1" applyFont="1" applyAlignment="1">
      <alignment vertical="center"/>
    </xf>
    <xf numFmtId="169" fontId="54" fillId="0" borderId="0" xfId="140"/>
    <xf numFmtId="0" fontId="54" fillId="0" borderId="0" xfId="193" applyAlignment="1">
      <alignment horizontal="right"/>
    </xf>
    <xf numFmtId="0" fontId="54" fillId="0" borderId="0" xfId="193" applyAlignment="1">
      <alignment horizontal="left"/>
    </xf>
    <xf numFmtId="2" fontId="54" fillId="0" borderId="0" xfId="193" applyNumberFormat="1" applyAlignment="1">
      <alignment horizontal="left"/>
    </xf>
    <xf numFmtId="2" fontId="54" fillId="0" borderId="0" xfId="193" applyNumberFormat="1"/>
    <xf numFmtId="0" fontId="58" fillId="0" borderId="0" xfId="193" applyFont="1"/>
    <xf numFmtId="169" fontId="54" fillId="3" borderId="84" xfId="195" applyFont="1" applyFill="1" applyBorder="1" applyAlignment="1">
      <alignment horizontal="center" vertical="center"/>
    </xf>
    <xf numFmtId="169" fontId="54" fillId="3" borderId="94" xfId="195" applyFont="1" applyFill="1" applyBorder="1" applyAlignment="1">
      <alignment horizontal="center" vertical="center"/>
    </xf>
    <xf numFmtId="169" fontId="54" fillId="3" borderId="95" xfId="195" applyFont="1" applyFill="1" applyBorder="1" applyAlignment="1">
      <alignment vertical="center"/>
    </xf>
    <xf numFmtId="169" fontId="54" fillId="65" borderId="77" xfId="140" applyFont="1" applyFill="1" applyBorder="1" applyAlignment="1">
      <alignment horizontal="center"/>
    </xf>
    <xf numFmtId="0" fontId="158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  <xf numFmtId="0" fontId="162" fillId="0" borderId="0" xfId="0" applyFont="1" applyAlignment="1">
      <alignment horizontal="center" vertical="center"/>
    </xf>
    <xf numFmtId="0" fontId="162" fillId="0" borderId="0" xfId="0" applyFont="1" applyAlignment="1">
      <alignment horizontal="left" vertical="center" wrapText="1"/>
    </xf>
    <xf numFmtId="4" fontId="162" fillId="0" borderId="0" xfId="0" applyNumberFormat="1" applyFont="1" applyAlignment="1">
      <alignment horizontal="right" vertical="center"/>
    </xf>
    <xf numFmtId="0" fontId="156" fillId="0" borderId="0" xfId="0" applyFont="1"/>
    <xf numFmtId="0" fontId="59" fillId="0" borderId="0" xfId="148" applyFont="1" applyAlignment="1">
      <alignment horizontal="left" vertical="center"/>
    </xf>
    <xf numFmtId="0" fontId="55" fillId="0" borderId="0" xfId="148" applyFont="1" applyAlignment="1">
      <alignment horizontal="left"/>
    </xf>
    <xf numFmtId="0" fontId="55" fillId="3" borderId="0" xfId="148" applyFont="1" applyFill="1" applyAlignment="1">
      <alignment horizontal="left"/>
    </xf>
    <xf numFmtId="175" fontId="0" fillId="3" borderId="99" xfId="140" applyNumberFormat="1" applyFont="1" applyFill="1" applyBorder="1" applyAlignment="1">
      <alignment horizontal="center"/>
    </xf>
    <xf numFmtId="0" fontId="57" fillId="0" borderId="0" xfId="0" applyFont="1" applyAlignment="1">
      <alignment horizontal="center" vertical="center"/>
    </xf>
    <xf numFmtId="193" fontId="0" fillId="0" borderId="0" xfId="140" applyNumberFormat="1" applyFont="1"/>
    <xf numFmtId="0" fontId="54" fillId="0" borderId="99" xfId="0" applyFont="1" applyBorder="1" applyAlignment="1">
      <alignment horizontal="center" vertical="center"/>
    </xf>
    <xf numFmtId="0" fontId="54" fillId="3" borderId="0" xfId="52206" applyFill="1" applyAlignment="1">
      <alignment vertical="center" wrapText="1"/>
    </xf>
    <xf numFmtId="0" fontId="55" fillId="0" borderId="0" xfId="0" applyFont="1" applyAlignment="1">
      <alignment vertical="center"/>
    </xf>
    <xf numFmtId="0" fontId="149" fillId="63" borderId="77" xfId="0" applyFont="1" applyFill="1" applyBorder="1" applyAlignment="1">
      <alignment horizontal="center" vertical="center"/>
    </xf>
    <xf numFmtId="0" fontId="54" fillId="0" borderId="0" xfId="0" applyFont="1" applyAlignment="1">
      <alignment vertical="center"/>
    </xf>
    <xf numFmtId="169" fontId="154" fillId="65" borderId="77" xfId="140" applyFont="1" applyFill="1" applyBorder="1" applyAlignment="1">
      <alignment horizontal="center" vertical="center" wrapText="1"/>
    </xf>
    <xf numFmtId="169" fontId="154" fillId="64" borderId="77" xfId="14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156" fillId="0" borderId="99" xfId="52314" applyFont="1" applyBorder="1" applyAlignment="1">
      <alignment horizontal="center" vertical="center" wrapText="1"/>
    </xf>
    <xf numFmtId="0" fontId="54" fillId="0" borderId="77" xfId="0" applyFont="1" applyBorder="1" applyAlignment="1">
      <alignment vertical="center" wrapText="1"/>
    </xf>
    <xf numFmtId="0" fontId="54" fillId="0" borderId="77" xfId="0" applyFont="1" applyBorder="1" applyAlignment="1">
      <alignment horizontal="center" vertical="center" wrapText="1"/>
    </xf>
    <xf numFmtId="169" fontId="54" fillId="64" borderId="77" xfId="140" applyFont="1" applyFill="1" applyBorder="1" applyAlignment="1">
      <alignment vertical="center" wrapText="1"/>
    </xf>
    <xf numFmtId="169" fontId="54" fillId="65" borderId="77" xfId="140" applyFont="1" applyFill="1" applyBorder="1" applyAlignment="1">
      <alignment vertical="center" wrapText="1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vertical="center" wrapText="1"/>
    </xf>
    <xf numFmtId="0" fontId="54" fillId="0" borderId="99" xfId="0" applyFont="1" applyBorder="1" applyAlignment="1">
      <alignment horizontal="center" vertical="center" wrapText="1"/>
    </xf>
    <xf numFmtId="0" fontId="156" fillId="0" borderId="77" xfId="52314" applyFont="1" applyBorder="1" applyAlignment="1">
      <alignment horizontal="center" vertical="center"/>
    </xf>
    <xf numFmtId="0" fontId="54" fillId="0" borderId="77" xfId="0" applyFont="1" applyBorder="1" applyAlignment="1">
      <alignment vertical="center"/>
    </xf>
    <xf numFmtId="0" fontId="54" fillId="0" borderId="77" xfId="0" applyFont="1" applyBorder="1" applyAlignment="1">
      <alignment horizontal="center" vertical="center"/>
    </xf>
    <xf numFmtId="169" fontId="54" fillId="64" borderId="77" xfId="140" applyFont="1" applyFill="1" applyBorder="1" applyAlignment="1">
      <alignment vertical="center"/>
    </xf>
    <xf numFmtId="169" fontId="54" fillId="65" borderId="77" xfId="140" applyFont="1" applyFill="1" applyBorder="1" applyAlignment="1">
      <alignment vertical="center"/>
    </xf>
    <xf numFmtId="0" fontId="54" fillId="0" borderId="0" xfId="0" applyFont="1" applyAlignment="1">
      <alignment horizontal="center" vertical="center"/>
    </xf>
    <xf numFmtId="0" fontId="156" fillId="0" borderId="99" xfId="52314" applyFont="1" applyBorder="1" applyAlignment="1">
      <alignment horizontal="center" vertical="center"/>
    </xf>
    <xf numFmtId="169" fontId="54" fillId="64" borderId="77" xfId="140" applyFont="1" applyFill="1" applyBorder="1" applyAlignment="1">
      <alignment horizontal="center" vertical="center"/>
    </xf>
    <xf numFmtId="169" fontId="54" fillId="65" borderId="77" xfId="14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6" fillId="0" borderId="77" xfId="52314" applyFont="1" applyBorder="1" applyAlignment="1">
      <alignment horizontal="center" vertical="center" wrapText="1"/>
    </xf>
    <xf numFmtId="169" fontId="54" fillId="0" borderId="77" xfId="140" applyFont="1" applyBorder="1" applyAlignment="1">
      <alignment horizontal="center"/>
    </xf>
    <xf numFmtId="169" fontId="149" fillId="63" borderId="77" xfId="140" applyFont="1" applyFill="1" applyBorder="1" applyAlignment="1">
      <alignment horizontal="center" vertical="center" wrapText="1"/>
    </xf>
    <xf numFmtId="169" fontId="54" fillId="0" borderId="77" xfId="140" applyFont="1" applyBorder="1" applyAlignment="1">
      <alignment horizontal="center" vertical="center"/>
    </xf>
    <xf numFmtId="169" fontId="54" fillId="0" borderId="0" xfId="140" applyFont="1" applyAlignment="1">
      <alignment vertical="center"/>
    </xf>
    <xf numFmtId="0" fontId="58" fillId="2" borderId="99" xfId="0" applyFont="1" applyFill="1" applyBorder="1" applyAlignment="1">
      <alignment horizontal="center" vertical="center"/>
    </xf>
    <xf numFmtId="193" fontId="58" fillId="2" borderId="99" xfId="140" applyNumberFormat="1" applyFont="1" applyFill="1" applyBorder="1" applyAlignment="1">
      <alignment horizontal="center" vertical="center"/>
    </xf>
    <xf numFmtId="0" fontId="0" fillId="0" borderId="99" xfId="0" applyBorder="1" applyAlignment="1">
      <alignment horizontal="center"/>
    </xf>
    <xf numFmtId="0" fontId="0" fillId="0" borderId="99" xfId="0" applyBorder="1"/>
    <xf numFmtId="193" fontId="0" fillId="0" borderId="99" xfId="140" applyNumberFormat="1" applyFont="1" applyBorder="1"/>
    <xf numFmtId="0" fontId="54" fillId="0" borderId="99" xfId="0" applyFont="1" applyBorder="1"/>
    <xf numFmtId="0" fontId="80" fillId="0" borderId="92" xfId="194" applyFont="1" applyBorder="1" applyAlignment="1">
      <alignment horizontal="center" vertical="center" wrapText="1"/>
    </xf>
    <xf numFmtId="0" fontId="57" fillId="5" borderId="92" xfId="194" applyFont="1" applyFill="1" applyBorder="1" applyAlignment="1">
      <alignment horizontal="center" vertical="center" wrapText="1"/>
    </xf>
    <xf numFmtId="0" fontId="80" fillId="0" borderId="89" xfId="194" applyFont="1" applyBorder="1" applyAlignment="1">
      <alignment horizontal="center" vertical="center" wrapText="1"/>
    </xf>
    <xf numFmtId="0" fontId="57" fillId="5" borderId="89" xfId="194" applyFont="1" applyFill="1" applyBorder="1" applyAlignment="1">
      <alignment horizontal="center" vertical="center" wrapText="1"/>
    </xf>
    <xf numFmtId="17" fontId="80" fillId="0" borderId="104" xfId="194" applyNumberFormat="1" applyFont="1" applyBorder="1" applyAlignment="1">
      <alignment horizontal="center" vertical="center"/>
    </xf>
    <xf numFmtId="169" fontId="80" fillId="0" borderId="92" xfId="52390" applyFont="1" applyFill="1" applyBorder="1" applyAlignment="1">
      <alignment horizontal="center" vertical="center" wrapText="1"/>
    </xf>
    <xf numFmtId="169" fontId="80" fillId="0" borderId="92" xfId="52390" applyFont="1" applyFill="1" applyBorder="1" applyAlignment="1">
      <alignment horizontal="left" vertical="center"/>
    </xf>
    <xf numFmtId="175" fontId="80" fillId="0" borderId="92" xfId="52390" applyNumberFormat="1" applyFont="1" applyFill="1" applyBorder="1" applyAlignment="1">
      <alignment horizontal="left" vertical="center"/>
    </xf>
    <xf numFmtId="169" fontId="57" fillId="5" borderId="92" xfId="52390" applyFont="1" applyFill="1" applyBorder="1" applyAlignment="1">
      <alignment horizontal="left" vertical="center"/>
    </xf>
    <xf numFmtId="43" fontId="80" fillId="0" borderId="92" xfId="52391" applyFont="1" applyFill="1" applyBorder="1" applyAlignment="1">
      <alignment vertical="center"/>
    </xf>
    <xf numFmtId="169" fontId="80" fillId="0" borderId="92" xfId="52390" applyFont="1" applyFill="1" applyBorder="1" applyAlignment="1">
      <alignment vertical="center"/>
    </xf>
    <xf numFmtId="169" fontId="57" fillId="5" borderId="92" xfId="52390" applyFont="1" applyFill="1" applyBorder="1" applyAlignment="1">
      <alignment vertical="center"/>
    </xf>
    <xf numFmtId="169" fontId="80" fillId="0" borderId="99" xfId="52390" applyFont="1" applyFill="1" applyBorder="1" applyAlignment="1">
      <alignment horizontal="center" vertical="center" wrapText="1"/>
    </xf>
    <xf numFmtId="169" fontId="80" fillId="0" borderId="99" xfId="52390" applyFont="1" applyFill="1" applyBorder="1" applyAlignment="1">
      <alignment horizontal="left" vertical="center"/>
    </xf>
    <xf numFmtId="175" fontId="80" fillId="0" borderId="99" xfId="52390" applyNumberFormat="1" applyFont="1" applyFill="1" applyBorder="1" applyAlignment="1">
      <alignment horizontal="left" vertical="center"/>
    </xf>
    <xf numFmtId="169" fontId="57" fillId="5" borderId="99" xfId="52390" applyFont="1" applyFill="1" applyBorder="1" applyAlignment="1">
      <alignment horizontal="left" vertical="center"/>
    </xf>
    <xf numFmtId="43" fontId="80" fillId="0" borderId="99" xfId="52391" applyFont="1" applyFill="1" applyBorder="1" applyAlignment="1">
      <alignment vertical="center"/>
    </xf>
    <xf numFmtId="169" fontId="80" fillId="0" borderId="99" xfId="52390" applyFont="1" applyFill="1" applyBorder="1" applyAlignment="1">
      <alignment vertical="center"/>
    </xf>
    <xf numFmtId="169" fontId="57" fillId="5" borderId="99" xfId="52390" applyFont="1" applyFill="1" applyBorder="1" applyAlignment="1">
      <alignment vertical="center"/>
    </xf>
    <xf numFmtId="169" fontId="80" fillId="3" borderId="83" xfId="52390" applyFont="1" applyFill="1" applyBorder="1" applyAlignment="1">
      <alignment horizontal="center" vertical="center" wrapText="1"/>
    </xf>
    <xf numFmtId="169" fontId="80" fillId="3" borderId="83" xfId="52390" applyFont="1" applyFill="1" applyBorder="1" applyAlignment="1">
      <alignment horizontal="left" vertical="center"/>
    </xf>
    <xf numFmtId="175" fontId="80" fillId="0" borderId="83" xfId="52390" applyNumberFormat="1" applyFont="1" applyFill="1" applyBorder="1" applyAlignment="1">
      <alignment horizontal="left" vertical="center"/>
    </xf>
    <xf numFmtId="175" fontId="80" fillId="3" borderId="83" xfId="52390" applyNumberFormat="1" applyFont="1" applyFill="1" applyBorder="1" applyAlignment="1">
      <alignment horizontal="left" vertical="center"/>
    </xf>
    <xf numFmtId="169" fontId="57" fillId="5" borderId="83" xfId="52390" applyFont="1" applyFill="1" applyBorder="1" applyAlignment="1">
      <alignment horizontal="left" vertical="center"/>
    </xf>
    <xf numFmtId="43" fontId="80" fillId="0" borderId="83" xfId="52391" applyFont="1" applyFill="1" applyBorder="1" applyAlignment="1">
      <alignment vertical="center"/>
    </xf>
    <xf numFmtId="169" fontId="80" fillId="3" borderId="83" xfId="52390" applyFont="1" applyFill="1" applyBorder="1" applyAlignment="1">
      <alignment vertical="center"/>
    </xf>
    <xf numFmtId="169" fontId="80" fillId="3" borderId="96" xfId="52390" applyFont="1" applyFill="1" applyBorder="1" applyAlignment="1">
      <alignment horizontal="left" vertical="center"/>
    </xf>
    <xf numFmtId="169" fontId="58" fillId="0" borderId="0" xfId="140" applyFont="1"/>
    <xf numFmtId="169" fontId="57" fillId="5" borderId="96" xfId="52390" applyFont="1" applyFill="1" applyBorder="1" applyAlignment="1">
      <alignment vertical="center"/>
    </xf>
    <xf numFmtId="0" fontId="155" fillId="63" borderId="0" xfId="193" applyFont="1" applyFill="1"/>
    <xf numFmtId="17" fontId="57" fillId="5" borderId="119" xfId="194" applyNumberFormat="1" applyFont="1" applyFill="1" applyBorder="1" applyAlignment="1">
      <alignment horizontal="center" vertical="center"/>
    </xf>
    <xf numFmtId="169" fontId="57" fillId="3" borderId="85" xfId="52390" applyFont="1" applyFill="1" applyBorder="1" applyAlignment="1">
      <alignment vertical="center"/>
    </xf>
    <xf numFmtId="169" fontId="57" fillId="3" borderId="100" xfId="52390" applyFont="1" applyFill="1" applyBorder="1" applyAlignment="1">
      <alignment vertical="center"/>
    </xf>
    <xf numFmtId="169" fontId="57" fillId="3" borderId="97" xfId="52390" applyFont="1" applyFill="1" applyBorder="1" applyAlignment="1">
      <alignment vertical="center"/>
    </xf>
    <xf numFmtId="0" fontId="54" fillId="3" borderId="0" xfId="193" applyFill="1"/>
    <xf numFmtId="0" fontId="58" fillId="3" borderId="0" xfId="193" applyFont="1" applyFill="1"/>
    <xf numFmtId="0" fontId="54" fillId="3" borderId="0" xfId="193" applyFill="1" applyAlignment="1">
      <alignment vertical="center"/>
    </xf>
    <xf numFmtId="0" fontId="82" fillId="0" borderId="67" xfId="52388" applyBorder="1" applyAlignment="1">
      <alignment horizontal="left" vertical="top"/>
    </xf>
    <xf numFmtId="0" fontId="82" fillId="0" borderId="3" xfId="52388" applyBorder="1" applyAlignment="1">
      <alignment horizontal="left" vertical="top"/>
    </xf>
    <xf numFmtId="0" fontId="164" fillId="0" borderId="102" xfId="52388" applyFont="1" applyBorder="1" applyAlignment="1">
      <alignment horizontal="left" vertical="top"/>
    </xf>
    <xf numFmtId="0" fontId="82" fillId="0" borderId="76" xfId="52388" applyBorder="1" applyAlignment="1">
      <alignment horizontal="left" vertical="top"/>
    </xf>
    <xf numFmtId="0" fontId="82" fillId="0" borderId="103" xfId="52388" applyBorder="1" applyAlignment="1">
      <alignment horizontal="left" vertical="top"/>
    </xf>
    <xf numFmtId="0" fontId="164" fillId="0" borderId="67" xfId="52388" applyFont="1" applyBorder="1" applyAlignment="1">
      <alignment horizontal="left" vertical="top"/>
    </xf>
    <xf numFmtId="0" fontId="164" fillId="0" borderId="4" xfId="52388" applyFont="1" applyBorder="1" applyAlignment="1">
      <alignment horizontal="left" vertical="top"/>
    </xf>
    <xf numFmtId="0" fontId="164" fillId="0" borderId="48" xfId="52388" applyFont="1" applyBorder="1" applyAlignment="1">
      <alignment horizontal="left" vertical="top"/>
    </xf>
    <xf numFmtId="0" fontId="82" fillId="0" borderId="78" xfId="52388" applyBorder="1" applyAlignment="1">
      <alignment horizontal="left" vertical="top"/>
    </xf>
    <xf numFmtId="0" fontId="82" fillId="0" borderId="4" xfId="52388" applyBorder="1" applyAlignment="1">
      <alignment horizontal="left" vertical="top"/>
    </xf>
    <xf numFmtId="0" fontId="80" fillId="3" borderId="0" xfId="148" applyFont="1" applyFill="1" applyAlignment="1">
      <alignment horizontal="left" vertical="center"/>
    </xf>
    <xf numFmtId="49" fontId="154" fillId="0" borderId="67" xfId="148" applyNumberFormat="1" applyFont="1" applyBorder="1" applyAlignment="1">
      <alignment horizontal="right" vertical="center"/>
    </xf>
    <xf numFmtId="49" fontId="154" fillId="0" borderId="122" xfId="148" applyNumberFormat="1" applyFont="1" applyBorder="1" applyAlignment="1">
      <alignment horizontal="right" vertical="center"/>
    </xf>
    <xf numFmtId="0" fontId="170" fillId="0" borderId="0" xfId="0" applyFont="1" applyAlignment="1">
      <alignment horizontal="center" vertical="center" wrapText="1"/>
    </xf>
    <xf numFmtId="169" fontId="80" fillId="0" borderId="119" xfId="52390" applyFont="1" applyFill="1" applyBorder="1" applyAlignment="1">
      <alignment horizontal="center" vertical="center" wrapText="1"/>
    </xf>
    <xf numFmtId="169" fontId="80" fillId="0" borderId="119" xfId="52390" applyFont="1" applyFill="1" applyBorder="1" applyAlignment="1">
      <alignment horizontal="left" vertical="center"/>
    </xf>
    <xf numFmtId="175" fontId="80" fillId="0" borderId="119" xfId="52390" applyNumberFormat="1" applyFont="1" applyFill="1" applyBorder="1" applyAlignment="1">
      <alignment horizontal="left" vertical="center"/>
    </xf>
    <xf numFmtId="0" fontId="165" fillId="0" borderId="99" xfId="52388" applyFont="1" applyBorder="1" applyAlignment="1">
      <alignment horizontal="left" vertical="top"/>
    </xf>
    <xf numFmtId="2" fontId="165" fillId="0" borderId="99" xfId="52388" applyNumberFormat="1" applyFont="1" applyBorder="1" applyAlignment="1">
      <alignment horizontal="left" vertical="top"/>
    </xf>
    <xf numFmtId="2" fontId="156" fillId="0" borderId="0" xfId="0" applyNumberFormat="1" applyFont="1" applyAlignment="1">
      <alignment horizontal="center"/>
    </xf>
    <xf numFmtId="0" fontId="156" fillId="0" borderId="0" xfId="0" applyFont="1" applyAlignment="1">
      <alignment horizontal="center"/>
    </xf>
    <xf numFmtId="196" fontId="156" fillId="0" borderId="0" xfId="0" applyNumberFormat="1" applyFont="1" applyAlignment="1">
      <alignment horizontal="right"/>
    </xf>
    <xf numFmtId="213" fontId="156" fillId="0" borderId="0" xfId="0" applyNumberFormat="1" applyFont="1" applyAlignment="1">
      <alignment horizontal="center"/>
    </xf>
    <xf numFmtId="10" fontId="0" fillId="0" borderId="0" xfId="68" applyNumberFormat="1" applyFont="1"/>
    <xf numFmtId="0" fontId="82" fillId="0" borderId="3" xfId="52388" applyFont="1" applyBorder="1" applyAlignment="1">
      <alignment horizontal="left" vertical="top"/>
    </xf>
    <xf numFmtId="17" fontId="82" fillId="0" borderId="3" xfId="52388" applyNumberFormat="1" applyFont="1" applyBorder="1" applyAlignment="1">
      <alignment horizontal="left" vertical="top"/>
    </xf>
    <xf numFmtId="0" fontId="82" fillId="0" borderId="78" xfId="52388" applyFont="1" applyBorder="1" applyAlignment="1">
      <alignment horizontal="left" vertical="top"/>
    </xf>
    <xf numFmtId="0" fontId="166" fillId="5" borderId="99" xfId="52388" applyFont="1" applyFill="1" applyBorder="1" applyAlignment="1">
      <alignment horizontal="center" vertical="center"/>
    </xf>
    <xf numFmtId="0" fontId="164" fillId="0" borderId="0" xfId="52388" applyFont="1" applyAlignment="1">
      <alignment horizontal="left" vertical="top"/>
    </xf>
    <xf numFmtId="0" fontId="82" fillId="0" borderId="0" xfId="52388" applyAlignment="1">
      <alignment horizontal="left" vertical="top"/>
    </xf>
    <xf numFmtId="0" fontId="82" fillId="0" borderId="0" xfId="52388" applyFont="1" applyAlignment="1">
      <alignment horizontal="left" vertical="top"/>
    </xf>
    <xf numFmtId="17" fontId="82" fillId="0" borderId="0" xfId="52388" applyNumberFormat="1" applyFont="1" applyAlignment="1">
      <alignment horizontal="left" vertical="top"/>
    </xf>
    <xf numFmtId="0" fontId="82" fillId="0" borderId="48" xfId="52388" applyBorder="1" applyAlignment="1">
      <alignment horizontal="left" vertical="top"/>
    </xf>
    <xf numFmtId="0" fontId="96" fillId="0" borderId="0" xfId="52388" applyFont="1" applyAlignment="1">
      <alignment horizontal="left" vertical="top"/>
    </xf>
    <xf numFmtId="0" fontId="164" fillId="0" borderId="0" xfId="52388" applyFont="1" applyAlignment="1">
      <alignment horizontal="left" vertical="top"/>
    </xf>
    <xf numFmtId="0" fontId="82" fillId="0" borderId="0" xfId="52388" applyAlignment="1">
      <alignment horizontal="left" vertical="top"/>
    </xf>
    <xf numFmtId="0" fontId="164" fillId="0" borderId="48" xfId="52388" applyFont="1" applyBorder="1" applyAlignment="1">
      <alignment horizontal="left" vertical="top"/>
    </xf>
    <xf numFmtId="0" fontId="166" fillId="5" borderId="99" xfId="52388" applyFont="1" applyFill="1" applyBorder="1" applyAlignment="1">
      <alignment horizontal="center" vertical="center"/>
    </xf>
    <xf numFmtId="0" fontId="82" fillId="0" borderId="78" xfId="52388" applyFont="1" applyBorder="1" applyAlignment="1">
      <alignment horizontal="left" vertical="top"/>
    </xf>
    <xf numFmtId="0" fontId="54" fillId="0" borderId="99" xfId="0" applyFont="1" applyBorder="1" applyAlignment="1">
      <alignment vertical="center"/>
    </xf>
    <xf numFmtId="169" fontId="54" fillId="0" borderId="99" xfId="140" applyFont="1" applyBorder="1" applyAlignment="1">
      <alignment horizontal="center" vertical="center"/>
    </xf>
    <xf numFmtId="169" fontId="54" fillId="64" borderId="99" xfId="140" applyFont="1" applyFill="1" applyBorder="1" applyAlignment="1">
      <alignment vertical="center"/>
    </xf>
    <xf numFmtId="169" fontId="54" fillId="65" borderId="99" xfId="140" applyFont="1" applyFill="1" applyBorder="1" applyAlignment="1">
      <alignment vertical="center"/>
    </xf>
    <xf numFmtId="0" fontId="156" fillId="66" borderId="77" xfId="52314" applyFont="1" applyFill="1" applyBorder="1" applyAlignment="1">
      <alignment horizontal="center" vertical="center"/>
    </xf>
    <xf numFmtId="0" fontId="54" fillId="66" borderId="77" xfId="0" applyFont="1" applyFill="1" applyBorder="1" applyAlignment="1">
      <alignment vertical="center"/>
    </xf>
    <xf numFmtId="0" fontId="54" fillId="66" borderId="77" xfId="0" applyFont="1" applyFill="1" applyBorder="1" applyAlignment="1">
      <alignment horizontal="center" vertical="center"/>
    </xf>
    <xf numFmtId="169" fontId="54" fillId="66" borderId="77" xfId="140" applyFont="1" applyFill="1" applyBorder="1" applyAlignment="1">
      <alignment horizontal="center" vertical="center"/>
    </xf>
    <xf numFmtId="0" fontId="57" fillId="66" borderId="0" xfId="0" applyFont="1" applyFill="1" applyAlignment="1">
      <alignment horizontal="center" vertical="center"/>
    </xf>
    <xf numFmtId="0" fontId="54" fillId="66" borderId="0" xfId="0" applyFont="1" applyFill="1" applyAlignment="1">
      <alignment horizontal="center" vertical="center"/>
    </xf>
    <xf numFmtId="0" fontId="54" fillId="66" borderId="0" xfId="0" applyFont="1" applyFill="1" applyAlignment="1">
      <alignment vertical="center"/>
    </xf>
    <xf numFmtId="0" fontId="156" fillId="66" borderId="99" xfId="52314" applyFont="1" applyFill="1" applyBorder="1" applyAlignment="1">
      <alignment horizontal="center" vertical="center"/>
    </xf>
    <xf numFmtId="0" fontId="54" fillId="66" borderId="0" xfId="0" applyFont="1" applyFill="1" applyAlignment="1">
      <alignment vertical="center" wrapText="1"/>
    </xf>
    <xf numFmtId="43" fontId="54" fillId="3" borderId="0" xfId="52206" applyNumberFormat="1" applyFill="1"/>
    <xf numFmtId="169" fontId="54" fillId="64" borderId="99" xfId="140" applyFont="1" applyFill="1" applyBorder="1" applyAlignment="1">
      <alignment horizontal="center" vertical="center"/>
    </xf>
    <xf numFmtId="169" fontId="54" fillId="65" borderId="99" xfId="140" applyFont="1" applyFill="1" applyBorder="1" applyAlignment="1">
      <alignment horizontal="center" vertical="center"/>
    </xf>
    <xf numFmtId="0" fontId="80" fillId="3" borderId="0" xfId="148" applyFont="1" applyFill="1" applyAlignment="1">
      <alignment horizontal="center" vertical="center"/>
    </xf>
    <xf numFmtId="0" fontId="57" fillId="3" borderId="0" xfId="148" applyFont="1" applyFill="1" applyAlignment="1">
      <alignment horizontal="center" vertical="center"/>
    </xf>
    <xf numFmtId="0" fontId="80" fillId="3" borderId="99" xfId="148" applyFont="1" applyFill="1" applyBorder="1" applyAlignment="1">
      <alignment horizontal="left" vertical="center"/>
    </xf>
    <xf numFmtId="169" fontId="0" fillId="3" borderId="99" xfId="140" applyFont="1" applyFill="1" applyBorder="1"/>
    <xf numFmtId="0" fontId="59" fillId="0" borderId="0" xfId="148" applyFont="1" applyBorder="1" applyAlignment="1">
      <alignment vertical="center"/>
    </xf>
    <xf numFmtId="0" fontId="59" fillId="0" borderId="110" xfId="148" applyFont="1" applyBorder="1" applyAlignment="1">
      <alignment vertical="center"/>
    </xf>
    <xf numFmtId="0" fontId="54" fillId="0" borderId="0" xfId="148" applyFont="1" applyAlignment="1">
      <alignment vertical="center"/>
    </xf>
    <xf numFmtId="0" fontId="54" fillId="3" borderId="0" xfId="148" applyFont="1" applyFill="1" applyAlignment="1">
      <alignment vertical="center"/>
    </xf>
    <xf numFmtId="175" fontId="80" fillId="3" borderId="99" xfId="140" applyNumberFormat="1" applyFont="1" applyFill="1" applyBorder="1" applyAlignment="1">
      <alignment horizontal="center" vertical="center"/>
    </xf>
    <xf numFmtId="0" fontId="80" fillId="3" borderId="99" xfId="148" applyFont="1" applyFill="1" applyBorder="1" applyAlignment="1">
      <alignment horizontal="center" vertical="center"/>
    </xf>
    <xf numFmtId="0" fontId="80" fillId="0" borderId="0" xfId="148" applyFont="1" applyAlignment="1">
      <alignment horizontal="center" vertical="center"/>
    </xf>
    <xf numFmtId="0" fontId="57" fillId="3" borderId="109" xfId="148" applyFont="1" applyFill="1" applyBorder="1" applyAlignment="1">
      <alignment vertical="center"/>
    </xf>
    <xf numFmtId="0" fontId="80" fillId="3" borderId="0" xfId="148" applyFont="1" applyFill="1" applyBorder="1" applyAlignment="1">
      <alignment vertical="center"/>
    </xf>
    <xf numFmtId="197" fontId="80" fillId="3" borderId="0" xfId="148" applyNumberFormat="1" applyFont="1" applyFill="1" applyBorder="1" applyAlignment="1">
      <alignment horizontal="left" vertical="center"/>
    </xf>
    <xf numFmtId="0" fontId="57" fillId="3" borderId="111" xfId="148" applyFont="1" applyFill="1" applyBorder="1" applyAlignment="1">
      <alignment vertical="center"/>
    </xf>
    <xf numFmtId="0" fontId="80" fillId="3" borderId="80" xfId="148" applyFont="1" applyFill="1" applyBorder="1" applyAlignment="1">
      <alignment horizontal="left" vertical="center"/>
    </xf>
    <xf numFmtId="0" fontId="80" fillId="3" borderId="0" xfId="148" applyFont="1" applyFill="1" applyBorder="1" applyAlignment="1">
      <alignment horizontal="center" vertical="center"/>
    </xf>
    <xf numFmtId="0" fontId="80" fillId="3" borderId="127" xfId="148" applyFont="1" applyFill="1" applyBorder="1" applyAlignment="1">
      <alignment horizontal="center" vertical="center"/>
    </xf>
    <xf numFmtId="175" fontId="80" fillId="0" borderId="99" xfId="140" applyNumberFormat="1" applyFont="1" applyFill="1" applyBorder="1" applyAlignment="1">
      <alignment horizontal="center" vertical="center"/>
    </xf>
    <xf numFmtId="0" fontId="80" fillId="3" borderId="0" xfId="148" applyNumberFormat="1" applyFont="1" applyFill="1" applyAlignment="1">
      <alignment horizontal="center" vertical="center"/>
    </xf>
    <xf numFmtId="0" fontId="80" fillId="3" borderId="0" xfId="148" applyNumberFormat="1" applyFont="1" applyFill="1" applyBorder="1" applyAlignment="1">
      <alignment horizontal="center" vertical="center"/>
    </xf>
    <xf numFmtId="0" fontId="80" fillId="3" borderId="110" xfId="148" applyFont="1" applyFill="1" applyBorder="1" applyAlignment="1">
      <alignment horizontal="center" vertical="center"/>
    </xf>
    <xf numFmtId="197" fontId="80" fillId="3" borderId="0" xfId="148" applyNumberFormat="1" applyFont="1" applyFill="1" applyBorder="1" applyAlignment="1">
      <alignment horizontal="center" vertical="center"/>
    </xf>
    <xf numFmtId="197" fontId="80" fillId="3" borderId="110" xfId="148" applyNumberFormat="1" applyFont="1" applyFill="1" applyBorder="1" applyAlignment="1">
      <alignment horizontal="center" vertical="center"/>
    </xf>
    <xf numFmtId="0" fontId="80" fillId="3" borderId="80" xfId="148" applyFont="1" applyFill="1" applyBorder="1" applyAlignment="1">
      <alignment horizontal="center" vertical="center"/>
    </xf>
    <xf numFmtId="0" fontId="80" fillId="3" borderId="80" xfId="148" applyNumberFormat="1" applyFont="1" applyFill="1" applyBorder="1" applyAlignment="1">
      <alignment horizontal="center" vertical="center"/>
    </xf>
    <xf numFmtId="0" fontId="80" fillId="3" borderId="112" xfId="148" applyFont="1" applyFill="1" applyBorder="1" applyAlignment="1">
      <alignment horizontal="center" vertical="center"/>
    </xf>
    <xf numFmtId="0" fontId="57" fillId="3" borderId="99" xfId="148" applyFont="1" applyFill="1" applyBorder="1" applyAlignment="1">
      <alignment horizontal="center" vertical="center"/>
    </xf>
    <xf numFmtId="0" fontId="57" fillId="3" borderId="115" xfId="148" applyFont="1" applyFill="1" applyBorder="1" applyAlignment="1">
      <alignment horizontal="center" vertical="center"/>
    </xf>
    <xf numFmtId="0" fontId="57" fillId="3" borderId="99" xfId="148" applyNumberFormat="1" applyFont="1" applyFill="1" applyBorder="1" applyAlignment="1">
      <alignment horizontal="center" vertical="center"/>
    </xf>
    <xf numFmtId="0" fontId="80" fillId="3" borderId="99" xfId="140" applyNumberFormat="1" applyFont="1" applyFill="1" applyBorder="1" applyAlignment="1">
      <alignment horizontal="center" vertical="center"/>
    </xf>
    <xf numFmtId="0" fontId="80" fillId="3" borderId="115" xfId="148" applyFont="1" applyFill="1" applyBorder="1" applyAlignment="1">
      <alignment horizontal="center" vertical="center"/>
    </xf>
    <xf numFmtId="0" fontId="80" fillId="3" borderId="127" xfId="169" applyFont="1" applyFill="1" applyBorder="1" applyAlignment="1">
      <alignment horizontal="center" vertical="center" wrapText="1"/>
    </xf>
    <xf numFmtId="0" fontId="80" fillId="3" borderId="116" xfId="148" applyFont="1" applyFill="1" applyBorder="1" applyAlignment="1">
      <alignment vertical="center"/>
    </xf>
    <xf numFmtId="0" fontId="80" fillId="3" borderId="117" xfId="148" applyFont="1" applyFill="1" applyBorder="1" applyAlignment="1">
      <alignment vertical="center"/>
    </xf>
    <xf numFmtId="0" fontId="80" fillId="3" borderId="117" xfId="148" applyFont="1" applyFill="1" applyBorder="1" applyAlignment="1">
      <alignment horizontal="center" vertical="center"/>
    </xf>
    <xf numFmtId="0" fontId="80" fillId="3" borderId="117" xfId="148" applyNumberFormat="1" applyFont="1" applyFill="1" applyBorder="1" applyAlignment="1">
      <alignment horizontal="center" vertical="center"/>
    </xf>
    <xf numFmtId="0" fontId="80" fillId="3" borderId="118" xfId="148" applyFont="1" applyFill="1" applyBorder="1" applyAlignment="1">
      <alignment horizontal="center" vertical="center"/>
    </xf>
    <xf numFmtId="0" fontId="80" fillId="0" borderId="0" xfId="148" applyNumberFormat="1" applyFont="1" applyAlignment="1">
      <alignment horizontal="center" vertical="center"/>
    </xf>
    <xf numFmtId="0" fontId="80" fillId="3" borderId="109" xfId="148" applyFont="1" applyFill="1" applyBorder="1" applyAlignment="1">
      <alignment horizontal="center" vertical="center"/>
    </xf>
    <xf numFmtId="0" fontId="58" fillId="3" borderId="127" xfId="52206" applyFont="1" applyFill="1" applyBorder="1" applyAlignment="1">
      <alignment horizontal="center" vertical="center" wrapText="1"/>
    </xf>
    <xf numFmtId="0" fontId="58" fillId="3" borderId="99" xfId="52206" applyFont="1" applyFill="1" applyBorder="1" applyAlignment="1">
      <alignment horizontal="left" vertical="center" wrapText="1"/>
    </xf>
    <xf numFmtId="0" fontId="58" fillId="3" borderId="99" xfId="52206" applyFont="1" applyFill="1" applyBorder="1" applyAlignment="1">
      <alignment horizontal="center" vertical="center" wrapText="1"/>
    </xf>
    <xf numFmtId="0" fontId="58" fillId="3" borderId="115" xfId="52206" applyFont="1" applyFill="1" applyBorder="1" applyAlignment="1">
      <alignment horizontal="center" vertical="center" wrapText="1"/>
    </xf>
    <xf numFmtId="0" fontId="54" fillId="3" borderId="127" xfId="52206" applyFill="1" applyBorder="1" applyAlignment="1">
      <alignment horizontal="center"/>
    </xf>
    <xf numFmtId="0" fontId="54" fillId="3" borderId="99" xfId="52206" applyFill="1" applyBorder="1" applyAlignment="1">
      <alignment horizontal="left"/>
    </xf>
    <xf numFmtId="169" fontId="0" fillId="3" borderId="115" xfId="140" applyFont="1" applyFill="1" applyBorder="1"/>
    <xf numFmtId="175" fontId="54" fillId="3" borderId="99" xfId="52206" applyNumberFormat="1" applyFill="1" applyBorder="1" applyAlignment="1">
      <alignment horizontal="center"/>
    </xf>
    <xf numFmtId="0" fontId="54" fillId="3" borderId="127" xfId="52206" applyFill="1" applyBorder="1" applyAlignment="1">
      <alignment horizontal="center" vertical="center" wrapText="1"/>
    </xf>
    <xf numFmtId="0" fontId="54" fillId="3" borderId="99" xfId="52206" applyFill="1" applyBorder="1" applyAlignment="1">
      <alignment horizontal="left" vertical="center" wrapText="1"/>
    </xf>
    <xf numFmtId="175" fontId="54" fillId="3" borderId="99" xfId="52206" applyNumberFormat="1" applyFill="1" applyBorder="1" applyAlignment="1">
      <alignment horizontal="center" vertical="center" wrapText="1"/>
    </xf>
    <xf numFmtId="169" fontId="0" fillId="3" borderId="99" xfId="140" applyFont="1" applyFill="1" applyBorder="1" applyAlignment="1">
      <alignment vertical="center" wrapText="1"/>
    </xf>
    <xf numFmtId="169" fontId="0" fillId="3" borderId="115" xfId="140" applyFont="1" applyFill="1" applyBorder="1" applyAlignment="1">
      <alignment vertical="center" wrapText="1"/>
    </xf>
    <xf numFmtId="169" fontId="58" fillId="3" borderId="115" xfId="52206" applyNumberFormat="1" applyFont="1" applyFill="1" applyBorder="1" applyAlignment="1">
      <alignment horizontal="right"/>
    </xf>
    <xf numFmtId="169" fontId="58" fillId="3" borderId="118" xfId="52206" applyNumberFormat="1" applyFont="1" applyFill="1" applyBorder="1" applyAlignment="1">
      <alignment horizontal="right"/>
    </xf>
    <xf numFmtId="0" fontId="54" fillId="0" borderId="0" xfId="148" applyFont="1" applyAlignment="1">
      <alignment horizontal="left"/>
    </xf>
    <xf numFmtId="43" fontId="54" fillId="3" borderId="0" xfId="148" applyNumberFormat="1" applyFont="1" applyFill="1" applyAlignment="1">
      <alignment horizontal="left"/>
    </xf>
    <xf numFmtId="0" fontId="54" fillId="3" borderId="0" xfId="148" applyFont="1" applyFill="1" applyAlignment="1">
      <alignment horizontal="left"/>
    </xf>
    <xf numFmtId="1" fontId="80" fillId="3" borderId="99" xfId="0" quotePrefix="1" applyNumberFormat="1" applyFont="1" applyFill="1" applyBorder="1" applyAlignment="1">
      <alignment horizontal="center"/>
    </xf>
    <xf numFmtId="43" fontId="54" fillId="3" borderId="0" xfId="148" applyNumberFormat="1" applyFont="1" applyFill="1" applyAlignment="1">
      <alignment horizontal="left" vertical="center"/>
    </xf>
    <xf numFmtId="1" fontId="80" fillId="3" borderId="99" xfId="0" quotePrefix="1" applyNumberFormat="1" applyFont="1" applyFill="1" applyBorder="1" applyAlignment="1">
      <alignment horizontal="center" vertical="center"/>
    </xf>
    <xf numFmtId="0" fontId="154" fillId="0" borderId="128" xfId="148" applyFont="1" applyBorder="1" applyAlignment="1">
      <alignment vertical="center"/>
    </xf>
    <xf numFmtId="0" fontId="55" fillId="0" borderId="76" xfId="148" applyFont="1" applyBorder="1" applyAlignment="1">
      <alignment vertical="center"/>
    </xf>
    <xf numFmtId="0" fontId="55" fillId="0" borderId="76" xfId="148" applyFont="1" applyBorder="1" applyAlignment="1">
      <alignment horizontal="left" vertical="center"/>
    </xf>
    <xf numFmtId="0" fontId="55" fillId="0" borderId="103" xfId="148" applyFont="1" applyBorder="1" applyAlignment="1">
      <alignment vertical="center"/>
    </xf>
    <xf numFmtId="0" fontId="55" fillId="0" borderId="129" xfId="148" applyFont="1" applyBorder="1" applyAlignment="1">
      <alignment vertical="center"/>
    </xf>
    <xf numFmtId="0" fontId="154" fillId="0" borderId="109" xfId="148" applyFont="1" applyBorder="1" applyAlignment="1">
      <alignment vertical="center"/>
    </xf>
    <xf numFmtId="0" fontId="55" fillId="0" borderId="0" xfId="148" applyFont="1" applyBorder="1" applyAlignment="1">
      <alignment vertical="center"/>
    </xf>
    <xf numFmtId="0" fontId="154" fillId="0" borderId="109" xfId="148" applyFont="1" applyBorder="1" applyAlignment="1">
      <alignment vertical="top"/>
    </xf>
    <xf numFmtId="0" fontId="55" fillId="0" borderId="0" xfId="148" applyFont="1" applyBorder="1" applyAlignment="1">
      <alignment vertical="top"/>
    </xf>
    <xf numFmtId="197" fontId="55" fillId="0" borderId="0" xfId="148" applyNumberFormat="1" applyFont="1" applyBorder="1" applyAlignment="1">
      <alignment horizontal="left" vertical="center"/>
    </xf>
    <xf numFmtId="0" fontId="154" fillId="0" borderId="111" xfId="148" applyFont="1" applyBorder="1" applyAlignment="1">
      <alignment vertical="center"/>
    </xf>
    <xf numFmtId="0" fontId="55" fillId="0" borderId="80" xfId="148" applyFont="1" applyBorder="1" applyAlignment="1">
      <alignment vertical="center"/>
    </xf>
    <xf numFmtId="0" fontId="58" fillId="0" borderId="126" xfId="148" applyFont="1" applyBorder="1" applyAlignment="1">
      <alignment vertical="center"/>
    </xf>
    <xf numFmtId="0" fontId="58" fillId="0" borderId="82" xfId="148" applyFont="1" applyBorder="1" applyAlignment="1">
      <alignment vertical="center"/>
    </xf>
    <xf numFmtId="0" fontId="54" fillId="0" borderId="82" xfId="148" applyFont="1" applyBorder="1" applyAlignment="1">
      <alignment vertical="center"/>
    </xf>
    <xf numFmtId="0" fontId="54" fillId="0" borderId="82" xfId="148" applyFont="1" applyBorder="1" applyAlignment="1">
      <alignment horizontal="center" vertical="center"/>
    </xf>
    <xf numFmtId="0" fontId="58" fillId="0" borderId="82" xfId="148" applyFont="1" applyBorder="1" applyAlignment="1">
      <alignment horizontal="center" vertical="center"/>
    </xf>
    <xf numFmtId="0" fontId="58" fillId="0" borderId="136" xfId="148" applyFont="1" applyBorder="1" applyAlignment="1">
      <alignment vertical="center"/>
    </xf>
    <xf numFmtId="0" fontId="154" fillId="0" borderId="120" xfId="148" applyFont="1" applyBorder="1" applyAlignment="1">
      <alignment horizontal="center" vertical="center"/>
    </xf>
    <xf numFmtId="0" fontId="154" fillId="0" borderId="115" xfId="148" applyFont="1" applyBorder="1" applyAlignment="1">
      <alignment horizontal="center" vertical="center"/>
    </xf>
    <xf numFmtId="0" fontId="154" fillId="0" borderId="121" xfId="148" applyFont="1" applyBorder="1" applyAlignment="1">
      <alignment horizontal="center" vertical="center"/>
    </xf>
    <xf numFmtId="1" fontId="154" fillId="4" borderId="127" xfId="0" quotePrefix="1" applyNumberFormat="1" applyFont="1" applyFill="1" applyBorder="1" applyAlignment="1">
      <alignment horizontal="center"/>
    </xf>
    <xf numFmtId="1" fontId="154" fillId="4" borderId="99" xfId="0" quotePrefix="1" applyNumberFormat="1" applyFont="1" applyFill="1" applyBorder="1" applyAlignment="1">
      <alignment horizontal="center"/>
    </xf>
    <xf numFmtId="169" fontId="157" fillId="4" borderId="66" xfId="149" applyFont="1" applyFill="1" applyBorder="1" applyAlignment="1">
      <alignment vertical="center"/>
    </xf>
    <xf numFmtId="175" fontId="55" fillId="4" borderId="99" xfId="140" applyNumberFormat="1" applyFont="1" applyFill="1" applyBorder="1" applyAlignment="1">
      <alignment horizontal="right" vertical="center"/>
    </xf>
    <xf numFmtId="169" fontId="172" fillId="4" borderId="66" xfId="149" applyFont="1" applyFill="1" applyBorder="1" applyAlignment="1">
      <alignment horizontal="center" vertical="center"/>
    </xf>
    <xf numFmtId="169" fontId="172" fillId="4" borderId="99" xfId="140" applyFont="1" applyFill="1" applyBorder="1" applyAlignment="1">
      <alignment horizontal="center" vertical="center"/>
    </xf>
    <xf numFmtId="169" fontId="172" fillId="4" borderId="99" xfId="149" applyFont="1" applyFill="1" applyBorder="1" applyAlignment="1">
      <alignment horizontal="left" vertical="center"/>
    </xf>
    <xf numFmtId="169" fontId="154" fillId="4" borderId="124" xfId="140" applyFont="1" applyFill="1" applyBorder="1" applyAlignment="1">
      <alignment vertical="center"/>
    </xf>
    <xf numFmtId="1" fontId="80" fillId="3" borderId="127" xfId="0" quotePrefix="1" applyNumberFormat="1" applyFont="1" applyFill="1" applyBorder="1" applyAlignment="1">
      <alignment horizontal="center"/>
    </xf>
    <xf numFmtId="169" fontId="150" fillId="0" borderId="66" xfId="149" applyFont="1" applyFill="1" applyBorder="1" applyAlignment="1">
      <alignment vertical="center"/>
    </xf>
    <xf numFmtId="175" fontId="80" fillId="0" borderId="99" xfId="140" applyNumberFormat="1" applyFont="1" applyFill="1" applyBorder="1" applyAlignment="1">
      <alignment horizontal="right" vertical="center"/>
    </xf>
    <xf numFmtId="169" fontId="150" fillId="0" borderId="66" xfId="149" applyFont="1" applyFill="1" applyBorder="1" applyAlignment="1">
      <alignment horizontal="center" vertical="center"/>
    </xf>
    <xf numFmtId="169" fontId="150" fillId="0" borderId="66" xfId="140" applyFont="1" applyFill="1" applyBorder="1" applyAlignment="1">
      <alignment horizontal="center" vertical="center"/>
    </xf>
    <xf numFmtId="169" fontId="80" fillId="3" borderId="134" xfId="140" applyFont="1" applyFill="1" applyBorder="1" applyAlignment="1">
      <alignment vertical="center"/>
    </xf>
    <xf numFmtId="175" fontId="80" fillId="0" borderId="66" xfId="140" applyNumberFormat="1" applyFont="1" applyFill="1" applyBorder="1" applyAlignment="1">
      <alignment horizontal="right" vertical="center"/>
    </xf>
    <xf numFmtId="169" fontId="150" fillId="0" borderId="101" xfId="140" applyFont="1" applyFill="1" applyBorder="1" applyAlignment="1">
      <alignment horizontal="center" vertical="center"/>
    </xf>
    <xf numFmtId="169" fontId="150" fillId="3" borderId="99" xfId="149" applyFont="1" applyFill="1" applyBorder="1" applyAlignment="1">
      <alignment horizontal="left" vertical="center"/>
    </xf>
    <xf numFmtId="1" fontId="54" fillId="3" borderId="127" xfId="0" quotePrefix="1" applyNumberFormat="1" applyFont="1" applyFill="1" applyBorder="1" applyAlignment="1">
      <alignment horizontal="center"/>
    </xf>
    <xf numFmtId="1" fontId="54" fillId="3" borderId="99" xfId="0" quotePrefix="1" applyNumberFormat="1" applyFont="1" applyFill="1" applyBorder="1" applyAlignment="1">
      <alignment horizontal="center"/>
    </xf>
    <xf numFmtId="169" fontId="156" fillId="0" borderId="66" xfId="149" applyFont="1" applyFill="1" applyBorder="1" applyAlignment="1">
      <alignment vertical="center"/>
    </xf>
    <xf numFmtId="175" fontId="54" fillId="0" borderId="99" xfId="140" applyNumberFormat="1" applyFont="1" applyFill="1" applyBorder="1" applyAlignment="1">
      <alignment horizontal="right" vertical="center"/>
    </xf>
    <xf numFmtId="169" fontId="156" fillId="0" borderId="101" xfId="140" applyFont="1" applyFill="1" applyBorder="1" applyAlignment="1">
      <alignment horizontal="center" vertical="center"/>
    </xf>
    <xf numFmtId="169" fontId="156" fillId="3" borderId="99" xfId="149" applyFont="1" applyFill="1" applyBorder="1" applyAlignment="1">
      <alignment horizontal="left" vertical="center"/>
    </xf>
    <xf numFmtId="169" fontId="54" fillId="3" borderId="134" xfId="140" applyFont="1" applyFill="1" applyBorder="1" applyAlignment="1">
      <alignment vertical="center"/>
    </xf>
    <xf numFmtId="0" fontId="59" fillId="0" borderId="80" xfId="148" applyFont="1" applyBorder="1" applyAlignment="1">
      <alignment vertical="center"/>
    </xf>
    <xf numFmtId="0" fontId="59" fillId="0" borderId="112" xfId="148" applyFont="1" applyBorder="1" applyAlignment="1">
      <alignment vertical="center"/>
    </xf>
    <xf numFmtId="169" fontId="110" fillId="67" borderId="118" xfId="140" applyFont="1" applyFill="1" applyBorder="1" applyAlignment="1">
      <alignment vertical="center"/>
    </xf>
    <xf numFmtId="175" fontId="80" fillId="0" borderId="99" xfId="140" applyNumberFormat="1" applyFont="1" applyFill="1" applyBorder="1" applyAlignment="1">
      <alignment horizontal="left" vertical="center"/>
    </xf>
    <xf numFmtId="169" fontId="80" fillId="0" borderId="99" xfId="140" applyFont="1" applyFill="1" applyBorder="1" applyAlignment="1">
      <alignment horizontal="center" vertical="center"/>
    </xf>
    <xf numFmtId="175" fontId="80" fillId="3" borderId="99" xfId="140" applyNumberFormat="1" applyFont="1" applyFill="1" applyBorder="1" applyAlignment="1">
      <alignment horizontal="left" vertical="center"/>
    </xf>
    <xf numFmtId="1" fontId="80" fillId="3" borderId="127" xfId="0" quotePrefix="1" applyNumberFormat="1" applyFont="1" applyFill="1" applyBorder="1" applyAlignment="1">
      <alignment horizontal="center" vertical="center"/>
    </xf>
    <xf numFmtId="1" fontId="80" fillId="3" borderId="127" xfId="148" applyNumberFormat="1" applyFont="1" applyFill="1" applyBorder="1" applyAlignment="1">
      <alignment horizontal="center" vertical="center"/>
    </xf>
    <xf numFmtId="0" fontId="80" fillId="0" borderId="0" xfId="197" applyFont="1" applyAlignment="1">
      <alignment horizontal="center"/>
    </xf>
    <xf numFmtId="0" fontId="80" fillId="0" borderId="0" xfId="197" applyFont="1"/>
    <xf numFmtId="0" fontId="80" fillId="0" borderId="106" xfId="197" applyFont="1" applyBorder="1" applyAlignment="1">
      <alignment horizontal="center"/>
    </xf>
    <xf numFmtId="0" fontId="80" fillId="0" borderId="107" xfId="197" applyFont="1" applyBorder="1"/>
    <xf numFmtId="0" fontId="80" fillId="0" borderId="107" xfId="197" applyFont="1" applyBorder="1" applyAlignment="1">
      <alignment horizontal="center"/>
    </xf>
    <xf numFmtId="0" fontId="80" fillId="0" borderId="108" xfId="197" applyFont="1" applyBorder="1" applyAlignment="1">
      <alignment horizontal="center"/>
    </xf>
    <xf numFmtId="0" fontId="57" fillId="0" borderId="109" xfId="197" applyFont="1" applyBorder="1" applyAlignment="1">
      <alignment horizontal="center"/>
    </xf>
    <xf numFmtId="0" fontId="57" fillId="0" borderId="0" xfId="197" applyFont="1" applyBorder="1" applyAlignment="1">
      <alignment horizontal="center"/>
    </xf>
    <xf numFmtId="0" fontId="57" fillId="0" borderId="110" xfId="197" applyFont="1" applyBorder="1" applyAlignment="1">
      <alignment horizontal="center"/>
    </xf>
    <xf numFmtId="0" fontId="57" fillId="0" borderId="128" xfId="197" applyFont="1" applyBorder="1" applyAlignment="1">
      <alignment horizontal="left" vertical="center"/>
    </xf>
    <xf numFmtId="0" fontId="80" fillId="0" borderId="76" xfId="197" applyFont="1" applyBorder="1" applyAlignment="1">
      <alignment vertical="center"/>
    </xf>
    <xf numFmtId="0" fontId="57" fillId="0" borderId="76" xfId="197" applyFont="1" applyBorder="1" applyAlignment="1">
      <alignment horizontal="right" vertical="center"/>
    </xf>
    <xf numFmtId="0" fontId="150" fillId="0" borderId="76" xfId="198" applyFont="1" applyBorder="1" applyAlignment="1">
      <alignment vertical="center"/>
    </xf>
    <xf numFmtId="0" fontId="80" fillId="0" borderId="76" xfId="197" applyFont="1" applyBorder="1" applyAlignment="1">
      <alignment horizontal="center" vertical="center"/>
    </xf>
    <xf numFmtId="0" fontId="80" fillId="0" borderId="129" xfId="197" applyFont="1" applyBorder="1" applyAlignment="1">
      <alignment horizontal="center" vertical="center"/>
    </xf>
    <xf numFmtId="0" fontId="80" fillId="0" borderId="0" xfId="197" applyFont="1" applyAlignment="1">
      <alignment vertical="center"/>
    </xf>
    <xf numFmtId="0" fontId="57" fillId="0" borderId="109" xfId="197" applyFont="1" applyBorder="1" applyAlignment="1">
      <alignment horizontal="left" vertical="center"/>
    </xf>
    <xf numFmtId="0" fontId="80" fillId="0" borderId="0" xfId="197" applyFont="1" applyBorder="1" applyAlignment="1">
      <alignment vertical="center"/>
    </xf>
    <xf numFmtId="0" fontId="150" fillId="0" borderId="0" xfId="198" applyFont="1" applyBorder="1"/>
    <xf numFmtId="0" fontId="80" fillId="0" borderId="0" xfId="197" applyFont="1" applyBorder="1" applyAlignment="1">
      <alignment horizontal="center" vertical="center"/>
    </xf>
    <xf numFmtId="0" fontId="80" fillId="0" borderId="110" xfId="197" applyFont="1" applyBorder="1" applyAlignment="1">
      <alignment horizontal="center" vertical="center"/>
    </xf>
    <xf numFmtId="0" fontId="57" fillId="0" borderId="0" xfId="197" applyFont="1" applyBorder="1" applyAlignment="1">
      <alignment horizontal="center" vertical="center"/>
    </xf>
    <xf numFmtId="211" fontId="57" fillId="0" borderId="0" xfId="197" applyNumberFormat="1" applyFont="1" applyBorder="1" applyAlignment="1">
      <alignment horizontal="center" vertical="center"/>
    </xf>
    <xf numFmtId="211" fontId="57" fillId="2" borderId="0" xfId="197" applyNumberFormat="1" applyFont="1" applyFill="1" applyBorder="1" applyAlignment="1">
      <alignment horizontal="center" vertical="center"/>
    </xf>
    <xf numFmtId="212" fontId="80" fillId="0" borderId="0" xfId="197" applyNumberFormat="1" applyFont="1" applyBorder="1" applyAlignment="1">
      <alignment horizontal="left" vertical="center"/>
    </xf>
    <xf numFmtId="49" fontId="57" fillId="3" borderId="0" xfId="197" applyNumberFormat="1" applyFont="1" applyFill="1" applyBorder="1" applyAlignment="1">
      <alignment horizontal="left" vertical="center"/>
    </xf>
    <xf numFmtId="0" fontId="80" fillId="0" borderId="109" xfId="197" applyFont="1" applyBorder="1" applyAlignment="1">
      <alignment horizontal="left"/>
    </xf>
    <xf numFmtId="195" fontId="80" fillId="0" borderId="0" xfId="199" applyNumberFormat="1" applyFont="1" applyFill="1" applyBorder="1" applyAlignment="1">
      <alignment horizontal="left" vertical="center"/>
    </xf>
    <xf numFmtId="0" fontId="80" fillId="0" borderId="0" xfId="197" applyFont="1" applyBorder="1"/>
    <xf numFmtId="0" fontId="80" fillId="0" borderId="0" xfId="197" applyFont="1" applyBorder="1" applyAlignment="1">
      <alignment horizontal="center"/>
    </xf>
    <xf numFmtId="0" fontId="80" fillId="0" borderId="110" xfId="197" applyFont="1" applyBorder="1" applyAlignment="1">
      <alignment horizontal="center"/>
    </xf>
    <xf numFmtId="0" fontId="57" fillId="0" borderId="114" xfId="197" applyFont="1" applyBorder="1" applyAlignment="1">
      <alignment horizontal="center" vertical="center"/>
    </xf>
    <xf numFmtId="0" fontId="57" fillId="0" borderId="115" xfId="197" applyFont="1" applyBorder="1" applyAlignment="1">
      <alignment horizontal="center" vertical="center"/>
    </xf>
    <xf numFmtId="1" fontId="57" fillId="3" borderId="99" xfId="148" applyNumberFormat="1" applyFont="1" applyFill="1" applyBorder="1" applyAlignment="1">
      <alignment horizontal="left" vertical="center"/>
    </xf>
    <xf numFmtId="10" fontId="80" fillId="0" borderId="99" xfId="200" applyNumberFormat="1" applyFont="1" applyBorder="1" applyAlignment="1">
      <alignment horizontal="center" vertical="center"/>
    </xf>
    <xf numFmtId="10" fontId="80" fillId="0" borderId="115" xfId="200" applyNumberFormat="1" applyFont="1" applyBorder="1" applyAlignment="1">
      <alignment horizontal="center" vertical="center"/>
    </xf>
    <xf numFmtId="1" fontId="80" fillId="3" borderId="99" xfId="148" applyNumberFormat="1" applyFont="1" applyFill="1" applyBorder="1" applyAlignment="1">
      <alignment horizontal="left" vertical="center"/>
    </xf>
    <xf numFmtId="10" fontId="80" fillId="0" borderId="0" xfId="197" applyNumberFormat="1" applyFont="1" applyAlignment="1">
      <alignment vertical="center"/>
    </xf>
    <xf numFmtId="0" fontId="173" fillId="0" borderId="0" xfId="197" applyFont="1" applyAlignment="1">
      <alignment vertical="center"/>
    </xf>
    <xf numFmtId="0" fontId="173" fillId="3" borderId="0" xfId="197" applyFont="1" applyFill="1" applyAlignment="1">
      <alignment vertical="center"/>
    </xf>
    <xf numFmtId="169" fontId="57" fillId="0" borderId="99" xfId="197" applyNumberFormat="1" applyFont="1" applyBorder="1" applyAlignment="1">
      <alignment horizontal="center" vertical="center"/>
    </xf>
    <xf numFmtId="169" fontId="57" fillId="0" borderId="115" xfId="197" applyNumberFormat="1" applyFont="1" applyBorder="1" applyAlignment="1">
      <alignment horizontal="center" vertical="center"/>
    </xf>
    <xf numFmtId="169" fontId="57" fillId="0" borderId="117" xfId="197" applyNumberFormat="1" applyFont="1" applyBorder="1" applyAlignment="1">
      <alignment horizontal="center"/>
    </xf>
    <xf numFmtId="169" fontId="57" fillId="0" borderId="118" xfId="197" applyNumberFormat="1" applyFont="1" applyBorder="1" applyAlignment="1">
      <alignment horizontal="center"/>
    </xf>
    <xf numFmtId="169" fontId="80" fillId="0" borderId="0" xfId="140" applyFont="1" applyAlignment="1">
      <alignment horizontal="center"/>
    </xf>
    <xf numFmtId="43" fontId="80" fillId="0" borderId="0" xfId="197" applyNumberFormat="1" applyFont="1" applyAlignment="1">
      <alignment horizontal="center"/>
    </xf>
    <xf numFmtId="169" fontId="80" fillId="0" borderId="0" xfId="197" applyNumberFormat="1" applyFont="1" applyAlignment="1">
      <alignment horizontal="center"/>
    </xf>
    <xf numFmtId="169" fontId="54" fillId="0" borderId="0" xfId="140" applyFont="1" applyAlignment="1"/>
    <xf numFmtId="10" fontId="80" fillId="0" borderId="0" xfId="68" applyNumberFormat="1" applyFont="1" applyAlignment="1"/>
    <xf numFmtId="0" fontId="55" fillId="0" borderId="3" xfId="148" applyFont="1" applyBorder="1" applyAlignment="1">
      <alignment vertical="top"/>
    </xf>
    <xf numFmtId="0" fontId="154" fillId="0" borderId="0" xfId="148" applyFont="1" applyBorder="1" applyAlignment="1">
      <alignment vertical="center"/>
    </xf>
    <xf numFmtId="0" fontId="154" fillId="0" borderId="3" xfId="148" applyFont="1" applyBorder="1" applyAlignment="1">
      <alignment vertical="center"/>
    </xf>
    <xf numFmtId="0" fontId="154" fillId="0" borderId="67" xfId="148" applyFont="1" applyBorder="1" applyAlignment="1">
      <alignment horizontal="right" vertical="center"/>
    </xf>
    <xf numFmtId="10" fontId="154" fillId="0" borderId="110" xfId="68" applyNumberFormat="1" applyFont="1" applyFill="1" applyBorder="1" applyAlignment="1">
      <alignment vertical="center"/>
    </xf>
    <xf numFmtId="169" fontId="110" fillId="0" borderId="0" xfId="140" applyFont="1" applyAlignment="1"/>
    <xf numFmtId="0" fontId="154" fillId="0" borderId="80" xfId="148" applyFont="1" applyBorder="1" applyAlignment="1">
      <alignment vertical="center"/>
    </xf>
    <xf numFmtId="10" fontId="154" fillId="0" borderId="112" xfId="68" applyNumberFormat="1" applyFont="1" applyFill="1" applyBorder="1" applyAlignment="1">
      <alignment vertical="center"/>
    </xf>
    <xf numFmtId="10" fontId="55" fillId="0" borderId="0" xfId="68" applyNumberFormat="1" applyFont="1" applyAlignment="1"/>
    <xf numFmtId="169" fontId="55" fillId="0" borderId="0" xfId="140" applyFont="1" applyAlignment="1"/>
    <xf numFmtId="10" fontId="154" fillId="3" borderId="0" xfId="68" applyNumberFormat="1" applyFont="1" applyFill="1" applyAlignment="1"/>
    <xf numFmtId="10" fontId="55" fillId="3" borderId="0" xfId="68" applyNumberFormat="1" applyFont="1" applyFill="1" applyAlignment="1"/>
    <xf numFmtId="0" fontId="54" fillId="0" borderId="111" xfId="148" applyFont="1" applyBorder="1" applyAlignment="1"/>
    <xf numFmtId="0" fontId="54" fillId="0" borderId="80" xfId="148" applyFont="1" applyBorder="1" applyAlignment="1"/>
    <xf numFmtId="0" fontId="54" fillId="0" borderId="0" xfId="148" applyFont="1" applyAlignment="1"/>
    <xf numFmtId="8" fontId="54" fillId="0" borderId="0" xfId="0" applyNumberFormat="1" applyFont="1" applyAlignment="1"/>
    <xf numFmtId="0" fontId="54" fillId="0" borderId="0" xfId="0" applyFont="1" applyAlignment="1"/>
    <xf numFmtId="43" fontId="54" fillId="0" borderId="0" xfId="0" applyNumberFormat="1" applyFont="1" applyAlignment="1"/>
    <xf numFmtId="177" fontId="80" fillId="3" borderId="0" xfId="140" applyNumberFormat="1" applyFont="1" applyFill="1" applyAlignment="1">
      <alignment vertical="center"/>
    </xf>
    <xf numFmtId="177" fontId="80" fillId="0" borderId="0" xfId="140" applyNumberFormat="1" applyFont="1" applyAlignment="1">
      <alignment vertical="center"/>
    </xf>
    <xf numFmtId="177" fontId="54" fillId="0" borderId="0" xfId="140" applyNumberFormat="1" applyFont="1" applyAlignment="1">
      <alignment vertical="center"/>
    </xf>
    <xf numFmtId="196" fontId="162" fillId="0" borderId="0" xfId="0" applyNumberFormat="1" applyFont="1" applyAlignment="1">
      <alignment horizontal="right" vertical="center"/>
    </xf>
    <xf numFmtId="0" fontId="160" fillId="0" borderId="0" xfId="0" applyFont="1" applyAlignment="1">
      <alignment horizontal="center" vertical="center"/>
    </xf>
    <xf numFmtId="212" fontId="55" fillId="0" borderId="0" xfId="148" applyNumberFormat="1" applyFont="1" applyBorder="1" applyAlignment="1">
      <alignment horizontal="left" vertical="center"/>
    </xf>
    <xf numFmtId="0" fontId="154" fillId="0" borderId="99" xfId="148" applyFont="1" applyBorder="1" applyAlignment="1">
      <alignment horizontal="center" vertical="center"/>
    </xf>
    <xf numFmtId="0" fontId="57" fillId="0" borderId="99" xfId="197" applyFont="1" applyBorder="1" applyAlignment="1">
      <alignment horizontal="center" vertical="center"/>
    </xf>
    <xf numFmtId="0" fontId="57" fillId="0" borderId="79" xfId="197" applyFont="1" applyBorder="1" applyAlignment="1">
      <alignment horizontal="center" vertical="center"/>
    </xf>
    <xf numFmtId="169" fontId="80" fillId="3" borderId="99" xfId="140" applyFont="1" applyFill="1" applyBorder="1" applyAlignment="1">
      <alignment horizontal="center" vertical="center"/>
    </xf>
    <xf numFmtId="0" fontId="147" fillId="0" borderId="142" xfId="148" applyFont="1" applyBorder="1" applyAlignment="1">
      <alignment horizontal="center" vertical="center"/>
    </xf>
    <xf numFmtId="0" fontId="147" fillId="0" borderId="141" xfId="148" applyFont="1" applyBorder="1" applyAlignment="1">
      <alignment horizontal="center" vertical="center"/>
    </xf>
    <xf numFmtId="0" fontId="147" fillId="0" borderId="143" xfId="148" applyFont="1" applyBorder="1" applyAlignment="1">
      <alignment horizontal="center" vertical="center"/>
    </xf>
    <xf numFmtId="0" fontId="110" fillId="0" borderId="109" xfId="148" applyFont="1" applyBorder="1" applyAlignment="1">
      <alignment horizontal="center" vertical="center"/>
    </xf>
    <xf numFmtId="0" fontId="110" fillId="0" borderId="0" xfId="148" applyFont="1" applyBorder="1" applyAlignment="1">
      <alignment horizontal="center" vertical="center"/>
    </xf>
    <xf numFmtId="0" fontId="110" fillId="0" borderId="110" xfId="148" applyFont="1" applyBorder="1" applyAlignment="1">
      <alignment horizontal="center" vertical="center"/>
    </xf>
    <xf numFmtId="0" fontId="147" fillId="0" borderId="130" xfId="148" applyFont="1" applyBorder="1" applyAlignment="1">
      <alignment horizontal="center" vertical="center"/>
    </xf>
    <xf numFmtId="0" fontId="147" fillId="0" borderId="48" xfId="148" applyFont="1" applyBorder="1" applyAlignment="1">
      <alignment horizontal="center" vertical="center"/>
    </xf>
    <xf numFmtId="0" fontId="147" fillId="0" borderId="134" xfId="148" applyFont="1" applyBorder="1" applyAlignment="1">
      <alignment horizontal="center" vertical="center"/>
    </xf>
    <xf numFmtId="49" fontId="154" fillId="0" borderId="67" xfId="148" applyNumberFormat="1" applyFont="1" applyBorder="1" applyAlignment="1">
      <alignment horizontal="center" vertical="center"/>
    </xf>
    <xf numFmtId="49" fontId="154" fillId="0" borderId="110" xfId="148" applyNumberFormat="1" applyFont="1" applyBorder="1" applyAlignment="1">
      <alignment horizontal="center" vertical="center"/>
    </xf>
    <xf numFmtId="169" fontId="110" fillId="67" borderId="131" xfId="149" applyFont="1" applyFill="1" applyBorder="1" applyAlignment="1">
      <alignment horizontal="center"/>
    </xf>
    <xf numFmtId="169" fontId="110" fillId="67" borderId="132" xfId="149" applyFont="1" applyFill="1" applyBorder="1" applyAlignment="1">
      <alignment horizontal="center"/>
    </xf>
    <xf numFmtId="169" fontId="110" fillId="67" borderId="133" xfId="149" applyFont="1" applyFill="1" applyBorder="1" applyAlignment="1">
      <alignment horizontal="center"/>
    </xf>
    <xf numFmtId="0" fontId="154" fillId="0" borderId="101" xfId="148" applyFont="1" applyBorder="1" applyAlignment="1">
      <alignment horizontal="center" vertical="center"/>
    </xf>
    <xf numFmtId="0" fontId="154" fillId="0" borderId="121" xfId="148" applyFont="1" applyBorder="1" applyAlignment="1">
      <alignment horizontal="center" vertical="center"/>
    </xf>
    <xf numFmtId="0" fontId="154" fillId="0" borderId="119" xfId="148" applyFont="1" applyBorder="1" applyAlignment="1">
      <alignment horizontal="center" vertical="center"/>
    </xf>
    <xf numFmtId="0" fontId="154" fillId="0" borderId="66" xfId="148" applyFont="1" applyBorder="1" applyAlignment="1">
      <alignment horizontal="center" vertical="center"/>
    </xf>
    <xf numFmtId="0" fontId="154" fillId="0" borderId="125" xfId="148" applyFont="1" applyBorder="1" applyAlignment="1">
      <alignment horizontal="center" vertical="center"/>
    </xf>
    <xf numFmtId="0" fontId="154" fillId="0" borderId="123" xfId="148" applyFont="1" applyBorder="1" applyAlignment="1">
      <alignment horizontal="center" vertical="center"/>
    </xf>
    <xf numFmtId="0" fontId="110" fillId="67" borderId="144" xfId="148" applyFont="1" applyFill="1" applyBorder="1" applyAlignment="1">
      <alignment horizontal="center" vertical="center"/>
    </xf>
    <xf numFmtId="0" fontId="110" fillId="67" borderId="140" xfId="148" applyFont="1" applyFill="1" applyBorder="1" applyAlignment="1">
      <alignment horizontal="center" vertical="center"/>
    </xf>
    <xf numFmtId="0" fontId="110" fillId="67" borderId="139" xfId="148" applyFont="1" applyFill="1" applyBorder="1" applyAlignment="1">
      <alignment horizontal="center" vertical="center"/>
    </xf>
    <xf numFmtId="211" fontId="154" fillId="2" borderId="67" xfId="148" applyNumberFormat="1" applyFont="1" applyFill="1" applyBorder="1" applyAlignment="1">
      <alignment horizontal="center" vertical="center"/>
    </xf>
    <xf numFmtId="211" fontId="154" fillId="2" borderId="110" xfId="148" applyNumberFormat="1" applyFont="1" applyFill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57" fillId="0" borderId="148" xfId="197" applyFont="1" applyBorder="1" applyAlignment="1">
      <alignment horizontal="center" vertical="center"/>
    </xf>
    <xf numFmtId="0" fontId="57" fillId="0" borderId="123" xfId="197" applyFont="1" applyBorder="1" applyAlignment="1">
      <alignment horizontal="center" vertical="center"/>
    </xf>
    <xf numFmtId="0" fontId="57" fillId="0" borderId="147" xfId="197" applyFont="1" applyBorder="1" applyAlignment="1">
      <alignment horizontal="left" vertical="center"/>
    </xf>
    <xf numFmtId="0" fontId="57" fillId="0" borderId="66" xfId="197" applyFont="1" applyBorder="1" applyAlignment="1">
      <alignment horizontal="left" vertical="center"/>
    </xf>
    <xf numFmtId="0" fontId="57" fillId="0" borderId="145" xfId="197" applyFont="1" applyBorder="1" applyAlignment="1">
      <alignment horizontal="center" vertical="center" wrapText="1"/>
    </xf>
    <xf numFmtId="0" fontId="57" fillId="0" borderId="146" xfId="197" applyFont="1" applyBorder="1" applyAlignment="1">
      <alignment horizontal="center" vertical="center" wrapText="1"/>
    </xf>
    <xf numFmtId="0" fontId="57" fillId="0" borderId="128" xfId="197" applyFont="1" applyBorder="1" applyAlignment="1">
      <alignment horizontal="center" vertical="center"/>
    </xf>
    <xf numFmtId="0" fontId="57" fillId="0" borderId="76" xfId="197" applyFont="1" applyBorder="1" applyAlignment="1">
      <alignment horizontal="center" vertical="center"/>
    </xf>
    <xf numFmtId="0" fontId="57" fillId="0" borderId="103" xfId="197" applyFont="1" applyBorder="1" applyAlignment="1">
      <alignment horizontal="center" vertical="center"/>
    </xf>
    <xf numFmtId="0" fontId="57" fillId="0" borderId="111" xfId="197" applyFont="1" applyBorder="1" applyAlignment="1">
      <alignment horizontal="center" vertical="center"/>
    </xf>
    <xf numFmtId="0" fontId="57" fillId="0" borderId="80" xfId="197" applyFont="1" applyBorder="1" applyAlignment="1">
      <alignment horizontal="center" vertical="center"/>
    </xf>
    <xf numFmtId="0" fontId="57" fillId="0" borderId="149" xfId="197" applyFont="1" applyBorder="1" applyAlignment="1">
      <alignment horizontal="center" vertical="center"/>
    </xf>
    <xf numFmtId="0" fontId="110" fillId="0" borderId="109" xfId="197" applyFont="1" applyBorder="1" applyAlignment="1">
      <alignment horizontal="center"/>
    </xf>
    <xf numFmtId="0" fontId="110" fillId="0" borderId="0" xfId="197" applyFont="1" applyBorder="1" applyAlignment="1">
      <alignment horizontal="center"/>
    </xf>
    <xf numFmtId="0" fontId="110" fillId="0" borderId="110" xfId="197" applyFont="1" applyBorder="1" applyAlignment="1">
      <alignment horizontal="center"/>
    </xf>
    <xf numFmtId="0" fontId="57" fillId="0" borderId="145" xfId="197" applyFont="1" applyBorder="1" applyAlignment="1">
      <alignment horizontal="center" vertical="center"/>
    </xf>
    <xf numFmtId="0" fontId="57" fillId="0" borderId="146" xfId="197" applyFont="1" applyBorder="1" applyAlignment="1">
      <alignment horizontal="center" vertical="center"/>
    </xf>
    <xf numFmtId="0" fontId="154" fillId="67" borderId="113" xfId="148" applyFont="1" applyFill="1" applyBorder="1" applyAlignment="1">
      <alignment horizontal="center" vertical="center"/>
    </xf>
    <xf numFmtId="0" fontId="154" fillId="67" borderId="79" xfId="148" applyFont="1" applyFill="1" applyBorder="1" applyAlignment="1">
      <alignment horizontal="center" vertical="center"/>
    </xf>
    <xf numFmtId="0" fontId="154" fillId="67" borderId="114" xfId="148" applyFont="1" applyFill="1" applyBorder="1" applyAlignment="1">
      <alignment horizontal="center" vertical="center"/>
    </xf>
    <xf numFmtId="0" fontId="57" fillId="3" borderId="99" xfId="148" applyFont="1" applyFill="1" applyBorder="1" applyAlignment="1">
      <alignment horizontal="center" vertical="center" wrapText="1"/>
    </xf>
    <xf numFmtId="0" fontId="57" fillId="3" borderId="115" xfId="148" applyFont="1" applyFill="1" applyBorder="1" applyAlignment="1">
      <alignment horizontal="center" vertical="center" wrapText="1"/>
    </xf>
    <xf numFmtId="0" fontId="57" fillId="0" borderId="127" xfId="148" applyFont="1" applyBorder="1" applyAlignment="1">
      <alignment horizontal="center" vertical="center"/>
    </xf>
    <xf numFmtId="0" fontId="57" fillId="0" borderId="99" xfId="148" applyFont="1" applyBorder="1" applyAlignment="1">
      <alignment horizontal="center" vertical="center"/>
    </xf>
    <xf numFmtId="0" fontId="57" fillId="3" borderId="99" xfId="148" applyFont="1" applyFill="1" applyBorder="1" applyAlignment="1">
      <alignment horizontal="center" vertical="center"/>
    </xf>
    <xf numFmtId="0" fontId="55" fillId="3" borderId="106" xfId="148" applyFont="1" applyFill="1" applyBorder="1" applyAlignment="1">
      <alignment horizontal="center" vertical="center"/>
    </xf>
    <xf numFmtId="0" fontId="55" fillId="3" borderId="107" xfId="148" applyFont="1" applyFill="1" applyBorder="1" applyAlignment="1">
      <alignment horizontal="center" vertical="center"/>
    </xf>
    <xf numFmtId="0" fontId="55" fillId="3" borderId="108" xfId="148" applyFont="1" applyFill="1" applyBorder="1" applyAlignment="1">
      <alignment horizontal="center" vertical="center"/>
    </xf>
    <xf numFmtId="0" fontId="154" fillId="3" borderId="109" xfId="148" applyFont="1" applyFill="1" applyBorder="1" applyAlignment="1">
      <alignment horizontal="center" vertical="center"/>
    </xf>
    <xf numFmtId="0" fontId="154" fillId="3" borderId="0" xfId="148" applyFont="1" applyFill="1" applyBorder="1" applyAlignment="1">
      <alignment horizontal="center" vertical="center"/>
    </xf>
    <xf numFmtId="0" fontId="154" fillId="3" borderId="110" xfId="148" applyFont="1" applyFill="1" applyBorder="1" applyAlignment="1">
      <alignment horizontal="center" vertical="center"/>
    </xf>
    <xf numFmtId="0" fontId="55" fillId="3" borderId="109" xfId="148" applyFont="1" applyFill="1" applyBorder="1" applyAlignment="1">
      <alignment horizontal="center" vertical="center"/>
    </xf>
    <xf numFmtId="0" fontId="55" fillId="3" borderId="0" xfId="148" applyFont="1" applyFill="1" applyBorder="1" applyAlignment="1">
      <alignment horizontal="center" vertical="center"/>
    </xf>
    <xf numFmtId="0" fontId="55" fillId="3" borderId="110" xfId="148" applyFont="1" applyFill="1" applyBorder="1" applyAlignment="1">
      <alignment horizontal="center" vertical="center"/>
    </xf>
    <xf numFmtId="0" fontId="80" fillId="3" borderId="0" xfId="148" applyFont="1" applyFill="1" applyBorder="1" applyAlignment="1">
      <alignment horizontal="left" vertical="center"/>
    </xf>
    <xf numFmtId="0" fontId="80" fillId="3" borderId="110" xfId="148" applyFont="1" applyFill="1" applyBorder="1" applyAlignment="1">
      <alignment horizontal="left" vertical="center"/>
    </xf>
    <xf numFmtId="196" fontId="162" fillId="0" borderId="0" xfId="0" applyNumberFormat="1" applyFont="1" applyAlignment="1">
      <alignment horizontal="right" vertical="center"/>
    </xf>
    <xf numFmtId="0" fontId="160" fillId="0" borderId="0" xfId="0" applyFont="1" applyAlignment="1">
      <alignment horizontal="center" vertical="center"/>
    </xf>
    <xf numFmtId="0" fontId="171" fillId="0" borderId="0" xfId="0" applyFont="1" applyAlignment="1">
      <alignment horizontal="center" vertical="center"/>
    </xf>
    <xf numFmtId="0" fontId="168" fillId="0" borderId="0" xfId="0" applyFont="1" applyAlignment="1">
      <alignment horizontal="center" vertical="center"/>
    </xf>
    <xf numFmtId="0" fontId="167" fillId="0" borderId="0" xfId="0" applyFont="1" applyAlignment="1">
      <alignment horizontal="center" vertical="center"/>
    </xf>
    <xf numFmtId="0" fontId="169" fillId="0" borderId="0" xfId="0" applyFont="1" applyAlignment="1">
      <alignment horizontal="center" vertical="center"/>
    </xf>
    <xf numFmtId="0" fontId="163" fillId="0" borderId="0" xfId="0" applyFont="1" applyAlignment="1">
      <alignment horizontal="center" vertical="center"/>
    </xf>
    <xf numFmtId="0" fontId="54" fillId="3" borderId="0" xfId="52206" applyFill="1" applyAlignment="1">
      <alignment horizontal="center"/>
    </xf>
    <xf numFmtId="0" fontId="80" fillId="3" borderId="0" xfId="148" applyFont="1" applyFill="1" applyAlignment="1">
      <alignment horizontal="center"/>
    </xf>
    <xf numFmtId="0" fontId="57" fillId="3" borderId="0" xfId="148" applyFont="1" applyFill="1" applyAlignment="1">
      <alignment horizontal="center"/>
    </xf>
    <xf numFmtId="0" fontId="57" fillId="67" borderId="135" xfId="52206" applyFont="1" applyFill="1" applyBorder="1" applyAlignment="1">
      <alignment horizontal="center"/>
    </xf>
    <xf numFmtId="0" fontId="57" fillId="67" borderId="137" xfId="52206" applyFont="1" applyFill="1" applyBorder="1" applyAlignment="1">
      <alignment horizontal="center"/>
    </xf>
    <xf numFmtId="0" fontId="57" fillId="67" borderId="138" xfId="52206" applyFont="1" applyFill="1" applyBorder="1" applyAlignment="1">
      <alignment horizontal="center"/>
    </xf>
    <xf numFmtId="0" fontId="57" fillId="67" borderId="113" xfId="52206" applyFont="1" applyFill="1" applyBorder="1" applyAlignment="1">
      <alignment horizontal="center"/>
    </xf>
    <xf numFmtId="0" fontId="57" fillId="67" borderId="79" xfId="52206" applyFont="1" applyFill="1" applyBorder="1" applyAlignment="1">
      <alignment horizontal="center"/>
    </xf>
    <xf numFmtId="0" fontId="57" fillId="67" borderId="114" xfId="52206" applyFont="1" applyFill="1" applyBorder="1" applyAlignment="1">
      <alignment horizontal="center"/>
    </xf>
    <xf numFmtId="0" fontId="58" fillId="3" borderId="127" xfId="52206" applyFont="1" applyFill="1" applyBorder="1" applyAlignment="1">
      <alignment horizontal="right"/>
    </xf>
    <xf numFmtId="0" fontId="58" fillId="3" borderId="99" xfId="52206" applyFont="1" applyFill="1" applyBorder="1" applyAlignment="1">
      <alignment horizontal="right"/>
    </xf>
    <xf numFmtId="0" fontId="57" fillId="67" borderId="127" xfId="52206" applyFont="1" applyFill="1" applyBorder="1" applyAlignment="1">
      <alignment horizontal="center"/>
    </xf>
    <xf numFmtId="0" fontId="57" fillId="67" borderId="99" xfId="52206" applyFont="1" applyFill="1" applyBorder="1" applyAlignment="1">
      <alignment horizontal="center"/>
    </xf>
    <xf numFmtId="0" fontId="57" fillId="67" borderId="115" xfId="52206" applyFont="1" applyFill="1" applyBorder="1" applyAlignment="1">
      <alignment horizontal="center"/>
    </xf>
    <xf numFmtId="0" fontId="58" fillId="3" borderId="116" xfId="52206" applyFont="1" applyFill="1" applyBorder="1" applyAlignment="1">
      <alignment horizontal="right"/>
    </xf>
    <xf numFmtId="0" fontId="58" fillId="3" borderId="117" xfId="52206" applyFont="1" applyFill="1" applyBorder="1" applyAlignment="1">
      <alignment horizontal="right"/>
    </xf>
    <xf numFmtId="0" fontId="58" fillId="6" borderId="0" xfId="160" applyFont="1" applyFill="1" applyAlignment="1">
      <alignment horizontal="center"/>
    </xf>
    <xf numFmtId="0" fontId="20" fillId="0" borderId="0" xfId="52233" applyAlignment="1">
      <alignment horizontal="center"/>
    </xf>
    <xf numFmtId="0" fontId="83" fillId="0" borderId="0" xfId="52233" applyFont="1" applyAlignment="1">
      <alignment horizontal="center"/>
    </xf>
    <xf numFmtId="0" fontId="151" fillId="63" borderId="0" xfId="160" applyFont="1" applyFill="1" applyAlignment="1">
      <alignment horizontal="center"/>
    </xf>
    <xf numFmtId="0" fontId="58" fillId="0" borderId="0" xfId="160" applyFont="1" applyAlignment="1">
      <alignment horizontal="center"/>
    </xf>
    <xf numFmtId="0" fontId="58" fillId="0" borderId="72" xfId="160" applyFont="1" applyBorder="1" applyAlignment="1">
      <alignment horizontal="center"/>
    </xf>
    <xf numFmtId="0" fontId="58" fillId="0" borderId="73" xfId="160" applyFont="1" applyBorder="1" applyAlignment="1">
      <alignment horizontal="center"/>
    </xf>
    <xf numFmtId="176" fontId="54" fillId="0" borderId="72" xfId="161" applyNumberFormat="1" applyFill="1" applyBorder="1" applyAlignment="1" applyProtection="1">
      <alignment horizontal="center"/>
    </xf>
    <xf numFmtId="176" fontId="54" fillId="0" borderId="73" xfId="161" applyNumberFormat="1" applyFill="1" applyBorder="1" applyAlignment="1" applyProtection="1">
      <alignment horizontal="center"/>
    </xf>
    <xf numFmtId="0" fontId="79" fillId="0" borderId="0" xfId="193" applyFont="1" applyAlignment="1">
      <alignment horizontal="center"/>
    </xf>
    <xf numFmtId="0" fontId="54" fillId="0" borderId="86" xfId="194" applyBorder="1" applyAlignment="1">
      <alignment horizontal="center" vertical="center" wrapText="1"/>
    </xf>
    <xf numFmtId="0" fontId="54" fillId="0" borderId="69" xfId="194" applyBorder="1" applyAlignment="1">
      <alignment horizontal="center" vertical="center" wrapText="1"/>
    </xf>
    <xf numFmtId="0" fontId="54" fillId="0" borderId="87" xfId="194" applyBorder="1" applyAlignment="1">
      <alignment horizontal="center" vertical="center" wrapText="1"/>
    </xf>
    <xf numFmtId="0" fontId="54" fillId="0" borderId="68" xfId="194" applyBorder="1" applyAlignment="1">
      <alignment horizontal="center" vertical="center" wrapText="1"/>
    </xf>
    <xf numFmtId="0" fontId="58" fillId="0" borderId="88" xfId="194" applyFont="1" applyBorder="1" applyAlignment="1">
      <alignment horizontal="center" vertical="center" wrapText="1"/>
    </xf>
    <xf numFmtId="0" fontId="58" fillId="0" borderId="65" xfId="194" applyFont="1" applyBorder="1" applyAlignment="1">
      <alignment horizontal="center" vertical="center" wrapText="1"/>
    </xf>
    <xf numFmtId="0" fontId="57" fillId="0" borderId="88" xfId="194" applyFont="1" applyBorder="1" applyAlignment="1">
      <alignment horizontal="center" vertical="center" wrapText="1"/>
    </xf>
    <xf numFmtId="0" fontId="57" fillId="0" borderId="90" xfId="194" applyFont="1" applyBorder="1" applyAlignment="1">
      <alignment horizontal="center" vertical="center" wrapText="1"/>
    </xf>
    <xf numFmtId="169" fontId="80" fillId="3" borderId="81" xfId="52390" applyFont="1" applyFill="1" applyBorder="1" applyAlignment="1">
      <alignment horizontal="center" vertical="center" wrapText="1"/>
    </xf>
    <xf numFmtId="169" fontId="80" fillId="3" borderId="98" xfId="52390" applyFont="1" applyFill="1" applyBorder="1" applyAlignment="1">
      <alignment horizontal="center" vertical="center" wrapText="1"/>
    </xf>
    <xf numFmtId="169" fontId="80" fillId="3" borderId="105" xfId="52390" applyFont="1" applyFill="1" applyBorder="1" applyAlignment="1">
      <alignment horizontal="center" vertical="center" wrapText="1"/>
    </xf>
    <xf numFmtId="169" fontId="80" fillId="3" borderId="2" xfId="52390" applyFont="1" applyFill="1" applyBorder="1" applyAlignment="1">
      <alignment horizontal="center" vertical="center" wrapText="1"/>
    </xf>
    <xf numFmtId="169" fontId="57" fillId="3" borderId="88" xfId="52390" applyFont="1" applyFill="1" applyBorder="1" applyAlignment="1">
      <alignment horizontal="center" vertical="center"/>
    </xf>
    <xf numFmtId="169" fontId="57" fillId="3" borderId="90" xfId="52390" applyFont="1" applyFill="1" applyBorder="1" applyAlignment="1">
      <alignment horizontal="center" vertical="center"/>
    </xf>
    <xf numFmtId="169" fontId="57" fillId="3" borderId="65" xfId="52390" applyFont="1" applyFill="1" applyBorder="1" applyAlignment="1">
      <alignment horizontal="center" vertical="center"/>
    </xf>
    <xf numFmtId="0" fontId="54" fillId="3" borderId="0" xfId="193" applyFill="1" applyAlignment="1">
      <alignment horizontal="center"/>
    </xf>
    <xf numFmtId="0" fontId="58" fillId="3" borderId="0" xfId="193" applyFont="1" applyFill="1" applyAlignment="1">
      <alignment horizontal="center"/>
    </xf>
    <xf numFmtId="0" fontId="155" fillId="63" borderId="0" xfId="193" applyFont="1" applyFill="1" applyAlignment="1">
      <alignment horizontal="center"/>
    </xf>
    <xf numFmtId="0" fontId="80" fillId="0" borderId="91" xfId="194" applyFont="1" applyBorder="1" applyAlignment="1">
      <alignment horizontal="center" vertical="center" wrapText="1"/>
    </xf>
    <xf numFmtId="0" fontId="80" fillId="0" borderId="75" xfId="194" applyFont="1" applyBorder="1" applyAlignment="1">
      <alignment horizontal="center" vertical="center" wrapText="1"/>
    </xf>
    <xf numFmtId="0" fontId="80" fillId="0" borderId="87" xfId="194" applyFont="1" applyBorder="1" applyAlignment="1">
      <alignment horizontal="center" vertical="center" wrapText="1"/>
    </xf>
    <xf numFmtId="0" fontId="80" fillId="0" borderId="68" xfId="194" applyFont="1" applyBorder="1" applyAlignment="1">
      <alignment horizontal="center" vertical="center" wrapText="1"/>
    </xf>
    <xf numFmtId="0" fontId="82" fillId="0" borderId="67" xfId="52388" applyFont="1" applyBorder="1" applyAlignment="1">
      <alignment horizontal="left" vertical="top" wrapText="1"/>
    </xf>
    <xf numFmtId="0" fontId="82" fillId="0" borderId="0" xfId="52388" applyFont="1" applyAlignment="1">
      <alignment horizontal="left" vertical="top" wrapText="1"/>
    </xf>
    <xf numFmtId="0" fontId="82" fillId="0" borderId="3" xfId="52388" applyFont="1" applyBorder="1" applyAlignment="1">
      <alignment horizontal="left" vertical="top" wrapText="1"/>
    </xf>
    <xf numFmtId="0" fontId="164" fillId="0" borderId="102" xfId="52388" applyFont="1" applyBorder="1" applyAlignment="1">
      <alignment horizontal="center" vertical="center"/>
    </xf>
    <xf numFmtId="0" fontId="164" fillId="0" borderId="76" xfId="52388" applyFont="1" applyBorder="1" applyAlignment="1">
      <alignment horizontal="center" vertical="center"/>
    </xf>
    <xf numFmtId="0" fontId="164" fillId="0" borderId="103" xfId="52388" applyFont="1" applyBorder="1" applyAlignment="1">
      <alignment horizontal="center" vertical="center"/>
    </xf>
    <xf numFmtId="0" fontId="164" fillId="0" borderId="67" xfId="52388" applyFont="1" applyBorder="1" applyAlignment="1">
      <alignment horizontal="center" vertical="center"/>
    </xf>
    <xf numFmtId="0" fontId="164" fillId="0" borderId="0" xfId="52388" applyFont="1" applyAlignment="1">
      <alignment horizontal="center" vertical="center"/>
    </xf>
    <xf numFmtId="0" fontId="164" fillId="0" borderId="3" xfId="52388" applyFont="1" applyBorder="1" applyAlignment="1">
      <alignment horizontal="center" vertical="center"/>
    </xf>
    <xf numFmtId="0" fontId="165" fillId="5" borderId="101" xfId="52388" applyFont="1" applyFill="1" applyBorder="1" applyAlignment="1">
      <alignment horizontal="center" vertical="top" wrapText="1"/>
    </xf>
    <xf numFmtId="0" fontId="165" fillId="5" borderId="120" xfId="52388" applyFont="1" applyFill="1" applyBorder="1" applyAlignment="1">
      <alignment horizontal="center" vertical="top"/>
    </xf>
    <xf numFmtId="0" fontId="165" fillId="5" borderId="121" xfId="52388" applyFont="1" applyFill="1" applyBorder="1" applyAlignment="1">
      <alignment horizontal="center" vertical="top"/>
    </xf>
    <xf numFmtId="0" fontId="82" fillId="0" borderId="102" xfId="52388" applyFont="1" applyBorder="1" applyAlignment="1">
      <alignment horizontal="left" vertical="top" wrapText="1"/>
    </xf>
    <xf numFmtId="0" fontId="82" fillId="0" borderId="76" xfId="52388" applyFont="1" applyBorder="1" applyAlignment="1">
      <alignment horizontal="left" vertical="top" wrapText="1"/>
    </xf>
    <xf numFmtId="0" fontId="82" fillId="0" borderId="103" xfId="52388" applyFont="1" applyBorder="1" applyAlignment="1">
      <alignment horizontal="left" vertical="top" wrapText="1"/>
    </xf>
    <xf numFmtId="0" fontId="166" fillId="5" borderId="99" xfId="52388" applyFont="1" applyFill="1" applyBorder="1" applyAlignment="1">
      <alignment horizontal="center" vertical="center"/>
    </xf>
    <xf numFmtId="0" fontId="166" fillId="5" borderId="119" xfId="52388" applyFont="1" applyFill="1" applyBorder="1" applyAlignment="1">
      <alignment horizontal="center" vertical="center"/>
    </xf>
    <xf numFmtId="0" fontId="166" fillId="5" borderId="66" xfId="52388" applyFont="1" applyFill="1" applyBorder="1" applyAlignment="1">
      <alignment horizontal="center" vertical="center"/>
    </xf>
    <xf numFmtId="0" fontId="82" fillId="0" borderId="102" xfId="52388" applyFont="1" applyBorder="1" applyAlignment="1">
      <alignment horizontal="center" vertical="center" wrapText="1"/>
    </xf>
    <xf numFmtId="0" fontId="82" fillId="0" borderId="76" xfId="52388" applyFont="1" applyBorder="1" applyAlignment="1">
      <alignment horizontal="center" vertical="center" wrapText="1"/>
    </xf>
    <xf numFmtId="0" fontId="82" fillId="0" borderId="103" xfId="52388" applyFont="1" applyBorder="1" applyAlignment="1">
      <alignment horizontal="center" vertical="center" wrapText="1"/>
    </xf>
    <xf numFmtId="0" fontId="82" fillId="0" borderId="67" xfId="52388" applyFont="1" applyBorder="1" applyAlignment="1">
      <alignment horizontal="center" vertical="center" wrapText="1"/>
    </xf>
    <xf numFmtId="0" fontId="82" fillId="0" borderId="0" xfId="52388" applyFont="1" applyAlignment="1">
      <alignment horizontal="center" vertical="center" wrapText="1"/>
    </xf>
    <xf numFmtId="0" fontId="82" fillId="0" borderId="3" xfId="52388" applyFont="1" applyBorder="1" applyAlignment="1">
      <alignment horizontal="center" vertical="center" wrapText="1"/>
    </xf>
    <xf numFmtId="0" fontId="82" fillId="0" borderId="4" xfId="52388" applyFont="1" applyBorder="1" applyAlignment="1">
      <alignment horizontal="center" vertical="center" wrapText="1"/>
    </xf>
    <xf numFmtId="0" fontId="82" fillId="0" borderId="48" xfId="52388" applyFont="1" applyBorder="1" applyAlignment="1">
      <alignment horizontal="center" vertical="center" wrapText="1"/>
    </xf>
    <xf numFmtId="0" fontId="82" fillId="0" borderId="78" xfId="52388" applyFont="1" applyBorder="1" applyAlignment="1">
      <alignment horizontal="center" vertical="center" wrapText="1"/>
    </xf>
    <xf numFmtId="0" fontId="166" fillId="5" borderId="101" xfId="52388" applyFont="1" applyFill="1" applyBorder="1" applyAlignment="1">
      <alignment horizontal="center" vertical="center"/>
    </xf>
    <xf numFmtId="0" fontId="166" fillId="5" borderId="120" xfId="52388" applyFont="1" applyFill="1" applyBorder="1" applyAlignment="1">
      <alignment horizontal="center" vertical="center"/>
    </xf>
    <xf numFmtId="0" fontId="166" fillId="5" borderId="121" xfId="52388" applyFont="1" applyFill="1" applyBorder="1" applyAlignment="1">
      <alignment horizontal="center" vertical="center"/>
    </xf>
    <xf numFmtId="0" fontId="164" fillId="5" borderId="119" xfId="52388" applyFont="1" applyFill="1" applyBorder="1" applyAlignment="1">
      <alignment horizontal="center" vertical="center" wrapText="1"/>
    </xf>
    <xf numFmtId="0" fontId="164" fillId="5" borderId="89" xfId="52388" applyFont="1" applyFill="1" applyBorder="1" applyAlignment="1">
      <alignment horizontal="center" vertical="center" wrapText="1"/>
    </xf>
    <xf numFmtId="0" fontId="164" fillId="5" borderId="66" xfId="52388" applyFont="1" applyFill="1" applyBorder="1" applyAlignment="1">
      <alignment horizontal="center" vertical="center" wrapText="1"/>
    </xf>
    <xf numFmtId="0" fontId="164" fillId="5" borderId="103" xfId="52388" applyFont="1" applyFill="1" applyBorder="1" applyAlignment="1">
      <alignment horizontal="center" vertical="center" wrapText="1"/>
    </xf>
    <xf numFmtId="0" fontId="164" fillId="5" borderId="3" xfId="52388" applyFont="1" applyFill="1" applyBorder="1" applyAlignment="1">
      <alignment horizontal="center" vertical="center" wrapText="1"/>
    </xf>
    <xf numFmtId="0" fontId="164" fillId="5" borderId="78" xfId="52388" applyFont="1" applyFill="1" applyBorder="1" applyAlignment="1">
      <alignment horizontal="center" vertical="center" wrapText="1"/>
    </xf>
    <xf numFmtId="0" fontId="166" fillId="5" borderId="119" xfId="52388" applyFont="1" applyFill="1" applyBorder="1" applyAlignment="1">
      <alignment horizontal="center" vertical="center" wrapText="1"/>
    </xf>
    <xf numFmtId="0" fontId="166" fillId="5" borderId="89" xfId="52388" applyFont="1" applyFill="1" applyBorder="1" applyAlignment="1">
      <alignment horizontal="center" vertical="center" wrapText="1"/>
    </xf>
    <xf numFmtId="0" fontId="166" fillId="5" borderId="66" xfId="52388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8" fillId="0" borderId="0" xfId="0" applyFont="1" applyAlignment="1">
      <alignment horizontal="center"/>
    </xf>
    <xf numFmtId="0" fontId="57" fillId="0" borderId="0" xfId="0" applyFont="1" applyAlignment="1">
      <alignment horizontal="center" wrapText="1"/>
    </xf>
    <xf numFmtId="49" fontId="58" fillId="0" borderId="0" xfId="0" applyNumberFormat="1" applyFont="1" applyAlignment="1">
      <alignment horizontal="center"/>
    </xf>
  </cellXfs>
  <cellStyles count="52400">
    <cellStyle name="12" xfId="1"/>
    <cellStyle name="12 2" xfId="18800"/>
    <cellStyle name="20% - Accent1" xfId="481"/>
    <cellStyle name="20% - Accent2" xfId="482"/>
    <cellStyle name="20% - Accent2 2" xfId="36290"/>
    <cellStyle name="20% - Accent3" xfId="483"/>
    <cellStyle name="20% - Accent4" xfId="484"/>
    <cellStyle name="20% - Accent5" xfId="485"/>
    <cellStyle name="20% - Accent6" xfId="486"/>
    <cellStyle name="20% - Ênfase1" xfId="52256" builtinId="30" customBuiltin="1"/>
    <cellStyle name="20% - Ênfase1 10" xfId="487"/>
    <cellStyle name="20% - Ênfase1 10 2" xfId="3288"/>
    <cellStyle name="20% - Ênfase1 10 2 2" xfId="20771"/>
    <cellStyle name="20% - Ênfase1 10 3" xfId="19066"/>
    <cellStyle name="20% - Ênfase1 11" xfId="488"/>
    <cellStyle name="20% - Ênfase1 11 2" xfId="3289"/>
    <cellStyle name="20% - Ênfase1 11 2 2" xfId="20772"/>
    <cellStyle name="20% - Ênfase1 11 3" xfId="19067"/>
    <cellStyle name="20% - Ênfase1 12" xfId="489"/>
    <cellStyle name="20% - Ênfase1 13" xfId="490"/>
    <cellStyle name="20% - Ênfase1 14" xfId="491"/>
    <cellStyle name="20% - Ênfase1 15" xfId="492"/>
    <cellStyle name="20% - Ênfase1 16" xfId="493"/>
    <cellStyle name="20% - Ênfase1 17" xfId="494"/>
    <cellStyle name="20% - Ênfase1 18" xfId="52296"/>
    <cellStyle name="20% - Ênfase1 19" xfId="52315"/>
    <cellStyle name="20% - Ênfase1 2" xfId="207"/>
    <cellStyle name="20% - Ênfase1 20" xfId="52330"/>
    <cellStyle name="20% - Ênfase1 21" xfId="52350"/>
    <cellStyle name="20% - Ênfase1 3" xfId="208"/>
    <cellStyle name="20% - Ênfase1 3 2" xfId="495"/>
    <cellStyle name="20% - Ênfase1 3 2 2" xfId="3290"/>
    <cellStyle name="20% - Ênfase1 3 2 2 2" xfId="20773"/>
    <cellStyle name="20% - Ênfase1 3 2 3" xfId="19074"/>
    <cellStyle name="20% - Ênfase1 4" xfId="209"/>
    <cellStyle name="20% - Ênfase1 4 2" xfId="496"/>
    <cellStyle name="20% - Ênfase1 4 2 2" xfId="3291"/>
    <cellStyle name="20% - Ênfase1 4 2 2 2" xfId="20774"/>
    <cellStyle name="20% - Ênfase1 4 2 3" xfId="19075"/>
    <cellStyle name="20% - Ênfase1 5" xfId="497"/>
    <cellStyle name="20% - Ênfase1 5 2" xfId="498"/>
    <cellStyle name="20% - Ênfase1 5 2 2" xfId="3292"/>
    <cellStyle name="20% - Ênfase1 5 2 2 2" xfId="20775"/>
    <cellStyle name="20% - Ênfase1 5 2 3" xfId="19077"/>
    <cellStyle name="20% - Ênfase1 6" xfId="499"/>
    <cellStyle name="20% - Ênfase1 6 2" xfId="500"/>
    <cellStyle name="20% - Ênfase1 6 2 2" xfId="3293"/>
    <cellStyle name="20% - Ênfase1 6 2 2 2" xfId="20776"/>
    <cellStyle name="20% - Ênfase1 6 2 3" xfId="19079"/>
    <cellStyle name="20% - Ênfase1 7" xfId="501"/>
    <cellStyle name="20% - Ênfase1 7 2" xfId="3294"/>
    <cellStyle name="20% - Ênfase1 7 2 2" xfId="20777"/>
    <cellStyle name="20% - Ênfase1 7 3" xfId="19080"/>
    <cellStyle name="20% - Ênfase1 8" xfId="502"/>
    <cellStyle name="20% - Ênfase1 8 2" xfId="3295"/>
    <cellStyle name="20% - Ênfase1 8 2 2" xfId="20778"/>
    <cellStyle name="20% - Ênfase1 8 3" xfId="19081"/>
    <cellStyle name="20% - Ênfase1 9" xfId="503"/>
    <cellStyle name="20% - Ênfase1 9 2" xfId="3296"/>
    <cellStyle name="20% - Ênfase1 9 2 2" xfId="20779"/>
    <cellStyle name="20% - Ênfase1 9 3" xfId="19082"/>
    <cellStyle name="20% - Ênfase2" xfId="52260" builtinId="34" customBuiltin="1"/>
    <cellStyle name="20% - Ênfase2 10" xfId="504"/>
    <cellStyle name="20% - Ênfase2 10 2" xfId="3297"/>
    <cellStyle name="20% - Ênfase2 10 2 2" xfId="20780"/>
    <cellStyle name="20% - Ênfase2 10 3" xfId="19083"/>
    <cellStyle name="20% - Ênfase2 11" xfId="505"/>
    <cellStyle name="20% - Ênfase2 11 2" xfId="3298"/>
    <cellStyle name="20% - Ênfase2 11 2 2" xfId="20781"/>
    <cellStyle name="20% - Ênfase2 11 3" xfId="19084"/>
    <cellStyle name="20% - Ênfase2 12" xfId="506"/>
    <cellStyle name="20% - Ênfase2 13" xfId="507"/>
    <cellStyle name="20% - Ênfase2 14" xfId="508"/>
    <cellStyle name="20% - Ênfase2 15" xfId="509"/>
    <cellStyle name="20% - Ênfase2 16" xfId="510"/>
    <cellStyle name="20% - Ênfase2 17" xfId="511"/>
    <cellStyle name="20% - Ênfase2 18" xfId="52298"/>
    <cellStyle name="20% - Ênfase2 19" xfId="52317"/>
    <cellStyle name="20% - Ênfase2 2" xfId="210"/>
    <cellStyle name="20% - Ênfase2 20" xfId="52332"/>
    <cellStyle name="20% - Ênfase2 21" xfId="52352"/>
    <cellStyle name="20% - Ênfase2 3" xfId="211"/>
    <cellStyle name="20% - Ênfase2 3 2" xfId="512"/>
    <cellStyle name="20% - Ênfase2 3 2 2" xfId="3299"/>
    <cellStyle name="20% - Ênfase2 3 2 2 2" xfId="20782"/>
    <cellStyle name="20% - Ênfase2 3 2 3" xfId="19091"/>
    <cellStyle name="20% - Ênfase2 4" xfId="212"/>
    <cellStyle name="20% - Ênfase2 4 2" xfId="513"/>
    <cellStyle name="20% - Ênfase2 4 2 2" xfId="3300"/>
    <cellStyle name="20% - Ênfase2 4 2 2 2" xfId="20783"/>
    <cellStyle name="20% - Ênfase2 4 2 3" xfId="19092"/>
    <cellStyle name="20% - Ênfase2 5" xfId="514"/>
    <cellStyle name="20% - Ênfase2 5 2" xfId="515"/>
    <cellStyle name="20% - Ênfase2 5 2 2" xfId="3301"/>
    <cellStyle name="20% - Ênfase2 5 2 2 2" xfId="20784"/>
    <cellStyle name="20% - Ênfase2 5 2 3" xfId="19094"/>
    <cellStyle name="20% - Ênfase2 6" xfId="516"/>
    <cellStyle name="20% - Ênfase2 6 2" xfId="517"/>
    <cellStyle name="20% - Ênfase2 6 2 2" xfId="3302"/>
    <cellStyle name="20% - Ênfase2 6 2 2 2" xfId="20785"/>
    <cellStyle name="20% - Ênfase2 6 2 3" xfId="19096"/>
    <cellStyle name="20% - Ênfase2 7" xfId="518"/>
    <cellStyle name="20% - Ênfase2 7 2" xfId="3303"/>
    <cellStyle name="20% - Ênfase2 7 2 2" xfId="20786"/>
    <cellStyle name="20% - Ênfase2 7 3" xfId="19097"/>
    <cellStyle name="20% - Ênfase2 8" xfId="519"/>
    <cellStyle name="20% - Ênfase2 8 2" xfId="3304"/>
    <cellStyle name="20% - Ênfase2 8 2 2" xfId="20787"/>
    <cellStyle name="20% - Ênfase2 8 3" xfId="19098"/>
    <cellStyle name="20% - Ênfase2 9" xfId="520"/>
    <cellStyle name="20% - Ênfase2 9 2" xfId="3305"/>
    <cellStyle name="20% - Ênfase2 9 2 2" xfId="20788"/>
    <cellStyle name="20% - Ênfase2 9 3" xfId="19099"/>
    <cellStyle name="20% - Ênfase3" xfId="52264" builtinId="38" customBuiltin="1"/>
    <cellStyle name="20% - Ênfase3 10" xfId="521"/>
    <cellStyle name="20% - Ênfase3 10 2" xfId="3306"/>
    <cellStyle name="20% - Ênfase3 10 2 2" xfId="20789"/>
    <cellStyle name="20% - Ênfase3 10 3" xfId="19100"/>
    <cellStyle name="20% - Ênfase3 11" xfId="522"/>
    <cellStyle name="20% - Ênfase3 11 2" xfId="3307"/>
    <cellStyle name="20% - Ênfase3 11 2 2" xfId="20790"/>
    <cellStyle name="20% - Ênfase3 11 3" xfId="19101"/>
    <cellStyle name="20% - Ênfase3 12" xfId="523"/>
    <cellStyle name="20% - Ênfase3 13" xfId="524"/>
    <cellStyle name="20% - Ênfase3 14" xfId="525"/>
    <cellStyle name="20% - Ênfase3 15" xfId="526"/>
    <cellStyle name="20% - Ênfase3 16" xfId="527"/>
    <cellStyle name="20% - Ênfase3 17" xfId="528"/>
    <cellStyle name="20% - Ênfase3 18" xfId="52300"/>
    <cellStyle name="20% - Ênfase3 19" xfId="52319"/>
    <cellStyle name="20% - Ênfase3 2" xfId="213"/>
    <cellStyle name="20% - Ênfase3 20" xfId="52334"/>
    <cellStyle name="20% - Ênfase3 21" xfId="52354"/>
    <cellStyle name="20% - Ênfase3 3" xfId="214"/>
    <cellStyle name="20% - Ênfase3 3 2" xfId="529"/>
    <cellStyle name="20% - Ênfase3 3 2 2" xfId="3308"/>
    <cellStyle name="20% - Ênfase3 3 2 2 2" xfId="20791"/>
    <cellStyle name="20% - Ênfase3 3 2 3" xfId="19108"/>
    <cellStyle name="20% - Ênfase3 4" xfId="215"/>
    <cellStyle name="20% - Ênfase3 4 2" xfId="530"/>
    <cellStyle name="20% - Ênfase3 4 2 2" xfId="3309"/>
    <cellStyle name="20% - Ênfase3 4 2 2 2" xfId="20792"/>
    <cellStyle name="20% - Ênfase3 4 2 3" xfId="19109"/>
    <cellStyle name="20% - Ênfase3 5" xfId="531"/>
    <cellStyle name="20% - Ênfase3 5 2" xfId="532"/>
    <cellStyle name="20% - Ênfase3 5 2 2" xfId="3310"/>
    <cellStyle name="20% - Ênfase3 5 2 2 2" xfId="20793"/>
    <cellStyle name="20% - Ênfase3 5 2 3" xfId="19111"/>
    <cellStyle name="20% - Ênfase3 6" xfId="533"/>
    <cellStyle name="20% - Ênfase3 6 2" xfId="534"/>
    <cellStyle name="20% - Ênfase3 6 2 2" xfId="3311"/>
    <cellStyle name="20% - Ênfase3 6 2 2 2" xfId="20794"/>
    <cellStyle name="20% - Ênfase3 6 2 3" xfId="19113"/>
    <cellStyle name="20% - Ênfase3 7" xfId="535"/>
    <cellStyle name="20% - Ênfase3 7 2" xfId="3312"/>
    <cellStyle name="20% - Ênfase3 7 2 2" xfId="20795"/>
    <cellStyle name="20% - Ênfase3 7 3" xfId="19114"/>
    <cellStyle name="20% - Ênfase3 8" xfId="536"/>
    <cellStyle name="20% - Ênfase3 8 2" xfId="3313"/>
    <cellStyle name="20% - Ênfase3 8 2 2" xfId="20796"/>
    <cellStyle name="20% - Ênfase3 8 3" xfId="19115"/>
    <cellStyle name="20% - Ênfase3 9" xfId="537"/>
    <cellStyle name="20% - Ênfase3 9 2" xfId="3314"/>
    <cellStyle name="20% - Ênfase3 9 2 2" xfId="20797"/>
    <cellStyle name="20% - Ênfase3 9 3" xfId="19116"/>
    <cellStyle name="20% - Ênfase4" xfId="52268" builtinId="42" customBuiltin="1"/>
    <cellStyle name="20% - Ênfase4 10" xfId="538"/>
    <cellStyle name="20% - Ênfase4 10 2" xfId="3315"/>
    <cellStyle name="20% - Ênfase4 10 2 2" xfId="20798"/>
    <cellStyle name="20% - Ênfase4 10 3" xfId="19117"/>
    <cellStyle name="20% - Ênfase4 11" xfId="539"/>
    <cellStyle name="20% - Ênfase4 11 2" xfId="3316"/>
    <cellStyle name="20% - Ênfase4 11 2 2" xfId="20799"/>
    <cellStyle name="20% - Ênfase4 11 3" xfId="19118"/>
    <cellStyle name="20% - Ênfase4 12" xfId="540"/>
    <cellStyle name="20% - Ênfase4 13" xfId="541"/>
    <cellStyle name="20% - Ênfase4 14" xfId="542"/>
    <cellStyle name="20% - Ênfase4 15" xfId="543"/>
    <cellStyle name="20% - Ênfase4 16" xfId="544"/>
    <cellStyle name="20% - Ênfase4 17" xfId="545"/>
    <cellStyle name="20% - Ênfase4 18" xfId="52302"/>
    <cellStyle name="20% - Ênfase4 19" xfId="52321"/>
    <cellStyle name="20% - Ênfase4 2" xfId="216"/>
    <cellStyle name="20% - Ênfase4 20" xfId="52336"/>
    <cellStyle name="20% - Ênfase4 21" xfId="52356"/>
    <cellStyle name="20% - Ênfase4 3" xfId="217"/>
    <cellStyle name="20% - Ênfase4 3 2" xfId="546"/>
    <cellStyle name="20% - Ênfase4 3 2 2" xfId="3317"/>
    <cellStyle name="20% - Ênfase4 3 2 2 2" xfId="20800"/>
    <cellStyle name="20% - Ênfase4 3 2 3" xfId="19125"/>
    <cellStyle name="20% - Ênfase4 4" xfId="218"/>
    <cellStyle name="20% - Ênfase4 4 2" xfId="547"/>
    <cellStyle name="20% - Ênfase4 4 2 2" xfId="3318"/>
    <cellStyle name="20% - Ênfase4 4 2 2 2" xfId="20801"/>
    <cellStyle name="20% - Ênfase4 4 2 3" xfId="19126"/>
    <cellStyle name="20% - Ênfase4 5" xfId="548"/>
    <cellStyle name="20% - Ênfase4 5 2" xfId="549"/>
    <cellStyle name="20% - Ênfase4 5 2 2" xfId="3319"/>
    <cellStyle name="20% - Ênfase4 5 2 2 2" xfId="20802"/>
    <cellStyle name="20% - Ênfase4 5 2 3" xfId="19128"/>
    <cellStyle name="20% - Ênfase4 6" xfId="550"/>
    <cellStyle name="20% - Ênfase4 6 2" xfId="551"/>
    <cellStyle name="20% - Ênfase4 6 2 2" xfId="3320"/>
    <cellStyle name="20% - Ênfase4 6 2 2 2" xfId="20803"/>
    <cellStyle name="20% - Ênfase4 6 2 3" xfId="19130"/>
    <cellStyle name="20% - Ênfase4 7" xfId="552"/>
    <cellStyle name="20% - Ênfase4 7 2" xfId="3321"/>
    <cellStyle name="20% - Ênfase4 7 2 2" xfId="20804"/>
    <cellStyle name="20% - Ênfase4 7 3" xfId="19131"/>
    <cellStyle name="20% - Ênfase4 8" xfId="553"/>
    <cellStyle name="20% - Ênfase4 8 2" xfId="3322"/>
    <cellStyle name="20% - Ênfase4 8 2 2" xfId="20805"/>
    <cellStyle name="20% - Ênfase4 8 3" xfId="19132"/>
    <cellStyle name="20% - Ênfase4 9" xfId="554"/>
    <cellStyle name="20% - Ênfase4 9 2" xfId="3323"/>
    <cellStyle name="20% - Ênfase4 9 2 2" xfId="20806"/>
    <cellStyle name="20% - Ênfase4 9 3" xfId="19133"/>
    <cellStyle name="20% - Ênfase5" xfId="52272" builtinId="46" customBuiltin="1"/>
    <cellStyle name="20% - Ênfase5 10" xfId="555"/>
    <cellStyle name="20% - Ênfase5 10 2" xfId="3324"/>
    <cellStyle name="20% - Ênfase5 10 2 2" xfId="20807"/>
    <cellStyle name="20% - Ênfase5 10 3" xfId="19134"/>
    <cellStyle name="20% - Ênfase5 11" xfId="556"/>
    <cellStyle name="20% - Ênfase5 11 2" xfId="3325"/>
    <cellStyle name="20% - Ênfase5 11 2 2" xfId="20808"/>
    <cellStyle name="20% - Ênfase5 11 3" xfId="19135"/>
    <cellStyle name="20% - Ênfase5 12" xfId="557"/>
    <cellStyle name="20% - Ênfase5 13" xfId="558"/>
    <cellStyle name="20% - Ênfase5 14" xfId="559"/>
    <cellStyle name="20% - Ênfase5 15" xfId="560"/>
    <cellStyle name="20% - Ênfase5 16" xfId="561"/>
    <cellStyle name="20% - Ênfase5 17" xfId="562"/>
    <cellStyle name="20% - Ênfase5 18" xfId="52304"/>
    <cellStyle name="20% - Ênfase5 19" xfId="52323"/>
    <cellStyle name="20% - Ênfase5 2" xfId="219"/>
    <cellStyle name="20% - Ênfase5 20" xfId="52338"/>
    <cellStyle name="20% - Ênfase5 21" xfId="52358"/>
    <cellStyle name="20% - Ênfase5 3" xfId="220"/>
    <cellStyle name="20% - Ênfase5 3 2" xfId="563"/>
    <cellStyle name="20% - Ênfase5 3 2 2" xfId="3326"/>
    <cellStyle name="20% - Ênfase5 3 2 2 2" xfId="20809"/>
    <cellStyle name="20% - Ênfase5 3 2 3" xfId="19142"/>
    <cellStyle name="20% - Ênfase5 4" xfId="221"/>
    <cellStyle name="20% - Ênfase5 4 2" xfId="564"/>
    <cellStyle name="20% - Ênfase5 4 2 2" xfId="3327"/>
    <cellStyle name="20% - Ênfase5 4 2 2 2" xfId="20810"/>
    <cellStyle name="20% - Ênfase5 4 2 3" xfId="19143"/>
    <cellStyle name="20% - Ênfase5 5" xfId="565"/>
    <cellStyle name="20% - Ênfase5 5 2" xfId="566"/>
    <cellStyle name="20% - Ênfase5 5 2 2" xfId="3328"/>
    <cellStyle name="20% - Ênfase5 5 2 2 2" xfId="20811"/>
    <cellStyle name="20% - Ênfase5 5 2 3" xfId="19145"/>
    <cellStyle name="20% - Ênfase5 6" xfId="567"/>
    <cellStyle name="20% - Ênfase5 6 2" xfId="568"/>
    <cellStyle name="20% - Ênfase5 6 2 2" xfId="3329"/>
    <cellStyle name="20% - Ênfase5 6 2 2 2" xfId="20812"/>
    <cellStyle name="20% - Ênfase5 6 2 3" xfId="19147"/>
    <cellStyle name="20% - Ênfase5 7" xfId="569"/>
    <cellStyle name="20% - Ênfase5 7 2" xfId="3330"/>
    <cellStyle name="20% - Ênfase5 7 2 2" xfId="20813"/>
    <cellStyle name="20% - Ênfase5 7 3" xfId="19148"/>
    <cellStyle name="20% - Ênfase5 8" xfId="570"/>
    <cellStyle name="20% - Ênfase5 8 2" xfId="3331"/>
    <cellStyle name="20% - Ênfase5 8 2 2" xfId="20814"/>
    <cellStyle name="20% - Ênfase5 8 3" xfId="19149"/>
    <cellStyle name="20% - Ênfase5 9" xfId="571"/>
    <cellStyle name="20% - Ênfase5 9 2" xfId="3332"/>
    <cellStyle name="20% - Ênfase5 9 2 2" xfId="20815"/>
    <cellStyle name="20% - Ênfase5 9 3" xfId="19150"/>
    <cellStyle name="20% - Ênfase6" xfId="52276" builtinId="50" customBuiltin="1"/>
    <cellStyle name="20% - Ênfase6 10" xfId="572"/>
    <cellStyle name="20% - Ênfase6 10 2" xfId="3333"/>
    <cellStyle name="20% - Ênfase6 10 2 2" xfId="20816"/>
    <cellStyle name="20% - Ênfase6 10 3" xfId="19151"/>
    <cellStyle name="20% - Ênfase6 11" xfId="573"/>
    <cellStyle name="20% - Ênfase6 11 2" xfId="3334"/>
    <cellStyle name="20% - Ênfase6 11 2 2" xfId="20817"/>
    <cellStyle name="20% - Ênfase6 11 3" xfId="19152"/>
    <cellStyle name="20% - Ênfase6 12" xfId="574"/>
    <cellStyle name="20% - Ênfase6 13" xfId="575"/>
    <cellStyle name="20% - Ênfase6 14" xfId="576"/>
    <cellStyle name="20% - Ênfase6 15" xfId="577"/>
    <cellStyle name="20% - Ênfase6 16" xfId="578"/>
    <cellStyle name="20% - Ênfase6 17" xfId="579"/>
    <cellStyle name="20% - Ênfase6 18" xfId="52307"/>
    <cellStyle name="20% - Ênfase6 19" xfId="52325"/>
    <cellStyle name="20% - Ênfase6 2" xfId="222"/>
    <cellStyle name="20% - Ênfase6 20" xfId="52340"/>
    <cellStyle name="20% - Ênfase6 21" xfId="52361"/>
    <cellStyle name="20% - Ênfase6 3" xfId="223"/>
    <cellStyle name="20% - Ênfase6 3 2" xfId="580"/>
    <cellStyle name="20% - Ênfase6 3 2 2" xfId="3335"/>
    <cellStyle name="20% - Ênfase6 3 2 2 2" xfId="20818"/>
    <cellStyle name="20% - Ênfase6 3 2 3" xfId="19159"/>
    <cellStyle name="20% - Ênfase6 4" xfId="224"/>
    <cellStyle name="20% - Ênfase6 4 2" xfId="581"/>
    <cellStyle name="20% - Ênfase6 4 2 2" xfId="3336"/>
    <cellStyle name="20% - Ênfase6 4 2 2 2" xfId="20819"/>
    <cellStyle name="20% - Ênfase6 4 2 3" xfId="19160"/>
    <cellStyle name="20% - Ênfase6 5" xfId="582"/>
    <cellStyle name="20% - Ênfase6 5 2" xfId="583"/>
    <cellStyle name="20% - Ênfase6 5 2 2" xfId="3337"/>
    <cellStyle name="20% - Ênfase6 5 2 2 2" xfId="20820"/>
    <cellStyle name="20% - Ênfase6 5 2 3" xfId="19162"/>
    <cellStyle name="20% - Ênfase6 6" xfId="584"/>
    <cellStyle name="20% - Ênfase6 6 2" xfId="585"/>
    <cellStyle name="20% - Ênfase6 6 2 2" xfId="3338"/>
    <cellStyle name="20% - Ênfase6 6 2 2 2" xfId="20821"/>
    <cellStyle name="20% - Ênfase6 6 2 3" xfId="19164"/>
    <cellStyle name="20% - Ênfase6 7" xfId="586"/>
    <cellStyle name="20% - Ênfase6 7 2" xfId="3339"/>
    <cellStyle name="20% - Ênfase6 7 2 2" xfId="20822"/>
    <cellStyle name="20% - Ênfase6 7 3" xfId="19165"/>
    <cellStyle name="20% - Ênfase6 8" xfId="587"/>
    <cellStyle name="20% - Ênfase6 8 2" xfId="3340"/>
    <cellStyle name="20% - Ênfase6 8 2 2" xfId="20823"/>
    <cellStyle name="20% - Ênfase6 8 3" xfId="19166"/>
    <cellStyle name="20% - Ênfase6 9" xfId="588"/>
    <cellStyle name="20% - Ênfase6 9 2" xfId="3341"/>
    <cellStyle name="20% - Ênfase6 9 2 2" xfId="20824"/>
    <cellStyle name="20% - Ênfase6 9 3" xfId="19167"/>
    <cellStyle name="40% - Accent1" xfId="589"/>
    <cellStyle name="40% - Accent2" xfId="590"/>
    <cellStyle name="40% - Accent3" xfId="591"/>
    <cellStyle name="40% - Accent4" xfId="592"/>
    <cellStyle name="40% - Accent5" xfId="593"/>
    <cellStyle name="40% - Accent6" xfId="594"/>
    <cellStyle name="40% - Ênfase1" xfId="52257" builtinId="31" customBuiltin="1"/>
    <cellStyle name="40% - Ênfase1 10" xfId="595"/>
    <cellStyle name="40% - Ênfase1 10 2" xfId="3342"/>
    <cellStyle name="40% - Ênfase1 10 2 2" xfId="20825"/>
    <cellStyle name="40% - Ênfase1 10 3" xfId="19174"/>
    <cellStyle name="40% - Ênfase1 11" xfId="596"/>
    <cellStyle name="40% - Ênfase1 11 2" xfId="3343"/>
    <cellStyle name="40% - Ênfase1 11 2 2" xfId="20826"/>
    <cellStyle name="40% - Ênfase1 11 3" xfId="19175"/>
    <cellStyle name="40% - Ênfase1 12" xfId="597"/>
    <cellStyle name="40% - Ênfase1 13" xfId="598"/>
    <cellStyle name="40% - Ênfase1 14" xfId="599"/>
    <cellStyle name="40% - Ênfase1 15" xfId="600"/>
    <cellStyle name="40% - Ênfase1 16" xfId="601"/>
    <cellStyle name="40% - Ênfase1 17" xfId="602"/>
    <cellStyle name="40% - Ênfase1 18" xfId="52297"/>
    <cellStyle name="40% - Ênfase1 19" xfId="52316"/>
    <cellStyle name="40% - Ênfase1 2" xfId="225"/>
    <cellStyle name="40% - Ênfase1 20" xfId="52331"/>
    <cellStyle name="40% - Ênfase1 21" xfId="52351"/>
    <cellStyle name="40% - Ênfase1 3" xfId="226"/>
    <cellStyle name="40% - Ênfase1 3 2" xfId="603"/>
    <cellStyle name="40% - Ênfase1 3 2 2" xfId="3344"/>
    <cellStyle name="40% - Ênfase1 3 2 2 2" xfId="20827"/>
    <cellStyle name="40% - Ênfase1 3 2 3" xfId="19182"/>
    <cellStyle name="40% - Ênfase1 4" xfId="227"/>
    <cellStyle name="40% - Ênfase1 4 2" xfId="604"/>
    <cellStyle name="40% - Ênfase1 4 2 2" xfId="3345"/>
    <cellStyle name="40% - Ênfase1 4 2 2 2" xfId="20828"/>
    <cellStyle name="40% - Ênfase1 4 2 3" xfId="19183"/>
    <cellStyle name="40% - Ênfase1 5" xfId="605"/>
    <cellStyle name="40% - Ênfase1 5 2" xfId="606"/>
    <cellStyle name="40% - Ênfase1 5 2 2" xfId="3346"/>
    <cellStyle name="40% - Ênfase1 5 2 2 2" xfId="20829"/>
    <cellStyle name="40% - Ênfase1 5 2 3" xfId="19185"/>
    <cellStyle name="40% - Ênfase1 6" xfId="607"/>
    <cellStyle name="40% - Ênfase1 6 2" xfId="608"/>
    <cellStyle name="40% - Ênfase1 6 2 2" xfId="3347"/>
    <cellStyle name="40% - Ênfase1 6 2 2 2" xfId="20830"/>
    <cellStyle name="40% - Ênfase1 6 2 3" xfId="19187"/>
    <cellStyle name="40% - Ênfase1 7" xfId="609"/>
    <cellStyle name="40% - Ênfase1 7 2" xfId="3348"/>
    <cellStyle name="40% - Ênfase1 7 2 2" xfId="20831"/>
    <cellStyle name="40% - Ênfase1 7 3" xfId="19188"/>
    <cellStyle name="40% - Ênfase1 8" xfId="610"/>
    <cellStyle name="40% - Ênfase1 8 2" xfId="3349"/>
    <cellStyle name="40% - Ênfase1 8 2 2" xfId="20832"/>
    <cellStyle name="40% - Ênfase1 8 3" xfId="19189"/>
    <cellStyle name="40% - Ênfase1 9" xfId="611"/>
    <cellStyle name="40% - Ênfase1 9 2" xfId="3350"/>
    <cellStyle name="40% - Ênfase1 9 2 2" xfId="20833"/>
    <cellStyle name="40% - Ênfase1 9 3" xfId="19190"/>
    <cellStyle name="40% - Ênfase2" xfId="52261" builtinId="35" customBuiltin="1"/>
    <cellStyle name="40% - Ênfase2 10" xfId="612"/>
    <cellStyle name="40% - Ênfase2 10 2" xfId="3351"/>
    <cellStyle name="40% - Ênfase2 10 2 2" xfId="20834"/>
    <cellStyle name="40% - Ênfase2 10 3" xfId="19191"/>
    <cellStyle name="40% - Ênfase2 11" xfId="613"/>
    <cellStyle name="40% - Ênfase2 11 2" xfId="3352"/>
    <cellStyle name="40% - Ênfase2 11 2 2" xfId="20835"/>
    <cellStyle name="40% - Ênfase2 11 3" xfId="19192"/>
    <cellStyle name="40% - Ênfase2 12" xfId="614"/>
    <cellStyle name="40% - Ênfase2 13" xfId="615"/>
    <cellStyle name="40% - Ênfase2 14" xfId="616"/>
    <cellStyle name="40% - Ênfase2 15" xfId="617"/>
    <cellStyle name="40% - Ênfase2 16" xfId="618"/>
    <cellStyle name="40% - Ênfase2 17" xfId="619"/>
    <cellStyle name="40% - Ênfase2 18" xfId="52299"/>
    <cellStyle name="40% - Ênfase2 19" xfId="52318"/>
    <cellStyle name="40% - Ênfase2 2" xfId="228"/>
    <cellStyle name="40% - Ênfase2 20" xfId="52333"/>
    <cellStyle name="40% - Ênfase2 21" xfId="52353"/>
    <cellStyle name="40% - Ênfase2 3" xfId="229"/>
    <cellStyle name="40% - Ênfase2 3 2" xfId="620"/>
    <cellStyle name="40% - Ênfase2 3 2 2" xfId="3353"/>
    <cellStyle name="40% - Ênfase2 3 2 2 2" xfId="20836"/>
    <cellStyle name="40% - Ênfase2 3 2 3" xfId="19199"/>
    <cellStyle name="40% - Ênfase2 4" xfId="230"/>
    <cellStyle name="40% - Ênfase2 4 2" xfId="621"/>
    <cellStyle name="40% - Ênfase2 4 2 2" xfId="3354"/>
    <cellStyle name="40% - Ênfase2 4 2 2 2" xfId="20837"/>
    <cellStyle name="40% - Ênfase2 4 2 3" xfId="19200"/>
    <cellStyle name="40% - Ênfase2 5" xfId="622"/>
    <cellStyle name="40% - Ênfase2 5 2" xfId="623"/>
    <cellStyle name="40% - Ênfase2 5 2 2" xfId="3355"/>
    <cellStyle name="40% - Ênfase2 5 2 2 2" xfId="20838"/>
    <cellStyle name="40% - Ênfase2 5 2 3" xfId="19201"/>
    <cellStyle name="40% - Ênfase2 6" xfId="624"/>
    <cellStyle name="40% - Ênfase2 6 2" xfId="625"/>
    <cellStyle name="40% - Ênfase2 6 2 2" xfId="3356"/>
    <cellStyle name="40% - Ênfase2 6 2 2 2" xfId="20839"/>
    <cellStyle name="40% - Ênfase2 6 2 3" xfId="19202"/>
    <cellStyle name="40% - Ênfase2 7" xfId="626"/>
    <cellStyle name="40% - Ênfase2 7 2" xfId="3357"/>
    <cellStyle name="40% - Ênfase2 7 2 2" xfId="20840"/>
    <cellStyle name="40% - Ênfase2 7 3" xfId="19203"/>
    <cellStyle name="40% - Ênfase2 8" xfId="627"/>
    <cellStyle name="40% - Ênfase2 8 2" xfId="3358"/>
    <cellStyle name="40% - Ênfase2 8 2 2" xfId="20841"/>
    <cellStyle name="40% - Ênfase2 8 3" xfId="19204"/>
    <cellStyle name="40% - Ênfase2 9" xfId="628"/>
    <cellStyle name="40% - Ênfase2 9 2" xfId="3359"/>
    <cellStyle name="40% - Ênfase2 9 2 2" xfId="20842"/>
    <cellStyle name="40% - Ênfase2 9 3" xfId="19205"/>
    <cellStyle name="40% - Ênfase3" xfId="52265" builtinId="39" customBuiltin="1"/>
    <cellStyle name="40% - Ênfase3 10" xfId="629"/>
    <cellStyle name="40% - Ênfase3 10 2" xfId="3360"/>
    <cellStyle name="40% - Ênfase3 10 2 2" xfId="20843"/>
    <cellStyle name="40% - Ênfase3 10 3" xfId="19206"/>
    <cellStyle name="40% - Ênfase3 11" xfId="630"/>
    <cellStyle name="40% - Ênfase3 11 2" xfId="3361"/>
    <cellStyle name="40% - Ênfase3 11 2 2" xfId="20844"/>
    <cellStyle name="40% - Ênfase3 11 3" xfId="19207"/>
    <cellStyle name="40% - Ênfase3 12" xfId="631"/>
    <cellStyle name="40% - Ênfase3 13" xfId="632"/>
    <cellStyle name="40% - Ênfase3 14" xfId="633"/>
    <cellStyle name="40% - Ênfase3 15" xfId="634"/>
    <cellStyle name="40% - Ênfase3 16" xfId="635"/>
    <cellStyle name="40% - Ênfase3 17" xfId="636"/>
    <cellStyle name="40% - Ênfase3 18" xfId="52301"/>
    <cellStyle name="40% - Ênfase3 19" xfId="52320"/>
    <cellStyle name="40% - Ênfase3 2" xfId="231"/>
    <cellStyle name="40% - Ênfase3 20" xfId="52335"/>
    <cellStyle name="40% - Ênfase3 21" xfId="52355"/>
    <cellStyle name="40% - Ênfase3 3" xfId="232"/>
    <cellStyle name="40% - Ênfase3 3 2" xfId="637"/>
    <cellStyle name="40% - Ênfase3 3 2 2" xfId="3362"/>
    <cellStyle name="40% - Ênfase3 3 2 2 2" xfId="20845"/>
    <cellStyle name="40% - Ênfase3 3 2 3" xfId="19208"/>
    <cellStyle name="40% - Ênfase3 4" xfId="233"/>
    <cellStyle name="40% - Ênfase3 4 2" xfId="638"/>
    <cellStyle name="40% - Ênfase3 4 2 2" xfId="3363"/>
    <cellStyle name="40% - Ênfase3 4 2 2 2" xfId="20846"/>
    <cellStyle name="40% - Ênfase3 4 2 3" xfId="19209"/>
    <cellStyle name="40% - Ênfase3 5" xfId="639"/>
    <cellStyle name="40% - Ênfase3 5 2" xfId="640"/>
    <cellStyle name="40% - Ênfase3 5 2 2" xfId="3364"/>
    <cellStyle name="40% - Ênfase3 5 2 2 2" xfId="20847"/>
    <cellStyle name="40% - Ênfase3 5 2 3" xfId="19210"/>
    <cellStyle name="40% - Ênfase3 6" xfId="641"/>
    <cellStyle name="40% - Ênfase3 6 2" xfId="642"/>
    <cellStyle name="40% - Ênfase3 6 2 2" xfId="3365"/>
    <cellStyle name="40% - Ênfase3 6 2 2 2" xfId="20848"/>
    <cellStyle name="40% - Ênfase3 6 2 3" xfId="19211"/>
    <cellStyle name="40% - Ênfase3 7" xfId="643"/>
    <cellStyle name="40% - Ênfase3 7 2" xfId="3366"/>
    <cellStyle name="40% - Ênfase3 7 2 2" xfId="20849"/>
    <cellStyle name="40% - Ênfase3 7 3" xfId="19212"/>
    <cellStyle name="40% - Ênfase3 8" xfId="644"/>
    <cellStyle name="40% - Ênfase3 8 2" xfId="3367"/>
    <cellStyle name="40% - Ênfase3 8 2 2" xfId="20850"/>
    <cellStyle name="40% - Ênfase3 8 3" xfId="19213"/>
    <cellStyle name="40% - Ênfase3 9" xfId="645"/>
    <cellStyle name="40% - Ênfase3 9 2" xfId="3368"/>
    <cellStyle name="40% - Ênfase3 9 2 2" xfId="20851"/>
    <cellStyle name="40% - Ênfase3 9 3" xfId="19214"/>
    <cellStyle name="40% - Ênfase4" xfId="52269" builtinId="43" customBuiltin="1"/>
    <cellStyle name="40% - Ênfase4 10" xfId="646"/>
    <cellStyle name="40% - Ênfase4 10 2" xfId="3369"/>
    <cellStyle name="40% - Ênfase4 10 2 2" xfId="20852"/>
    <cellStyle name="40% - Ênfase4 10 3" xfId="19215"/>
    <cellStyle name="40% - Ênfase4 11" xfId="647"/>
    <cellStyle name="40% - Ênfase4 11 2" xfId="3370"/>
    <cellStyle name="40% - Ênfase4 11 2 2" xfId="20853"/>
    <cellStyle name="40% - Ênfase4 11 3" xfId="19216"/>
    <cellStyle name="40% - Ênfase4 12" xfId="648"/>
    <cellStyle name="40% - Ênfase4 13" xfId="649"/>
    <cellStyle name="40% - Ênfase4 14" xfId="650"/>
    <cellStyle name="40% - Ênfase4 15" xfId="651"/>
    <cellStyle name="40% - Ênfase4 16" xfId="652"/>
    <cellStyle name="40% - Ênfase4 17" xfId="653"/>
    <cellStyle name="40% - Ênfase4 18" xfId="52303"/>
    <cellStyle name="40% - Ênfase4 19" xfId="52322"/>
    <cellStyle name="40% - Ênfase4 2" xfId="234"/>
    <cellStyle name="40% - Ênfase4 20" xfId="52337"/>
    <cellStyle name="40% - Ênfase4 21" xfId="52357"/>
    <cellStyle name="40% - Ênfase4 3" xfId="235"/>
    <cellStyle name="40% - Ênfase4 3 2" xfId="654"/>
    <cellStyle name="40% - Ênfase4 3 2 2" xfId="3371"/>
    <cellStyle name="40% - Ênfase4 3 2 2 2" xfId="20854"/>
    <cellStyle name="40% - Ênfase4 3 2 3" xfId="19217"/>
    <cellStyle name="40% - Ênfase4 4" xfId="236"/>
    <cellStyle name="40% - Ênfase4 4 2" xfId="655"/>
    <cellStyle name="40% - Ênfase4 4 2 2" xfId="3372"/>
    <cellStyle name="40% - Ênfase4 4 2 2 2" xfId="20855"/>
    <cellStyle name="40% - Ênfase4 4 2 3" xfId="19218"/>
    <cellStyle name="40% - Ênfase4 5" xfId="656"/>
    <cellStyle name="40% - Ênfase4 5 2" xfId="657"/>
    <cellStyle name="40% - Ênfase4 5 2 2" xfId="3373"/>
    <cellStyle name="40% - Ênfase4 5 2 2 2" xfId="20856"/>
    <cellStyle name="40% - Ênfase4 5 2 3" xfId="19219"/>
    <cellStyle name="40% - Ênfase4 6" xfId="658"/>
    <cellStyle name="40% - Ênfase4 6 2" xfId="659"/>
    <cellStyle name="40% - Ênfase4 6 2 2" xfId="3374"/>
    <cellStyle name="40% - Ênfase4 6 2 2 2" xfId="20857"/>
    <cellStyle name="40% - Ênfase4 6 2 3" xfId="19220"/>
    <cellStyle name="40% - Ênfase4 7" xfId="660"/>
    <cellStyle name="40% - Ênfase4 7 2" xfId="3375"/>
    <cellStyle name="40% - Ênfase4 7 2 2" xfId="20858"/>
    <cellStyle name="40% - Ênfase4 7 3" xfId="19221"/>
    <cellStyle name="40% - Ênfase4 8" xfId="661"/>
    <cellStyle name="40% - Ênfase4 8 2" xfId="3376"/>
    <cellStyle name="40% - Ênfase4 8 2 2" xfId="20859"/>
    <cellStyle name="40% - Ênfase4 8 3" xfId="19222"/>
    <cellStyle name="40% - Ênfase4 9" xfId="662"/>
    <cellStyle name="40% - Ênfase4 9 2" xfId="3377"/>
    <cellStyle name="40% - Ênfase4 9 2 2" xfId="20860"/>
    <cellStyle name="40% - Ênfase4 9 3" xfId="19223"/>
    <cellStyle name="40% - Ênfase5" xfId="52273" builtinId="47" customBuiltin="1"/>
    <cellStyle name="40% - Ênfase5 10" xfId="663"/>
    <cellStyle name="40% - Ênfase5 10 2" xfId="3378"/>
    <cellStyle name="40% - Ênfase5 10 2 2" xfId="20861"/>
    <cellStyle name="40% - Ênfase5 10 3" xfId="19224"/>
    <cellStyle name="40% - Ênfase5 11" xfId="664"/>
    <cellStyle name="40% - Ênfase5 11 2" xfId="3379"/>
    <cellStyle name="40% - Ênfase5 11 2 2" xfId="20862"/>
    <cellStyle name="40% - Ênfase5 11 3" xfId="19225"/>
    <cellStyle name="40% - Ênfase5 12" xfId="665"/>
    <cellStyle name="40% - Ênfase5 13" xfId="666"/>
    <cellStyle name="40% - Ênfase5 14" xfId="667"/>
    <cellStyle name="40% - Ênfase5 15" xfId="668"/>
    <cellStyle name="40% - Ênfase5 16" xfId="669"/>
    <cellStyle name="40% - Ênfase5 17" xfId="670"/>
    <cellStyle name="40% - Ênfase5 18" xfId="52305"/>
    <cellStyle name="40% - Ênfase5 19" xfId="52324"/>
    <cellStyle name="40% - Ênfase5 2" xfId="237"/>
    <cellStyle name="40% - Ênfase5 20" xfId="52339"/>
    <cellStyle name="40% - Ênfase5 21" xfId="52359"/>
    <cellStyle name="40% - Ênfase5 3" xfId="238"/>
    <cellStyle name="40% - Ênfase5 3 2" xfId="671"/>
    <cellStyle name="40% - Ênfase5 3 2 2" xfId="3381"/>
    <cellStyle name="40% - Ênfase5 3 2 2 2" xfId="20864"/>
    <cellStyle name="40% - Ênfase5 3 2 3" xfId="19226"/>
    <cellStyle name="40% - Ênfase5 4" xfId="239"/>
    <cellStyle name="40% - Ênfase5 4 2" xfId="672"/>
    <cellStyle name="40% - Ênfase5 4 2 2" xfId="3382"/>
    <cellStyle name="40% - Ênfase5 4 2 2 2" xfId="20865"/>
    <cellStyle name="40% - Ênfase5 4 2 3" xfId="19227"/>
    <cellStyle name="40% - Ênfase5 5" xfId="673"/>
    <cellStyle name="40% - Ênfase5 5 2" xfId="674"/>
    <cellStyle name="40% - Ênfase5 5 2 2" xfId="3383"/>
    <cellStyle name="40% - Ênfase5 5 2 2 2" xfId="20866"/>
    <cellStyle name="40% - Ênfase5 5 2 3" xfId="19228"/>
    <cellStyle name="40% - Ênfase5 6" xfId="675"/>
    <cellStyle name="40% - Ênfase5 6 2" xfId="676"/>
    <cellStyle name="40% - Ênfase5 6 2 2" xfId="3384"/>
    <cellStyle name="40% - Ênfase5 6 2 2 2" xfId="20867"/>
    <cellStyle name="40% - Ênfase5 6 2 3" xfId="19229"/>
    <cellStyle name="40% - Ênfase5 7" xfId="677"/>
    <cellStyle name="40% - Ênfase5 7 2" xfId="3385"/>
    <cellStyle name="40% - Ênfase5 7 2 2" xfId="20868"/>
    <cellStyle name="40% - Ênfase5 7 3" xfId="19230"/>
    <cellStyle name="40% - Ênfase5 8" xfId="678"/>
    <cellStyle name="40% - Ênfase5 8 2" xfId="3386"/>
    <cellStyle name="40% - Ênfase5 8 2 2" xfId="20869"/>
    <cellStyle name="40% - Ênfase5 8 3" xfId="19231"/>
    <cellStyle name="40% - Ênfase5 9" xfId="679"/>
    <cellStyle name="40% - Ênfase5 9 2" xfId="3387"/>
    <cellStyle name="40% - Ênfase5 9 2 2" xfId="20870"/>
    <cellStyle name="40% - Ênfase5 9 3" xfId="19232"/>
    <cellStyle name="40% - Ênfase6" xfId="52277" builtinId="51" customBuiltin="1"/>
    <cellStyle name="40% - Ênfase6 10" xfId="680"/>
    <cellStyle name="40% - Ênfase6 10 2" xfId="3388"/>
    <cellStyle name="40% - Ênfase6 10 2 2" xfId="20871"/>
    <cellStyle name="40% - Ênfase6 10 3" xfId="19233"/>
    <cellStyle name="40% - Ênfase6 11" xfId="681"/>
    <cellStyle name="40% - Ênfase6 11 2" xfId="3389"/>
    <cellStyle name="40% - Ênfase6 11 2 2" xfId="20872"/>
    <cellStyle name="40% - Ênfase6 11 3" xfId="19234"/>
    <cellStyle name="40% - Ênfase6 12" xfId="682"/>
    <cellStyle name="40% - Ênfase6 13" xfId="683"/>
    <cellStyle name="40% - Ênfase6 14" xfId="684"/>
    <cellStyle name="40% - Ênfase6 15" xfId="685"/>
    <cellStyle name="40% - Ênfase6 16" xfId="686"/>
    <cellStyle name="40% - Ênfase6 17" xfId="687"/>
    <cellStyle name="40% - Ênfase6 18" xfId="52308"/>
    <cellStyle name="40% - Ênfase6 19" xfId="52326"/>
    <cellStyle name="40% - Ênfase6 2" xfId="240"/>
    <cellStyle name="40% - Ênfase6 20" xfId="52341"/>
    <cellStyle name="40% - Ênfase6 21" xfId="52362"/>
    <cellStyle name="40% - Ênfase6 3" xfId="241"/>
    <cellStyle name="40% - Ênfase6 3 2" xfId="688"/>
    <cellStyle name="40% - Ênfase6 3 2 2" xfId="3390"/>
    <cellStyle name="40% - Ênfase6 3 2 2 2" xfId="20873"/>
    <cellStyle name="40% - Ênfase6 3 2 3" xfId="19235"/>
    <cellStyle name="40% - Ênfase6 4" xfId="242"/>
    <cellStyle name="40% - Ênfase6 4 2" xfId="689"/>
    <cellStyle name="40% - Ênfase6 4 2 2" xfId="3391"/>
    <cellStyle name="40% - Ênfase6 4 2 2 2" xfId="20874"/>
    <cellStyle name="40% - Ênfase6 4 2 3" xfId="19236"/>
    <cellStyle name="40% - Ênfase6 5" xfId="690"/>
    <cellStyle name="40% - Ênfase6 5 2" xfId="691"/>
    <cellStyle name="40% - Ênfase6 5 2 2" xfId="3392"/>
    <cellStyle name="40% - Ênfase6 5 2 2 2" xfId="20875"/>
    <cellStyle name="40% - Ênfase6 5 2 3" xfId="19237"/>
    <cellStyle name="40% - Ênfase6 6" xfId="692"/>
    <cellStyle name="40% - Ênfase6 6 2" xfId="693"/>
    <cellStyle name="40% - Ênfase6 6 2 2" xfId="3393"/>
    <cellStyle name="40% - Ênfase6 6 2 2 2" xfId="20876"/>
    <cellStyle name="40% - Ênfase6 6 2 3" xfId="19238"/>
    <cellStyle name="40% - Ênfase6 7" xfId="694"/>
    <cellStyle name="40% - Ênfase6 7 2" xfId="3394"/>
    <cellStyle name="40% - Ênfase6 7 2 2" xfId="20877"/>
    <cellStyle name="40% - Ênfase6 7 3" xfId="19239"/>
    <cellStyle name="40% - Ênfase6 8" xfId="695"/>
    <cellStyle name="40% - Ênfase6 8 2" xfId="3395"/>
    <cellStyle name="40% - Ênfase6 8 2 2" xfId="20878"/>
    <cellStyle name="40% - Ênfase6 8 3" xfId="19240"/>
    <cellStyle name="40% - Ênfase6 9" xfId="696"/>
    <cellStyle name="40% - Ênfase6 9 2" xfId="3396"/>
    <cellStyle name="40% - Ênfase6 9 2 2" xfId="20879"/>
    <cellStyle name="40% - Ênfase6 9 3" xfId="19241"/>
    <cellStyle name="60% - Accent1" xfId="697"/>
    <cellStyle name="60% - Accent2" xfId="698"/>
    <cellStyle name="60% - Accent3" xfId="699"/>
    <cellStyle name="60% - Accent4" xfId="700"/>
    <cellStyle name="60% - Accent5" xfId="701"/>
    <cellStyle name="60% - Accent6" xfId="702"/>
    <cellStyle name="60% - Ênfase1" xfId="52258" builtinId="32" customBuiltin="1"/>
    <cellStyle name="60% - Ênfase1 10" xfId="703"/>
    <cellStyle name="60% - Ênfase1 11" xfId="704"/>
    <cellStyle name="60% - Ênfase1 12" xfId="705"/>
    <cellStyle name="60% - Ênfase1 13" xfId="706"/>
    <cellStyle name="60% - Ênfase1 14" xfId="707"/>
    <cellStyle name="60% - Ênfase1 15" xfId="708"/>
    <cellStyle name="60% - Ênfase1 16" xfId="709"/>
    <cellStyle name="60% - Ênfase1 17" xfId="710"/>
    <cellStyle name="60% - Ênfase1 2" xfId="243"/>
    <cellStyle name="60% - Ênfase1 3" xfId="244"/>
    <cellStyle name="60% - Ênfase1 4" xfId="245"/>
    <cellStyle name="60% - Ênfase1 5" xfId="711"/>
    <cellStyle name="60% - Ênfase1 6" xfId="712"/>
    <cellStyle name="60% - Ênfase1 7" xfId="713"/>
    <cellStyle name="60% - Ênfase1 8" xfId="714"/>
    <cellStyle name="60% - Ênfase1 9" xfId="715"/>
    <cellStyle name="60% - Ênfase2" xfId="52262" builtinId="36" customBuiltin="1"/>
    <cellStyle name="60% - Ênfase2 10" xfId="716"/>
    <cellStyle name="60% - Ênfase2 11" xfId="717"/>
    <cellStyle name="60% - Ênfase2 12" xfId="718"/>
    <cellStyle name="60% - Ênfase2 13" xfId="719"/>
    <cellStyle name="60% - Ênfase2 14" xfId="720"/>
    <cellStyle name="60% - Ênfase2 15" xfId="721"/>
    <cellStyle name="60% - Ênfase2 16" xfId="722"/>
    <cellStyle name="60% - Ênfase2 17" xfId="723"/>
    <cellStyle name="60% - Ênfase2 2" xfId="246"/>
    <cellStyle name="60% - Ênfase2 3" xfId="247"/>
    <cellStyle name="60% - Ênfase2 4" xfId="724"/>
    <cellStyle name="60% - Ênfase2 5" xfId="725"/>
    <cellStyle name="60% - Ênfase2 6" xfId="726"/>
    <cellStyle name="60% - Ênfase2 7" xfId="727"/>
    <cellStyle name="60% - Ênfase2 8" xfId="728"/>
    <cellStyle name="60% - Ênfase2 9" xfId="729"/>
    <cellStyle name="60% - Ênfase3" xfId="52266" builtinId="40" customBuiltin="1"/>
    <cellStyle name="60% - Ênfase3 10" xfId="730"/>
    <cellStyle name="60% - Ênfase3 11" xfId="731"/>
    <cellStyle name="60% - Ênfase3 12" xfId="732"/>
    <cellStyle name="60% - Ênfase3 13" xfId="733"/>
    <cellStyle name="60% - Ênfase3 14" xfId="734"/>
    <cellStyle name="60% - Ênfase3 15" xfId="735"/>
    <cellStyle name="60% - Ênfase3 16" xfId="736"/>
    <cellStyle name="60% - Ênfase3 17" xfId="737"/>
    <cellStyle name="60% - Ênfase3 2" xfId="248"/>
    <cellStyle name="60% - Ênfase3 3" xfId="249"/>
    <cellStyle name="60% - Ênfase3 4" xfId="250"/>
    <cellStyle name="60% - Ênfase3 5" xfId="738"/>
    <cellStyle name="60% - Ênfase3 6" xfId="739"/>
    <cellStyle name="60% - Ênfase3 7" xfId="740"/>
    <cellStyle name="60% - Ênfase3 8" xfId="741"/>
    <cellStyle name="60% - Ênfase3 9" xfId="742"/>
    <cellStyle name="60% - Ênfase4" xfId="52270" builtinId="44" customBuiltin="1"/>
    <cellStyle name="60% - Ênfase4 10" xfId="743"/>
    <cellStyle name="60% - Ênfase4 11" xfId="744"/>
    <cellStyle name="60% - Ênfase4 12" xfId="745"/>
    <cellStyle name="60% - Ênfase4 13" xfId="746"/>
    <cellStyle name="60% - Ênfase4 14" xfId="747"/>
    <cellStyle name="60% - Ênfase4 15" xfId="748"/>
    <cellStyle name="60% - Ênfase4 16" xfId="749"/>
    <cellStyle name="60% - Ênfase4 17" xfId="750"/>
    <cellStyle name="60% - Ênfase4 2" xfId="251"/>
    <cellStyle name="60% - Ênfase4 3" xfId="252"/>
    <cellStyle name="60% - Ênfase4 37" xfId="751"/>
    <cellStyle name="60% - Ênfase4 4" xfId="253"/>
    <cellStyle name="60% - Ênfase4 5" xfId="752"/>
    <cellStyle name="60% - Ênfase4 6" xfId="753"/>
    <cellStyle name="60% - Ênfase4 7" xfId="754"/>
    <cellStyle name="60% - Ênfase4 8" xfId="755"/>
    <cellStyle name="60% - Ênfase4 9" xfId="756"/>
    <cellStyle name="60% - Ênfase5" xfId="52274" builtinId="48" customBuiltin="1"/>
    <cellStyle name="60% - Ênfase5 10" xfId="757"/>
    <cellStyle name="60% - Ênfase5 11" xfId="758"/>
    <cellStyle name="60% - Ênfase5 12" xfId="759"/>
    <cellStyle name="60% - Ênfase5 13" xfId="760"/>
    <cellStyle name="60% - Ênfase5 14" xfId="761"/>
    <cellStyle name="60% - Ênfase5 15" xfId="762"/>
    <cellStyle name="60% - Ênfase5 16" xfId="763"/>
    <cellStyle name="60% - Ênfase5 17" xfId="764"/>
    <cellStyle name="60% - Ênfase5 2" xfId="254"/>
    <cellStyle name="60% - Ênfase5 3" xfId="255"/>
    <cellStyle name="60% - Ênfase5 4" xfId="765"/>
    <cellStyle name="60% - Ênfase5 5" xfId="766"/>
    <cellStyle name="60% - Ênfase5 6" xfId="767"/>
    <cellStyle name="60% - Ênfase5 7" xfId="768"/>
    <cellStyle name="60% - Ênfase5 8" xfId="769"/>
    <cellStyle name="60% - Ênfase5 9" xfId="770"/>
    <cellStyle name="60% - Ênfase6" xfId="52278" builtinId="52" customBuiltin="1"/>
    <cellStyle name="60% - Ênfase6 10" xfId="771"/>
    <cellStyle name="60% - Ênfase6 11" xfId="772"/>
    <cellStyle name="60% - Ênfase6 12" xfId="773"/>
    <cellStyle name="60% - Ênfase6 13" xfId="774"/>
    <cellStyle name="60% - Ênfase6 14" xfId="775"/>
    <cellStyle name="60% - Ênfase6 15" xfId="776"/>
    <cellStyle name="60% - Ênfase6 16" xfId="777"/>
    <cellStyle name="60% - Ênfase6 17" xfId="778"/>
    <cellStyle name="60% - Ênfase6 2" xfId="256"/>
    <cellStyle name="60% - Ênfase6 3" xfId="257"/>
    <cellStyle name="60% - Ênfase6 4" xfId="258"/>
    <cellStyle name="60% - Ênfase6 5" xfId="779"/>
    <cellStyle name="60% - Ênfase6 6" xfId="780"/>
    <cellStyle name="60% - Ênfase6 7" xfId="781"/>
    <cellStyle name="60% - Ênfase6 8" xfId="782"/>
    <cellStyle name="60% - Ênfase6 9" xfId="783"/>
    <cellStyle name="Accent1" xfId="784"/>
    <cellStyle name="Accent2" xfId="785"/>
    <cellStyle name="Accent3" xfId="786"/>
    <cellStyle name="Accent4" xfId="787"/>
    <cellStyle name="Accent5" xfId="788"/>
    <cellStyle name="Accent6" xfId="789"/>
    <cellStyle name="Bad" xfId="790"/>
    <cellStyle name="Bom" xfId="52244" builtinId="26" customBuiltin="1"/>
    <cellStyle name="Bom 10" xfId="791"/>
    <cellStyle name="Bom 11" xfId="792"/>
    <cellStyle name="Bom 12" xfId="793"/>
    <cellStyle name="Bom 13" xfId="794"/>
    <cellStyle name="Bom 14" xfId="795"/>
    <cellStyle name="Bom 15" xfId="796"/>
    <cellStyle name="Bom 16" xfId="797"/>
    <cellStyle name="Bom 17" xfId="798"/>
    <cellStyle name="Bom 2" xfId="259"/>
    <cellStyle name="Bom 3" xfId="260"/>
    <cellStyle name="Bom 4" xfId="799"/>
    <cellStyle name="Bom 5" xfId="800"/>
    <cellStyle name="Bom 6" xfId="801"/>
    <cellStyle name="Bom 7" xfId="802"/>
    <cellStyle name="Bom 8" xfId="803"/>
    <cellStyle name="Bom 9" xfId="804"/>
    <cellStyle name="Cabe‡alho 1" xfId="2"/>
    <cellStyle name="Cabe‡alho 1 2" xfId="261"/>
    <cellStyle name="Cabe‡alho 2" xfId="3"/>
    <cellStyle name="Cabe‡alho 2 2" xfId="262"/>
    <cellStyle name="Cabeçalho 1" xfId="4"/>
    <cellStyle name="Cabeçalho 1 2" xfId="805"/>
    <cellStyle name="Cabeçalho 1 3" xfId="806"/>
    <cellStyle name="Cabeçalho 1 4" xfId="807"/>
    <cellStyle name="Cabeçalho 1_4 a 8_Orç BR153_L1" xfId="808"/>
    <cellStyle name="Cabeçalho 2" xfId="5"/>
    <cellStyle name="Cabeçalho 2 2" xfId="809"/>
    <cellStyle name="Cabeçalho 2 3" xfId="810"/>
    <cellStyle name="Cabeçalho 2 4" xfId="811"/>
    <cellStyle name="Cabeçalho 2_4 a 8_Orç BR153_L1" xfId="812"/>
    <cellStyle name="Calculation" xfId="813"/>
    <cellStyle name="Calculation 2" xfId="5672"/>
    <cellStyle name="Calculation 2 2" xfId="13139"/>
    <cellStyle name="Calculation 2 2 2" xfId="30622"/>
    <cellStyle name="Calculation 2 2 3" xfId="46546"/>
    <cellStyle name="Calculation 2 3" xfId="23155"/>
    <cellStyle name="Calculation 2 4" xfId="39082"/>
    <cellStyle name="Calculation 3" xfId="8328"/>
    <cellStyle name="Calculation 3 2" xfId="15737"/>
    <cellStyle name="Calculation 3 2 2" xfId="33220"/>
    <cellStyle name="Calculation 3 2 3" xfId="49144"/>
    <cellStyle name="Calculation 3 3" xfId="25811"/>
    <cellStyle name="Calculation 3 4" xfId="41737"/>
    <cellStyle name="Calculation 4" xfId="5125"/>
    <cellStyle name="Calculation 4 2" xfId="12605"/>
    <cellStyle name="Calculation 4 2 2" xfId="30088"/>
    <cellStyle name="Calculation 4 2 3" xfId="46012"/>
    <cellStyle name="Calculation 4 3" xfId="22608"/>
    <cellStyle name="Calculation 4 4" xfId="38536"/>
    <cellStyle name="Calculation 5" xfId="7013"/>
    <cellStyle name="Calculation 5 2" xfId="14454"/>
    <cellStyle name="Calculation 5 2 2" xfId="31937"/>
    <cellStyle name="Calculation 5 2 3" xfId="47861"/>
    <cellStyle name="Calculation 5 3" xfId="24496"/>
    <cellStyle name="Calculation 5 4" xfId="40423"/>
    <cellStyle name="Calculation 6" xfId="3498"/>
    <cellStyle name="Calculation 6 2" xfId="20981"/>
    <cellStyle name="Calculation 6 3" xfId="36972"/>
    <cellStyle name="Calculation 7" xfId="3270"/>
    <cellStyle name="Calculation 7 2" xfId="20753"/>
    <cellStyle name="Calculation 7 3" xfId="36864"/>
    <cellStyle name="Calculation 8" xfId="20196"/>
    <cellStyle name="Cálculo" xfId="52249" builtinId="22" customBuiltin="1"/>
    <cellStyle name="Cálculo 10" xfId="814"/>
    <cellStyle name="Cálculo 11" xfId="815"/>
    <cellStyle name="Cálculo 12" xfId="816"/>
    <cellStyle name="Cálculo 12 2" xfId="5675"/>
    <cellStyle name="Cálculo 12 2 2" xfId="13142"/>
    <cellStyle name="Cálculo 12 2 2 2" xfId="30625"/>
    <cellStyle name="Cálculo 12 2 2 3" xfId="46549"/>
    <cellStyle name="Cálculo 12 2 3" xfId="23158"/>
    <cellStyle name="Cálculo 12 2 4" xfId="39085"/>
    <cellStyle name="Cálculo 12 3" xfId="8325"/>
    <cellStyle name="Cálculo 12 3 2" xfId="15734"/>
    <cellStyle name="Cálculo 12 3 2 2" xfId="33217"/>
    <cellStyle name="Cálculo 12 3 2 3" xfId="49141"/>
    <cellStyle name="Cálculo 12 3 3" xfId="25808"/>
    <cellStyle name="Cálculo 12 3 4" xfId="41734"/>
    <cellStyle name="Cálculo 12 4" xfId="6851"/>
    <cellStyle name="Cálculo 12 4 2" xfId="14295"/>
    <cellStyle name="Cálculo 12 4 2 2" xfId="31778"/>
    <cellStyle name="Cálculo 12 4 2 3" xfId="47702"/>
    <cellStyle name="Cálculo 12 4 3" xfId="24334"/>
    <cellStyle name="Cálculo 12 4 4" xfId="40261"/>
    <cellStyle name="Cálculo 12 5" xfId="7391"/>
    <cellStyle name="Cálculo 12 5 2" xfId="14832"/>
    <cellStyle name="Cálculo 12 5 2 2" xfId="32315"/>
    <cellStyle name="Cálculo 12 5 2 3" xfId="48239"/>
    <cellStyle name="Cálculo 12 5 3" xfId="24874"/>
    <cellStyle name="Cálculo 12 5 4" xfId="40801"/>
    <cellStyle name="Cálculo 12 6" xfId="3501"/>
    <cellStyle name="Cálculo 12 6 2" xfId="20984"/>
    <cellStyle name="Cálculo 12 6 3" xfId="36975"/>
    <cellStyle name="Cálculo 12 7" xfId="3251"/>
    <cellStyle name="Cálculo 12 7 2" xfId="20734"/>
    <cellStyle name="Cálculo 12 7 3" xfId="36848"/>
    <cellStyle name="Cálculo 12 8" xfId="20195"/>
    <cellStyle name="Cálculo 13" xfId="817"/>
    <cellStyle name="Cálculo 13 2" xfId="5676"/>
    <cellStyle name="Cálculo 13 2 2" xfId="13143"/>
    <cellStyle name="Cálculo 13 2 2 2" xfId="30626"/>
    <cellStyle name="Cálculo 13 2 2 3" xfId="46550"/>
    <cellStyle name="Cálculo 13 2 3" xfId="23159"/>
    <cellStyle name="Cálculo 13 2 4" xfId="39086"/>
    <cellStyle name="Cálculo 13 3" xfId="8324"/>
    <cellStyle name="Cálculo 13 3 2" xfId="15733"/>
    <cellStyle name="Cálculo 13 3 2 2" xfId="33216"/>
    <cellStyle name="Cálculo 13 3 2 3" xfId="49140"/>
    <cellStyle name="Cálculo 13 3 3" xfId="25807"/>
    <cellStyle name="Cálculo 13 3 4" xfId="41733"/>
    <cellStyle name="Cálculo 13 4" xfId="7769"/>
    <cellStyle name="Cálculo 13 4 2" xfId="15193"/>
    <cellStyle name="Cálculo 13 4 2 2" xfId="32676"/>
    <cellStyle name="Cálculo 13 4 2 3" xfId="48600"/>
    <cellStyle name="Cálculo 13 4 3" xfId="25252"/>
    <cellStyle name="Cálculo 13 4 4" xfId="41178"/>
    <cellStyle name="Cálculo 13 5" xfId="8570"/>
    <cellStyle name="Cálculo 13 5 2" xfId="15979"/>
    <cellStyle name="Cálculo 13 5 2 2" xfId="33462"/>
    <cellStyle name="Cálculo 13 5 2 3" xfId="49386"/>
    <cellStyle name="Cálculo 13 5 3" xfId="26053"/>
    <cellStyle name="Cálculo 13 5 4" xfId="41979"/>
    <cellStyle name="Cálculo 13 6" xfId="3502"/>
    <cellStyle name="Cálculo 13 6 2" xfId="20985"/>
    <cellStyle name="Cálculo 13 6 3" xfId="36976"/>
    <cellStyle name="Cálculo 13 7" xfId="3151"/>
    <cellStyle name="Cálculo 13 7 2" xfId="20634"/>
    <cellStyle name="Cálculo 13 7 3" xfId="36769"/>
    <cellStyle name="Cálculo 13 8" xfId="20194"/>
    <cellStyle name="Cálculo 14" xfId="818"/>
    <cellStyle name="Cálculo 14 2" xfId="5677"/>
    <cellStyle name="Cálculo 14 2 2" xfId="13144"/>
    <cellStyle name="Cálculo 14 2 2 2" xfId="30627"/>
    <cellStyle name="Cálculo 14 2 2 3" xfId="46551"/>
    <cellStyle name="Cálculo 14 2 3" xfId="23160"/>
    <cellStyle name="Cálculo 14 2 4" xfId="39087"/>
    <cellStyle name="Cálculo 14 3" xfId="8323"/>
    <cellStyle name="Cálculo 14 3 2" xfId="15732"/>
    <cellStyle name="Cálculo 14 3 2 2" xfId="33215"/>
    <cellStyle name="Cálculo 14 3 2 3" xfId="49139"/>
    <cellStyle name="Cálculo 14 3 3" xfId="25806"/>
    <cellStyle name="Cálculo 14 3 4" xfId="41732"/>
    <cellStyle name="Cálculo 14 4" xfId="5139"/>
    <cellStyle name="Cálculo 14 4 2" xfId="12619"/>
    <cellStyle name="Cálculo 14 4 2 2" xfId="30102"/>
    <cellStyle name="Cálculo 14 4 2 3" xfId="46026"/>
    <cellStyle name="Cálculo 14 4 3" xfId="22622"/>
    <cellStyle name="Cálculo 14 4 4" xfId="38550"/>
    <cellStyle name="Cálculo 14 5" xfId="8707"/>
    <cellStyle name="Cálculo 14 5 2" xfId="16108"/>
    <cellStyle name="Cálculo 14 5 2 2" xfId="33591"/>
    <cellStyle name="Cálculo 14 5 2 3" xfId="49515"/>
    <cellStyle name="Cálculo 14 5 3" xfId="26190"/>
    <cellStyle name="Cálculo 14 5 4" xfId="42116"/>
    <cellStyle name="Cálculo 14 6" xfId="3503"/>
    <cellStyle name="Cálculo 14 6 2" xfId="20986"/>
    <cellStyle name="Cálculo 14 6 3" xfId="36977"/>
    <cellStyle name="Cálculo 14 7" xfId="4134"/>
    <cellStyle name="Cálculo 14 7 2" xfId="21617"/>
    <cellStyle name="Cálculo 14 7 3" xfId="37604"/>
    <cellStyle name="Cálculo 14 8" xfId="20193"/>
    <cellStyle name="Cálculo 15" xfId="819"/>
    <cellStyle name="Cálculo 15 2" xfId="5678"/>
    <cellStyle name="Cálculo 15 2 2" xfId="13145"/>
    <cellStyle name="Cálculo 15 2 2 2" xfId="30628"/>
    <cellStyle name="Cálculo 15 2 2 3" xfId="46552"/>
    <cellStyle name="Cálculo 15 2 3" xfId="23161"/>
    <cellStyle name="Cálculo 15 2 4" xfId="39088"/>
    <cellStyle name="Cálculo 15 3" xfId="8322"/>
    <cellStyle name="Cálculo 15 3 2" xfId="15731"/>
    <cellStyle name="Cálculo 15 3 2 2" xfId="33214"/>
    <cellStyle name="Cálculo 15 3 2 3" xfId="49138"/>
    <cellStyle name="Cálculo 15 3 3" xfId="25805"/>
    <cellStyle name="Cálculo 15 3 4" xfId="41731"/>
    <cellStyle name="Cálculo 15 4" xfId="7770"/>
    <cellStyle name="Cálculo 15 4 2" xfId="15194"/>
    <cellStyle name="Cálculo 15 4 2 2" xfId="32677"/>
    <cellStyle name="Cálculo 15 4 2 3" xfId="48601"/>
    <cellStyle name="Cálculo 15 4 3" xfId="25253"/>
    <cellStyle name="Cálculo 15 4 4" xfId="41179"/>
    <cellStyle name="Cálculo 15 5" xfId="5302"/>
    <cellStyle name="Cálculo 15 5 2" xfId="12777"/>
    <cellStyle name="Cálculo 15 5 2 2" xfId="30260"/>
    <cellStyle name="Cálculo 15 5 2 3" xfId="46184"/>
    <cellStyle name="Cálculo 15 5 3" xfId="22785"/>
    <cellStyle name="Cálculo 15 5 4" xfId="38713"/>
    <cellStyle name="Cálculo 15 6" xfId="3504"/>
    <cellStyle name="Cálculo 15 6 2" xfId="20987"/>
    <cellStyle name="Cálculo 15 6 3" xfId="36978"/>
    <cellStyle name="Cálculo 15 7" xfId="4133"/>
    <cellStyle name="Cálculo 15 7 2" xfId="21616"/>
    <cellStyle name="Cálculo 15 7 3" xfId="37603"/>
    <cellStyle name="Cálculo 15 8" xfId="20192"/>
    <cellStyle name="Cálculo 16" xfId="820"/>
    <cellStyle name="Cálculo 16 2" xfId="5679"/>
    <cellStyle name="Cálculo 16 2 2" xfId="13146"/>
    <cellStyle name="Cálculo 16 2 2 2" xfId="30629"/>
    <cellStyle name="Cálculo 16 2 2 3" xfId="46553"/>
    <cellStyle name="Cálculo 16 2 3" xfId="23162"/>
    <cellStyle name="Cálculo 16 2 4" xfId="39089"/>
    <cellStyle name="Cálculo 16 3" xfId="8321"/>
    <cellStyle name="Cálculo 16 3 2" xfId="15730"/>
    <cellStyle name="Cálculo 16 3 2 2" xfId="33213"/>
    <cellStyle name="Cálculo 16 3 2 3" xfId="49137"/>
    <cellStyle name="Cálculo 16 3 3" xfId="25804"/>
    <cellStyle name="Cálculo 16 3 4" xfId="41730"/>
    <cellStyle name="Cálculo 16 4" xfId="7771"/>
    <cellStyle name="Cálculo 16 4 2" xfId="15195"/>
    <cellStyle name="Cálculo 16 4 2 2" xfId="32678"/>
    <cellStyle name="Cálculo 16 4 2 3" xfId="48602"/>
    <cellStyle name="Cálculo 16 4 3" xfId="25254"/>
    <cellStyle name="Cálculo 16 4 4" xfId="41180"/>
    <cellStyle name="Cálculo 16 5" xfId="8569"/>
    <cellStyle name="Cálculo 16 5 2" xfId="15978"/>
    <cellStyle name="Cálculo 16 5 2 2" xfId="33461"/>
    <cellStyle name="Cálculo 16 5 2 3" xfId="49385"/>
    <cellStyle name="Cálculo 16 5 3" xfId="26052"/>
    <cellStyle name="Cálculo 16 5 4" xfId="41978"/>
    <cellStyle name="Cálculo 16 6" xfId="3505"/>
    <cellStyle name="Cálculo 16 6 2" xfId="20988"/>
    <cellStyle name="Cálculo 16 6 3" xfId="36979"/>
    <cellStyle name="Cálculo 16 7" xfId="4131"/>
    <cellStyle name="Cálculo 16 7 2" xfId="21614"/>
    <cellStyle name="Cálculo 16 7 3" xfId="37602"/>
    <cellStyle name="Cálculo 16 8" xfId="20191"/>
    <cellStyle name="Cálculo 17" xfId="821"/>
    <cellStyle name="Cálculo 17 2" xfId="5680"/>
    <cellStyle name="Cálculo 17 2 2" xfId="13147"/>
    <cellStyle name="Cálculo 17 2 2 2" xfId="30630"/>
    <cellStyle name="Cálculo 17 2 2 3" xfId="46554"/>
    <cellStyle name="Cálculo 17 2 3" xfId="23163"/>
    <cellStyle name="Cálculo 17 2 4" xfId="39090"/>
    <cellStyle name="Cálculo 17 3" xfId="8320"/>
    <cellStyle name="Cálculo 17 3 2" xfId="15729"/>
    <cellStyle name="Cálculo 17 3 2 2" xfId="33212"/>
    <cellStyle name="Cálculo 17 3 2 3" xfId="49136"/>
    <cellStyle name="Cálculo 17 3 3" xfId="25803"/>
    <cellStyle name="Cálculo 17 3 4" xfId="41729"/>
    <cellStyle name="Cálculo 17 4" xfId="7772"/>
    <cellStyle name="Cálculo 17 4 2" xfId="15196"/>
    <cellStyle name="Cálculo 17 4 2 2" xfId="32679"/>
    <cellStyle name="Cálculo 17 4 2 3" xfId="48603"/>
    <cellStyle name="Cálculo 17 4 3" xfId="25255"/>
    <cellStyle name="Cálculo 17 4 4" xfId="41181"/>
    <cellStyle name="Cálculo 17 5" xfId="6394"/>
    <cellStyle name="Cálculo 17 5 2" xfId="13841"/>
    <cellStyle name="Cálculo 17 5 2 2" xfId="31324"/>
    <cellStyle name="Cálculo 17 5 2 3" xfId="47248"/>
    <cellStyle name="Cálculo 17 5 3" xfId="23877"/>
    <cellStyle name="Cálculo 17 5 4" xfId="39804"/>
    <cellStyle name="Cálculo 17 6" xfId="3506"/>
    <cellStyle name="Cálculo 17 6 2" xfId="20989"/>
    <cellStyle name="Cálculo 17 6 3" xfId="36980"/>
    <cellStyle name="Cálculo 17 7" xfId="4130"/>
    <cellStyle name="Cálculo 17 7 2" xfId="21613"/>
    <cellStyle name="Cálculo 17 7 3" xfId="37601"/>
    <cellStyle name="Cálculo 17 8" xfId="20190"/>
    <cellStyle name="Cálculo 2" xfId="263"/>
    <cellStyle name="Cálculo 2 10" xfId="822"/>
    <cellStyle name="Cálculo 2 10 10" xfId="20189"/>
    <cellStyle name="Cálculo 2 10 2" xfId="823"/>
    <cellStyle name="Cálculo 2 10 2 2" xfId="5682"/>
    <cellStyle name="Cálculo 2 10 2 2 2" xfId="13149"/>
    <cellStyle name="Cálculo 2 10 2 2 2 2" xfId="30632"/>
    <cellStyle name="Cálculo 2 10 2 2 2 3" xfId="46556"/>
    <cellStyle name="Cálculo 2 10 2 2 3" xfId="23165"/>
    <cellStyle name="Cálculo 2 10 2 2 4" xfId="39092"/>
    <cellStyle name="Cálculo 2 10 2 3" xfId="8318"/>
    <cellStyle name="Cálculo 2 10 2 3 2" xfId="15727"/>
    <cellStyle name="Cálculo 2 10 2 3 2 2" xfId="33210"/>
    <cellStyle name="Cálculo 2 10 2 3 2 3" xfId="49134"/>
    <cellStyle name="Cálculo 2 10 2 3 3" xfId="25801"/>
    <cellStyle name="Cálculo 2 10 2 3 4" xfId="41727"/>
    <cellStyle name="Cálculo 2 10 2 4" xfId="7773"/>
    <cellStyle name="Cálculo 2 10 2 4 2" xfId="15197"/>
    <cellStyle name="Cálculo 2 10 2 4 2 2" xfId="32680"/>
    <cellStyle name="Cálculo 2 10 2 4 2 3" xfId="48604"/>
    <cellStyle name="Cálculo 2 10 2 4 3" xfId="25256"/>
    <cellStyle name="Cálculo 2 10 2 4 4" xfId="41182"/>
    <cellStyle name="Cálculo 2 10 2 5" xfId="9258"/>
    <cellStyle name="Cálculo 2 10 2 5 2" xfId="16634"/>
    <cellStyle name="Cálculo 2 10 2 5 2 2" xfId="34117"/>
    <cellStyle name="Cálculo 2 10 2 5 2 3" xfId="50041"/>
    <cellStyle name="Cálculo 2 10 2 5 3" xfId="26741"/>
    <cellStyle name="Cálculo 2 10 2 5 4" xfId="42666"/>
    <cellStyle name="Cálculo 2 10 2 6" xfId="3508"/>
    <cellStyle name="Cálculo 2 10 2 6 2" xfId="20991"/>
    <cellStyle name="Cálculo 2 10 2 6 3" xfId="36982"/>
    <cellStyle name="Cálculo 2 10 2 7" xfId="4128"/>
    <cellStyle name="Cálculo 2 10 2 7 2" xfId="21611"/>
    <cellStyle name="Cálculo 2 10 2 7 3" xfId="37599"/>
    <cellStyle name="Cálculo 2 10 2 8" xfId="20188"/>
    <cellStyle name="Cálculo 2 10 3" xfId="824"/>
    <cellStyle name="Cálculo 2 10 3 2" xfId="5683"/>
    <cellStyle name="Cálculo 2 10 3 2 2" xfId="13150"/>
    <cellStyle name="Cálculo 2 10 3 2 2 2" xfId="30633"/>
    <cellStyle name="Cálculo 2 10 3 2 2 3" xfId="46557"/>
    <cellStyle name="Cálculo 2 10 3 2 3" xfId="23166"/>
    <cellStyle name="Cálculo 2 10 3 2 4" xfId="39093"/>
    <cellStyle name="Cálculo 2 10 3 3" xfId="8317"/>
    <cellStyle name="Cálculo 2 10 3 3 2" xfId="15726"/>
    <cellStyle name="Cálculo 2 10 3 3 2 2" xfId="33209"/>
    <cellStyle name="Cálculo 2 10 3 3 2 3" xfId="49133"/>
    <cellStyle name="Cálculo 2 10 3 3 3" xfId="25800"/>
    <cellStyle name="Cálculo 2 10 3 3 4" xfId="41726"/>
    <cellStyle name="Cálculo 2 10 3 4" xfId="9004"/>
    <cellStyle name="Cálculo 2 10 3 4 2" xfId="16394"/>
    <cellStyle name="Cálculo 2 10 3 4 2 2" xfId="33877"/>
    <cellStyle name="Cálculo 2 10 3 4 2 3" xfId="49801"/>
    <cellStyle name="Cálculo 2 10 3 4 3" xfId="26487"/>
    <cellStyle name="Cálculo 2 10 3 4 4" xfId="42413"/>
    <cellStyle name="Cálculo 2 10 3 5" xfId="5313"/>
    <cellStyle name="Cálculo 2 10 3 5 2" xfId="12787"/>
    <cellStyle name="Cálculo 2 10 3 5 2 2" xfId="30270"/>
    <cellStyle name="Cálculo 2 10 3 5 2 3" xfId="46194"/>
    <cellStyle name="Cálculo 2 10 3 5 3" xfId="22796"/>
    <cellStyle name="Cálculo 2 10 3 5 4" xfId="38724"/>
    <cellStyle name="Cálculo 2 10 3 6" xfId="3509"/>
    <cellStyle name="Cálculo 2 10 3 6 2" xfId="20992"/>
    <cellStyle name="Cálculo 2 10 3 6 3" xfId="36983"/>
    <cellStyle name="Cálculo 2 10 3 7" xfId="4127"/>
    <cellStyle name="Cálculo 2 10 3 7 2" xfId="21610"/>
    <cellStyle name="Cálculo 2 10 3 7 3" xfId="37598"/>
    <cellStyle name="Cálculo 2 10 3 8" xfId="20187"/>
    <cellStyle name="Cálculo 2 10 4" xfId="5681"/>
    <cellStyle name="Cálculo 2 10 4 2" xfId="13148"/>
    <cellStyle name="Cálculo 2 10 4 2 2" xfId="30631"/>
    <cellStyle name="Cálculo 2 10 4 2 3" xfId="46555"/>
    <cellStyle name="Cálculo 2 10 4 3" xfId="23164"/>
    <cellStyle name="Cálculo 2 10 4 4" xfId="39091"/>
    <cellStyle name="Cálculo 2 10 5" xfId="8319"/>
    <cellStyle name="Cálculo 2 10 5 2" xfId="15728"/>
    <cellStyle name="Cálculo 2 10 5 2 2" xfId="33211"/>
    <cellStyle name="Cálculo 2 10 5 2 3" xfId="49135"/>
    <cellStyle name="Cálculo 2 10 5 3" xfId="25802"/>
    <cellStyle name="Cálculo 2 10 5 4" xfId="41728"/>
    <cellStyle name="Cálculo 2 10 6" xfId="8691"/>
    <cellStyle name="Cálculo 2 10 6 2" xfId="16092"/>
    <cellStyle name="Cálculo 2 10 6 2 2" xfId="33575"/>
    <cellStyle name="Cálculo 2 10 6 2 3" xfId="49499"/>
    <cellStyle name="Cálculo 2 10 6 3" xfId="26174"/>
    <cellStyle name="Cálculo 2 10 6 4" xfId="42100"/>
    <cellStyle name="Cálculo 2 10 7" xfId="9257"/>
    <cellStyle name="Cálculo 2 10 7 2" xfId="16633"/>
    <cellStyle name="Cálculo 2 10 7 2 2" xfId="34116"/>
    <cellStyle name="Cálculo 2 10 7 2 3" xfId="50040"/>
    <cellStyle name="Cálculo 2 10 7 3" xfId="26740"/>
    <cellStyle name="Cálculo 2 10 7 4" xfId="42665"/>
    <cellStyle name="Cálculo 2 10 8" xfId="3507"/>
    <cellStyle name="Cálculo 2 10 8 2" xfId="20990"/>
    <cellStyle name="Cálculo 2 10 8 3" xfId="36981"/>
    <cellStyle name="Cálculo 2 10 9" xfId="4129"/>
    <cellStyle name="Cálculo 2 10 9 2" xfId="21612"/>
    <cellStyle name="Cálculo 2 10 9 3" xfId="37600"/>
    <cellStyle name="Cálculo 2 11" xfId="825"/>
    <cellStyle name="Cálculo 2 11 10" xfId="20186"/>
    <cellStyle name="Cálculo 2 11 2" xfId="826"/>
    <cellStyle name="Cálculo 2 11 2 2" xfId="5685"/>
    <cellStyle name="Cálculo 2 11 2 2 2" xfId="13152"/>
    <cellStyle name="Cálculo 2 11 2 2 2 2" xfId="30635"/>
    <cellStyle name="Cálculo 2 11 2 2 2 3" xfId="46559"/>
    <cellStyle name="Cálculo 2 11 2 2 3" xfId="23168"/>
    <cellStyle name="Cálculo 2 11 2 2 4" xfId="39095"/>
    <cellStyle name="Cálculo 2 11 2 3" xfId="8315"/>
    <cellStyle name="Cálculo 2 11 2 3 2" xfId="15724"/>
    <cellStyle name="Cálculo 2 11 2 3 2 2" xfId="33207"/>
    <cellStyle name="Cálculo 2 11 2 3 2 3" xfId="49131"/>
    <cellStyle name="Cálculo 2 11 2 3 3" xfId="25798"/>
    <cellStyle name="Cálculo 2 11 2 3 4" xfId="41724"/>
    <cellStyle name="Cálculo 2 11 2 4" xfId="9006"/>
    <cellStyle name="Cálculo 2 11 2 4 2" xfId="16395"/>
    <cellStyle name="Cálculo 2 11 2 4 2 2" xfId="33878"/>
    <cellStyle name="Cálculo 2 11 2 4 2 3" xfId="49802"/>
    <cellStyle name="Cálculo 2 11 2 4 3" xfId="26489"/>
    <cellStyle name="Cálculo 2 11 2 4 4" xfId="42415"/>
    <cellStyle name="Cálculo 2 11 2 5" xfId="8568"/>
    <cellStyle name="Cálculo 2 11 2 5 2" xfId="15977"/>
    <cellStyle name="Cálculo 2 11 2 5 2 2" xfId="33460"/>
    <cellStyle name="Cálculo 2 11 2 5 2 3" xfId="49384"/>
    <cellStyle name="Cálculo 2 11 2 5 3" xfId="26051"/>
    <cellStyle name="Cálculo 2 11 2 5 4" xfId="41977"/>
    <cellStyle name="Cálculo 2 11 2 6" xfId="3511"/>
    <cellStyle name="Cálculo 2 11 2 6 2" xfId="20994"/>
    <cellStyle name="Cálculo 2 11 2 6 3" xfId="36985"/>
    <cellStyle name="Cálculo 2 11 2 7" xfId="4125"/>
    <cellStyle name="Cálculo 2 11 2 7 2" xfId="21608"/>
    <cellStyle name="Cálculo 2 11 2 7 3" xfId="37596"/>
    <cellStyle name="Cálculo 2 11 2 8" xfId="20185"/>
    <cellStyle name="Cálculo 2 11 3" xfId="827"/>
    <cellStyle name="Cálculo 2 11 3 2" xfId="5686"/>
    <cellStyle name="Cálculo 2 11 3 2 2" xfId="13153"/>
    <cellStyle name="Cálculo 2 11 3 2 2 2" xfId="30636"/>
    <cellStyle name="Cálculo 2 11 3 2 2 3" xfId="46560"/>
    <cellStyle name="Cálculo 2 11 3 2 3" xfId="23169"/>
    <cellStyle name="Cálculo 2 11 3 2 4" xfId="39096"/>
    <cellStyle name="Cálculo 2 11 3 3" xfId="8314"/>
    <cellStyle name="Cálculo 2 11 3 3 2" xfId="15723"/>
    <cellStyle name="Cálculo 2 11 3 3 2 2" xfId="33206"/>
    <cellStyle name="Cálculo 2 11 3 3 2 3" xfId="49130"/>
    <cellStyle name="Cálculo 2 11 3 3 3" xfId="25797"/>
    <cellStyle name="Cálculo 2 11 3 3 4" xfId="41723"/>
    <cellStyle name="Cálculo 2 11 3 4" xfId="9007"/>
    <cellStyle name="Cálculo 2 11 3 4 2" xfId="16396"/>
    <cellStyle name="Cálculo 2 11 3 4 2 2" xfId="33879"/>
    <cellStyle name="Cálculo 2 11 3 4 2 3" xfId="49803"/>
    <cellStyle name="Cálculo 2 11 3 4 3" xfId="26490"/>
    <cellStyle name="Cálculo 2 11 3 4 4" xfId="42416"/>
    <cellStyle name="Cálculo 2 11 3 5" xfId="7374"/>
    <cellStyle name="Cálculo 2 11 3 5 2" xfId="14815"/>
    <cellStyle name="Cálculo 2 11 3 5 2 2" xfId="32298"/>
    <cellStyle name="Cálculo 2 11 3 5 2 3" xfId="48222"/>
    <cellStyle name="Cálculo 2 11 3 5 3" xfId="24857"/>
    <cellStyle name="Cálculo 2 11 3 5 4" xfId="40784"/>
    <cellStyle name="Cálculo 2 11 3 6" xfId="3512"/>
    <cellStyle name="Cálculo 2 11 3 6 2" xfId="20995"/>
    <cellStyle name="Cálculo 2 11 3 6 3" xfId="36986"/>
    <cellStyle name="Cálculo 2 11 3 7" xfId="4124"/>
    <cellStyle name="Cálculo 2 11 3 7 2" xfId="21607"/>
    <cellStyle name="Cálculo 2 11 3 7 3" xfId="37595"/>
    <cellStyle name="Cálculo 2 11 3 8" xfId="20184"/>
    <cellStyle name="Cálculo 2 11 4" xfId="5684"/>
    <cellStyle name="Cálculo 2 11 4 2" xfId="13151"/>
    <cellStyle name="Cálculo 2 11 4 2 2" xfId="30634"/>
    <cellStyle name="Cálculo 2 11 4 2 3" xfId="46558"/>
    <cellStyle name="Cálculo 2 11 4 3" xfId="23167"/>
    <cellStyle name="Cálculo 2 11 4 4" xfId="39094"/>
    <cellStyle name="Cálculo 2 11 5" xfId="8316"/>
    <cellStyle name="Cálculo 2 11 5 2" xfId="15725"/>
    <cellStyle name="Cálculo 2 11 5 2 2" xfId="33208"/>
    <cellStyle name="Cálculo 2 11 5 2 3" xfId="49132"/>
    <cellStyle name="Cálculo 2 11 5 3" xfId="25799"/>
    <cellStyle name="Cálculo 2 11 5 4" xfId="41725"/>
    <cellStyle name="Cálculo 2 11 6" xfId="7774"/>
    <cellStyle name="Cálculo 2 11 6 2" xfId="15198"/>
    <cellStyle name="Cálculo 2 11 6 2 2" xfId="32681"/>
    <cellStyle name="Cálculo 2 11 6 2 3" xfId="48605"/>
    <cellStyle name="Cálculo 2 11 6 3" xfId="25257"/>
    <cellStyle name="Cálculo 2 11 6 4" xfId="41183"/>
    <cellStyle name="Cálculo 2 11 7" xfId="5360"/>
    <cellStyle name="Cálculo 2 11 7 2" xfId="12834"/>
    <cellStyle name="Cálculo 2 11 7 2 2" xfId="30317"/>
    <cellStyle name="Cálculo 2 11 7 2 3" xfId="46241"/>
    <cellStyle name="Cálculo 2 11 7 3" xfId="22843"/>
    <cellStyle name="Cálculo 2 11 7 4" xfId="38771"/>
    <cellStyle name="Cálculo 2 11 8" xfId="3510"/>
    <cellStyle name="Cálculo 2 11 8 2" xfId="20993"/>
    <cellStyle name="Cálculo 2 11 8 3" xfId="36984"/>
    <cellStyle name="Cálculo 2 11 9" xfId="4126"/>
    <cellStyle name="Cálculo 2 11 9 2" xfId="21609"/>
    <cellStyle name="Cálculo 2 11 9 3" xfId="37597"/>
    <cellStyle name="Cálculo 2 12" xfId="828"/>
    <cellStyle name="Cálculo 2 12 10" xfId="20183"/>
    <cellStyle name="Cálculo 2 12 2" xfId="829"/>
    <cellStyle name="Cálculo 2 12 2 2" xfId="5688"/>
    <cellStyle name="Cálculo 2 12 2 2 2" xfId="13155"/>
    <cellStyle name="Cálculo 2 12 2 2 2 2" xfId="30638"/>
    <cellStyle name="Cálculo 2 12 2 2 2 3" xfId="46562"/>
    <cellStyle name="Cálculo 2 12 2 2 3" xfId="23171"/>
    <cellStyle name="Cálculo 2 12 2 2 4" xfId="39098"/>
    <cellStyle name="Cálculo 2 12 2 3" xfId="8312"/>
    <cellStyle name="Cálculo 2 12 2 3 2" xfId="15721"/>
    <cellStyle name="Cálculo 2 12 2 3 2 2" xfId="33204"/>
    <cellStyle name="Cálculo 2 12 2 3 2 3" xfId="49128"/>
    <cellStyle name="Cálculo 2 12 2 3 3" xfId="25795"/>
    <cellStyle name="Cálculo 2 12 2 3 4" xfId="41721"/>
    <cellStyle name="Cálculo 2 12 2 4" xfId="7775"/>
    <cellStyle name="Cálculo 2 12 2 4 2" xfId="15199"/>
    <cellStyle name="Cálculo 2 12 2 4 2 2" xfId="32682"/>
    <cellStyle name="Cálculo 2 12 2 4 2 3" xfId="48606"/>
    <cellStyle name="Cálculo 2 12 2 4 3" xfId="25258"/>
    <cellStyle name="Cálculo 2 12 2 4 4" xfId="41184"/>
    <cellStyle name="Cálculo 2 12 2 5" xfId="8566"/>
    <cellStyle name="Cálculo 2 12 2 5 2" xfId="15975"/>
    <cellStyle name="Cálculo 2 12 2 5 2 2" xfId="33458"/>
    <cellStyle name="Cálculo 2 12 2 5 2 3" xfId="49382"/>
    <cellStyle name="Cálculo 2 12 2 5 3" xfId="26049"/>
    <cellStyle name="Cálculo 2 12 2 5 4" xfId="41975"/>
    <cellStyle name="Cálculo 2 12 2 6" xfId="3514"/>
    <cellStyle name="Cálculo 2 12 2 6 2" xfId="20997"/>
    <cellStyle name="Cálculo 2 12 2 6 3" xfId="36988"/>
    <cellStyle name="Cálculo 2 12 2 7" xfId="3153"/>
    <cellStyle name="Cálculo 2 12 2 7 2" xfId="20636"/>
    <cellStyle name="Cálculo 2 12 2 7 3" xfId="36771"/>
    <cellStyle name="Cálculo 2 12 2 8" xfId="20182"/>
    <cellStyle name="Cálculo 2 12 3" xfId="830"/>
    <cellStyle name="Cálculo 2 12 3 2" xfId="5689"/>
    <cellStyle name="Cálculo 2 12 3 2 2" xfId="13156"/>
    <cellStyle name="Cálculo 2 12 3 2 2 2" xfId="30639"/>
    <cellStyle name="Cálculo 2 12 3 2 2 3" xfId="46563"/>
    <cellStyle name="Cálculo 2 12 3 2 3" xfId="23172"/>
    <cellStyle name="Cálculo 2 12 3 2 4" xfId="39099"/>
    <cellStyle name="Cálculo 2 12 3 3" xfId="8311"/>
    <cellStyle name="Cálculo 2 12 3 3 2" xfId="15720"/>
    <cellStyle name="Cálculo 2 12 3 3 2 2" xfId="33203"/>
    <cellStyle name="Cálculo 2 12 3 3 2 3" xfId="49127"/>
    <cellStyle name="Cálculo 2 12 3 3 3" xfId="25794"/>
    <cellStyle name="Cálculo 2 12 3 3 4" xfId="41720"/>
    <cellStyle name="Cálculo 2 12 3 4" xfId="7776"/>
    <cellStyle name="Cálculo 2 12 3 4 2" xfId="15200"/>
    <cellStyle name="Cálculo 2 12 3 4 2 2" xfId="32683"/>
    <cellStyle name="Cálculo 2 12 3 4 2 3" xfId="48607"/>
    <cellStyle name="Cálculo 2 12 3 4 3" xfId="25259"/>
    <cellStyle name="Cálculo 2 12 3 4 4" xfId="41185"/>
    <cellStyle name="Cálculo 2 12 3 5" xfId="8565"/>
    <cellStyle name="Cálculo 2 12 3 5 2" xfId="15974"/>
    <cellStyle name="Cálculo 2 12 3 5 2 2" xfId="33457"/>
    <cellStyle name="Cálculo 2 12 3 5 2 3" xfId="49381"/>
    <cellStyle name="Cálculo 2 12 3 5 3" xfId="26048"/>
    <cellStyle name="Cálculo 2 12 3 5 4" xfId="41974"/>
    <cellStyle name="Cálculo 2 12 3 6" xfId="3515"/>
    <cellStyle name="Cálculo 2 12 3 6 2" xfId="20998"/>
    <cellStyle name="Cálculo 2 12 3 6 3" xfId="36989"/>
    <cellStyle name="Cálculo 2 12 3 7" xfId="3103"/>
    <cellStyle name="Cálculo 2 12 3 7 2" xfId="20592"/>
    <cellStyle name="Cálculo 2 12 3 7 3" xfId="36766"/>
    <cellStyle name="Cálculo 2 12 3 8" xfId="20181"/>
    <cellStyle name="Cálculo 2 12 4" xfId="5687"/>
    <cellStyle name="Cálculo 2 12 4 2" xfId="13154"/>
    <cellStyle name="Cálculo 2 12 4 2 2" xfId="30637"/>
    <cellStyle name="Cálculo 2 12 4 2 3" xfId="46561"/>
    <cellStyle name="Cálculo 2 12 4 3" xfId="23170"/>
    <cellStyle name="Cálculo 2 12 4 4" xfId="39097"/>
    <cellStyle name="Cálculo 2 12 5" xfId="8313"/>
    <cellStyle name="Cálculo 2 12 5 2" xfId="15722"/>
    <cellStyle name="Cálculo 2 12 5 2 2" xfId="33205"/>
    <cellStyle name="Cálculo 2 12 5 2 3" xfId="49129"/>
    <cellStyle name="Cálculo 2 12 5 3" xfId="25796"/>
    <cellStyle name="Cálculo 2 12 5 4" xfId="41722"/>
    <cellStyle name="Cálculo 2 12 6" xfId="9008"/>
    <cellStyle name="Cálculo 2 12 6 2" xfId="16397"/>
    <cellStyle name="Cálculo 2 12 6 2 2" xfId="33880"/>
    <cellStyle name="Cálculo 2 12 6 2 3" xfId="49804"/>
    <cellStyle name="Cálculo 2 12 6 3" xfId="26491"/>
    <cellStyle name="Cálculo 2 12 6 4" xfId="42417"/>
    <cellStyle name="Cálculo 2 12 7" xfId="8567"/>
    <cellStyle name="Cálculo 2 12 7 2" xfId="15976"/>
    <cellStyle name="Cálculo 2 12 7 2 2" xfId="33459"/>
    <cellStyle name="Cálculo 2 12 7 2 3" xfId="49383"/>
    <cellStyle name="Cálculo 2 12 7 3" xfId="26050"/>
    <cellStyle name="Cálculo 2 12 7 4" xfId="41976"/>
    <cellStyle name="Cálculo 2 12 8" xfId="3513"/>
    <cellStyle name="Cálculo 2 12 8 2" xfId="20996"/>
    <cellStyle name="Cálculo 2 12 8 3" xfId="36987"/>
    <cellStyle name="Cálculo 2 12 9" xfId="4123"/>
    <cellStyle name="Cálculo 2 12 9 2" xfId="21606"/>
    <cellStyle name="Cálculo 2 12 9 3" xfId="37594"/>
    <cellStyle name="Cálculo 2 13" xfId="831"/>
    <cellStyle name="Cálculo 2 13 10" xfId="20180"/>
    <cellStyle name="Cálculo 2 13 2" xfId="832"/>
    <cellStyle name="Cálculo 2 13 2 2" xfId="5691"/>
    <cellStyle name="Cálculo 2 13 2 2 2" xfId="13158"/>
    <cellStyle name="Cálculo 2 13 2 2 2 2" xfId="30641"/>
    <cellStyle name="Cálculo 2 13 2 2 2 3" xfId="46565"/>
    <cellStyle name="Cálculo 2 13 2 2 3" xfId="23174"/>
    <cellStyle name="Cálculo 2 13 2 2 4" xfId="39101"/>
    <cellStyle name="Cálculo 2 13 2 3" xfId="8309"/>
    <cellStyle name="Cálculo 2 13 2 3 2" xfId="15718"/>
    <cellStyle name="Cálculo 2 13 2 3 2 2" xfId="33201"/>
    <cellStyle name="Cálculo 2 13 2 3 2 3" xfId="49125"/>
    <cellStyle name="Cálculo 2 13 2 3 3" xfId="25792"/>
    <cellStyle name="Cálculo 2 13 2 3 4" xfId="41718"/>
    <cellStyle name="Cálculo 2 13 2 4" xfId="7778"/>
    <cellStyle name="Cálculo 2 13 2 4 2" xfId="15202"/>
    <cellStyle name="Cálculo 2 13 2 4 2 2" xfId="32685"/>
    <cellStyle name="Cálculo 2 13 2 4 2 3" xfId="48609"/>
    <cellStyle name="Cálculo 2 13 2 4 3" xfId="25261"/>
    <cellStyle name="Cálculo 2 13 2 4 4" xfId="41187"/>
    <cellStyle name="Cálculo 2 13 2 5" xfId="8563"/>
    <cellStyle name="Cálculo 2 13 2 5 2" xfId="15972"/>
    <cellStyle name="Cálculo 2 13 2 5 2 2" xfId="33455"/>
    <cellStyle name="Cálculo 2 13 2 5 2 3" xfId="49379"/>
    <cellStyle name="Cálculo 2 13 2 5 3" xfId="26046"/>
    <cellStyle name="Cálculo 2 13 2 5 4" xfId="41972"/>
    <cellStyle name="Cálculo 2 13 2 6" xfId="3517"/>
    <cellStyle name="Cálculo 2 13 2 6 2" xfId="21000"/>
    <cellStyle name="Cálculo 2 13 2 6 3" xfId="36991"/>
    <cellStyle name="Cálculo 2 13 2 7" xfId="4121"/>
    <cellStyle name="Cálculo 2 13 2 7 2" xfId="21604"/>
    <cellStyle name="Cálculo 2 13 2 7 3" xfId="37592"/>
    <cellStyle name="Cálculo 2 13 2 8" xfId="20179"/>
    <cellStyle name="Cálculo 2 13 3" xfId="833"/>
    <cellStyle name="Cálculo 2 13 3 2" xfId="5692"/>
    <cellStyle name="Cálculo 2 13 3 2 2" xfId="13159"/>
    <cellStyle name="Cálculo 2 13 3 2 2 2" xfId="30642"/>
    <cellStyle name="Cálculo 2 13 3 2 2 3" xfId="46566"/>
    <cellStyle name="Cálculo 2 13 3 2 3" xfId="23175"/>
    <cellStyle name="Cálculo 2 13 3 2 4" xfId="39102"/>
    <cellStyle name="Cálculo 2 13 3 3" xfId="8308"/>
    <cellStyle name="Cálculo 2 13 3 3 2" xfId="15717"/>
    <cellStyle name="Cálculo 2 13 3 3 2 2" xfId="33200"/>
    <cellStyle name="Cálculo 2 13 3 3 2 3" xfId="49124"/>
    <cellStyle name="Cálculo 2 13 3 3 3" xfId="25791"/>
    <cellStyle name="Cálculo 2 13 3 3 4" xfId="41717"/>
    <cellStyle name="Cálculo 2 13 3 4" xfId="7779"/>
    <cellStyle name="Cálculo 2 13 3 4 2" xfId="15203"/>
    <cellStyle name="Cálculo 2 13 3 4 2 2" xfId="32686"/>
    <cellStyle name="Cálculo 2 13 3 4 2 3" xfId="48610"/>
    <cellStyle name="Cálculo 2 13 3 4 3" xfId="25262"/>
    <cellStyle name="Cálculo 2 13 3 4 4" xfId="41188"/>
    <cellStyle name="Cálculo 2 13 3 5" xfId="8562"/>
    <cellStyle name="Cálculo 2 13 3 5 2" xfId="15971"/>
    <cellStyle name="Cálculo 2 13 3 5 2 2" xfId="33454"/>
    <cellStyle name="Cálculo 2 13 3 5 2 3" xfId="49378"/>
    <cellStyle name="Cálculo 2 13 3 5 3" xfId="26045"/>
    <cellStyle name="Cálculo 2 13 3 5 4" xfId="41971"/>
    <cellStyle name="Cálculo 2 13 3 6" xfId="3518"/>
    <cellStyle name="Cálculo 2 13 3 6 2" xfId="21001"/>
    <cellStyle name="Cálculo 2 13 3 6 3" xfId="36992"/>
    <cellStyle name="Cálculo 2 13 3 7" xfId="4120"/>
    <cellStyle name="Cálculo 2 13 3 7 2" xfId="21603"/>
    <cellStyle name="Cálculo 2 13 3 7 3" xfId="37591"/>
    <cellStyle name="Cálculo 2 13 3 8" xfId="20178"/>
    <cellStyle name="Cálculo 2 13 4" xfId="5690"/>
    <cellStyle name="Cálculo 2 13 4 2" xfId="13157"/>
    <cellStyle name="Cálculo 2 13 4 2 2" xfId="30640"/>
    <cellStyle name="Cálculo 2 13 4 2 3" xfId="46564"/>
    <cellStyle name="Cálculo 2 13 4 3" xfId="23173"/>
    <cellStyle name="Cálculo 2 13 4 4" xfId="39100"/>
    <cellStyle name="Cálculo 2 13 5" xfId="8310"/>
    <cellStyle name="Cálculo 2 13 5 2" xfId="15719"/>
    <cellStyle name="Cálculo 2 13 5 2 2" xfId="33202"/>
    <cellStyle name="Cálculo 2 13 5 2 3" xfId="49126"/>
    <cellStyle name="Cálculo 2 13 5 3" xfId="25793"/>
    <cellStyle name="Cálculo 2 13 5 4" xfId="41719"/>
    <cellStyle name="Cálculo 2 13 6" xfId="7777"/>
    <cellStyle name="Cálculo 2 13 6 2" xfId="15201"/>
    <cellStyle name="Cálculo 2 13 6 2 2" xfId="32684"/>
    <cellStyle name="Cálculo 2 13 6 2 3" xfId="48608"/>
    <cellStyle name="Cálculo 2 13 6 3" xfId="25260"/>
    <cellStyle name="Cálculo 2 13 6 4" xfId="41186"/>
    <cellStyle name="Cálculo 2 13 7" xfId="8564"/>
    <cellStyle name="Cálculo 2 13 7 2" xfId="15973"/>
    <cellStyle name="Cálculo 2 13 7 2 2" xfId="33456"/>
    <cellStyle name="Cálculo 2 13 7 2 3" xfId="49380"/>
    <cellStyle name="Cálculo 2 13 7 3" xfId="26047"/>
    <cellStyle name="Cálculo 2 13 7 4" xfId="41973"/>
    <cellStyle name="Cálculo 2 13 8" xfId="3516"/>
    <cellStyle name="Cálculo 2 13 8 2" xfId="20999"/>
    <cellStyle name="Cálculo 2 13 8 3" xfId="36990"/>
    <cellStyle name="Cálculo 2 13 9" xfId="4122"/>
    <cellStyle name="Cálculo 2 13 9 2" xfId="21605"/>
    <cellStyle name="Cálculo 2 13 9 3" xfId="37593"/>
    <cellStyle name="Cálculo 2 14" xfId="834"/>
    <cellStyle name="Cálculo 2 14 10" xfId="20177"/>
    <cellStyle name="Cálculo 2 14 2" xfId="835"/>
    <cellStyle name="Cálculo 2 14 2 2" xfId="5694"/>
    <cellStyle name="Cálculo 2 14 2 2 2" xfId="13161"/>
    <cellStyle name="Cálculo 2 14 2 2 2 2" xfId="30644"/>
    <cellStyle name="Cálculo 2 14 2 2 2 3" xfId="46568"/>
    <cellStyle name="Cálculo 2 14 2 2 3" xfId="23177"/>
    <cellStyle name="Cálculo 2 14 2 2 4" xfId="39104"/>
    <cellStyle name="Cálculo 2 14 2 3" xfId="8306"/>
    <cellStyle name="Cálculo 2 14 2 3 2" xfId="15715"/>
    <cellStyle name="Cálculo 2 14 2 3 2 2" xfId="33198"/>
    <cellStyle name="Cálculo 2 14 2 3 2 3" xfId="49122"/>
    <cellStyle name="Cálculo 2 14 2 3 3" xfId="25789"/>
    <cellStyle name="Cálculo 2 14 2 3 4" xfId="41715"/>
    <cellStyle name="Cálculo 2 14 2 4" xfId="7413"/>
    <cellStyle name="Cálculo 2 14 2 4 2" xfId="14853"/>
    <cellStyle name="Cálculo 2 14 2 4 2 2" xfId="32336"/>
    <cellStyle name="Cálculo 2 14 2 4 2 3" xfId="48260"/>
    <cellStyle name="Cálculo 2 14 2 4 3" xfId="24896"/>
    <cellStyle name="Cálculo 2 14 2 4 4" xfId="40822"/>
    <cellStyle name="Cálculo 2 14 2 5" xfId="8561"/>
    <cellStyle name="Cálculo 2 14 2 5 2" xfId="15970"/>
    <cellStyle name="Cálculo 2 14 2 5 2 2" xfId="33453"/>
    <cellStyle name="Cálculo 2 14 2 5 2 3" xfId="49377"/>
    <cellStyle name="Cálculo 2 14 2 5 3" xfId="26044"/>
    <cellStyle name="Cálculo 2 14 2 5 4" xfId="41970"/>
    <cellStyle name="Cálculo 2 14 2 6" xfId="3520"/>
    <cellStyle name="Cálculo 2 14 2 6 2" xfId="21003"/>
    <cellStyle name="Cálculo 2 14 2 6 3" xfId="36994"/>
    <cellStyle name="Cálculo 2 14 2 7" xfId="4118"/>
    <cellStyle name="Cálculo 2 14 2 7 2" xfId="21601"/>
    <cellStyle name="Cálculo 2 14 2 7 3" xfId="37589"/>
    <cellStyle name="Cálculo 2 14 2 8" xfId="20176"/>
    <cellStyle name="Cálculo 2 14 3" xfId="836"/>
    <cellStyle name="Cálculo 2 14 3 2" xfId="5695"/>
    <cellStyle name="Cálculo 2 14 3 2 2" xfId="13162"/>
    <cellStyle name="Cálculo 2 14 3 2 2 2" xfId="30645"/>
    <cellStyle name="Cálculo 2 14 3 2 2 3" xfId="46569"/>
    <cellStyle name="Cálculo 2 14 3 2 3" xfId="23178"/>
    <cellStyle name="Cálculo 2 14 3 2 4" xfId="39105"/>
    <cellStyle name="Cálculo 2 14 3 3" xfId="8305"/>
    <cellStyle name="Cálculo 2 14 3 3 2" xfId="15714"/>
    <cellStyle name="Cálculo 2 14 3 3 2 2" xfId="33197"/>
    <cellStyle name="Cálculo 2 14 3 3 2 3" xfId="49121"/>
    <cellStyle name="Cálculo 2 14 3 3 3" xfId="25788"/>
    <cellStyle name="Cálculo 2 14 3 3 4" xfId="41714"/>
    <cellStyle name="Cálculo 2 14 3 4" xfId="7780"/>
    <cellStyle name="Cálculo 2 14 3 4 2" xfId="15204"/>
    <cellStyle name="Cálculo 2 14 3 4 2 2" xfId="32687"/>
    <cellStyle name="Cálculo 2 14 3 4 2 3" xfId="48611"/>
    <cellStyle name="Cálculo 2 14 3 4 3" xfId="25263"/>
    <cellStyle name="Cálculo 2 14 3 4 4" xfId="41189"/>
    <cellStyle name="Cálculo 2 14 3 5" xfId="9259"/>
    <cellStyle name="Cálculo 2 14 3 5 2" xfId="16635"/>
    <cellStyle name="Cálculo 2 14 3 5 2 2" xfId="34118"/>
    <cellStyle name="Cálculo 2 14 3 5 2 3" xfId="50042"/>
    <cellStyle name="Cálculo 2 14 3 5 3" xfId="26742"/>
    <cellStyle name="Cálculo 2 14 3 5 4" xfId="42667"/>
    <cellStyle name="Cálculo 2 14 3 6" xfId="3521"/>
    <cellStyle name="Cálculo 2 14 3 6 2" xfId="21004"/>
    <cellStyle name="Cálculo 2 14 3 6 3" xfId="36995"/>
    <cellStyle name="Cálculo 2 14 3 7" xfId="4117"/>
    <cellStyle name="Cálculo 2 14 3 7 2" xfId="21600"/>
    <cellStyle name="Cálculo 2 14 3 7 3" xfId="37588"/>
    <cellStyle name="Cálculo 2 14 3 8" xfId="20175"/>
    <cellStyle name="Cálculo 2 14 4" xfId="5693"/>
    <cellStyle name="Cálculo 2 14 4 2" xfId="13160"/>
    <cellStyle name="Cálculo 2 14 4 2 2" xfId="30643"/>
    <cellStyle name="Cálculo 2 14 4 2 3" xfId="46567"/>
    <cellStyle name="Cálculo 2 14 4 3" xfId="23176"/>
    <cellStyle name="Cálculo 2 14 4 4" xfId="39103"/>
    <cellStyle name="Cálculo 2 14 5" xfId="8307"/>
    <cellStyle name="Cálculo 2 14 5 2" xfId="15716"/>
    <cellStyle name="Cálculo 2 14 5 2 2" xfId="33199"/>
    <cellStyle name="Cálculo 2 14 5 2 3" xfId="49123"/>
    <cellStyle name="Cálculo 2 14 5 3" xfId="25790"/>
    <cellStyle name="Cálculo 2 14 5 4" xfId="41716"/>
    <cellStyle name="Cálculo 2 14 6" xfId="7414"/>
    <cellStyle name="Cálculo 2 14 6 2" xfId="14854"/>
    <cellStyle name="Cálculo 2 14 6 2 2" xfId="32337"/>
    <cellStyle name="Cálculo 2 14 6 2 3" xfId="48261"/>
    <cellStyle name="Cálculo 2 14 6 3" xfId="24897"/>
    <cellStyle name="Cálculo 2 14 6 4" xfId="40823"/>
    <cellStyle name="Cálculo 2 14 7" xfId="5180"/>
    <cellStyle name="Cálculo 2 14 7 2" xfId="12659"/>
    <cellStyle name="Cálculo 2 14 7 2 2" xfId="30142"/>
    <cellStyle name="Cálculo 2 14 7 2 3" xfId="46066"/>
    <cellStyle name="Cálculo 2 14 7 3" xfId="22663"/>
    <cellStyle name="Cálculo 2 14 7 4" xfId="38591"/>
    <cellStyle name="Cálculo 2 14 8" xfId="3519"/>
    <cellStyle name="Cálculo 2 14 8 2" xfId="21002"/>
    <cellStyle name="Cálculo 2 14 8 3" xfId="36993"/>
    <cellStyle name="Cálculo 2 14 9" xfId="4119"/>
    <cellStyle name="Cálculo 2 14 9 2" xfId="21602"/>
    <cellStyle name="Cálculo 2 14 9 3" xfId="37590"/>
    <cellStyle name="Cálculo 2 15" xfId="837"/>
    <cellStyle name="Cálculo 2 15 10" xfId="20174"/>
    <cellStyle name="Cálculo 2 15 2" xfId="838"/>
    <cellStyle name="Cálculo 2 15 2 2" xfId="5697"/>
    <cellStyle name="Cálculo 2 15 2 2 2" xfId="13164"/>
    <cellStyle name="Cálculo 2 15 2 2 2 2" xfId="30647"/>
    <cellStyle name="Cálculo 2 15 2 2 2 3" xfId="46571"/>
    <cellStyle name="Cálculo 2 15 2 2 3" xfId="23180"/>
    <cellStyle name="Cálculo 2 15 2 2 4" xfId="39107"/>
    <cellStyle name="Cálculo 2 15 2 3" xfId="8303"/>
    <cellStyle name="Cálculo 2 15 2 3 2" xfId="15712"/>
    <cellStyle name="Cálculo 2 15 2 3 2 2" xfId="33195"/>
    <cellStyle name="Cálculo 2 15 2 3 2 3" xfId="49119"/>
    <cellStyle name="Cálculo 2 15 2 3 3" xfId="25786"/>
    <cellStyle name="Cálculo 2 15 2 3 4" xfId="41712"/>
    <cellStyle name="Cálculo 2 15 2 4" xfId="7782"/>
    <cellStyle name="Cálculo 2 15 2 4 2" xfId="15206"/>
    <cellStyle name="Cálculo 2 15 2 4 2 2" xfId="32689"/>
    <cellStyle name="Cálculo 2 15 2 4 2 3" xfId="48613"/>
    <cellStyle name="Cálculo 2 15 2 4 3" xfId="25265"/>
    <cellStyle name="Cálculo 2 15 2 4 4" xfId="41191"/>
    <cellStyle name="Cálculo 2 15 2 5" xfId="9261"/>
    <cellStyle name="Cálculo 2 15 2 5 2" xfId="16636"/>
    <cellStyle name="Cálculo 2 15 2 5 2 2" xfId="34119"/>
    <cellStyle name="Cálculo 2 15 2 5 2 3" xfId="50043"/>
    <cellStyle name="Cálculo 2 15 2 5 3" xfId="26744"/>
    <cellStyle name="Cálculo 2 15 2 5 4" xfId="42669"/>
    <cellStyle name="Cálculo 2 15 2 6" xfId="3523"/>
    <cellStyle name="Cálculo 2 15 2 6 2" xfId="21006"/>
    <cellStyle name="Cálculo 2 15 2 6 3" xfId="36997"/>
    <cellStyle name="Cálculo 2 15 2 7" xfId="4115"/>
    <cellStyle name="Cálculo 2 15 2 7 2" xfId="21598"/>
    <cellStyle name="Cálculo 2 15 2 7 3" xfId="37586"/>
    <cellStyle name="Cálculo 2 15 2 8" xfId="20173"/>
    <cellStyle name="Cálculo 2 15 3" xfId="839"/>
    <cellStyle name="Cálculo 2 15 3 2" xfId="5698"/>
    <cellStyle name="Cálculo 2 15 3 2 2" xfId="13165"/>
    <cellStyle name="Cálculo 2 15 3 2 2 2" xfId="30648"/>
    <cellStyle name="Cálculo 2 15 3 2 2 3" xfId="46572"/>
    <cellStyle name="Cálculo 2 15 3 2 3" xfId="23181"/>
    <cellStyle name="Cálculo 2 15 3 2 4" xfId="39108"/>
    <cellStyle name="Cálculo 2 15 3 3" xfId="8302"/>
    <cellStyle name="Cálculo 2 15 3 3 2" xfId="15711"/>
    <cellStyle name="Cálculo 2 15 3 3 2 2" xfId="33194"/>
    <cellStyle name="Cálculo 2 15 3 3 2 3" xfId="49118"/>
    <cellStyle name="Cálculo 2 15 3 3 3" xfId="25785"/>
    <cellStyle name="Cálculo 2 15 3 3 4" xfId="41711"/>
    <cellStyle name="Cálculo 2 15 3 4" xfId="7783"/>
    <cellStyle name="Cálculo 2 15 3 4 2" xfId="15207"/>
    <cellStyle name="Cálculo 2 15 3 4 2 2" xfId="32690"/>
    <cellStyle name="Cálculo 2 15 3 4 2 3" xfId="48614"/>
    <cellStyle name="Cálculo 2 15 3 4 3" xfId="25266"/>
    <cellStyle name="Cálculo 2 15 3 4 4" xfId="41192"/>
    <cellStyle name="Cálculo 2 15 3 5" xfId="9262"/>
    <cellStyle name="Cálculo 2 15 3 5 2" xfId="16637"/>
    <cellStyle name="Cálculo 2 15 3 5 2 2" xfId="34120"/>
    <cellStyle name="Cálculo 2 15 3 5 2 3" xfId="50044"/>
    <cellStyle name="Cálculo 2 15 3 5 3" xfId="26745"/>
    <cellStyle name="Cálculo 2 15 3 5 4" xfId="42670"/>
    <cellStyle name="Cálculo 2 15 3 6" xfId="3524"/>
    <cellStyle name="Cálculo 2 15 3 6 2" xfId="21007"/>
    <cellStyle name="Cálculo 2 15 3 6 3" xfId="36998"/>
    <cellStyle name="Cálculo 2 15 3 7" xfId="4114"/>
    <cellStyle name="Cálculo 2 15 3 7 2" xfId="21597"/>
    <cellStyle name="Cálculo 2 15 3 7 3" xfId="37585"/>
    <cellStyle name="Cálculo 2 15 3 8" xfId="20172"/>
    <cellStyle name="Cálculo 2 15 4" xfId="5696"/>
    <cellStyle name="Cálculo 2 15 4 2" xfId="13163"/>
    <cellStyle name="Cálculo 2 15 4 2 2" xfId="30646"/>
    <cellStyle name="Cálculo 2 15 4 2 3" xfId="46570"/>
    <cellStyle name="Cálculo 2 15 4 3" xfId="23179"/>
    <cellStyle name="Cálculo 2 15 4 4" xfId="39106"/>
    <cellStyle name="Cálculo 2 15 5" xfId="8304"/>
    <cellStyle name="Cálculo 2 15 5 2" xfId="15713"/>
    <cellStyle name="Cálculo 2 15 5 2 2" xfId="33196"/>
    <cellStyle name="Cálculo 2 15 5 2 3" xfId="49120"/>
    <cellStyle name="Cálculo 2 15 5 3" xfId="25787"/>
    <cellStyle name="Cálculo 2 15 5 4" xfId="41713"/>
    <cellStyle name="Cálculo 2 15 6" xfId="7781"/>
    <cellStyle name="Cálculo 2 15 6 2" xfId="15205"/>
    <cellStyle name="Cálculo 2 15 6 2 2" xfId="32688"/>
    <cellStyle name="Cálculo 2 15 6 2 3" xfId="48612"/>
    <cellStyle name="Cálculo 2 15 6 3" xfId="25264"/>
    <cellStyle name="Cálculo 2 15 6 4" xfId="41190"/>
    <cellStyle name="Cálculo 2 15 7" xfId="8560"/>
    <cellStyle name="Cálculo 2 15 7 2" xfId="15969"/>
    <cellStyle name="Cálculo 2 15 7 2 2" xfId="33452"/>
    <cellStyle name="Cálculo 2 15 7 2 3" xfId="49376"/>
    <cellStyle name="Cálculo 2 15 7 3" xfId="26043"/>
    <cellStyle name="Cálculo 2 15 7 4" xfId="41969"/>
    <cellStyle name="Cálculo 2 15 8" xfId="3522"/>
    <cellStyle name="Cálculo 2 15 8 2" xfId="21005"/>
    <cellStyle name="Cálculo 2 15 8 3" xfId="36996"/>
    <cellStyle name="Cálculo 2 15 9" xfId="4116"/>
    <cellStyle name="Cálculo 2 15 9 2" xfId="21599"/>
    <cellStyle name="Cálculo 2 15 9 3" xfId="37587"/>
    <cellStyle name="Cálculo 2 16" xfId="840"/>
    <cellStyle name="Cálculo 2 16 10" xfId="20171"/>
    <cellStyle name="Cálculo 2 16 2" xfId="841"/>
    <cellStyle name="Cálculo 2 16 2 2" xfId="5700"/>
    <cellStyle name="Cálculo 2 16 2 2 2" xfId="13167"/>
    <cellStyle name="Cálculo 2 16 2 2 2 2" xfId="30650"/>
    <cellStyle name="Cálculo 2 16 2 2 2 3" xfId="46574"/>
    <cellStyle name="Cálculo 2 16 2 2 3" xfId="23183"/>
    <cellStyle name="Cálculo 2 16 2 2 4" xfId="39110"/>
    <cellStyle name="Cálculo 2 16 2 3" xfId="8300"/>
    <cellStyle name="Cálculo 2 16 2 3 2" xfId="15709"/>
    <cellStyle name="Cálculo 2 16 2 3 2 2" xfId="33192"/>
    <cellStyle name="Cálculo 2 16 2 3 2 3" xfId="49116"/>
    <cellStyle name="Cálculo 2 16 2 3 3" xfId="25783"/>
    <cellStyle name="Cálculo 2 16 2 3 4" xfId="41709"/>
    <cellStyle name="Cálculo 2 16 2 4" xfId="7785"/>
    <cellStyle name="Cálculo 2 16 2 4 2" xfId="15209"/>
    <cellStyle name="Cálculo 2 16 2 4 2 2" xfId="32692"/>
    <cellStyle name="Cálculo 2 16 2 4 2 3" xfId="48616"/>
    <cellStyle name="Cálculo 2 16 2 4 3" xfId="25268"/>
    <cellStyle name="Cálculo 2 16 2 4 4" xfId="41194"/>
    <cellStyle name="Cálculo 2 16 2 5" xfId="8559"/>
    <cellStyle name="Cálculo 2 16 2 5 2" xfId="15968"/>
    <cellStyle name="Cálculo 2 16 2 5 2 2" xfId="33451"/>
    <cellStyle name="Cálculo 2 16 2 5 2 3" xfId="49375"/>
    <cellStyle name="Cálculo 2 16 2 5 3" xfId="26042"/>
    <cellStyle name="Cálculo 2 16 2 5 4" xfId="41968"/>
    <cellStyle name="Cálculo 2 16 2 6" xfId="3526"/>
    <cellStyle name="Cálculo 2 16 2 6 2" xfId="21009"/>
    <cellStyle name="Cálculo 2 16 2 6 3" xfId="37000"/>
    <cellStyle name="Cálculo 2 16 2 7" xfId="3253"/>
    <cellStyle name="Cálculo 2 16 2 7 2" xfId="20736"/>
    <cellStyle name="Cálculo 2 16 2 7 3" xfId="36850"/>
    <cellStyle name="Cálculo 2 16 2 8" xfId="20170"/>
    <cellStyle name="Cálculo 2 16 3" xfId="842"/>
    <cellStyle name="Cálculo 2 16 3 2" xfId="5701"/>
    <cellStyle name="Cálculo 2 16 3 2 2" xfId="13168"/>
    <cellStyle name="Cálculo 2 16 3 2 2 2" xfId="30651"/>
    <cellStyle name="Cálculo 2 16 3 2 2 3" xfId="46575"/>
    <cellStyle name="Cálculo 2 16 3 2 3" xfId="23184"/>
    <cellStyle name="Cálculo 2 16 3 2 4" xfId="39111"/>
    <cellStyle name="Cálculo 2 16 3 3" xfId="8299"/>
    <cellStyle name="Cálculo 2 16 3 3 2" xfId="15708"/>
    <cellStyle name="Cálculo 2 16 3 3 2 2" xfId="33191"/>
    <cellStyle name="Cálculo 2 16 3 3 2 3" xfId="49115"/>
    <cellStyle name="Cálculo 2 16 3 3 3" xfId="25782"/>
    <cellStyle name="Cálculo 2 16 3 3 4" xfId="41708"/>
    <cellStyle name="Cálculo 2 16 3 4" xfId="7786"/>
    <cellStyle name="Cálculo 2 16 3 4 2" xfId="15210"/>
    <cellStyle name="Cálculo 2 16 3 4 2 2" xfId="32693"/>
    <cellStyle name="Cálculo 2 16 3 4 2 3" xfId="48617"/>
    <cellStyle name="Cálculo 2 16 3 4 3" xfId="25269"/>
    <cellStyle name="Cálculo 2 16 3 4 4" xfId="41195"/>
    <cellStyle name="Cálculo 2 16 3 5" xfId="8558"/>
    <cellStyle name="Cálculo 2 16 3 5 2" xfId="15967"/>
    <cellStyle name="Cálculo 2 16 3 5 2 2" xfId="33450"/>
    <cellStyle name="Cálculo 2 16 3 5 2 3" xfId="49374"/>
    <cellStyle name="Cálculo 2 16 3 5 3" xfId="26041"/>
    <cellStyle name="Cálculo 2 16 3 5 4" xfId="41967"/>
    <cellStyle name="Cálculo 2 16 3 6" xfId="3527"/>
    <cellStyle name="Cálculo 2 16 3 6 2" xfId="21010"/>
    <cellStyle name="Cálculo 2 16 3 6 3" xfId="37001"/>
    <cellStyle name="Cálculo 2 16 3 7" xfId="3172"/>
    <cellStyle name="Cálculo 2 16 3 7 2" xfId="20655"/>
    <cellStyle name="Cálculo 2 16 3 7 3" xfId="36778"/>
    <cellStyle name="Cálculo 2 16 3 8" xfId="20169"/>
    <cellStyle name="Cálculo 2 16 4" xfId="5699"/>
    <cellStyle name="Cálculo 2 16 4 2" xfId="13166"/>
    <cellStyle name="Cálculo 2 16 4 2 2" xfId="30649"/>
    <cellStyle name="Cálculo 2 16 4 2 3" xfId="46573"/>
    <cellStyle name="Cálculo 2 16 4 3" xfId="23182"/>
    <cellStyle name="Cálculo 2 16 4 4" xfId="39109"/>
    <cellStyle name="Cálculo 2 16 5" xfId="8301"/>
    <cellStyle name="Cálculo 2 16 5 2" xfId="15710"/>
    <cellStyle name="Cálculo 2 16 5 2 2" xfId="33193"/>
    <cellStyle name="Cálculo 2 16 5 2 3" xfId="49117"/>
    <cellStyle name="Cálculo 2 16 5 3" xfId="25784"/>
    <cellStyle name="Cálculo 2 16 5 4" xfId="41710"/>
    <cellStyle name="Cálculo 2 16 6" xfId="7784"/>
    <cellStyle name="Cálculo 2 16 6 2" xfId="15208"/>
    <cellStyle name="Cálculo 2 16 6 2 2" xfId="32691"/>
    <cellStyle name="Cálculo 2 16 6 2 3" xfId="48615"/>
    <cellStyle name="Cálculo 2 16 6 3" xfId="25267"/>
    <cellStyle name="Cálculo 2 16 6 4" xfId="41193"/>
    <cellStyle name="Cálculo 2 16 7" xfId="9263"/>
    <cellStyle name="Cálculo 2 16 7 2" xfId="16638"/>
    <cellStyle name="Cálculo 2 16 7 2 2" xfId="34121"/>
    <cellStyle name="Cálculo 2 16 7 2 3" xfId="50045"/>
    <cellStyle name="Cálculo 2 16 7 3" xfId="26746"/>
    <cellStyle name="Cálculo 2 16 7 4" xfId="42671"/>
    <cellStyle name="Cálculo 2 16 8" xfId="3525"/>
    <cellStyle name="Cálculo 2 16 8 2" xfId="21008"/>
    <cellStyle name="Cálculo 2 16 8 3" xfId="36999"/>
    <cellStyle name="Cálculo 2 16 9" xfId="4113"/>
    <cellStyle name="Cálculo 2 16 9 2" xfId="21596"/>
    <cellStyle name="Cálculo 2 16 9 3" xfId="37584"/>
    <cellStyle name="Cálculo 2 17" xfId="843"/>
    <cellStyle name="Cálculo 2 17 10" xfId="20168"/>
    <cellStyle name="Cálculo 2 17 2" xfId="844"/>
    <cellStyle name="Cálculo 2 17 2 2" xfId="5703"/>
    <cellStyle name="Cálculo 2 17 2 2 2" xfId="13170"/>
    <cellStyle name="Cálculo 2 17 2 2 2 2" xfId="30653"/>
    <cellStyle name="Cálculo 2 17 2 2 2 3" xfId="46577"/>
    <cellStyle name="Cálculo 2 17 2 2 3" xfId="23186"/>
    <cellStyle name="Cálculo 2 17 2 2 4" xfId="39113"/>
    <cellStyle name="Cálculo 2 17 2 3" xfId="8297"/>
    <cellStyle name="Cálculo 2 17 2 3 2" xfId="15706"/>
    <cellStyle name="Cálculo 2 17 2 3 2 2" xfId="33189"/>
    <cellStyle name="Cálculo 2 17 2 3 2 3" xfId="49113"/>
    <cellStyle name="Cálculo 2 17 2 3 3" xfId="25780"/>
    <cellStyle name="Cálculo 2 17 2 3 4" xfId="41706"/>
    <cellStyle name="Cálculo 2 17 2 4" xfId="8634"/>
    <cellStyle name="Cálculo 2 17 2 4 2" xfId="16038"/>
    <cellStyle name="Cálculo 2 17 2 4 2 2" xfId="33521"/>
    <cellStyle name="Cálculo 2 17 2 4 2 3" xfId="49445"/>
    <cellStyle name="Cálculo 2 17 2 4 3" xfId="26117"/>
    <cellStyle name="Cálculo 2 17 2 4 4" xfId="42043"/>
    <cellStyle name="Cálculo 2 17 2 5" xfId="8556"/>
    <cellStyle name="Cálculo 2 17 2 5 2" xfId="15965"/>
    <cellStyle name="Cálculo 2 17 2 5 2 2" xfId="33448"/>
    <cellStyle name="Cálculo 2 17 2 5 2 3" xfId="49372"/>
    <cellStyle name="Cálculo 2 17 2 5 3" xfId="26039"/>
    <cellStyle name="Cálculo 2 17 2 5 4" xfId="41965"/>
    <cellStyle name="Cálculo 2 17 2 6" xfId="3529"/>
    <cellStyle name="Cálculo 2 17 2 6 2" xfId="21012"/>
    <cellStyle name="Cálculo 2 17 2 6 3" xfId="37003"/>
    <cellStyle name="Cálculo 2 17 2 7" xfId="3278"/>
    <cellStyle name="Cálculo 2 17 2 7 2" xfId="20761"/>
    <cellStyle name="Cálculo 2 17 2 7 3" xfId="36866"/>
    <cellStyle name="Cálculo 2 17 2 8" xfId="20167"/>
    <cellStyle name="Cálculo 2 17 3" xfId="845"/>
    <cellStyle name="Cálculo 2 17 3 2" xfId="5704"/>
    <cellStyle name="Cálculo 2 17 3 2 2" xfId="13171"/>
    <cellStyle name="Cálculo 2 17 3 2 2 2" xfId="30654"/>
    <cellStyle name="Cálculo 2 17 3 2 2 3" xfId="46578"/>
    <cellStyle name="Cálculo 2 17 3 2 3" xfId="23187"/>
    <cellStyle name="Cálculo 2 17 3 2 4" xfId="39114"/>
    <cellStyle name="Cálculo 2 17 3 3" xfId="8296"/>
    <cellStyle name="Cálculo 2 17 3 3 2" xfId="15705"/>
    <cellStyle name="Cálculo 2 17 3 3 2 2" xfId="33188"/>
    <cellStyle name="Cálculo 2 17 3 3 2 3" xfId="49112"/>
    <cellStyle name="Cálculo 2 17 3 3 3" xfId="25779"/>
    <cellStyle name="Cálculo 2 17 3 3 4" xfId="41705"/>
    <cellStyle name="Cálculo 2 17 3 4" xfId="7788"/>
    <cellStyle name="Cálculo 2 17 3 4 2" xfId="15212"/>
    <cellStyle name="Cálculo 2 17 3 4 2 2" xfId="32695"/>
    <cellStyle name="Cálculo 2 17 3 4 2 3" xfId="48619"/>
    <cellStyle name="Cálculo 2 17 3 4 3" xfId="25271"/>
    <cellStyle name="Cálculo 2 17 3 4 4" xfId="41197"/>
    <cellStyle name="Cálculo 2 17 3 5" xfId="8555"/>
    <cellStyle name="Cálculo 2 17 3 5 2" xfId="15964"/>
    <cellStyle name="Cálculo 2 17 3 5 2 2" xfId="33447"/>
    <cellStyle name="Cálculo 2 17 3 5 2 3" xfId="49371"/>
    <cellStyle name="Cálculo 2 17 3 5 3" xfId="26038"/>
    <cellStyle name="Cálculo 2 17 3 5 4" xfId="41964"/>
    <cellStyle name="Cálculo 2 17 3 6" xfId="3530"/>
    <cellStyle name="Cálculo 2 17 3 6 2" xfId="21013"/>
    <cellStyle name="Cálculo 2 17 3 6 3" xfId="37004"/>
    <cellStyle name="Cálculo 2 17 3 7" xfId="3252"/>
    <cellStyle name="Cálculo 2 17 3 7 2" xfId="20735"/>
    <cellStyle name="Cálculo 2 17 3 7 3" xfId="36849"/>
    <cellStyle name="Cálculo 2 17 3 8" xfId="20166"/>
    <cellStyle name="Cálculo 2 17 4" xfId="5702"/>
    <cellStyle name="Cálculo 2 17 4 2" xfId="13169"/>
    <cellStyle name="Cálculo 2 17 4 2 2" xfId="30652"/>
    <cellStyle name="Cálculo 2 17 4 2 3" xfId="46576"/>
    <cellStyle name="Cálculo 2 17 4 3" xfId="23185"/>
    <cellStyle name="Cálculo 2 17 4 4" xfId="39112"/>
    <cellStyle name="Cálculo 2 17 5" xfId="8298"/>
    <cellStyle name="Cálculo 2 17 5 2" xfId="15707"/>
    <cellStyle name="Cálculo 2 17 5 2 2" xfId="33190"/>
    <cellStyle name="Cálculo 2 17 5 2 3" xfId="49114"/>
    <cellStyle name="Cálculo 2 17 5 3" xfId="25781"/>
    <cellStyle name="Cálculo 2 17 5 4" xfId="41707"/>
    <cellStyle name="Cálculo 2 17 6" xfId="7787"/>
    <cellStyle name="Cálculo 2 17 6 2" xfId="15211"/>
    <cellStyle name="Cálculo 2 17 6 2 2" xfId="32694"/>
    <cellStyle name="Cálculo 2 17 6 2 3" xfId="48618"/>
    <cellStyle name="Cálculo 2 17 6 3" xfId="25270"/>
    <cellStyle name="Cálculo 2 17 6 4" xfId="41196"/>
    <cellStyle name="Cálculo 2 17 7" xfId="8557"/>
    <cellStyle name="Cálculo 2 17 7 2" xfId="15966"/>
    <cellStyle name="Cálculo 2 17 7 2 2" xfId="33449"/>
    <cellStyle name="Cálculo 2 17 7 2 3" xfId="49373"/>
    <cellStyle name="Cálculo 2 17 7 3" xfId="26040"/>
    <cellStyle name="Cálculo 2 17 7 4" xfId="41966"/>
    <cellStyle name="Cálculo 2 17 8" xfId="3528"/>
    <cellStyle name="Cálculo 2 17 8 2" xfId="21011"/>
    <cellStyle name="Cálculo 2 17 8 3" xfId="37002"/>
    <cellStyle name="Cálculo 2 17 9" xfId="3157"/>
    <cellStyle name="Cálculo 2 17 9 2" xfId="20640"/>
    <cellStyle name="Cálculo 2 17 9 3" xfId="36775"/>
    <cellStyle name="Cálculo 2 18" xfId="846"/>
    <cellStyle name="Cálculo 2 18 10" xfId="20165"/>
    <cellStyle name="Cálculo 2 18 2" xfId="847"/>
    <cellStyle name="Cálculo 2 18 2 2" xfId="5706"/>
    <cellStyle name="Cálculo 2 18 2 2 2" xfId="13173"/>
    <cellStyle name="Cálculo 2 18 2 2 2 2" xfId="30656"/>
    <cellStyle name="Cálculo 2 18 2 2 2 3" xfId="46580"/>
    <cellStyle name="Cálculo 2 18 2 2 3" xfId="23189"/>
    <cellStyle name="Cálculo 2 18 2 2 4" xfId="39116"/>
    <cellStyle name="Cálculo 2 18 2 3" xfId="8294"/>
    <cellStyle name="Cálculo 2 18 2 3 2" xfId="15703"/>
    <cellStyle name="Cálculo 2 18 2 3 2 2" xfId="33186"/>
    <cellStyle name="Cálculo 2 18 2 3 2 3" xfId="49110"/>
    <cellStyle name="Cálculo 2 18 2 3 3" xfId="25777"/>
    <cellStyle name="Cálculo 2 18 2 3 4" xfId="41703"/>
    <cellStyle name="Cálculo 2 18 2 4" xfId="9009"/>
    <cellStyle name="Cálculo 2 18 2 4 2" xfId="16398"/>
    <cellStyle name="Cálculo 2 18 2 4 2 2" xfId="33881"/>
    <cellStyle name="Cálculo 2 18 2 4 2 3" xfId="49805"/>
    <cellStyle name="Cálculo 2 18 2 4 3" xfId="26492"/>
    <cellStyle name="Cálculo 2 18 2 4 4" xfId="42418"/>
    <cellStyle name="Cálculo 2 18 2 5" xfId="8553"/>
    <cellStyle name="Cálculo 2 18 2 5 2" xfId="15962"/>
    <cellStyle name="Cálculo 2 18 2 5 2 2" xfId="33445"/>
    <cellStyle name="Cálculo 2 18 2 5 2 3" xfId="49369"/>
    <cellStyle name="Cálculo 2 18 2 5 3" xfId="26036"/>
    <cellStyle name="Cálculo 2 18 2 5 4" xfId="41962"/>
    <cellStyle name="Cálculo 2 18 2 6" xfId="3532"/>
    <cellStyle name="Cálculo 2 18 2 6 2" xfId="21015"/>
    <cellStyle name="Cálculo 2 18 2 6 3" xfId="37006"/>
    <cellStyle name="Cálculo 2 18 2 7" xfId="4112"/>
    <cellStyle name="Cálculo 2 18 2 7 2" xfId="21595"/>
    <cellStyle name="Cálculo 2 18 2 7 3" xfId="37583"/>
    <cellStyle name="Cálculo 2 18 2 8" xfId="20163"/>
    <cellStyle name="Cálculo 2 18 3" xfId="848"/>
    <cellStyle name="Cálculo 2 18 3 2" xfId="5707"/>
    <cellStyle name="Cálculo 2 18 3 2 2" xfId="13174"/>
    <cellStyle name="Cálculo 2 18 3 2 2 2" xfId="30657"/>
    <cellStyle name="Cálculo 2 18 3 2 2 3" xfId="46581"/>
    <cellStyle name="Cálculo 2 18 3 2 3" xfId="23190"/>
    <cellStyle name="Cálculo 2 18 3 2 4" xfId="39117"/>
    <cellStyle name="Cálculo 2 18 3 3" xfId="8293"/>
    <cellStyle name="Cálculo 2 18 3 3 2" xfId="15702"/>
    <cellStyle name="Cálculo 2 18 3 3 2 2" xfId="33185"/>
    <cellStyle name="Cálculo 2 18 3 3 2 3" xfId="49109"/>
    <cellStyle name="Cálculo 2 18 3 3 3" xfId="25776"/>
    <cellStyle name="Cálculo 2 18 3 3 4" xfId="41702"/>
    <cellStyle name="Cálculo 2 18 3 4" xfId="7412"/>
    <cellStyle name="Cálculo 2 18 3 4 2" xfId="14852"/>
    <cellStyle name="Cálculo 2 18 3 4 2 2" xfId="32335"/>
    <cellStyle name="Cálculo 2 18 3 4 2 3" xfId="48259"/>
    <cellStyle name="Cálculo 2 18 3 4 3" xfId="24895"/>
    <cellStyle name="Cálculo 2 18 3 4 4" xfId="40821"/>
    <cellStyle name="Cálculo 2 18 3 5" xfId="8552"/>
    <cellStyle name="Cálculo 2 18 3 5 2" xfId="15961"/>
    <cellStyle name="Cálculo 2 18 3 5 2 2" xfId="33444"/>
    <cellStyle name="Cálculo 2 18 3 5 2 3" xfId="49368"/>
    <cellStyle name="Cálculo 2 18 3 5 3" xfId="26035"/>
    <cellStyle name="Cálculo 2 18 3 5 4" xfId="41961"/>
    <cellStyle name="Cálculo 2 18 3 6" xfId="3533"/>
    <cellStyle name="Cálculo 2 18 3 6 2" xfId="21016"/>
    <cellStyle name="Cálculo 2 18 3 6 3" xfId="37007"/>
    <cellStyle name="Cálculo 2 18 3 7" xfId="4111"/>
    <cellStyle name="Cálculo 2 18 3 7 2" xfId="21594"/>
    <cellStyle name="Cálculo 2 18 3 7 3" xfId="37582"/>
    <cellStyle name="Cálculo 2 18 3 8" xfId="20162"/>
    <cellStyle name="Cálculo 2 18 4" xfId="5705"/>
    <cellStyle name="Cálculo 2 18 4 2" xfId="13172"/>
    <cellStyle name="Cálculo 2 18 4 2 2" xfId="30655"/>
    <cellStyle name="Cálculo 2 18 4 2 3" xfId="46579"/>
    <cellStyle name="Cálculo 2 18 4 3" xfId="23188"/>
    <cellStyle name="Cálculo 2 18 4 4" xfId="39115"/>
    <cellStyle name="Cálculo 2 18 5" xfId="8295"/>
    <cellStyle name="Cálculo 2 18 5 2" xfId="15704"/>
    <cellStyle name="Cálculo 2 18 5 2 2" xfId="33187"/>
    <cellStyle name="Cálculo 2 18 5 2 3" xfId="49111"/>
    <cellStyle name="Cálculo 2 18 5 3" xfId="25778"/>
    <cellStyle name="Cálculo 2 18 5 4" xfId="41704"/>
    <cellStyle name="Cálculo 2 18 6" xfId="7789"/>
    <cellStyle name="Cálculo 2 18 6 2" xfId="15213"/>
    <cellStyle name="Cálculo 2 18 6 2 2" xfId="32696"/>
    <cellStyle name="Cálculo 2 18 6 2 3" xfId="48620"/>
    <cellStyle name="Cálculo 2 18 6 3" xfId="25272"/>
    <cellStyle name="Cálculo 2 18 6 4" xfId="41198"/>
    <cellStyle name="Cálculo 2 18 7" xfId="8554"/>
    <cellStyle name="Cálculo 2 18 7 2" xfId="15963"/>
    <cellStyle name="Cálculo 2 18 7 2 2" xfId="33446"/>
    <cellStyle name="Cálculo 2 18 7 2 3" xfId="49370"/>
    <cellStyle name="Cálculo 2 18 7 3" xfId="26037"/>
    <cellStyle name="Cálculo 2 18 7 4" xfId="41963"/>
    <cellStyle name="Cálculo 2 18 8" xfId="3531"/>
    <cellStyle name="Cálculo 2 18 8 2" xfId="21014"/>
    <cellStyle name="Cálculo 2 18 8 3" xfId="37005"/>
    <cellStyle name="Cálculo 2 18 9" xfId="3102"/>
    <cellStyle name="Cálculo 2 18 9 2" xfId="20591"/>
    <cellStyle name="Cálculo 2 18 9 3" xfId="36765"/>
    <cellStyle name="Cálculo 2 19" xfId="849"/>
    <cellStyle name="Cálculo 2 19 10" xfId="20161"/>
    <cellStyle name="Cálculo 2 19 2" xfId="850"/>
    <cellStyle name="Cálculo 2 19 2 2" xfId="5709"/>
    <cellStyle name="Cálculo 2 19 2 2 2" xfId="13176"/>
    <cellStyle name="Cálculo 2 19 2 2 2 2" xfId="30659"/>
    <cellStyle name="Cálculo 2 19 2 2 2 3" xfId="46583"/>
    <cellStyle name="Cálculo 2 19 2 2 3" xfId="23192"/>
    <cellStyle name="Cálculo 2 19 2 2 4" xfId="39119"/>
    <cellStyle name="Cálculo 2 19 2 3" xfId="8291"/>
    <cellStyle name="Cálculo 2 19 2 3 2" xfId="15700"/>
    <cellStyle name="Cálculo 2 19 2 3 2 2" xfId="33183"/>
    <cellStyle name="Cálculo 2 19 2 3 2 3" xfId="49107"/>
    <cellStyle name="Cálculo 2 19 2 3 3" xfId="25774"/>
    <cellStyle name="Cálculo 2 19 2 3 4" xfId="41700"/>
    <cellStyle name="Cálculo 2 19 2 4" xfId="5137"/>
    <cellStyle name="Cálculo 2 19 2 4 2" xfId="12617"/>
    <cellStyle name="Cálculo 2 19 2 4 2 2" xfId="30100"/>
    <cellStyle name="Cálculo 2 19 2 4 2 3" xfId="46024"/>
    <cellStyle name="Cálculo 2 19 2 4 3" xfId="22620"/>
    <cellStyle name="Cálculo 2 19 2 4 4" xfId="38548"/>
    <cellStyle name="Cálculo 2 19 2 5" xfId="7003"/>
    <cellStyle name="Cálculo 2 19 2 5 2" xfId="14444"/>
    <cellStyle name="Cálculo 2 19 2 5 2 2" xfId="31927"/>
    <cellStyle name="Cálculo 2 19 2 5 2 3" xfId="47851"/>
    <cellStyle name="Cálculo 2 19 2 5 3" xfId="24486"/>
    <cellStyle name="Cálculo 2 19 2 5 4" xfId="40413"/>
    <cellStyle name="Cálculo 2 19 2 6" xfId="3535"/>
    <cellStyle name="Cálculo 2 19 2 6 2" xfId="21018"/>
    <cellStyle name="Cálculo 2 19 2 6 3" xfId="37009"/>
    <cellStyle name="Cálculo 2 19 2 7" xfId="4109"/>
    <cellStyle name="Cálculo 2 19 2 7 2" xfId="21592"/>
    <cellStyle name="Cálculo 2 19 2 7 3" xfId="37580"/>
    <cellStyle name="Cálculo 2 19 2 8" xfId="20160"/>
    <cellStyle name="Cálculo 2 19 3" xfId="851"/>
    <cellStyle name="Cálculo 2 19 3 2" xfId="5710"/>
    <cellStyle name="Cálculo 2 19 3 2 2" xfId="13177"/>
    <cellStyle name="Cálculo 2 19 3 2 2 2" xfId="30660"/>
    <cellStyle name="Cálculo 2 19 3 2 2 3" xfId="46584"/>
    <cellStyle name="Cálculo 2 19 3 2 3" xfId="23193"/>
    <cellStyle name="Cálculo 2 19 3 2 4" xfId="39120"/>
    <cellStyle name="Cálculo 2 19 3 3" xfId="8290"/>
    <cellStyle name="Cálculo 2 19 3 3 2" xfId="15699"/>
    <cellStyle name="Cálculo 2 19 3 3 2 2" xfId="33182"/>
    <cellStyle name="Cálculo 2 19 3 3 2 3" xfId="49106"/>
    <cellStyle name="Cálculo 2 19 3 3 3" xfId="25773"/>
    <cellStyle name="Cálculo 2 19 3 3 4" xfId="41699"/>
    <cellStyle name="Cálculo 2 19 3 4" xfId="8635"/>
    <cellStyle name="Cálculo 2 19 3 4 2" xfId="16039"/>
    <cellStyle name="Cálculo 2 19 3 4 2 2" xfId="33522"/>
    <cellStyle name="Cálculo 2 19 3 4 2 3" xfId="49446"/>
    <cellStyle name="Cálculo 2 19 3 4 3" xfId="26118"/>
    <cellStyle name="Cálculo 2 19 3 4 4" xfId="42044"/>
    <cellStyle name="Cálculo 2 19 3 5" xfId="8551"/>
    <cellStyle name="Cálculo 2 19 3 5 2" xfId="15960"/>
    <cellStyle name="Cálculo 2 19 3 5 2 2" xfId="33443"/>
    <cellStyle name="Cálculo 2 19 3 5 2 3" xfId="49367"/>
    <cellStyle name="Cálculo 2 19 3 5 3" xfId="26034"/>
    <cellStyle name="Cálculo 2 19 3 5 4" xfId="41960"/>
    <cellStyle name="Cálculo 2 19 3 6" xfId="3536"/>
    <cellStyle name="Cálculo 2 19 3 6 2" xfId="21019"/>
    <cellStyle name="Cálculo 2 19 3 6 3" xfId="37010"/>
    <cellStyle name="Cálculo 2 19 3 7" xfId="4108"/>
    <cellStyle name="Cálculo 2 19 3 7 2" xfId="21591"/>
    <cellStyle name="Cálculo 2 19 3 7 3" xfId="37579"/>
    <cellStyle name="Cálculo 2 19 3 8" xfId="20159"/>
    <cellStyle name="Cálculo 2 19 4" xfId="5708"/>
    <cellStyle name="Cálculo 2 19 4 2" xfId="13175"/>
    <cellStyle name="Cálculo 2 19 4 2 2" xfId="30658"/>
    <cellStyle name="Cálculo 2 19 4 2 3" xfId="46582"/>
    <cellStyle name="Cálculo 2 19 4 3" xfId="23191"/>
    <cellStyle name="Cálculo 2 19 4 4" xfId="39118"/>
    <cellStyle name="Cálculo 2 19 5" xfId="8292"/>
    <cellStyle name="Cálculo 2 19 5 2" xfId="15701"/>
    <cellStyle name="Cálculo 2 19 5 2 2" xfId="33184"/>
    <cellStyle name="Cálculo 2 19 5 2 3" xfId="49108"/>
    <cellStyle name="Cálculo 2 19 5 3" xfId="25775"/>
    <cellStyle name="Cálculo 2 19 5 4" xfId="41701"/>
    <cellStyle name="Cálculo 2 19 6" xfId="7790"/>
    <cellStyle name="Cálculo 2 19 6 2" xfId="15214"/>
    <cellStyle name="Cálculo 2 19 6 2 2" xfId="32697"/>
    <cellStyle name="Cálculo 2 19 6 2 3" xfId="48621"/>
    <cellStyle name="Cálculo 2 19 6 3" xfId="25273"/>
    <cellStyle name="Cálculo 2 19 6 4" xfId="41199"/>
    <cellStyle name="Cálculo 2 19 7" xfId="7375"/>
    <cellStyle name="Cálculo 2 19 7 2" xfId="14816"/>
    <cellStyle name="Cálculo 2 19 7 2 2" xfId="32299"/>
    <cellStyle name="Cálculo 2 19 7 2 3" xfId="48223"/>
    <cellStyle name="Cálculo 2 19 7 3" xfId="24858"/>
    <cellStyle name="Cálculo 2 19 7 4" xfId="40785"/>
    <cellStyle name="Cálculo 2 19 8" xfId="3534"/>
    <cellStyle name="Cálculo 2 19 8 2" xfId="21017"/>
    <cellStyle name="Cálculo 2 19 8 3" xfId="37008"/>
    <cellStyle name="Cálculo 2 19 9" xfId="4110"/>
    <cellStyle name="Cálculo 2 19 9 2" xfId="21593"/>
    <cellStyle name="Cálculo 2 19 9 3" xfId="37581"/>
    <cellStyle name="Cálculo 2 2" xfId="852"/>
    <cellStyle name="Cálculo 2 2 10" xfId="7791"/>
    <cellStyle name="Cálculo 2 2 10 2" xfId="15215"/>
    <cellStyle name="Cálculo 2 2 10 2 2" xfId="32698"/>
    <cellStyle name="Cálculo 2 2 10 2 3" xfId="48622"/>
    <cellStyle name="Cálculo 2 2 10 3" xfId="25274"/>
    <cellStyle name="Cálculo 2 2 10 4" xfId="41200"/>
    <cellStyle name="Cálculo 2 2 11" xfId="7376"/>
    <cellStyle name="Cálculo 2 2 11 2" xfId="14817"/>
    <cellStyle name="Cálculo 2 2 11 2 2" xfId="32300"/>
    <cellStyle name="Cálculo 2 2 11 2 3" xfId="48224"/>
    <cellStyle name="Cálculo 2 2 11 3" xfId="24859"/>
    <cellStyle name="Cálculo 2 2 11 4" xfId="40786"/>
    <cellStyle name="Cálculo 2 2 12" xfId="3537"/>
    <cellStyle name="Cálculo 2 2 12 2" xfId="21020"/>
    <cellStyle name="Cálculo 2 2 12 3" xfId="37011"/>
    <cellStyle name="Cálculo 2 2 13" xfId="4107"/>
    <cellStyle name="Cálculo 2 2 13 2" xfId="21590"/>
    <cellStyle name="Cálculo 2 2 13 3" xfId="37578"/>
    <cellStyle name="Cálculo 2 2 14" xfId="20158"/>
    <cellStyle name="Cálculo 2 2 2" xfId="853"/>
    <cellStyle name="Cálculo 2 2 2 10" xfId="3538"/>
    <cellStyle name="Cálculo 2 2 2 10 2" xfId="21021"/>
    <cellStyle name="Cálculo 2 2 2 10 3" xfId="37012"/>
    <cellStyle name="Cálculo 2 2 2 11" xfId="4106"/>
    <cellStyle name="Cálculo 2 2 2 11 2" xfId="21589"/>
    <cellStyle name="Cálculo 2 2 2 11 3" xfId="37577"/>
    <cellStyle name="Cálculo 2 2 2 12" xfId="20157"/>
    <cellStyle name="Cálculo 2 2 2 2" xfId="854"/>
    <cellStyle name="Cálculo 2 2 2 2 10" xfId="20156"/>
    <cellStyle name="Cálculo 2 2 2 2 2" xfId="855"/>
    <cellStyle name="Cálculo 2 2 2 2 2 2" xfId="5714"/>
    <cellStyle name="Cálculo 2 2 2 2 2 2 2" xfId="13181"/>
    <cellStyle name="Cálculo 2 2 2 2 2 2 2 2" xfId="30664"/>
    <cellStyle name="Cálculo 2 2 2 2 2 2 2 3" xfId="46588"/>
    <cellStyle name="Cálculo 2 2 2 2 2 2 3" xfId="23197"/>
    <cellStyle name="Cálculo 2 2 2 2 2 2 4" xfId="39124"/>
    <cellStyle name="Cálculo 2 2 2 2 2 3" xfId="8286"/>
    <cellStyle name="Cálculo 2 2 2 2 2 3 2" xfId="15695"/>
    <cellStyle name="Cálculo 2 2 2 2 2 3 2 2" xfId="33178"/>
    <cellStyle name="Cálculo 2 2 2 2 2 3 2 3" xfId="49102"/>
    <cellStyle name="Cálculo 2 2 2 2 2 3 3" xfId="25769"/>
    <cellStyle name="Cálculo 2 2 2 2 2 3 4" xfId="41695"/>
    <cellStyle name="Cálculo 2 2 2 2 2 4" xfId="7792"/>
    <cellStyle name="Cálculo 2 2 2 2 2 4 2" xfId="15216"/>
    <cellStyle name="Cálculo 2 2 2 2 2 4 2 2" xfId="32699"/>
    <cellStyle name="Cálculo 2 2 2 2 2 4 2 3" xfId="48623"/>
    <cellStyle name="Cálculo 2 2 2 2 2 4 3" xfId="25275"/>
    <cellStyle name="Cálculo 2 2 2 2 2 4 4" xfId="41201"/>
    <cellStyle name="Cálculo 2 2 2 2 2 5" xfId="8548"/>
    <cellStyle name="Cálculo 2 2 2 2 2 5 2" xfId="15957"/>
    <cellStyle name="Cálculo 2 2 2 2 2 5 2 2" xfId="33440"/>
    <cellStyle name="Cálculo 2 2 2 2 2 5 2 3" xfId="49364"/>
    <cellStyle name="Cálculo 2 2 2 2 2 5 3" xfId="26031"/>
    <cellStyle name="Cálculo 2 2 2 2 2 5 4" xfId="41957"/>
    <cellStyle name="Cálculo 2 2 2 2 2 6" xfId="3540"/>
    <cellStyle name="Cálculo 2 2 2 2 2 6 2" xfId="21023"/>
    <cellStyle name="Cálculo 2 2 2 2 2 6 3" xfId="37014"/>
    <cellStyle name="Cálculo 2 2 2 2 2 7" xfId="4104"/>
    <cellStyle name="Cálculo 2 2 2 2 2 7 2" xfId="21587"/>
    <cellStyle name="Cálculo 2 2 2 2 2 7 3" xfId="37575"/>
    <cellStyle name="Cálculo 2 2 2 2 2 8" xfId="20155"/>
    <cellStyle name="Cálculo 2 2 2 2 3" xfId="856"/>
    <cellStyle name="Cálculo 2 2 2 2 3 2" xfId="5715"/>
    <cellStyle name="Cálculo 2 2 2 2 3 2 2" xfId="13182"/>
    <cellStyle name="Cálculo 2 2 2 2 3 2 2 2" xfId="30665"/>
    <cellStyle name="Cálculo 2 2 2 2 3 2 2 3" xfId="46589"/>
    <cellStyle name="Cálculo 2 2 2 2 3 2 3" xfId="23198"/>
    <cellStyle name="Cálculo 2 2 2 2 3 2 4" xfId="39125"/>
    <cellStyle name="Cálculo 2 2 2 2 3 3" xfId="8285"/>
    <cellStyle name="Cálculo 2 2 2 2 3 3 2" xfId="15694"/>
    <cellStyle name="Cálculo 2 2 2 2 3 3 2 2" xfId="33177"/>
    <cellStyle name="Cálculo 2 2 2 2 3 3 2 3" xfId="49101"/>
    <cellStyle name="Cálculo 2 2 2 2 3 3 3" xfId="25768"/>
    <cellStyle name="Cálculo 2 2 2 2 3 3 4" xfId="41694"/>
    <cellStyle name="Cálculo 2 2 2 2 3 4" xfId="7793"/>
    <cellStyle name="Cálculo 2 2 2 2 3 4 2" xfId="15217"/>
    <cellStyle name="Cálculo 2 2 2 2 3 4 2 2" xfId="32700"/>
    <cellStyle name="Cálculo 2 2 2 2 3 4 2 3" xfId="48624"/>
    <cellStyle name="Cálculo 2 2 2 2 3 4 3" xfId="25276"/>
    <cellStyle name="Cálculo 2 2 2 2 3 4 4" xfId="41202"/>
    <cellStyle name="Cálculo 2 2 2 2 3 5" xfId="6364"/>
    <cellStyle name="Cálculo 2 2 2 2 3 5 2" xfId="13814"/>
    <cellStyle name="Cálculo 2 2 2 2 3 5 2 2" xfId="31297"/>
    <cellStyle name="Cálculo 2 2 2 2 3 5 2 3" xfId="47221"/>
    <cellStyle name="Cálculo 2 2 2 2 3 5 3" xfId="23847"/>
    <cellStyle name="Cálculo 2 2 2 2 3 5 4" xfId="39774"/>
    <cellStyle name="Cálculo 2 2 2 2 3 6" xfId="3541"/>
    <cellStyle name="Cálculo 2 2 2 2 3 6 2" xfId="21024"/>
    <cellStyle name="Cálculo 2 2 2 2 3 6 3" xfId="37015"/>
    <cellStyle name="Cálculo 2 2 2 2 3 7" xfId="4103"/>
    <cellStyle name="Cálculo 2 2 2 2 3 7 2" xfId="21586"/>
    <cellStyle name="Cálculo 2 2 2 2 3 7 3" xfId="37574"/>
    <cellStyle name="Cálculo 2 2 2 2 3 8" xfId="20154"/>
    <cellStyle name="Cálculo 2 2 2 2 4" xfId="5713"/>
    <cellStyle name="Cálculo 2 2 2 2 4 2" xfId="13180"/>
    <cellStyle name="Cálculo 2 2 2 2 4 2 2" xfId="30663"/>
    <cellStyle name="Cálculo 2 2 2 2 4 2 3" xfId="46587"/>
    <cellStyle name="Cálculo 2 2 2 2 4 3" xfId="23196"/>
    <cellStyle name="Cálculo 2 2 2 2 4 4" xfId="39123"/>
    <cellStyle name="Cálculo 2 2 2 2 5" xfId="8287"/>
    <cellStyle name="Cálculo 2 2 2 2 5 2" xfId="15696"/>
    <cellStyle name="Cálculo 2 2 2 2 5 2 2" xfId="33179"/>
    <cellStyle name="Cálculo 2 2 2 2 5 2 3" xfId="49103"/>
    <cellStyle name="Cálculo 2 2 2 2 5 3" xfId="25770"/>
    <cellStyle name="Cálculo 2 2 2 2 5 4" xfId="41696"/>
    <cellStyle name="Cálculo 2 2 2 2 6" xfId="5101"/>
    <cellStyle name="Cálculo 2 2 2 2 6 2" xfId="12581"/>
    <cellStyle name="Cálculo 2 2 2 2 6 2 2" xfId="30064"/>
    <cellStyle name="Cálculo 2 2 2 2 6 2 3" xfId="45988"/>
    <cellStyle name="Cálculo 2 2 2 2 6 3" xfId="22584"/>
    <cellStyle name="Cálculo 2 2 2 2 6 4" xfId="38512"/>
    <cellStyle name="Cálculo 2 2 2 2 7" xfId="8549"/>
    <cellStyle name="Cálculo 2 2 2 2 7 2" xfId="15958"/>
    <cellStyle name="Cálculo 2 2 2 2 7 2 2" xfId="33441"/>
    <cellStyle name="Cálculo 2 2 2 2 7 2 3" xfId="49365"/>
    <cellStyle name="Cálculo 2 2 2 2 7 3" xfId="26032"/>
    <cellStyle name="Cálculo 2 2 2 2 7 4" xfId="41958"/>
    <cellStyle name="Cálculo 2 2 2 2 8" xfId="3539"/>
    <cellStyle name="Cálculo 2 2 2 2 8 2" xfId="21022"/>
    <cellStyle name="Cálculo 2 2 2 2 8 3" xfId="37013"/>
    <cellStyle name="Cálculo 2 2 2 2 9" xfId="4105"/>
    <cellStyle name="Cálculo 2 2 2 2 9 2" xfId="21588"/>
    <cellStyle name="Cálculo 2 2 2 2 9 3" xfId="37576"/>
    <cellStyle name="Cálculo 2 2 2 3" xfId="857"/>
    <cellStyle name="Cálculo 2 2 2 3 10" xfId="20153"/>
    <cellStyle name="Cálculo 2 2 2 3 2" xfId="858"/>
    <cellStyle name="Cálculo 2 2 2 3 2 2" xfId="5717"/>
    <cellStyle name="Cálculo 2 2 2 3 2 2 2" xfId="13184"/>
    <cellStyle name="Cálculo 2 2 2 3 2 2 2 2" xfId="30667"/>
    <cellStyle name="Cálculo 2 2 2 3 2 2 2 3" xfId="46591"/>
    <cellStyle name="Cálculo 2 2 2 3 2 2 3" xfId="23200"/>
    <cellStyle name="Cálculo 2 2 2 3 2 2 4" xfId="39127"/>
    <cellStyle name="Cálculo 2 2 2 3 2 3" xfId="8283"/>
    <cellStyle name="Cálculo 2 2 2 3 2 3 2" xfId="15692"/>
    <cellStyle name="Cálculo 2 2 2 3 2 3 2 2" xfId="33175"/>
    <cellStyle name="Cálculo 2 2 2 3 2 3 2 3" xfId="49099"/>
    <cellStyle name="Cálculo 2 2 2 3 2 3 3" xfId="25766"/>
    <cellStyle name="Cálculo 2 2 2 3 2 3 4" xfId="41692"/>
    <cellStyle name="Cálculo 2 2 2 3 2 4" xfId="7795"/>
    <cellStyle name="Cálculo 2 2 2 3 2 4 2" xfId="15219"/>
    <cellStyle name="Cálculo 2 2 2 3 2 4 2 2" xfId="32702"/>
    <cellStyle name="Cálculo 2 2 2 3 2 4 2 3" xfId="48626"/>
    <cellStyle name="Cálculo 2 2 2 3 2 4 3" xfId="25278"/>
    <cellStyle name="Cálculo 2 2 2 3 2 4 4" xfId="41204"/>
    <cellStyle name="Cálculo 2 2 2 3 2 5" xfId="8546"/>
    <cellStyle name="Cálculo 2 2 2 3 2 5 2" xfId="15955"/>
    <cellStyle name="Cálculo 2 2 2 3 2 5 2 2" xfId="33438"/>
    <cellStyle name="Cálculo 2 2 2 3 2 5 2 3" xfId="49362"/>
    <cellStyle name="Cálculo 2 2 2 3 2 5 3" xfId="26029"/>
    <cellStyle name="Cálculo 2 2 2 3 2 5 4" xfId="41955"/>
    <cellStyle name="Cálculo 2 2 2 3 2 6" xfId="3543"/>
    <cellStyle name="Cálculo 2 2 2 3 2 6 2" xfId="21026"/>
    <cellStyle name="Cálculo 2 2 2 3 2 6 3" xfId="37017"/>
    <cellStyle name="Cálculo 2 2 2 3 2 7" xfId="4101"/>
    <cellStyle name="Cálculo 2 2 2 3 2 7 2" xfId="21584"/>
    <cellStyle name="Cálculo 2 2 2 3 2 7 3" xfId="37572"/>
    <cellStyle name="Cálculo 2 2 2 3 2 8" xfId="20152"/>
    <cellStyle name="Cálculo 2 2 2 3 3" xfId="859"/>
    <cellStyle name="Cálculo 2 2 2 3 3 2" xfId="5718"/>
    <cellStyle name="Cálculo 2 2 2 3 3 2 2" xfId="13185"/>
    <cellStyle name="Cálculo 2 2 2 3 3 2 2 2" xfId="30668"/>
    <cellStyle name="Cálculo 2 2 2 3 3 2 2 3" xfId="46592"/>
    <cellStyle name="Cálculo 2 2 2 3 3 2 3" xfId="23201"/>
    <cellStyle name="Cálculo 2 2 2 3 3 2 4" xfId="39128"/>
    <cellStyle name="Cálculo 2 2 2 3 3 3" xfId="8282"/>
    <cellStyle name="Cálculo 2 2 2 3 3 3 2" xfId="15691"/>
    <cellStyle name="Cálculo 2 2 2 3 3 3 2 2" xfId="33174"/>
    <cellStyle name="Cálculo 2 2 2 3 3 3 2 3" xfId="49098"/>
    <cellStyle name="Cálculo 2 2 2 3 3 3 3" xfId="25765"/>
    <cellStyle name="Cálculo 2 2 2 3 3 3 4" xfId="41691"/>
    <cellStyle name="Cálculo 2 2 2 3 3 4" xfId="8636"/>
    <cellStyle name="Cálculo 2 2 2 3 3 4 2" xfId="16040"/>
    <cellStyle name="Cálculo 2 2 2 3 3 4 2 2" xfId="33523"/>
    <cellStyle name="Cálculo 2 2 2 3 3 4 2 3" xfId="49447"/>
    <cellStyle name="Cálculo 2 2 2 3 3 4 3" xfId="26119"/>
    <cellStyle name="Cálculo 2 2 2 3 3 4 4" xfId="42045"/>
    <cellStyle name="Cálculo 2 2 2 3 3 5" xfId="9264"/>
    <cellStyle name="Cálculo 2 2 2 3 3 5 2" xfId="16639"/>
    <cellStyle name="Cálculo 2 2 2 3 3 5 2 2" xfId="34122"/>
    <cellStyle name="Cálculo 2 2 2 3 3 5 2 3" xfId="50046"/>
    <cellStyle name="Cálculo 2 2 2 3 3 5 3" xfId="26747"/>
    <cellStyle name="Cálculo 2 2 2 3 3 5 4" xfId="42672"/>
    <cellStyle name="Cálculo 2 2 2 3 3 6" xfId="3544"/>
    <cellStyle name="Cálculo 2 2 2 3 3 6 2" xfId="21027"/>
    <cellStyle name="Cálculo 2 2 2 3 3 6 3" xfId="37018"/>
    <cellStyle name="Cálculo 2 2 2 3 3 7" xfId="4100"/>
    <cellStyle name="Cálculo 2 2 2 3 3 7 2" xfId="21583"/>
    <cellStyle name="Cálculo 2 2 2 3 3 7 3" xfId="37571"/>
    <cellStyle name="Cálculo 2 2 2 3 3 8" xfId="20151"/>
    <cellStyle name="Cálculo 2 2 2 3 4" xfId="5716"/>
    <cellStyle name="Cálculo 2 2 2 3 4 2" xfId="13183"/>
    <cellStyle name="Cálculo 2 2 2 3 4 2 2" xfId="30666"/>
    <cellStyle name="Cálculo 2 2 2 3 4 2 3" xfId="46590"/>
    <cellStyle name="Cálculo 2 2 2 3 4 3" xfId="23199"/>
    <cellStyle name="Cálculo 2 2 2 3 4 4" xfId="39126"/>
    <cellStyle name="Cálculo 2 2 2 3 5" xfId="8284"/>
    <cellStyle name="Cálculo 2 2 2 3 5 2" xfId="15693"/>
    <cellStyle name="Cálculo 2 2 2 3 5 2 2" xfId="33176"/>
    <cellStyle name="Cálculo 2 2 2 3 5 2 3" xfId="49100"/>
    <cellStyle name="Cálculo 2 2 2 3 5 3" xfId="25767"/>
    <cellStyle name="Cálculo 2 2 2 3 5 4" xfId="41693"/>
    <cellStyle name="Cálculo 2 2 2 3 6" xfId="7794"/>
    <cellStyle name="Cálculo 2 2 2 3 6 2" xfId="15218"/>
    <cellStyle name="Cálculo 2 2 2 3 6 2 2" xfId="32701"/>
    <cellStyle name="Cálculo 2 2 2 3 6 2 3" xfId="48625"/>
    <cellStyle name="Cálculo 2 2 2 3 6 3" xfId="25277"/>
    <cellStyle name="Cálculo 2 2 2 3 6 4" xfId="41203"/>
    <cellStyle name="Cálculo 2 2 2 3 7" xfId="8547"/>
    <cellStyle name="Cálculo 2 2 2 3 7 2" xfId="15956"/>
    <cellStyle name="Cálculo 2 2 2 3 7 2 2" xfId="33439"/>
    <cellStyle name="Cálculo 2 2 2 3 7 2 3" xfId="49363"/>
    <cellStyle name="Cálculo 2 2 2 3 7 3" xfId="26030"/>
    <cellStyle name="Cálculo 2 2 2 3 7 4" xfId="41956"/>
    <cellStyle name="Cálculo 2 2 2 3 8" xfId="3542"/>
    <cellStyle name="Cálculo 2 2 2 3 8 2" xfId="21025"/>
    <cellStyle name="Cálculo 2 2 2 3 8 3" xfId="37016"/>
    <cellStyle name="Cálculo 2 2 2 3 9" xfId="4102"/>
    <cellStyle name="Cálculo 2 2 2 3 9 2" xfId="21585"/>
    <cellStyle name="Cálculo 2 2 2 3 9 3" xfId="37573"/>
    <cellStyle name="Cálculo 2 2 2 4" xfId="860"/>
    <cellStyle name="Cálculo 2 2 2 4 2" xfId="5719"/>
    <cellStyle name="Cálculo 2 2 2 4 2 2" xfId="13186"/>
    <cellStyle name="Cálculo 2 2 2 4 2 2 2" xfId="30669"/>
    <cellStyle name="Cálculo 2 2 2 4 2 2 3" xfId="46593"/>
    <cellStyle name="Cálculo 2 2 2 4 2 3" xfId="23202"/>
    <cellStyle name="Cálculo 2 2 2 4 2 4" xfId="39129"/>
    <cellStyle name="Cálculo 2 2 2 4 3" xfId="8281"/>
    <cellStyle name="Cálculo 2 2 2 4 3 2" xfId="15690"/>
    <cellStyle name="Cálculo 2 2 2 4 3 2 2" xfId="33173"/>
    <cellStyle name="Cálculo 2 2 2 4 3 2 3" xfId="49097"/>
    <cellStyle name="Cálculo 2 2 2 4 3 3" xfId="25764"/>
    <cellStyle name="Cálculo 2 2 2 4 3 4" xfId="41690"/>
    <cellStyle name="Cálculo 2 2 2 4 4" xfId="8637"/>
    <cellStyle name="Cálculo 2 2 2 4 4 2" xfId="16041"/>
    <cellStyle name="Cálculo 2 2 2 4 4 2 2" xfId="33524"/>
    <cellStyle name="Cálculo 2 2 2 4 4 2 3" xfId="49448"/>
    <cellStyle name="Cálculo 2 2 2 4 4 3" xfId="26120"/>
    <cellStyle name="Cálculo 2 2 2 4 4 4" xfId="42046"/>
    <cellStyle name="Cálculo 2 2 2 4 5" xfId="8545"/>
    <cellStyle name="Cálculo 2 2 2 4 5 2" xfId="15954"/>
    <cellStyle name="Cálculo 2 2 2 4 5 2 2" xfId="33437"/>
    <cellStyle name="Cálculo 2 2 2 4 5 2 3" xfId="49361"/>
    <cellStyle name="Cálculo 2 2 2 4 5 3" xfId="26028"/>
    <cellStyle name="Cálculo 2 2 2 4 5 4" xfId="41954"/>
    <cellStyle name="Cálculo 2 2 2 4 6" xfId="3545"/>
    <cellStyle name="Cálculo 2 2 2 4 6 2" xfId="21028"/>
    <cellStyle name="Cálculo 2 2 2 4 6 3" xfId="37019"/>
    <cellStyle name="Cálculo 2 2 2 4 7" xfId="3286"/>
    <cellStyle name="Cálculo 2 2 2 4 7 2" xfId="20769"/>
    <cellStyle name="Cálculo 2 2 2 4 7 3" xfId="36869"/>
    <cellStyle name="Cálculo 2 2 2 4 8" xfId="20150"/>
    <cellStyle name="Cálculo 2 2 2 5" xfId="861"/>
    <cellStyle name="Cálculo 2 2 2 5 2" xfId="5720"/>
    <cellStyle name="Cálculo 2 2 2 5 2 2" xfId="13187"/>
    <cellStyle name="Cálculo 2 2 2 5 2 2 2" xfId="30670"/>
    <cellStyle name="Cálculo 2 2 2 5 2 2 3" xfId="46594"/>
    <cellStyle name="Cálculo 2 2 2 5 2 3" xfId="23203"/>
    <cellStyle name="Cálculo 2 2 2 5 2 4" xfId="39130"/>
    <cellStyle name="Cálculo 2 2 2 5 3" xfId="8280"/>
    <cellStyle name="Cálculo 2 2 2 5 3 2" xfId="15689"/>
    <cellStyle name="Cálculo 2 2 2 5 3 2 2" xfId="33172"/>
    <cellStyle name="Cálculo 2 2 2 5 3 2 3" xfId="49096"/>
    <cellStyle name="Cálculo 2 2 2 5 3 3" xfId="25763"/>
    <cellStyle name="Cálculo 2 2 2 5 3 4" xfId="41689"/>
    <cellStyle name="Cálculo 2 2 2 5 4" xfId="5368"/>
    <cellStyle name="Cálculo 2 2 2 5 4 2" xfId="12842"/>
    <cellStyle name="Cálculo 2 2 2 5 4 2 2" xfId="30325"/>
    <cellStyle name="Cálculo 2 2 2 5 4 2 3" xfId="46249"/>
    <cellStyle name="Cálculo 2 2 2 5 4 3" xfId="22851"/>
    <cellStyle name="Cálculo 2 2 2 5 4 4" xfId="38779"/>
    <cellStyle name="Cálculo 2 2 2 5 5" xfId="8544"/>
    <cellStyle name="Cálculo 2 2 2 5 5 2" xfId="15953"/>
    <cellStyle name="Cálculo 2 2 2 5 5 2 2" xfId="33436"/>
    <cellStyle name="Cálculo 2 2 2 5 5 2 3" xfId="49360"/>
    <cellStyle name="Cálculo 2 2 2 5 5 3" xfId="26027"/>
    <cellStyle name="Cálculo 2 2 2 5 5 4" xfId="41953"/>
    <cellStyle name="Cálculo 2 2 2 5 6" xfId="3546"/>
    <cellStyle name="Cálculo 2 2 2 5 6 2" xfId="21029"/>
    <cellStyle name="Cálculo 2 2 2 5 6 3" xfId="37020"/>
    <cellStyle name="Cálculo 2 2 2 5 7" xfId="3279"/>
    <cellStyle name="Cálculo 2 2 2 5 7 2" xfId="20762"/>
    <cellStyle name="Cálculo 2 2 2 5 7 3" xfId="36867"/>
    <cellStyle name="Cálculo 2 2 2 5 8" xfId="20149"/>
    <cellStyle name="Cálculo 2 2 2 6" xfId="5712"/>
    <cellStyle name="Cálculo 2 2 2 6 2" xfId="13179"/>
    <cellStyle name="Cálculo 2 2 2 6 2 2" xfId="30662"/>
    <cellStyle name="Cálculo 2 2 2 6 2 3" xfId="46586"/>
    <cellStyle name="Cálculo 2 2 2 6 3" xfId="23195"/>
    <cellStyle name="Cálculo 2 2 2 6 4" xfId="39122"/>
    <cellStyle name="Cálculo 2 2 2 7" xfId="8288"/>
    <cellStyle name="Cálculo 2 2 2 7 2" xfId="15697"/>
    <cellStyle name="Cálculo 2 2 2 7 2 2" xfId="33180"/>
    <cellStyle name="Cálculo 2 2 2 7 2 3" xfId="49104"/>
    <cellStyle name="Cálculo 2 2 2 7 3" xfId="25771"/>
    <cellStyle name="Cálculo 2 2 2 7 4" xfId="41697"/>
    <cellStyle name="Cálculo 2 2 2 8" xfId="5349"/>
    <cellStyle name="Cálculo 2 2 2 8 2" xfId="12823"/>
    <cellStyle name="Cálculo 2 2 2 8 2 2" xfId="30306"/>
    <cellStyle name="Cálculo 2 2 2 8 2 3" xfId="46230"/>
    <cellStyle name="Cálculo 2 2 2 8 3" xfId="22832"/>
    <cellStyle name="Cálculo 2 2 2 8 4" xfId="38760"/>
    <cellStyle name="Cálculo 2 2 2 9" xfId="8550"/>
    <cellStyle name="Cálculo 2 2 2 9 2" xfId="15959"/>
    <cellStyle name="Cálculo 2 2 2 9 2 2" xfId="33442"/>
    <cellStyle name="Cálculo 2 2 2 9 2 3" xfId="49366"/>
    <cellStyle name="Cálculo 2 2 2 9 3" xfId="26033"/>
    <cellStyle name="Cálculo 2 2 2 9 4" xfId="41959"/>
    <cellStyle name="Cálculo 2 2 3" xfId="862"/>
    <cellStyle name="Cálculo 2 2 3 10" xfId="3547"/>
    <cellStyle name="Cálculo 2 2 3 10 2" xfId="21030"/>
    <cellStyle name="Cálculo 2 2 3 10 3" xfId="37021"/>
    <cellStyle name="Cálculo 2 2 3 11" xfId="3100"/>
    <cellStyle name="Cálculo 2 2 3 11 2" xfId="20589"/>
    <cellStyle name="Cálculo 2 2 3 11 3" xfId="36764"/>
    <cellStyle name="Cálculo 2 2 3 12" xfId="20148"/>
    <cellStyle name="Cálculo 2 2 3 2" xfId="863"/>
    <cellStyle name="Cálculo 2 2 3 2 10" xfId="20147"/>
    <cellStyle name="Cálculo 2 2 3 2 2" xfId="864"/>
    <cellStyle name="Cálculo 2 2 3 2 2 2" xfId="5723"/>
    <cellStyle name="Cálculo 2 2 3 2 2 2 2" xfId="13190"/>
    <cellStyle name="Cálculo 2 2 3 2 2 2 2 2" xfId="30673"/>
    <cellStyle name="Cálculo 2 2 3 2 2 2 2 3" xfId="46597"/>
    <cellStyle name="Cálculo 2 2 3 2 2 2 3" xfId="23206"/>
    <cellStyle name="Cálculo 2 2 3 2 2 2 4" xfId="39133"/>
    <cellStyle name="Cálculo 2 2 3 2 2 3" xfId="8277"/>
    <cellStyle name="Cálculo 2 2 3 2 2 3 2" xfId="15686"/>
    <cellStyle name="Cálculo 2 2 3 2 2 3 2 2" xfId="33169"/>
    <cellStyle name="Cálculo 2 2 3 2 2 3 2 3" xfId="49093"/>
    <cellStyle name="Cálculo 2 2 3 2 2 3 3" xfId="25760"/>
    <cellStyle name="Cálculo 2 2 3 2 2 3 4" xfId="41686"/>
    <cellStyle name="Cálculo 2 2 3 2 2 4" xfId="5100"/>
    <cellStyle name="Cálculo 2 2 3 2 2 4 2" xfId="12580"/>
    <cellStyle name="Cálculo 2 2 3 2 2 4 2 2" xfId="30063"/>
    <cellStyle name="Cálculo 2 2 3 2 2 4 2 3" xfId="45987"/>
    <cellStyle name="Cálculo 2 2 3 2 2 4 3" xfId="22583"/>
    <cellStyle name="Cálculo 2 2 3 2 2 4 4" xfId="38511"/>
    <cellStyle name="Cálculo 2 2 3 2 2 5" xfId="8543"/>
    <cellStyle name="Cálculo 2 2 3 2 2 5 2" xfId="15952"/>
    <cellStyle name="Cálculo 2 2 3 2 2 5 2 2" xfId="33435"/>
    <cellStyle name="Cálculo 2 2 3 2 2 5 2 3" xfId="49359"/>
    <cellStyle name="Cálculo 2 2 3 2 2 5 3" xfId="26026"/>
    <cellStyle name="Cálculo 2 2 3 2 2 5 4" xfId="41952"/>
    <cellStyle name="Cálculo 2 2 3 2 2 6" xfId="3549"/>
    <cellStyle name="Cálculo 2 2 3 2 2 6 2" xfId="21032"/>
    <cellStyle name="Cálculo 2 2 3 2 2 6 3" xfId="37023"/>
    <cellStyle name="Cálculo 2 2 3 2 2 7" xfId="4098"/>
    <cellStyle name="Cálculo 2 2 3 2 2 7 2" xfId="21581"/>
    <cellStyle name="Cálculo 2 2 3 2 2 7 3" xfId="37569"/>
    <cellStyle name="Cálculo 2 2 3 2 2 8" xfId="20146"/>
    <cellStyle name="Cálculo 2 2 3 2 3" xfId="865"/>
    <cellStyle name="Cálculo 2 2 3 2 3 2" xfId="5724"/>
    <cellStyle name="Cálculo 2 2 3 2 3 2 2" xfId="13191"/>
    <cellStyle name="Cálculo 2 2 3 2 3 2 2 2" xfId="30674"/>
    <cellStyle name="Cálculo 2 2 3 2 3 2 2 3" xfId="46598"/>
    <cellStyle name="Cálculo 2 2 3 2 3 2 3" xfId="23207"/>
    <cellStyle name="Cálculo 2 2 3 2 3 2 4" xfId="39134"/>
    <cellStyle name="Cálculo 2 2 3 2 3 3" xfId="8276"/>
    <cellStyle name="Cálculo 2 2 3 2 3 3 2" xfId="15685"/>
    <cellStyle name="Cálculo 2 2 3 2 3 3 2 2" xfId="33168"/>
    <cellStyle name="Cálculo 2 2 3 2 3 3 2 3" xfId="49092"/>
    <cellStyle name="Cálculo 2 2 3 2 3 3 3" xfId="25759"/>
    <cellStyle name="Cálculo 2 2 3 2 3 3 4" xfId="41685"/>
    <cellStyle name="Cálculo 2 2 3 2 3 4" xfId="7796"/>
    <cellStyle name="Cálculo 2 2 3 2 3 4 2" xfId="15220"/>
    <cellStyle name="Cálculo 2 2 3 2 3 4 2 2" xfId="32703"/>
    <cellStyle name="Cálculo 2 2 3 2 3 4 2 3" xfId="48627"/>
    <cellStyle name="Cálculo 2 2 3 2 3 4 3" xfId="25279"/>
    <cellStyle name="Cálculo 2 2 3 2 3 4 4" xfId="41205"/>
    <cellStyle name="Cálculo 2 2 3 2 3 5" xfId="8542"/>
    <cellStyle name="Cálculo 2 2 3 2 3 5 2" xfId="15951"/>
    <cellStyle name="Cálculo 2 2 3 2 3 5 2 2" xfId="33434"/>
    <cellStyle name="Cálculo 2 2 3 2 3 5 2 3" xfId="49358"/>
    <cellStyle name="Cálculo 2 2 3 2 3 5 3" xfId="26025"/>
    <cellStyle name="Cálculo 2 2 3 2 3 5 4" xfId="41951"/>
    <cellStyle name="Cálculo 2 2 3 2 3 6" xfId="3550"/>
    <cellStyle name="Cálculo 2 2 3 2 3 6 2" xfId="21033"/>
    <cellStyle name="Cálculo 2 2 3 2 3 6 3" xfId="37024"/>
    <cellStyle name="Cálculo 2 2 3 2 3 7" xfId="4097"/>
    <cellStyle name="Cálculo 2 2 3 2 3 7 2" xfId="21580"/>
    <cellStyle name="Cálculo 2 2 3 2 3 7 3" xfId="37568"/>
    <cellStyle name="Cálculo 2 2 3 2 3 8" xfId="20145"/>
    <cellStyle name="Cálculo 2 2 3 2 4" xfId="5722"/>
    <cellStyle name="Cálculo 2 2 3 2 4 2" xfId="13189"/>
    <cellStyle name="Cálculo 2 2 3 2 4 2 2" xfId="30672"/>
    <cellStyle name="Cálculo 2 2 3 2 4 2 3" xfId="46596"/>
    <cellStyle name="Cálculo 2 2 3 2 4 3" xfId="23205"/>
    <cellStyle name="Cálculo 2 2 3 2 4 4" xfId="39132"/>
    <cellStyle name="Cálculo 2 2 3 2 5" xfId="8278"/>
    <cellStyle name="Cálculo 2 2 3 2 5 2" xfId="15687"/>
    <cellStyle name="Cálculo 2 2 3 2 5 2 2" xfId="33170"/>
    <cellStyle name="Cálculo 2 2 3 2 5 2 3" xfId="49094"/>
    <cellStyle name="Cálculo 2 2 3 2 5 3" xfId="25761"/>
    <cellStyle name="Cálculo 2 2 3 2 5 4" xfId="41687"/>
    <cellStyle name="Cálculo 2 2 3 2 6" xfId="7411"/>
    <cellStyle name="Cálculo 2 2 3 2 6 2" xfId="14851"/>
    <cellStyle name="Cálculo 2 2 3 2 6 2 2" xfId="32334"/>
    <cellStyle name="Cálculo 2 2 3 2 6 2 3" xfId="48258"/>
    <cellStyle name="Cálculo 2 2 3 2 6 3" xfId="24894"/>
    <cellStyle name="Cálculo 2 2 3 2 6 4" xfId="40820"/>
    <cellStyle name="Cálculo 2 2 3 2 7" xfId="6365"/>
    <cellStyle name="Cálculo 2 2 3 2 7 2" xfId="13815"/>
    <cellStyle name="Cálculo 2 2 3 2 7 2 2" xfId="31298"/>
    <cellStyle name="Cálculo 2 2 3 2 7 2 3" xfId="47222"/>
    <cellStyle name="Cálculo 2 2 3 2 7 3" xfId="23848"/>
    <cellStyle name="Cálculo 2 2 3 2 7 4" xfId="39775"/>
    <cellStyle name="Cálculo 2 2 3 2 8" xfId="3548"/>
    <cellStyle name="Cálculo 2 2 3 2 8 2" xfId="21031"/>
    <cellStyle name="Cálculo 2 2 3 2 8 3" xfId="37022"/>
    <cellStyle name="Cálculo 2 2 3 2 9" xfId="4099"/>
    <cellStyle name="Cálculo 2 2 3 2 9 2" xfId="21582"/>
    <cellStyle name="Cálculo 2 2 3 2 9 3" xfId="37570"/>
    <cellStyle name="Cálculo 2 2 3 3" xfId="866"/>
    <cellStyle name="Cálculo 2 2 3 3 10" xfId="20144"/>
    <cellStyle name="Cálculo 2 2 3 3 2" xfId="867"/>
    <cellStyle name="Cálculo 2 2 3 3 2 2" xfId="5726"/>
    <cellStyle name="Cálculo 2 2 3 3 2 2 2" xfId="13193"/>
    <cellStyle name="Cálculo 2 2 3 3 2 2 2 2" xfId="30676"/>
    <cellStyle name="Cálculo 2 2 3 3 2 2 2 3" xfId="46600"/>
    <cellStyle name="Cálculo 2 2 3 3 2 2 3" xfId="23209"/>
    <cellStyle name="Cálculo 2 2 3 3 2 2 4" xfId="39136"/>
    <cellStyle name="Cálculo 2 2 3 3 2 3" xfId="8274"/>
    <cellStyle name="Cálculo 2 2 3 3 2 3 2" xfId="15683"/>
    <cellStyle name="Cálculo 2 2 3 3 2 3 2 2" xfId="33166"/>
    <cellStyle name="Cálculo 2 2 3 3 2 3 2 3" xfId="49090"/>
    <cellStyle name="Cálculo 2 2 3 3 2 3 3" xfId="25757"/>
    <cellStyle name="Cálculo 2 2 3 3 2 3 4" xfId="41683"/>
    <cellStyle name="Cálculo 2 2 3 3 2 4" xfId="7798"/>
    <cellStyle name="Cálculo 2 2 3 3 2 4 2" xfId="15222"/>
    <cellStyle name="Cálculo 2 2 3 3 2 4 2 2" xfId="32705"/>
    <cellStyle name="Cálculo 2 2 3 3 2 4 2 3" xfId="48629"/>
    <cellStyle name="Cálculo 2 2 3 3 2 4 3" xfId="25281"/>
    <cellStyle name="Cálculo 2 2 3 3 2 4 4" xfId="41207"/>
    <cellStyle name="Cálculo 2 2 3 3 2 5" xfId="8540"/>
    <cellStyle name="Cálculo 2 2 3 3 2 5 2" xfId="15949"/>
    <cellStyle name="Cálculo 2 2 3 3 2 5 2 2" xfId="33432"/>
    <cellStyle name="Cálculo 2 2 3 3 2 5 2 3" xfId="49356"/>
    <cellStyle name="Cálculo 2 2 3 3 2 5 3" xfId="26023"/>
    <cellStyle name="Cálculo 2 2 3 3 2 5 4" xfId="41949"/>
    <cellStyle name="Cálculo 2 2 3 3 2 6" xfId="3552"/>
    <cellStyle name="Cálculo 2 2 3 3 2 6 2" xfId="21035"/>
    <cellStyle name="Cálculo 2 2 3 3 2 6 3" xfId="37026"/>
    <cellStyle name="Cálculo 2 2 3 3 2 7" xfId="4095"/>
    <cellStyle name="Cálculo 2 2 3 3 2 7 2" xfId="21578"/>
    <cellStyle name="Cálculo 2 2 3 3 2 7 3" xfId="37566"/>
    <cellStyle name="Cálculo 2 2 3 3 2 8" xfId="20143"/>
    <cellStyle name="Cálculo 2 2 3 3 3" xfId="868"/>
    <cellStyle name="Cálculo 2 2 3 3 3 2" xfId="5727"/>
    <cellStyle name="Cálculo 2 2 3 3 3 2 2" xfId="13194"/>
    <cellStyle name="Cálculo 2 2 3 3 3 2 2 2" xfId="30677"/>
    <cellStyle name="Cálculo 2 2 3 3 3 2 2 3" xfId="46601"/>
    <cellStyle name="Cálculo 2 2 3 3 3 2 3" xfId="23210"/>
    <cellStyle name="Cálculo 2 2 3 3 3 2 4" xfId="39137"/>
    <cellStyle name="Cálculo 2 2 3 3 3 3" xfId="8273"/>
    <cellStyle name="Cálculo 2 2 3 3 3 3 2" xfId="15682"/>
    <cellStyle name="Cálculo 2 2 3 3 3 3 2 2" xfId="33165"/>
    <cellStyle name="Cálculo 2 2 3 3 3 3 2 3" xfId="49089"/>
    <cellStyle name="Cálculo 2 2 3 3 3 3 3" xfId="25756"/>
    <cellStyle name="Cálculo 2 2 3 3 3 3 4" xfId="41682"/>
    <cellStyle name="Cálculo 2 2 3 3 3 4" xfId="7799"/>
    <cellStyle name="Cálculo 2 2 3 3 3 4 2" xfId="15223"/>
    <cellStyle name="Cálculo 2 2 3 3 3 4 2 2" xfId="32706"/>
    <cellStyle name="Cálculo 2 2 3 3 3 4 2 3" xfId="48630"/>
    <cellStyle name="Cálculo 2 2 3 3 3 4 3" xfId="25282"/>
    <cellStyle name="Cálculo 2 2 3 3 3 4 4" xfId="41208"/>
    <cellStyle name="Cálculo 2 2 3 3 3 5" xfId="8539"/>
    <cellStyle name="Cálculo 2 2 3 3 3 5 2" xfId="15948"/>
    <cellStyle name="Cálculo 2 2 3 3 3 5 2 2" xfId="33431"/>
    <cellStyle name="Cálculo 2 2 3 3 3 5 2 3" xfId="49355"/>
    <cellStyle name="Cálculo 2 2 3 3 3 5 3" xfId="26022"/>
    <cellStyle name="Cálculo 2 2 3 3 3 5 4" xfId="41948"/>
    <cellStyle name="Cálculo 2 2 3 3 3 6" xfId="3553"/>
    <cellStyle name="Cálculo 2 2 3 3 3 6 2" xfId="21036"/>
    <cellStyle name="Cálculo 2 2 3 3 3 6 3" xfId="37027"/>
    <cellStyle name="Cálculo 2 2 3 3 3 7" xfId="4094"/>
    <cellStyle name="Cálculo 2 2 3 3 3 7 2" xfId="21577"/>
    <cellStyle name="Cálculo 2 2 3 3 3 7 3" xfId="37565"/>
    <cellStyle name="Cálculo 2 2 3 3 3 8" xfId="20142"/>
    <cellStyle name="Cálculo 2 2 3 3 4" xfId="5725"/>
    <cellStyle name="Cálculo 2 2 3 3 4 2" xfId="13192"/>
    <cellStyle name="Cálculo 2 2 3 3 4 2 2" xfId="30675"/>
    <cellStyle name="Cálculo 2 2 3 3 4 2 3" xfId="46599"/>
    <cellStyle name="Cálculo 2 2 3 3 4 3" xfId="23208"/>
    <cellStyle name="Cálculo 2 2 3 3 4 4" xfId="39135"/>
    <cellStyle name="Cálculo 2 2 3 3 5" xfId="8275"/>
    <cellStyle name="Cálculo 2 2 3 3 5 2" xfId="15684"/>
    <cellStyle name="Cálculo 2 2 3 3 5 2 2" xfId="33167"/>
    <cellStyle name="Cálculo 2 2 3 3 5 2 3" xfId="49091"/>
    <cellStyle name="Cálculo 2 2 3 3 5 3" xfId="25758"/>
    <cellStyle name="Cálculo 2 2 3 3 5 4" xfId="41684"/>
    <cellStyle name="Cálculo 2 2 3 3 6" xfId="7797"/>
    <cellStyle name="Cálculo 2 2 3 3 6 2" xfId="15221"/>
    <cellStyle name="Cálculo 2 2 3 3 6 2 2" xfId="32704"/>
    <cellStyle name="Cálculo 2 2 3 3 6 2 3" xfId="48628"/>
    <cellStyle name="Cálculo 2 2 3 3 6 3" xfId="25280"/>
    <cellStyle name="Cálculo 2 2 3 3 6 4" xfId="41206"/>
    <cellStyle name="Cálculo 2 2 3 3 7" xfId="8541"/>
    <cellStyle name="Cálculo 2 2 3 3 7 2" xfId="15950"/>
    <cellStyle name="Cálculo 2 2 3 3 7 2 2" xfId="33433"/>
    <cellStyle name="Cálculo 2 2 3 3 7 2 3" xfId="49357"/>
    <cellStyle name="Cálculo 2 2 3 3 7 3" xfId="26024"/>
    <cellStyle name="Cálculo 2 2 3 3 7 4" xfId="41950"/>
    <cellStyle name="Cálculo 2 2 3 3 8" xfId="3551"/>
    <cellStyle name="Cálculo 2 2 3 3 8 2" xfId="21034"/>
    <cellStyle name="Cálculo 2 2 3 3 8 3" xfId="37025"/>
    <cellStyle name="Cálculo 2 2 3 3 9" xfId="4096"/>
    <cellStyle name="Cálculo 2 2 3 3 9 2" xfId="21579"/>
    <cellStyle name="Cálculo 2 2 3 3 9 3" xfId="37567"/>
    <cellStyle name="Cálculo 2 2 3 4" xfId="869"/>
    <cellStyle name="Cálculo 2 2 3 4 2" xfId="5728"/>
    <cellStyle name="Cálculo 2 2 3 4 2 2" xfId="13195"/>
    <cellStyle name="Cálculo 2 2 3 4 2 2 2" xfId="30678"/>
    <cellStyle name="Cálculo 2 2 3 4 2 2 3" xfId="46602"/>
    <cellStyle name="Cálculo 2 2 3 4 2 3" xfId="23211"/>
    <cellStyle name="Cálculo 2 2 3 4 2 4" xfId="39138"/>
    <cellStyle name="Cálculo 2 2 3 4 3" xfId="8272"/>
    <cellStyle name="Cálculo 2 2 3 4 3 2" xfId="15681"/>
    <cellStyle name="Cálculo 2 2 3 4 3 2 2" xfId="33164"/>
    <cellStyle name="Cálculo 2 2 3 4 3 2 3" xfId="49088"/>
    <cellStyle name="Cálculo 2 2 3 4 3 3" xfId="25755"/>
    <cellStyle name="Cálculo 2 2 3 4 3 4" xfId="41681"/>
    <cellStyle name="Cálculo 2 2 3 4 4" xfId="8639"/>
    <cellStyle name="Cálculo 2 2 3 4 4 2" xfId="16043"/>
    <cellStyle name="Cálculo 2 2 3 4 4 2 2" xfId="33526"/>
    <cellStyle name="Cálculo 2 2 3 4 4 2 3" xfId="49450"/>
    <cellStyle name="Cálculo 2 2 3 4 4 3" xfId="26122"/>
    <cellStyle name="Cálculo 2 2 3 4 4 4" xfId="42048"/>
    <cellStyle name="Cálculo 2 2 3 4 5" xfId="8538"/>
    <cellStyle name="Cálculo 2 2 3 4 5 2" xfId="15947"/>
    <cellStyle name="Cálculo 2 2 3 4 5 2 2" xfId="33430"/>
    <cellStyle name="Cálculo 2 2 3 4 5 2 3" xfId="49354"/>
    <cellStyle name="Cálculo 2 2 3 4 5 3" xfId="26021"/>
    <cellStyle name="Cálculo 2 2 3 4 5 4" xfId="41947"/>
    <cellStyle name="Cálculo 2 2 3 4 6" xfId="3554"/>
    <cellStyle name="Cálculo 2 2 3 4 6 2" xfId="21037"/>
    <cellStyle name="Cálculo 2 2 3 4 6 3" xfId="37028"/>
    <cellStyle name="Cálculo 2 2 3 4 7" xfId="3158"/>
    <cellStyle name="Cálculo 2 2 3 4 7 2" xfId="20641"/>
    <cellStyle name="Cálculo 2 2 3 4 7 3" xfId="36776"/>
    <cellStyle name="Cálculo 2 2 3 4 8" xfId="20141"/>
    <cellStyle name="Cálculo 2 2 3 5" xfId="870"/>
    <cellStyle name="Cálculo 2 2 3 5 2" xfId="5729"/>
    <cellStyle name="Cálculo 2 2 3 5 2 2" xfId="13196"/>
    <cellStyle name="Cálculo 2 2 3 5 2 2 2" xfId="30679"/>
    <cellStyle name="Cálculo 2 2 3 5 2 2 3" xfId="46603"/>
    <cellStyle name="Cálculo 2 2 3 5 2 3" xfId="23212"/>
    <cellStyle name="Cálculo 2 2 3 5 2 4" xfId="39139"/>
    <cellStyle name="Cálculo 2 2 3 5 3" xfId="8271"/>
    <cellStyle name="Cálculo 2 2 3 5 3 2" xfId="15680"/>
    <cellStyle name="Cálculo 2 2 3 5 3 2 2" xfId="33163"/>
    <cellStyle name="Cálculo 2 2 3 5 3 2 3" xfId="49087"/>
    <cellStyle name="Cálculo 2 2 3 5 3 3" xfId="25754"/>
    <cellStyle name="Cálculo 2 2 3 5 3 4" xfId="41680"/>
    <cellStyle name="Cálculo 2 2 3 5 4" xfId="8638"/>
    <cellStyle name="Cálculo 2 2 3 5 4 2" xfId="16042"/>
    <cellStyle name="Cálculo 2 2 3 5 4 2 2" xfId="33525"/>
    <cellStyle name="Cálculo 2 2 3 5 4 2 3" xfId="49449"/>
    <cellStyle name="Cálculo 2 2 3 5 4 3" xfId="26121"/>
    <cellStyle name="Cálculo 2 2 3 5 4 4" xfId="42047"/>
    <cellStyle name="Cálculo 2 2 3 5 5" xfId="8537"/>
    <cellStyle name="Cálculo 2 2 3 5 5 2" xfId="15946"/>
    <cellStyle name="Cálculo 2 2 3 5 5 2 2" xfId="33429"/>
    <cellStyle name="Cálculo 2 2 3 5 5 2 3" xfId="49353"/>
    <cellStyle name="Cálculo 2 2 3 5 5 3" xfId="26020"/>
    <cellStyle name="Cálculo 2 2 3 5 5 4" xfId="41946"/>
    <cellStyle name="Cálculo 2 2 3 5 6" xfId="3555"/>
    <cellStyle name="Cálculo 2 2 3 5 6 2" xfId="21038"/>
    <cellStyle name="Cálculo 2 2 3 5 6 3" xfId="37029"/>
    <cellStyle name="Cálculo 2 2 3 5 7" xfId="4093"/>
    <cellStyle name="Cálculo 2 2 3 5 7 2" xfId="21576"/>
    <cellStyle name="Cálculo 2 2 3 5 7 3" xfId="37564"/>
    <cellStyle name="Cálculo 2 2 3 5 8" xfId="20140"/>
    <cellStyle name="Cálculo 2 2 3 6" xfId="5721"/>
    <cellStyle name="Cálculo 2 2 3 6 2" xfId="13188"/>
    <cellStyle name="Cálculo 2 2 3 6 2 2" xfId="30671"/>
    <cellStyle name="Cálculo 2 2 3 6 2 3" xfId="46595"/>
    <cellStyle name="Cálculo 2 2 3 6 3" xfId="23204"/>
    <cellStyle name="Cálculo 2 2 3 6 4" xfId="39131"/>
    <cellStyle name="Cálculo 2 2 3 7" xfId="8279"/>
    <cellStyle name="Cálculo 2 2 3 7 2" xfId="15688"/>
    <cellStyle name="Cálculo 2 2 3 7 2 2" xfId="33171"/>
    <cellStyle name="Cálculo 2 2 3 7 2 3" xfId="49095"/>
    <cellStyle name="Cálculo 2 2 3 7 3" xfId="25762"/>
    <cellStyle name="Cálculo 2 2 3 7 4" xfId="41688"/>
    <cellStyle name="Cálculo 2 2 3 8" xfId="5138"/>
    <cellStyle name="Cálculo 2 2 3 8 2" xfId="12618"/>
    <cellStyle name="Cálculo 2 2 3 8 2 2" xfId="30101"/>
    <cellStyle name="Cálculo 2 2 3 8 2 3" xfId="46025"/>
    <cellStyle name="Cálculo 2 2 3 8 3" xfId="22621"/>
    <cellStyle name="Cálculo 2 2 3 8 4" xfId="38549"/>
    <cellStyle name="Cálculo 2 2 3 9" xfId="8718"/>
    <cellStyle name="Cálculo 2 2 3 9 2" xfId="16119"/>
    <cellStyle name="Cálculo 2 2 3 9 2 2" xfId="33602"/>
    <cellStyle name="Cálculo 2 2 3 9 2 3" xfId="49526"/>
    <cellStyle name="Cálculo 2 2 3 9 3" xfId="26201"/>
    <cellStyle name="Cálculo 2 2 3 9 4" xfId="42127"/>
    <cellStyle name="Cálculo 2 2 4" xfId="871"/>
    <cellStyle name="Cálculo 2 2 4 10" xfId="20139"/>
    <cellStyle name="Cálculo 2 2 4 2" xfId="872"/>
    <cellStyle name="Cálculo 2 2 4 2 2" xfId="5731"/>
    <cellStyle name="Cálculo 2 2 4 2 2 2" xfId="13198"/>
    <cellStyle name="Cálculo 2 2 4 2 2 2 2" xfId="30681"/>
    <cellStyle name="Cálculo 2 2 4 2 2 2 3" xfId="46605"/>
    <cellStyle name="Cálculo 2 2 4 2 2 3" xfId="23214"/>
    <cellStyle name="Cálculo 2 2 4 2 2 4" xfId="39141"/>
    <cellStyle name="Cálculo 2 2 4 2 3" xfId="8269"/>
    <cellStyle name="Cálculo 2 2 4 2 3 2" xfId="15678"/>
    <cellStyle name="Cálculo 2 2 4 2 3 2 2" xfId="33161"/>
    <cellStyle name="Cálculo 2 2 4 2 3 2 3" xfId="49085"/>
    <cellStyle name="Cálculo 2 2 4 2 3 3" xfId="25752"/>
    <cellStyle name="Cálculo 2 2 4 2 3 4" xfId="41678"/>
    <cellStyle name="Cálculo 2 2 4 2 4" xfId="7800"/>
    <cellStyle name="Cálculo 2 2 4 2 4 2" xfId="15224"/>
    <cellStyle name="Cálculo 2 2 4 2 4 2 2" xfId="32707"/>
    <cellStyle name="Cálculo 2 2 4 2 4 2 3" xfId="48631"/>
    <cellStyle name="Cálculo 2 2 4 2 4 3" xfId="25283"/>
    <cellStyle name="Cálculo 2 2 4 2 4 4" xfId="41209"/>
    <cellStyle name="Cálculo 2 2 4 2 5" xfId="6367"/>
    <cellStyle name="Cálculo 2 2 4 2 5 2" xfId="13817"/>
    <cellStyle name="Cálculo 2 2 4 2 5 2 2" xfId="31300"/>
    <cellStyle name="Cálculo 2 2 4 2 5 2 3" xfId="47224"/>
    <cellStyle name="Cálculo 2 2 4 2 5 3" xfId="23850"/>
    <cellStyle name="Cálculo 2 2 4 2 5 4" xfId="39777"/>
    <cellStyle name="Cálculo 2 2 4 2 6" xfId="3557"/>
    <cellStyle name="Cálculo 2 2 4 2 6 2" xfId="21040"/>
    <cellStyle name="Cálculo 2 2 4 2 6 3" xfId="37031"/>
    <cellStyle name="Cálculo 2 2 4 2 7" xfId="3156"/>
    <cellStyle name="Cálculo 2 2 4 2 7 2" xfId="20639"/>
    <cellStyle name="Cálculo 2 2 4 2 7 3" xfId="36774"/>
    <cellStyle name="Cálculo 2 2 4 2 8" xfId="20138"/>
    <cellStyle name="Cálculo 2 2 4 3" xfId="873"/>
    <cellStyle name="Cálculo 2 2 4 3 2" xfId="5732"/>
    <cellStyle name="Cálculo 2 2 4 3 2 2" xfId="13199"/>
    <cellStyle name="Cálculo 2 2 4 3 2 2 2" xfId="30682"/>
    <cellStyle name="Cálculo 2 2 4 3 2 2 3" xfId="46606"/>
    <cellStyle name="Cálculo 2 2 4 3 2 3" xfId="23215"/>
    <cellStyle name="Cálculo 2 2 4 3 2 4" xfId="39142"/>
    <cellStyle name="Cálculo 2 2 4 3 3" xfId="8268"/>
    <cellStyle name="Cálculo 2 2 4 3 3 2" xfId="15677"/>
    <cellStyle name="Cálculo 2 2 4 3 3 2 2" xfId="33160"/>
    <cellStyle name="Cálculo 2 2 4 3 3 2 3" xfId="49084"/>
    <cellStyle name="Cálculo 2 2 4 3 3 3" xfId="25751"/>
    <cellStyle name="Cálculo 2 2 4 3 3 4" xfId="41677"/>
    <cellStyle name="Cálculo 2 2 4 3 4" xfId="7410"/>
    <cellStyle name="Cálculo 2 2 4 3 4 2" xfId="14850"/>
    <cellStyle name="Cálculo 2 2 4 3 4 2 2" xfId="32333"/>
    <cellStyle name="Cálculo 2 2 4 3 4 2 3" xfId="48257"/>
    <cellStyle name="Cálculo 2 2 4 3 4 3" xfId="24893"/>
    <cellStyle name="Cálculo 2 2 4 3 4 4" xfId="40819"/>
    <cellStyle name="Cálculo 2 2 4 3 5" xfId="8536"/>
    <cellStyle name="Cálculo 2 2 4 3 5 2" xfId="15945"/>
    <cellStyle name="Cálculo 2 2 4 3 5 2 2" xfId="33428"/>
    <cellStyle name="Cálculo 2 2 4 3 5 2 3" xfId="49352"/>
    <cellStyle name="Cálculo 2 2 4 3 5 3" xfId="26019"/>
    <cellStyle name="Cálculo 2 2 4 3 5 4" xfId="41945"/>
    <cellStyle name="Cálculo 2 2 4 3 6" xfId="3558"/>
    <cellStyle name="Cálculo 2 2 4 3 6 2" xfId="21041"/>
    <cellStyle name="Cálculo 2 2 4 3 6 3" xfId="37032"/>
    <cellStyle name="Cálculo 2 2 4 3 7" xfId="4091"/>
    <cellStyle name="Cálculo 2 2 4 3 7 2" xfId="21574"/>
    <cellStyle name="Cálculo 2 2 4 3 7 3" xfId="37562"/>
    <cellStyle name="Cálculo 2 2 4 3 8" xfId="20137"/>
    <cellStyle name="Cálculo 2 2 4 4" xfId="5730"/>
    <cellStyle name="Cálculo 2 2 4 4 2" xfId="13197"/>
    <cellStyle name="Cálculo 2 2 4 4 2 2" xfId="30680"/>
    <cellStyle name="Cálculo 2 2 4 4 2 3" xfId="46604"/>
    <cellStyle name="Cálculo 2 2 4 4 3" xfId="23213"/>
    <cellStyle name="Cálculo 2 2 4 4 4" xfId="39140"/>
    <cellStyle name="Cálculo 2 2 4 5" xfId="8270"/>
    <cellStyle name="Cálculo 2 2 4 5 2" xfId="15679"/>
    <cellStyle name="Cálculo 2 2 4 5 2 2" xfId="33162"/>
    <cellStyle name="Cálculo 2 2 4 5 2 3" xfId="49086"/>
    <cellStyle name="Cálculo 2 2 4 5 3" xfId="25753"/>
    <cellStyle name="Cálculo 2 2 4 5 4" xfId="41679"/>
    <cellStyle name="Cálculo 2 2 4 6" xfId="5080"/>
    <cellStyle name="Cálculo 2 2 4 6 2" xfId="12562"/>
    <cellStyle name="Cálculo 2 2 4 6 2 2" xfId="30045"/>
    <cellStyle name="Cálculo 2 2 4 6 2 3" xfId="45969"/>
    <cellStyle name="Cálculo 2 2 4 6 3" xfId="22563"/>
    <cellStyle name="Cálculo 2 2 4 6 4" xfId="38491"/>
    <cellStyle name="Cálculo 2 2 4 7" xfId="6366"/>
    <cellStyle name="Cálculo 2 2 4 7 2" xfId="13816"/>
    <cellStyle name="Cálculo 2 2 4 7 2 2" xfId="31299"/>
    <cellStyle name="Cálculo 2 2 4 7 2 3" xfId="47223"/>
    <cellStyle name="Cálculo 2 2 4 7 3" xfId="23849"/>
    <cellStyle name="Cálculo 2 2 4 7 4" xfId="39776"/>
    <cellStyle name="Cálculo 2 2 4 8" xfId="3556"/>
    <cellStyle name="Cálculo 2 2 4 8 2" xfId="21039"/>
    <cellStyle name="Cálculo 2 2 4 8 3" xfId="37030"/>
    <cellStyle name="Cálculo 2 2 4 9" xfId="4092"/>
    <cellStyle name="Cálculo 2 2 4 9 2" xfId="21575"/>
    <cellStyle name="Cálculo 2 2 4 9 3" xfId="37563"/>
    <cellStyle name="Cálculo 2 2 5" xfId="874"/>
    <cellStyle name="Cálculo 2 2 5 10" xfId="20136"/>
    <cellStyle name="Cálculo 2 2 5 2" xfId="875"/>
    <cellStyle name="Cálculo 2 2 5 2 2" xfId="5734"/>
    <cellStyle name="Cálculo 2 2 5 2 2 2" xfId="13201"/>
    <cellStyle name="Cálculo 2 2 5 2 2 2 2" xfId="30684"/>
    <cellStyle name="Cálculo 2 2 5 2 2 2 3" xfId="46608"/>
    <cellStyle name="Cálculo 2 2 5 2 2 3" xfId="23217"/>
    <cellStyle name="Cálculo 2 2 5 2 2 4" xfId="39144"/>
    <cellStyle name="Cálculo 2 2 5 2 3" xfId="8266"/>
    <cellStyle name="Cálculo 2 2 5 2 3 2" xfId="15675"/>
    <cellStyle name="Cálculo 2 2 5 2 3 2 2" xfId="33158"/>
    <cellStyle name="Cálculo 2 2 5 2 3 2 3" xfId="49082"/>
    <cellStyle name="Cálculo 2 2 5 2 3 3" xfId="25749"/>
    <cellStyle name="Cálculo 2 2 5 2 3 4" xfId="41675"/>
    <cellStyle name="Cálculo 2 2 5 2 4" xfId="8641"/>
    <cellStyle name="Cálculo 2 2 5 2 4 2" xfId="16045"/>
    <cellStyle name="Cálculo 2 2 5 2 4 2 2" xfId="33528"/>
    <cellStyle name="Cálculo 2 2 5 2 4 2 3" xfId="49452"/>
    <cellStyle name="Cálculo 2 2 5 2 4 3" xfId="26124"/>
    <cellStyle name="Cálculo 2 2 5 2 4 4" xfId="42050"/>
    <cellStyle name="Cálculo 2 2 5 2 5" xfId="7377"/>
    <cellStyle name="Cálculo 2 2 5 2 5 2" xfId="14818"/>
    <cellStyle name="Cálculo 2 2 5 2 5 2 2" xfId="32301"/>
    <cellStyle name="Cálculo 2 2 5 2 5 2 3" xfId="48225"/>
    <cellStyle name="Cálculo 2 2 5 2 5 3" xfId="24860"/>
    <cellStyle name="Cálculo 2 2 5 2 5 4" xfId="40787"/>
    <cellStyle name="Cálculo 2 2 5 2 6" xfId="3560"/>
    <cellStyle name="Cálculo 2 2 5 2 6 2" xfId="21043"/>
    <cellStyle name="Cálculo 2 2 5 2 6 3" xfId="37034"/>
    <cellStyle name="Cálculo 2 2 5 2 7" xfId="4090"/>
    <cellStyle name="Cálculo 2 2 5 2 7 2" xfId="21573"/>
    <cellStyle name="Cálculo 2 2 5 2 7 3" xfId="37561"/>
    <cellStyle name="Cálculo 2 2 5 2 8" xfId="20135"/>
    <cellStyle name="Cálculo 2 2 5 3" xfId="876"/>
    <cellStyle name="Cálculo 2 2 5 3 2" xfId="5735"/>
    <cellStyle name="Cálculo 2 2 5 3 2 2" xfId="13202"/>
    <cellStyle name="Cálculo 2 2 5 3 2 2 2" xfId="30685"/>
    <cellStyle name="Cálculo 2 2 5 3 2 2 3" xfId="46609"/>
    <cellStyle name="Cálculo 2 2 5 3 2 3" xfId="23218"/>
    <cellStyle name="Cálculo 2 2 5 3 2 4" xfId="39145"/>
    <cellStyle name="Cálculo 2 2 5 3 3" xfId="8265"/>
    <cellStyle name="Cálculo 2 2 5 3 3 2" xfId="15674"/>
    <cellStyle name="Cálculo 2 2 5 3 3 2 2" xfId="33157"/>
    <cellStyle name="Cálculo 2 2 5 3 3 2 3" xfId="49081"/>
    <cellStyle name="Cálculo 2 2 5 3 3 3" xfId="25748"/>
    <cellStyle name="Cálculo 2 2 5 3 3 4" xfId="41674"/>
    <cellStyle name="Cálculo 2 2 5 3 4" xfId="8640"/>
    <cellStyle name="Cálculo 2 2 5 3 4 2" xfId="16044"/>
    <cellStyle name="Cálculo 2 2 5 3 4 2 2" xfId="33527"/>
    <cellStyle name="Cálculo 2 2 5 3 4 2 3" xfId="49451"/>
    <cellStyle name="Cálculo 2 2 5 3 4 3" xfId="26123"/>
    <cellStyle name="Cálculo 2 2 5 3 4 4" xfId="42049"/>
    <cellStyle name="Cálculo 2 2 5 3 5" xfId="7378"/>
    <cellStyle name="Cálculo 2 2 5 3 5 2" xfId="14819"/>
    <cellStyle name="Cálculo 2 2 5 3 5 2 2" xfId="32302"/>
    <cellStyle name="Cálculo 2 2 5 3 5 2 3" xfId="48226"/>
    <cellStyle name="Cálculo 2 2 5 3 5 3" xfId="24861"/>
    <cellStyle name="Cálculo 2 2 5 3 5 4" xfId="40788"/>
    <cellStyle name="Cálculo 2 2 5 3 6" xfId="3561"/>
    <cellStyle name="Cálculo 2 2 5 3 6 2" xfId="21044"/>
    <cellStyle name="Cálculo 2 2 5 3 6 3" xfId="37035"/>
    <cellStyle name="Cálculo 2 2 5 3 7" xfId="3152"/>
    <cellStyle name="Cálculo 2 2 5 3 7 2" xfId="20635"/>
    <cellStyle name="Cálculo 2 2 5 3 7 3" xfId="36770"/>
    <cellStyle name="Cálculo 2 2 5 3 8" xfId="20134"/>
    <cellStyle name="Cálculo 2 2 5 4" xfId="5733"/>
    <cellStyle name="Cálculo 2 2 5 4 2" xfId="13200"/>
    <cellStyle name="Cálculo 2 2 5 4 2 2" xfId="30683"/>
    <cellStyle name="Cálculo 2 2 5 4 2 3" xfId="46607"/>
    <cellStyle name="Cálculo 2 2 5 4 3" xfId="23216"/>
    <cellStyle name="Cálculo 2 2 5 4 4" xfId="39143"/>
    <cellStyle name="Cálculo 2 2 5 5" xfId="8267"/>
    <cellStyle name="Cálculo 2 2 5 5 2" xfId="15676"/>
    <cellStyle name="Cálculo 2 2 5 5 2 2" xfId="33159"/>
    <cellStyle name="Cálculo 2 2 5 5 2 3" xfId="49083"/>
    <cellStyle name="Cálculo 2 2 5 5 3" xfId="25750"/>
    <cellStyle name="Cálculo 2 2 5 5 4" xfId="41676"/>
    <cellStyle name="Cálculo 2 2 5 6" xfId="5367"/>
    <cellStyle name="Cálculo 2 2 5 6 2" xfId="12841"/>
    <cellStyle name="Cálculo 2 2 5 6 2 2" xfId="30324"/>
    <cellStyle name="Cálculo 2 2 5 6 2 3" xfId="46248"/>
    <cellStyle name="Cálculo 2 2 5 6 3" xfId="22850"/>
    <cellStyle name="Cálculo 2 2 5 6 4" xfId="38778"/>
    <cellStyle name="Cálculo 2 2 5 7" xfId="8535"/>
    <cellStyle name="Cálculo 2 2 5 7 2" xfId="15944"/>
    <cellStyle name="Cálculo 2 2 5 7 2 2" xfId="33427"/>
    <cellStyle name="Cálculo 2 2 5 7 2 3" xfId="49351"/>
    <cellStyle name="Cálculo 2 2 5 7 3" xfId="26018"/>
    <cellStyle name="Cálculo 2 2 5 7 4" xfId="41944"/>
    <cellStyle name="Cálculo 2 2 5 8" xfId="3559"/>
    <cellStyle name="Cálculo 2 2 5 8 2" xfId="21042"/>
    <cellStyle name="Cálculo 2 2 5 8 3" xfId="37033"/>
    <cellStyle name="Cálculo 2 2 5 9" xfId="3148"/>
    <cellStyle name="Cálculo 2 2 5 9 2" xfId="20631"/>
    <cellStyle name="Cálculo 2 2 5 9 3" xfId="36767"/>
    <cellStyle name="Cálculo 2 2 6" xfId="877"/>
    <cellStyle name="Cálculo 2 2 6 2" xfId="5736"/>
    <cellStyle name="Cálculo 2 2 6 2 2" xfId="13203"/>
    <cellStyle name="Cálculo 2 2 6 2 2 2" xfId="30686"/>
    <cellStyle name="Cálculo 2 2 6 2 2 3" xfId="46610"/>
    <cellStyle name="Cálculo 2 2 6 2 3" xfId="23219"/>
    <cellStyle name="Cálculo 2 2 6 2 4" xfId="39146"/>
    <cellStyle name="Cálculo 2 2 6 3" xfId="8264"/>
    <cellStyle name="Cálculo 2 2 6 3 2" xfId="15673"/>
    <cellStyle name="Cálculo 2 2 6 3 2 2" xfId="33156"/>
    <cellStyle name="Cálculo 2 2 6 3 2 3" xfId="49080"/>
    <cellStyle name="Cálculo 2 2 6 3 3" xfId="25747"/>
    <cellStyle name="Cálculo 2 2 6 3 4" xfId="41673"/>
    <cellStyle name="Cálculo 2 2 6 4" xfId="5359"/>
    <cellStyle name="Cálculo 2 2 6 4 2" xfId="12833"/>
    <cellStyle name="Cálculo 2 2 6 4 2 2" xfId="30316"/>
    <cellStyle name="Cálculo 2 2 6 4 2 3" xfId="46240"/>
    <cellStyle name="Cálculo 2 2 6 4 3" xfId="22842"/>
    <cellStyle name="Cálculo 2 2 6 4 4" xfId="38770"/>
    <cellStyle name="Cálculo 2 2 6 5" xfId="8534"/>
    <cellStyle name="Cálculo 2 2 6 5 2" xfId="15943"/>
    <cellStyle name="Cálculo 2 2 6 5 2 2" xfId="33426"/>
    <cellStyle name="Cálculo 2 2 6 5 2 3" xfId="49350"/>
    <cellStyle name="Cálculo 2 2 6 5 3" xfId="26017"/>
    <cellStyle name="Cálculo 2 2 6 5 4" xfId="41943"/>
    <cellStyle name="Cálculo 2 2 6 6" xfId="3562"/>
    <cellStyle name="Cálculo 2 2 6 6 2" xfId="21045"/>
    <cellStyle name="Cálculo 2 2 6 6 3" xfId="37036"/>
    <cellStyle name="Cálculo 2 2 6 7" xfId="3099"/>
    <cellStyle name="Cálculo 2 2 6 7 2" xfId="20588"/>
    <cellStyle name="Cálculo 2 2 6 7 3" xfId="36763"/>
    <cellStyle name="Cálculo 2 2 6 8" xfId="19011"/>
    <cellStyle name="Cálculo 2 2 7" xfId="878"/>
    <cellStyle name="Cálculo 2 2 7 2" xfId="5737"/>
    <cellStyle name="Cálculo 2 2 7 2 2" xfId="13204"/>
    <cellStyle name="Cálculo 2 2 7 2 2 2" xfId="30687"/>
    <cellStyle name="Cálculo 2 2 7 2 2 3" xfId="46611"/>
    <cellStyle name="Cálculo 2 2 7 2 3" xfId="23220"/>
    <cellStyle name="Cálculo 2 2 7 2 4" xfId="39147"/>
    <cellStyle name="Cálculo 2 2 7 3" xfId="8263"/>
    <cellStyle name="Cálculo 2 2 7 3 2" xfId="15672"/>
    <cellStyle name="Cálculo 2 2 7 3 2 2" xfId="33155"/>
    <cellStyle name="Cálculo 2 2 7 3 2 3" xfId="49079"/>
    <cellStyle name="Cálculo 2 2 7 3 3" xfId="25746"/>
    <cellStyle name="Cálculo 2 2 7 3 4" xfId="41672"/>
    <cellStyle name="Cálculo 2 2 7 4" xfId="5318"/>
    <cellStyle name="Cálculo 2 2 7 4 2" xfId="12792"/>
    <cellStyle name="Cálculo 2 2 7 4 2 2" xfId="30275"/>
    <cellStyle name="Cálculo 2 2 7 4 2 3" xfId="46199"/>
    <cellStyle name="Cálculo 2 2 7 4 3" xfId="22801"/>
    <cellStyle name="Cálculo 2 2 7 4 4" xfId="38729"/>
    <cellStyle name="Cálculo 2 2 7 5" xfId="7004"/>
    <cellStyle name="Cálculo 2 2 7 5 2" xfId="14445"/>
    <cellStyle name="Cálculo 2 2 7 5 2 2" xfId="31928"/>
    <cellStyle name="Cálculo 2 2 7 5 2 3" xfId="47852"/>
    <cellStyle name="Cálculo 2 2 7 5 3" xfId="24487"/>
    <cellStyle name="Cálculo 2 2 7 5 4" xfId="40414"/>
    <cellStyle name="Cálculo 2 2 7 6" xfId="3563"/>
    <cellStyle name="Cálculo 2 2 7 6 2" xfId="21046"/>
    <cellStyle name="Cálculo 2 2 7 6 3" xfId="37037"/>
    <cellStyle name="Cálculo 2 2 7 7" xfId="4089"/>
    <cellStyle name="Cálculo 2 2 7 7 2" xfId="21572"/>
    <cellStyle name="Cálculo 2 2 7 7 3" xfId="37560"/>
    <cellStyle name="Cálculo 2 2 7 8" xfId="20133"/>
    <cellStyle name="Cálculo 2 2 8" xfId="5711"/>
    <cellStyle name="Cálculo 2 2 8 2" xfId="13178"/>
    <cellStyle name="Cálculo 2 2 8 2 2" xfId="30661"/>
    <cellStyle name="Cálculo 2 2 8 2 3" xfId="46585"/>
    <cellStyle name="Cálculo 2 2 8 3" xfId="23194"/>
    <cellStyle name="Cálculo 2 2 8 4" xfId="39121"/>
    <cellStyle name="Cálculo 2 2 9" xfId="8289"/>
    <cellStyle name="Cálculo 2 2 9 2" xfId="15698"/>
    <cellStyle name="Cálculo 2 2 9 2 2" xfId="33181"/>
    <cellStyle name="Cálculo 2 2 9 2 3" xfId="49105"/>
    <cellStyle name="Cálculo 2 2 9 3" xfId="25772"/>
    <cellStyle name="Cálculo 2 2 9 4" xfId="41698"/>
    <cellStyle name="Cálculo 2 20" xfId="879"/>
    <cellStyle name="Cálculo 2 20 2" xfId="5738"/>
    <cellStyle name="Cálculo 2 20 2 2" xfId="13205"/>
    <cellStyle name="Cálculo 2 20 2 2 2" xfId="30688"/>
    <cellStyle name="Cálculo 2 20 2 2 3" xfId="46612"/>
    <cellStyle name="Cálculo 2 20 2 3" xfId="23221"/>
    <cellStyle name="Cálculo 2 20 2 4" xfId="39148"/>
    <cellStyle name="Cálculo 2 20 3" xfId="8262"/>
    <cellStyle name="Cálculo 2 20 3 2" xfId="15671"/>
    <cellStyle name="Cálculo 2 20 3 2 2" xfId="33154"/>
    <cellStyle name="Cálculo 2 20 3 2 3" xfId="49078"/>
    <cellStyle name="Cálculo 2 20 3 3" xfId="25745"/>
    <cellStyle name="Cálculo 2 20 3 4" xfId="41671"/>
    <cellStyle name="Cálculo 2 20 4" xfId="8693"/>
    <cellStyle name="Cálculo 2 20 4 2" xfId="16094"/>
    <cellStyle name="Cálculo 2 20 4 2 2" xfId="33577"/>
    <cellStyle name="Cálculo 2 20 4 2 3" xfId="49501"/>
    <cellStyle name="Cálculo 2 20 4 3" xfId="26176"/>
    <cellStyle name="Cálculo 2 20 4 4" xfId="42102"/>
    <cellStyle name="Cálculo 2 20 5" xfId="8533"/>
    <cellStyle name="Cálculo 2 20 5 2" xfId="15942"/>
    <cellStyle name="Cálculo 2 20 5 2 2" xfId="33425"/>
    <cellStyle name="Cálculo 2 20 5 2 3" xfId="49349"/>
    <cellStyle name="Cálculo 2 20 5 3" xfId="26016"/>
    <cellStyle name="Cálculo 2 20 5 4" xfId="41942"/>
    <cellStyle name="Cálculo 2 20 6" xfId="3564"/>
    <cellStyle name="Cálculo 2 20 6 2" xfId="21047"/>
    <cellStyle name="Cálculo 2 20 6 3" xfId="37038"/>
    <cellStyle name="Cálculo 2 20 7" xfId="4088"/>
    <cellStyle name="Cálculo 2 20 7 2" xfId="21571"/>
    <cellStyle name="Cálculo 2 20 7 3" xfId="37559"/>
    <cellStyle name="Cálculo 2 20 8" xfId="20132"/>
    <cellStyle name="Cálculo 2 21" xfId="880"/>
    <cellStyle name="Cálculo 2 21 2" xfId="5739"/>
    <cellStyle name="Cálculo 2 21 2 2" xfId="13206"/>
    <cellStyle name="Cálculo 2 21 2 2 2" xfId="30689"/>
    <cellStyle name="Cálculo 2 21 2 2 3" xfId="46613"/>
    <cellStyle name="Cálculo 2 21 2 3" xfId="23222"/>
    <cellStyle name="Cálculo 2 21 2 4" xfId="39149"/>
    <cellStyle name="Cálculo 2 21 3" xfId="8261"/>
    <cellStyle name="Cálculo 2 21 3 2" xfId="15670"/>
    <cellStyle name="Cálculo 2 21 3 2 2" xfId="33153"/>
    <cellStyle name="Cálculo 2 21 3 2 3" xfId="49077"/>
    <cellStyle name="Cálculo 2 21 3 3" xfId="25744"/>
    <cellStyle name="Cálculo 2 21 3 4" xfId="41670"/>
    <cellStyle name="Cálculo 2 21 4" xfId="6997"/>
    <cellStyle name="Cálculo 2 21 4 2" xfId="14438"/>
    <cellStyle name="Cálculo 2 21 4 2 2" xfId="31921"/>
    <cellStyle name="Cálculo 2 21 4 2 3" xfId="47845"/>
    <cellStyle name="Cálculo 2 21 4 3" xfId="24480"/>
    <cellStyle name="Cálculo 2 21 4 4" xfId="40407"/>
    <cellStyle name="Cálculo 2 21 5" xfId="8532"/>
    <cellStyle name="Cálculo 2 21 5 2" xfId="15941"/>
    <cellStyle name="Cálculo 2 21 5 2 2" xfId="33424"/>
    <cellStyle name="Cálculo 2 21 5 2 3" xfId="49348"/>
    <cellStyle name="Cálculo 2 21 5 3" xfId="26015"/>
    <cellStyle name="Cálculo 2 21 5 4" xfId="41941"/>
    <cellStyle name="Cálculo 2 21 6" xfId="3565"/>
    <cellStyle name="Cálculo 2 21 6 2" xfId="21048"/>
    <cellStyle name="Cálculo 2 21 6 3" xfId="37039"/>
    <cellStyle name="Cálculo 2 21 7" xfId="3250"/>
    <cellStyle name="Cálculo 2 21 7 2" xfId="20733"/>
    <cellStyle name="Cálculo 2 21 7 3" xfId="36847"/>
    <cellStyle name="Cálculo 2 21 8" xfId="20131"/>
    <cellStyle name="Cálculo 2 22" xfId="5238"/>
    <cellStyle name="Cálculo 2 22 2" xfId="12717"/>
    <cellStyle name="Cálculo 2 22 2 2" xfId="30200"/>
    <cellStyle name="Cálculo 2 22 2 3" xfId="46124"/>
    <cellStyle name="Cálculo 2 22 3" xfId="22721"/>
    <cellStyle name="Cálculo 2 22 4" xfId="38649"/>
    <cellStyle name="Cálculo 2 23" xfId="8672"/>
    <cellStyle name="Cálculo 2 23 2" xfId="16073"/>
    <cellStyle name="Cálculo 2 23 2 2" xfId="33556"/>
    <cellStyle name="Cálculo 2 23 2 3" xfId="49480"/>
    <cellStyle name="Cálculo 2 23 3" xfId="26155"/>
    <cellStyle name="Cálculo 2 23 4" xfId="42081"/>
    <cellStyle name="Cálculo 2 24" xfId="6381"/>
    <cellStyle name="Cálculo 2 24 2" xfId="13828"/>
    <cellStyle name="Cálculo 2 24 2 2" xfId="31311"/>
    <cellStyle name="Cálculo 2 24 2 3" xfId="47235"/>
    <cellStyle name="Cálculo 2 24 3" xfId="23864"/>
    <cellStyle name="Cálculo 2 24 4" xfId="39791"/>
    <cellStyle name="Cálculo 2 25" xfId="10105"/>
    <cellStyle name="Cálculo 2 25 2" xfId="17470"/>
    <cellStyle name="Cálculo 2 25 2 2" xfId="34953"/>
    <cellStyle name="Cálculo 2 25 2 3" xfId="50877"/>
    <cellStyle name="Cálculo 2 25 3" xfId="27588"/>
    <cellStyle name="Cálculo 2 25 4" xfId="43512"/>
    <cellStyle name="Cálculo 2 26" xfId="3201"/>
    <cellStyle name="Cálculo 2 26 2" xfId="20684"/>
    <cellStyle name="Cálculo 2 26 3" xfId="36798"/>
    <cellStyle name="Cálculo 2 27" xfId="5027"/>
    <cellStyle name="Cálculo 2 27 2" xfId="22510"/>
    <cellStyle name="Cálculo 2 27 3" xfId="38440"/>
    <cellStyle name="Cálculo 2 28" xfId="20227"/>
    <cellStyle name="Cálculo 2 3" xfId="881"/>
    <cellStyle name="Cálculo 2 3 10" xfId="5343"/>
    <cellStyle name="Cálculo 2 3 10 2" xfId="12817"/>
    <cellStyle name="Cálculo 2 3 10 2 2" xfId="30300"/>
    <cellStyle name="Cálculo 2 3 10 2 3" xfId="46224"/>
    <cellStyle name="Cálculo 2 3 10 3" xfId="22826"/>
    <cellStyle name="Cálculo 2 3 10 4" xfId="38754"/>
    <cellStyle name="Cálculo 2 3 11" xfId="3566"/>
    <cellStyle name="Cálculo 2 3 11 2" xfId="21049"/>
    <cellStyle name="Cálculo 2 3 11 3" xfId="37040"/>
    <cellStyle name="Cálculo 2 3 12" xfId="3098"/>
    <cellStyle name="Cálculo 2 3 12 2" xfId="20587"/>
    <cellStyle name="Cálculo 2 3 12 3" xfId="36762"/>
    <cellStyle name="Cálculo 2 3 13" xfId="20130"/>
    <cellStyle name="Cálculo 2 3 2" xfId="882"/>
    <cellStyle name="Cálculo 2 3 2 10" xfId="3567"/>
    <cellStyle name="Cálculo 2 3 2 10 2" xfId="21050"/>
    <cellStyle name="Cálculo 2 3 2 10 3" xfId="37041"/>
    <cellStyle name="Cálculo 2 3 2 11" xfId="4087"/>
    <cellStyle name="Cálculo 2 3 2 11 2" xfId="21570"/>
    <cellStyle name="Cálculo 2 3 2 11 3" xfId="37558"/>
    <cellStyle name="Cálculo 2 3 2 12" xfId="20129"/>
    <cellStyle name="Cálculo 2 3 2 2" xfId="883"/>
    <cellStyle name="Cálculo 2 3 2 2 10" xfId="20128"/>
    <cellStyle name="Cálculo 2 3 2 2 2" xfId="884"/>
    <cellStyle name="Cálculo 2 3 2 2 2 2" xfId="5743"/>
    <cellStyle name="Cálculo 2 3 2 2 2 2 2" xfId="13210"/>
    <cellStyle name="Cálculo 2 3 2 2 2 2 2 2" xfId="30693"/>
    <cellStyle name="Cálculo 2 3 2 2 2 2 2 3" xfId="46617"/>
    <cellStyle name="Cálculo 2 3 2 2 2 2 3" xfId="23226"/>
    <cellStyle name="Cálculo 2 3 2 2 2 2 4" xfId="39153"/>
    <cellStyle name="Cálculo 2 3 2 2 2 3" xfId="8257"/>
    <cellStyle name="Cálculo 2 3 2 2 2 3 2" xfId="15666"/>
    <cellStyle name="Cálculo 2 3 2 2 2 3 2 2" xfId="33149"/>
    <cellStyle name="Cálculo 2 3 2 2 2 3 2 3" xfId="49073"/>
    <cellStyle name="Cálculo 2 3 2 2 2 3 3" xfId="25740"/>
    <cellStyle name="Cálculo 2 3 2 2 2 3 4" xfId="41666"/>
    <cellStyle name="Cálculo 2 3 2 2 2 4" xfId="8642"/>
    <cellStyle name="Cálculo 2 3 2 2 2 4 2" xfId="16046"/>
    <cellStyle name="Cálculo 2 3 2 2 2 4 2 2" xfId="33529"/>
    <cellStyle name="Cálculo 2 3 2 2 2 4 2 3" xfId="49453"/>
    <cellStyle name="Cálculo 2 3 2 2 2 4 3" xfId="26125"/>
    <cellStyle name="Cálculo 2 3 2 2 2 4 4" xfId="42051"/>
    <cellStyle name="Cálculo 2 3 2 2 2 5" xfId="8531"/>
    <cellStyle name="Cálculo 2 3 2 2 2 5 2" xfId="15940"/>
    <cellStyle name="Cálculo 2 3 2 2 2 5 2 2" xfId="33423"/>
    <cellStyle name="Cálculo 2 3 2 2 2 5 2 3" xfId="49347"/>
    <cellStyle name="Cálculo 2 3 2 2 2 5 3" xfId="26014"/>
    <cellStyle name="Cálculo 2 3 2 2 2 5 4" xfId="41940"/>
    <cellStyle name="Cálculo 2 3 2 2 2 6" xfId="3569"/>
    <cellStyle name="Cálculo 2 3 2 2 2 6 2" xfId="21052"/>
    <cellStyle name="Cálculo 2 3 2 2 2 6 3" xfId="37043"/>
    <cellStyle name="Cálculo 2 3 2 2 2 7" xfId="4085"/>
    <cellStyle name="Cálculo 2 3 2 2 2 7 2" xfId="21568"/>
    <cellStyle name="Cálculo 2 3 2 2 2 7 3" xfId="37556"/>
    <cellStyle name="Cálculo 2 3 2 2 2 8" xfId="20127"/>
    <cellStyle name="Cálculo 2 3 2 2 3" xfId="885"/>
    <cellStyle name="Cálculo 2 3 2 2 3 2" xfId="5744"/>
    <cellStyle name="Cálculo 2 3 2 2 3 2 2" xfId="13211"/>
    <cellStyle name="Cálculo 2 3 2 2 3 2 2 2" xfId="30694"/>
    <cellStyle name="Cálculo 2 3 2 2 3 2 2 3" xfId="46618"/>
    <cellStyle name="Cálculo 2 3 2 2 3 2 3" xfId="23227"/>
    <cellStyle name="Cálculo 2 3 2 2 3 2 4" xfId="39154"/>
    <cellStyle name="Cálculo 2 3 2 2 3 3" xfId="8256"/>
    <cellStyle name="Cálculo 2 3 2 2 3 3 2" xfId="15665"/>
    <cellStyle name="Cálculo 2 3 2 2 3 3 2 2" xfId="33148"/>
    <cellStyle name="Cálculo 2 3 2 2 3 3 2 3" xfId="49072"/>
    <cellStyle name="Cálculo 2 3 2 2 3 3 3" xfId="25739"/>
    <cellStyle name="Cálculo 2 3 2 2 3 3 4" xfId="41665"/>
    <cellStyle name="Cálculo 2 3 2 2 3 4" xfId="5126"/>
    <cellStyle name="Cálculo 2 3 2 2 3 4 2" xfId="12606"/>
    <cellStyle name="Cálculo 2 3 2 2 3 4 2 2" xfId="30089"/>
    <cellStyle name="Cálculo 2 3 2 2 3 4 2 3" xfId="46013"/>
    <cellStyle name="Cálculo 2 3 2 2 3 4 3" xfId="22609"/>
    <cellStyle name="Cálculo 2 3 2 2 3 4 4" xfId="38537"/>
    <cellStyle name="Cálculo 2 3 2 2 3 5" xfId="8530"/>
    <cellStyle name="Cálculo 2 3 2 2 3 5 2" xfId="15939"/>
    <cellStyle name="Cálculo 2 3 2 2 3 5 2 2" xfId="33422"/>
    <cellStyle name="Cálculo 2 3 2 2 3 5 2 3" xfId="49346"/>
    <cellStyle name="Cálculo 2 3 2 2 3 5 3" xfId="26013"/>
    <cellStyle name="Cálculo 2 3 2 2 3 5 4" xfId="41939"/>
    <cellStyle name="Cálculo 2 3 2 2 3 6" xfId="3570"/>
    <cellStyle name="Cálculo 2 3 2 2 3 6 2" xfId="21053"/>
    <cellStyle name="Cálculo 2 3 2 2 3 6 3" xfId="37044"/>
    <cellStyle name="Cálculo 2 3 2 2 3 7" xfId="4084"/>
    <cellStyle name="Cálculo 2 3 2 2 3 7 2" xfId="21567"/>
    <cellStyle name="Cálculo 2 3 2 2 3 7 3" xfId="37555"/>
    <cellStyle name="Cálculo 2 3 2 2 3 8" xfId="20126"/>
    <cellStyle name="Cálculo 2 3 2 2 4" xfId="5742"/>
    <cellStyle name="Cálculo 2 3 2 2 4 2" xfId="13209"/>
    <cellStyle name="Cálculo 2 3 2 2 4 2 2" xfId="30692"/>
    <cellStyle name="Cálculo 2 3 2 2 4 2 3" xfId="46616"/>
    <cellStyle name="Cálculo 2 3 2 2 4 3" xfId="23225"/>
    <cellStyle name="Cálculo 2 3 2 2 4 4" xfId="39152"/>
    <cellStyle name="Cálculo 2 3 2 2 5" xfId="8258"/>
    <cellStyle name="Cálculo 2 3 2 2 5 2" xfId="15667"/>
    <cellStyle name="Cálculo 2 3 2 2 5 2 2" xfId="33150"/>
    <cellStyle name="Cálculo 2 3 2 2 5 2 3" xfId="49074"/>
    <cellStyle name="Cálculo 2 3 2 2 5 3" xfId="25741"/>
    <cellStyle name="Cálculo 2 3 2 2 5 4" xfId="41667"/>
    <cellStyle name="Cálculo 2 3 2 2 6" xfId="5136"/>
    <cellStyle name="Cálculo 2 3 2 2 6 2" xfId="12616"/>
    <cellStyle name="Cálculo 2 3 2 2 6 2 2" xfId="30099"/>
    <cellStyle name="Cálculo 2 3 2 2 6 2 3" xfId="46023"/>
    <cellStyle name="Cálculo 2 3 2 2 6 3" xfId="22619"/>
    <cellStyle name="Cálculo 2 3 2 2 6 4" xfId="38547"/>
    <cellStyle name="Cálculo 2 3 2 2 7" xfId="8606"/>
    <cellStyle name="Cálculo 2 3 2 2 7 2" xfId="16012"/>
    <cellStyle name="Cálculo 2 3 2 2 7 2 2" xfId="33495"/>
    <cellStyle name="Cálculo 2 3 2 2 7 2 3" xfId="49419"/>
    <cellStyle name="Cálculo 2 3 2 2 7 3" xfId="26089"/>
    <cellStyle name="Cálculo 2 3 2 2 7 4" xfId="42015"/>
    <cellStyle name="Cálculo 2 3 2 2 8" xfId="3568"/>
    <cellStyle name="Cálculo 2 3 2 2 8 2" xfId="21051"/>
    <cellStyle name="Cálculo 2 3 2 2 8 3" xfId="37042"/>
    <cellStyle name="Cálculo 2 3 2 2 9" xfId="4086"/>
    <cellStyle name="Cálculo 2 3 2 2 9 2" xfId="21569"/>
    <cellStyle name="Cálculo 2 3 2 2 9 3" xfId="37557"/>
    <cellStyle name="Cálculo 2 3 2 3" xfId="886"/>
    <cellStyle name="Cálculo 2 3 2 3 10" xfId="20125"/>
    <cellStyle name="Cálculo 2 3 2 3 2" xfId="887"/>
    <cellStyle name="Cálculo 2 3 2 3 2 2" xfId="5746"/>
    <cellStyle name="Cálculo 2 3 2 3 2 2 2" xfId="13213"/>
    <cellStyle name="Cálculo 2 3 2 3 2 2 2 2" xfId="30696"/>
    <cellStyle name="Cálculo 2 3 2 3 2 2 2 3" xfId="46620"/>
    <cellStyle name="Cálculo 2 3 2 3 2 2 3" xfId="23229"/>
    <cellStyle name="Cálculo 2 3 2 3 2 2 4" xfId="39156"/>
    <cellStyle name="Cálculo 2 3 2 3 2 3" xfId="8254"/>
    <cellStyle name="Cálculo 2 3 2 3 2 3 2" xfId="15663"/>
    <cellStyle name="Cálculo 2 3 2 3 2 3 2 2" xfId="33146"/>
    <cellStyle name="Cálculo 2 3 2 3 2 3 2 3" xfId="49070"/>
    <cellStyle name="Cálculo 2 3 2 3 2 3 3" xfId="25737"/>
    <cellStyle name="Cálculo 2 3 2 3 2 3 4" xfId="41663"/>
    <cellStyle name="Cálculo 2 3 2 3 2 4" xfId="5135"/>
    <cellStyle name="Cálculo 2 3 2 3 2 4 2" xfId="12615"/>
    <cellStyle name="Cálculo 2 3 2 3 2 4 2 2" xfId="30098"/>
    <cellStyle name="Cálculo 2 3 2 3 2 4 2 3" xfId="46022"/>
    <cellStyle name="Cálculo 2 3 2 3 2 4 3" xfId="22618"/>
    <cellStyle name="Cálculo 2 3 2 3 2 4 4" xfId="38546"/>
    <cellStyle name="Cálculo 2 3 2 3 2 5" xfId="5344"/>
    <cellStyle name="Cálculo 2 3 2 3 2 5 2" xfId="12818"/>
    <cellStyle name="Cálculo 2 3 2 3 2 5 2 2" xfId="30301"/>
    <cellStyle name="Cálculo 2 3 2 3 2 5 2 3" xfId="46225"/>
    <cellStyle name="Cálculo 2 3 2 3 2 5 3" xfId="22827"/>
    <cellStyle name="Cálculo 2 3 2 3 2 5 4" xfId="38755"/>
    <cellStyle name="Cálculo 2 3 2 3 2 6" xfId="3572"/>
    <cellStyle name="Cálculo 2 3 2 3 2 6 2" xfId="21055"/>
    <cellStyle name="Cálculo 2 3 2 3 2 6 3" xfId="37046"/>
    <cellStyle name="Cálculo 2 3 2 3 2 7" xfId="4082"/>
    <cellStyle name="Cálculo 2 3 2 3 2 7 2" xfId="21565"/>
    <cellStyle name="Cálculo 2 3 2 3 2 7 3" xfId="37553"/>
    <cellStyle name="Cálculo 2 3 2 3 2 8" xfId="20124"/>
    <cellStyle name="Cálculo 2 3 2 3 3" xfId="888"/>
    <cellStyle name="Cálculo 2 3 2 3 3 2" xfId="5747"/>
    <cellStyle name="Cálculo 2 3 2 3 3 2 2" xfId="13214"/>
    <cellStyle name="Cálculo 2 3 2 3 3 2 2 2" xfId="30697"/>
    <cellStyle name="Cálculo 2 3 2 3 3 2 2 3" xfId="46621"/>
    <cellStyle name="Cálculo 2 3 2 3 3 2 3" xfId="23230"/>
    <cellStyle name="Cálculo 2 3 2 3 3 2 4" xfId="39157"/>
    <cellStyle name="Cálculo 2 3 2 3 3 3" xfId="8253"/>
    <cellStyle name="Cálculo 2 3 2 3 3 3 2" xfId="15662"/>
    <cellStyle name="Cálculo 2 3 2 3 3 3 2 2" xfId="33145"/>
    <cellStyle name="Cálculo 2 3 2 3 3 3 2 3" xfId="49069"/>
    <cellStyle name="Cálculo 2 3 2 3 3 3 3" xfId="25736"/>
    <cellStyle name="Cálculo 2 3 2 3 3 3 4" xfId="41662"/>
    <cellStyle name="Cálculo 2 3 2 3 3 4" xfId="8644"/>
    <cellStyle name="Cálculo 2 3 2 3 3 4 2" xfId="16048"/>
    <cellStyle name="Cálculo 2 3 2 3 3 4 2 2" xfId="33531"/>
    <cellStyle name="Cálculo 2 3 2 3 3 4 2 3" xfId="49455"/>
    <cellStyle name="Cálculo 2 3 2 3 3 4 3" xfId="26127"/>
    <cellStyle name="Cálculo 2 3 2 3 3 4 4" xfId="42053"/>
    <cellStyle name="Cálculo 2 3 2 3 3 5" xfId="5071"/>
    <cellStyle name="Cálculo 2 3 2 3 3 5 2" xfId="12553"/>
    <cellStyle name="Cálculo 2 3 2 3 3 5 2 2" xfId="30036"/>
    <cellStyle name="Cálculo 2 3 2 3 3 5 2 3" xfId="45960"/>
    <cellStyle name="Cálculo 2 3 2 3 3 5 3" xfId="22554"/>
    <cellStyle name="Cálculo 2 3 2 3 3 5 4" xfId="38482"/>
    <cellStyle name="Cálculo 2 3 2 3 3 6" xfId="3573"/>
    <cellStyle name="Cálculo 2 3 2 3 3 6 2" xfId="21056"/>
    <cellStyle name="Cálculo 2 3 2 3 3 6 3" xfId="37047"/>
    <cellStyle name="Cálculo 2 3 2 3 3 7" xfId="4081"/>
    <cellStyle name="Cálculo 2 3 2 3 3 7 2" xfId="21564"/>
    <cellStyle name="Cálculo 2 3 2 3 3 7 3" xfId="37552"/>
    <cellStyle name="Cálculo 2 3 2 3 3 8" xfId="20123"/>
    <cellStyle name="Cálculo 2 3 2 3 4" xfId="5745"/>
    <cellStyle name="Cálculo 2 3 2 3 4 2" xfId="13212"/>
    <cellStyle name="Cálculo 2 3 2 3 4 2 2" xfId="30695"/>
    <cellStyle name="Cálculo 2 3 2 3 4 2 3" xfId="46619"/>
    <cellStyle name="Cálculo 2 3 2 3 4 3" xfId="23228"/>
    <cellStyle name="Cálculo 2 3 2 3 4 4" xfId="39155"/>
    <cellStyle name="Cálculo 2 3 2 3 5" xfId="8255"/>
    <cellStyle name="Cálculo 2 3 2 3 5 2" xfId="15664"/>
    <cellStyle name="Cálculo 2 3 2 3 5 2 2" xfId="33147"/>
    <cellStyle name="Cálculo 2 3 2 3 5 2 3" xfId="49071"/>
    <cellStyle name="Cálculo 2 3 2 3 5 3" xfId="25738"/>
    <cellStyle name="Cálculo 2 3 2 3 5 4" xfId="41664"/>
    <cellStyle name="Cálculo 2 3 2 3 6" xfId="8643"/>
    <cellStyle name="Cálculo 2 3 2 3 6 2" xfId="16047"/>
    <cellStyle name="Cálculo 2 3 2 3 6 2 2" xfId="33530"/>
    <cellStyle name="Cálculo 2 3 2 3 6 2 3" xfId="49454"/>
    <cellStyle name="Cálculo 2 3 2 3 6 3" xfId="26126"/>
    <cellStyle name="Cálculo 2 3 2 3 6 4" xfId="42052"/>
    <cellStyle name="Cálculo 2 3 2 3 7" xfId="8529"/>
    <cellStyle name="Cálculo 2 3 2 3 7 2" xfId="15938"/>
    <cellStyle name="Cálculo 2 3 2 3 7 2 2" xfId="33421"/>
    <cellStyle name="Cálculo 2 3 2 3 7 2 3" xfId="49345"/>
    <cellStyle name="Cálculo 2 3 2 3 7 3" xfId="26012"/>
    <cellStyle name="Cálculo 2 3 2 3 7 4" xfId="41938"/>
    <cellStyle name="Cálculo 2 3 2 3 8" xfId="3571"/>
    <cellStyle name="Cálculo 2 3 2 3 8 2" xfId="21054"/>
    <cellStyle name="Cálculo 2 3 2 3 8 3" xfId="37045"/>
    <cellStyle name="Cálculo 2 3 2 3 9" xfId="4083"/>
    <cellStyle name="Cálculo 2 3 2 3 9 2" xfId="21566"/>
    <cellStyle name="Cálculo 2 3 2 3 9 3" xfId="37554"/>
    <cellStyle name="Cálculo 2 3 2 4" xfId="889"/>
    <cellStyle name="Cálculo 2 3 2 4 2" xfId="5748"/>
    <cellStyle name="Cálculo 2 3 2 4 2 2" xfId="13215"/>
    <cellStyle name="Cálculo 2 3 2 4 2 2 2" xfId="30698"/>
    <cellStyle name="Cálculo 2 3 2 4 2 2 3" xfId="46622"/>
    <cellStyle name="Cálculo 2 3 2 4 2 3" xfId="23231"/>
    <cellStyle name="Cálculo 2 3 2 4 2 4" xfId="39158"/>
    <cellStyle name="Cálculo 2 3 2 4 3" xfId="8252"/>
    <cellStyle name="Cálculo 2 3 2 4 3 2" xfId="15661"/>
    <cellStyle name="Cálculo 2 3 2 4 3 2 2" xfId="33144"/>
    <cellStyle name="Cálculo 2 3 2 4 3 2 3" xfId="49068"/>
    <cellStyle name="Cálculo 2 3 2 4 3 3" xfId="25735"/>
    <cellStyle name="Cálculo 2 3 2 4 3 4" xfId="41661"/>
    <cellStyle name="Cálculo 2 3 2 4 4" xfId="5357"/>
    <cellStyle name="Cálculo 2 3 2 4 4 2" xfId="12831"/>
    <cellStyle name="Cálculo 2 3 2 4 4 2 2" xfId="30314"/>
    <cellStyle name="Cálculo 2 3 2 4 4 2 3" xfId="46238"/>
    <cellStyle name="Cálculo 2 3 2 4 4 3" xfId="22840"/>
    <cellStyle name="Cálculo 2 3 2 4 4 4" xfId="38768"/>
    <cellStyle name="Cálculo 2 3 2 4 5" xfId="8717"/>
    <cellStyle name="Cálculo 2 3 2 4 5 2" xfId="16118"/>
    <cellStyle name="Cálculo 2 3 2 4 5 2 2" xfId="33601"/>
    <cellStyle name="Cálculo 2 3 2 4 5 2 3" xfId="49525"/>
    <cellStyle name="Cálculo 2 3 2 4 5 3" xfId="26200"/>
    <cellStyle name="Cálculo 2 3 2 4 5 4" xfId="42126"/>
    <cellStyle name="Cálculo 2 3 2 4 6" xfId="3574"/>
    <cellStyle name="Cálculo 2 3 2 4 6 2" xfId="21057"/>
    <cellStyle name="Cálculo 2 3 2 4 6 3" xfId="37048"/>
    <cellStyle name="Cálculo 2 3 2 4 7" xfId="4080"/>
    <cellStyle name="Cálculo 2 3 2 4 7 2" xfId="21563"/>
    <cellStyle name="Cálculo 2 3 2 4 7 3" xfId="37551"/>
    <cellStyle name="Cálculo 2 3 2 4 8" xfId="20122"/>
    <cellStyle name="Cálculo 2 3 2 5" xfId="890"/>
    <cellStyle name="Cálculo 2 3 2 5 2" xfId="5749"/>
    <cellStyle name="Cálculo 2 3 2 5 2 2" xfId="13216"/>
    <cellStyle name="Cálculo 2 3 2 5 2 2 2" xfId="30699"/>
    <cellStyle name="Cálculo 2 3 2 5 2 2 3" xfId="46623"/>
    <cellStyle name="Cálculo 2 3 2 5 2 3" xfId="23232"/>
    <cellStyle name="Cálculo 2 3 2 5 2 4" xfId="39159"/>
    <cellStyle name="Cálculo 2 3 2 5 3" xfId="8251"/>
    <cellStyle name="Cálculo 2 3 2 5 3 2" xfId="15660"/>
    <cellStyle name="Cálculo 2 3 2 5 3 2 2" xfId="33143"/>
    <cellStyle name="Cálculo 2 3 2 5 3 2 3" xfId="49067"/>
    <cellStyle name="Cálculo 2 3 2 5 3 3" xfId="25734"/>
    <cellStyle name="Cálculo 2 3 2 5 3 4" xfId="41660"/>
    <cellStyle name="Cálculo 2 3 2 5 4" xfId="5312"/>
    <cellStyle name="Cálculo 2 3 2 5 4 2" xfId="12786"/>
    <cellStyle name="Cálculo 2 3 2 5 4 2 2" xfId="30269"/>
    <cellStyle name="Cálculo 2 3 2 5 4 2 3" xfId="46193"/>
    <cellStyle name="Cálculo 2 3 2 5 4 3" xfId="22795"/>
    <cellStyle name="Cálculo 2 3 2 5 4 4" xfId="38723"/>
    <cellStyle name="Cálculo 2 3 2 5 5" xfId="7395"/>
    <cellStyle name="Cálculo 2 3 2 5 5 2" xfId="14835"/>
    <cellStyle name="Cálculo 2 3 2 5 5 2 2" xfId="32318"/>
    <cellStyle name="Cálculo 2 3 2 5 5 2 3" xfId="48242"/>
    <cellStyle name="Cálculo 2 3 2 5 5 3" xfId="24878"/>
    <cellStyle name="Cálculo 2 3 2 5 5 4" xfId="40804"/>
    <cellStyle name="Cálculo 2 3 2 5 6" xfId="3575"/>
    <cellStyle name="Cálculo 2 3 2 5 6 2" xfId="21058"/>
    <cellStyle name="Cálculo 2 3 2 5 6 3" xfId="37049"/>
    <cellStyle name="Cálculo 2 3 2 5 7" xfId="4079"/>
    <cellStyle name="Cálculo 2 3 2 5 7 2" xfId="21562"/>
    <cellStyle name="Cálculo 2 3 2 5 7 3" xfId="37550"/>
    <cellStyle name="Cálculo 2 3 2 5 8" xfId="20121"/>
    <cellStyle name="Cálculo 2 3 2 6" xfId="5741"/>
    <cellStyle name="Cálculo 2 3 2 6 2" xfId="13208"/>
    <cellStyle name="Cálculo 2 3 2 6 2 2" xfId="30691"/>
    <cellStyle name="Cálculo 2 3 2 6 2 3" xfId="46615"/>
    <cellStyle name="Cálculo 2 3 2 6 3" xfId="23224"/>
    <cellStyle name="Cálculo 2 3 2 6 4" xfId="39151"/>
    <cellStyle name="Cálculo 2 3 2 7" xfId="8259"/>
    <cellStyle name="Cálculo 2 3 2 7 2" xfId="15668"/>
    <cellStyle name="Cálculo 2 3 2 7 2 2" xfId="33151"/>
    <cellStyle name="Cálculo 2 3 2 7 2 3" xfId="49075"/>
    <cellStyle name="Cálculo 2 3 2 7 3" xfId="25742"/>
    <cellStyle name="Cálculo 2 3 2 7 4" xfId="41668"/>
    <cellStyle name="Cálculo 2 3 2 8" xfId="6414"/>
    <cellStyle name="Cálculo 2 3 2 8 2" xfId="13858"/>
    <cellStyle name="Cálculo 2 3 2 8 2 2" xfId="31341"/>
    <cellStyle name="Cálculo 2 3 2 8 2 3" xfId="47265"/>
    <cellStyle name="Cálculo 2 3 2 8 3" xfId="23897"/>
    <cellStyle name="Cálculo 2 3 2 8 4" xfId="39824"/>
    <cellStyle name="Cálculo 2 3 2 9" xfId="6368"/>
    <cellStyle name="Cálculo 2 3 2 9 2" xfId="13818"/>
    <cellStyle name="Cálculo 2 3 2 9 2 2" xfId="31301"/>
    <cellStyle name="Cálculo 2 3 2 9 2 3" xfId="47225"/>
    <cellStyle name="Cálculo 2 3 2 9 3" xfId="23851"/>
    <cellStyle name="Cálculo 2 3 2 9 4" xfId="39778"/>
    <cellStyle name="Cálculo 2 3 3" xfId="891"/>
    <cellStyle name="Cálculo 2 3 3 10" xfId="20120"/>
    <cellStyle name="Cálculo 2 3 3 2" xfId="892"/>
    <cellStyle name="Cálculo 2 3 3 2 2" xfId="5751"/>
    <cellStyle name="Cálculo 2 3 3 2 2 2" xfId="13218"/>
    <cellStyle name="Cálculo 2 3 3 2 2 2 2" xfId="30701"/>
    <cellStyle name="Cálculo 2 3 3 2 2 2 3" xfId="46625"/>
    <cellStyle name="Cálculo 2 3 3 2 2 3" xfId="23234"/>
    <cellStyle name="Cálculo 2 3 3 2 2 4" xfId="39161"/>
    <cellStyle name="Cálculo 2 3 3 2 3" xfId="8249"/>
    <cellStyle name="Cálculo 2 3 3 2 3 2" xfId="15658"/>
    <cellStyle name="Cálculo 2 3 3 2 3 2 2" xfId="33141"/>
    <cellStyle name="Cálculo 2 3 3 2 3 2 3" xfId="49065"/>
    <cellStyle name="Cálculo 2 3 3 2 3 3" xfId="25732"/>
    <cellStyle name="Cálculo 2 3 3 2 3 4" xfId="41658"/>
    <cellStyle name="Cálculo 2 3 3 2 4" xfId="5078"/>
    <cellStyle name="Cálculo 2 3 3 2 4 2" xfId="12560"/>
    <cellStyle name="Cálculo 2 3 3 2 4 2 2" xfId="30043"/>
    <cellStyle name="Cálculo 2 3 3 2 4 2 3" xfId="45967"/>
    <cellStyle name="Cálculo 2 3 3 2 4 3" xfId="22561"/>
    <cellStyle name="Cálculo 2 3 3 2 4 4" xfId="38489"/>
    <cellStyle name="Cálculo 2 3 3 2 5" xfId="8611"/>
    <cellStyle name="Cálculo 2 3 3 2 5 2" xfId="16015"/>
    <cellStyle name="Cálculo 2 3 3 2 5 2 2" xfId="33498"/>
    <cellStyle name="Cálculo 2 3 3 2 5 2 3" xfId="49422"/>
    <cellStyle name="Cálculo 2 3 3 2 5 3" xfId="26094"/>
    <cellStyle name="Cálculo 2 3 3 2 5 4" xfId="42020"/>
    <cellStyle name="Cálculo 2 3 3 2 6" xfId="3577"/>
    <cellStyle name="Cálculo 2 3 3 2 6 2" xfId="21060"/>
    <cellStyle name="Cálculo 2 3 3 2 6 3" xfId="37051"/>
    <cellStyle name="Cálculo 2 3 3 2 7" xfId="4077"/>
    <cellStyle name="Cálculo 2 3 3 2 7 2" xfId="21560"/>
    <cellStyle name="Cálculo 2 3 3 2 7 3" xfId="37548"/>
    <cellStyle name="Cálculo 2 3 3 2 8" xfId="20119"/>
    <cellStyle name="Cálculo 2 3 3 3" xfId="893"/>
    <cellStyle name="Cálculo 2 3 3 3 2" xfId="5752"/>
    <cellStyle name="Cálculo 2 3 3 3 2 2" xfId="13219"/>
    <cellStyle name="Cálculo 2 3 3 3 2 2 2" xfId="30702"/>
    <cellStyle name="Cálculo 2 3 3 3 2 2 3" xfId="46626"/>
    <cellStyle name="Cálculo 2 3 3 3 2 3" xfId="23235"/>
    <cellStyle name="Cálculo 2 3 3 3 2 4" xfId="39162"/>
    <cellStyle name="Cálculo 2 3 3 3 3" xfId="8248"/>
    <cellStyle name="Cálculo 2 3 3 3 3 2" xfId="15657"/>
    <cellStyle name="Cálculo 2 3 3 3 3 2 2" xfId="33140"/>
    <cellStyle name="Cálculo 2 3 3 3 3 2 3" xfId="49064"/>
    <cellStyle name="Cálculo 2 3 3 3 3 3" xfId="25731"/>
    <cellStyle name="Cálculo 2 3 3 3 3 4" xfId="41657"/>
    <cellStyle name="Cálculo 2 3 3 3 4" xfId="6990"/>
    <cellStyle name="Cálculo 2 3 3 3 4 2" xfId="14432"/>
    <cellStyle name="Cálculo 2 3 3 3 4 2 2" xfId="31915"/>
    <cellStyle name="Cálculo 2 3 3 3 4 2 3" xfId="47839"/>
    <cellStyle name="Cálculo 2 3 3 3 4 3" xfId="24473"/>
    <cellStyle name="Cálculo 2 3 3 3 4 4" xfId="40400"/>
    <cellStyle name="Cálculo 2 3 3 3 5" xfId="8605"/>
    <cellStyle name="Cálculo 2 3 3 3 5 2" xfId="16011"/>
    <cellStyle name="Cálculo 2 3 3 3 5 2 2" xfId="33494"/>
    <cellStyle name="Cálculo 2 3 3 3 5 2 3" xfId="49418"/>
    <cellStyle name="Cálculo 2 3 3 3 5 3" xfId="26088"/>
    <cellStyle name="Cálculo 2 3 3 3 5 4" xfId="42014"/>
    <cellStyle name="Cálculo 2 3 3 3 6" xfId="3578"/>
    <cellStyle name="Cálculo 2 3 3 3 6 2" xfId="21061"/>
    <cellStyle name="Cálculo 2 3 3 3 6 3" xfId="37052"/>
    <cellStyle name="Cálculo 2 3 3 3 7" xfId="4076"/>
    <cellStyle name="Cálculo 2 3 3 3 7 2" xfId="21559"/>
    <cellStyle name="Cálculo 2 3 3 3 7 3" xfId="37547"/>
    <cellStyle name="Cálculo 2 3 3 3 8" xfId="20118"/>
    <cellStyle name="Cálculo 2 3 3 4" xfId="5750"/>
    <cellStyle name="Cálculo 2 3 3 4 2" xfId="13217"/>
    <cellStyle name="Cálculo 2 3 3 4 2 2" xfId="30700"/>
    <cellStyle name="Cálculo 2 3 3 4 2 3" xfId="46624"/>
    <cellStyle name="Cálculo 2 3 3 4 3" xfId="23233"/>
    <cellStyle name="Cálculo 2 3 3 4 4" xfId="39160"/>
    <cellStyle name="Cálculo 2 3 3 5" xfId="8250"/>
    <cellStyle name="Cálculo 2 3 3 5 2" xfId="15659"/>
    <cellStyle name="Cálculo 2 3 3 5 2 2" xfId="33142"/>
    <cellStyle name="Cálculo 2 3 3 5 2 3" xfId="49066"/>
    <cellStyle name="Cálculo 2 3 3 5 3" xfId="25733"/>
    <cellStyle name="Cálculo 2 3 3 5 4" xfId="41659"/>
    <cellStyle name="Cálculo 2 3 3 6" xfId="8645"/>
    <cellStyle name="Cálculo 2 3 3 6 2" xfId="16049"/>
    <cellStyle name="Cálculo 2 3 3 6 2 2" xfId="33532"/>
    <cellStyle name="Cálculo 2 3 3 6 2 3" xfId="49456"/>
    <cellStyle name="Cálculo 2 3 3 6 3" xfId="26128"/>
    <cellStyle name="Cálculo 2 3 3 6 4" xfId="42054"/>
    <cellStyle name="Cálculo 2 3 3 7" xfId="6393"/>
    <cellStyle name="Cálculo 2 3 3 7 2" xfId="13840"/>
    <cellStyle name="Cálculo 2 3 3 7 2 2" xfId="31323"/>
    <cellStyle name="Cálculo 2 3 3 7 2 3" xfId="47247"/>
    <cellStyle name="Cálculo 2 3 3 7 3" xfId="23876"/>
    <cellStyle name="Cálculo 2 3 3 7 4" xfId="39803"/>
    <cellStyle name="Cálculo 2 3 3 8" xfId="3576"/>
    <cellStyle name="Cálculo 2 3 3 8 2" xfId="21059"/>
    <cellStyle name="Cálculo 2 3 3 8 3" xfId="37050"/>
    <cellStyle name="Cálculo 2 3 3 9" xfId="4078"/>
    <cellStyle name="Cálculo 2 3 3 9 2" xfId="21561"/>
    <cellStyle name="Cálculo 2 3 3 9 3" xfId="37549"/>
    <cellStyle name="Cálculo 2 3 4" xfId="894"/>
    <cellStyle name="Cálculo 2 3 4 10" xfId="20117"/>
    <cellStyle name="Cálculo 2 3 4 2" xfId="895"/>
    <cellStyle name="Cálculo 2 3 4 2 2" xfId="5754"/>
    <cellStyle name="Cálculo 2 3 4 2 2 2" xfId="13221"/>
    <cellStyle name="Cálculo 2 3 4 2 2 2 2" xfId="30704"/>
    <cellStyle name="Cálculo 2 3 4 2 2 2 3" xfId="46628"/>
    <cellStyle name="Cálculo 2 3 4 2 2 3" xfId="23237"/>
    <cellStyle name="Cálculo 2 3 4 2 2 4" xfId="39164"/>
    <cellStyle name="Cálculo 2 3 4 2 3" xfId="8246"/>
    <cellStyle name="Cálculo 2 3 4 2 3 2" xfId="15655"/>
    <cellStyle name="Cálculo 2 3 4 2 3 2 2" xfId="33138"/>
    <cellStyle name="Cálculo 2 3 4 2 3 2 3" xfId="49062"/>
    <cellStyle name="Cálculo 2 3 4 2 3 3" xfId="25729"/>
    <cellStyle name="Cálculo 2 3 4 2 3 4" xfId="41655"/>
    <cellStyle name="Cálculo 2 3 4 2 4" xfId="7370"/>
    <cellStyle name="Cálculo 2 3 4 2 4 2" xfId="14811"/>
    <cellStyle name="Cálculo 2 3 4 2 4 2 2" xfId="32294"/>
    <cellStyle name="Cálculo 2 3 4 2 4 2 3" xfId="48218"/>
    <cellStyle name="Cálculo 2 3 4 2 4 3" xfId="24853"/>
    <cellStyle name="Cálculo 2 3 4 2 4 4" xfId="40780"/>
    <cellStyle name="Cálculo 2 3 4 2 5" xfId="8716"/>
    <cellStyle name="Cálculo 2 3 4 2 5 2" xfId="16117"/>
    <cellStyle name="Cálculo 2 3 4 2 5 2 2" xfId="33600"/>
    <cellStyle name="Cálculo 2 3 4 2 5 2 3" xfId="49524"/>
    <cellStyle name="Cálculo 2 3 4 2 5 3" xfId="26199"/>
    <cellStyle name="Cálculo 2 3 4 2 5 4" xfId="42125"/>
    <cellStyle name="Cálculo 2 3 4 2 6" xfId="3580"/>
    <cellStyle name="Cálculo 2 3 4 2 6 2" xfId="21063"/>
    <cellStyle name="Cálculo 2 3 4 2 6 3" xfId="37054"/>
    <cellStyle name="Cálculo 2 3 4 2 7" xfId="3249"/>
    <cellStyle name="Cálculo 2 3 4 2 7 2" xfId="20732"/>
    <cellStyle name="Cálculo 2 3 4 2 7 3" xfId="36846"/>
    <cellStyle name="Cálculo 2 3 4 2 8" xfId="20116"/>
    <cellStyle name="Cálculo 2 3 4 3" xfId="896"/>
    <cellStyle name="Cálculo 2 3 4 3 2" xfId="5755"/>
    <cellStyle name="Cálculo 2 3 4 3 2 2" xfId="13222"/>
    <cellStyle name="Cálculo 2 3 4 3 2 2 2" xfId="30705"/>
    <cellStyle name="Cálculo 2 3 4 3 2 2 3" xfId="46629"/>
    <cellStyle name="Cálculo 2 3 4 3 2 3" xfId="23238"/>
    <cellStyle name="Cálculo 2 3 4 3 2 4" xfId="39165"/>
    <cellStyle name="Cálculo 2 3 4 3 3" xfId="8245"/>
    <cellStyle name="Cálculo 2 3 4 3 3 2" xfId="15654"/>
    <cellStyle name="Cálculo 2 3 4 3 3 2 2" xfId="33137"/>
    <cellStyle name="Cálculo 2 3 4 3 3 2 3" xfId="49061"/>
    <cellStyle name="Cálculo 2 3 4 3 3 3" xfId="25728"/>
    <cellStyle name="Cálculo 2 3 4 3 3 4" xfId="41654"/>
    <cellStyle name="Cálculo 2 3 4 3 4" xfId="5358"/>
    <cellStyle name="Cálculo 2 3 4 3 4 2" xfId="12832"/>
    <cellStyle name="Cálculo 2 3 4 3 4 2 2" xfId="30315"/>
    <cellStyle name="Cálculo 2 3 4 3 4 2 3" xfId="46239"/>
    <cellStyle name="Cálculo 2 3 4 3 4 3" xfId="22841"/>
    <cellStyle name="Cálculo 2 3 4 3 4 4" xfId="38769"/>
    <cellStyle name="Cálculo 2 3 4 3 5" xfId="7349"/>
    <cellStyle name="Cálculo 2 3 4 3 5 2" xfId="14790"/>
    <cellStyle name="Cálculo 2 3 4 3 5 2 2" xfId="32273"/>
    <cellStyle name="Cálculo 2 3 4 3 5 2 3" xfId="48197"/>
    <cellStyle name="Cálculo 2 3 4 3 5 3" xfId="24832"/>
    <cellStyle name="Cálculo 2 3 4 3 5 4" xfId="40759"/>
    <cellStyle name="Cálculo 2 3 4 3 6" xfId="3581"/>
    <cellStyle name="Cálculo 2 3 4 3 6 2" xfId="21064"/>
    <cellStyle name="Cálculo 2 3 4 3 6 3" xfId="37055"/>
    <cellStyle name="Cálculo 2 3 4 3 7" xfId="3248"/>
    <cellStyle name="Cálculo 2 3 4 3 7 2" xfId="20731"/>
    <cellStyle name="Cálculo 2 3 4 3 7 3" xfId="36845"/>
    <cellStyle name="Cálculo 2 3 4 3 8" xfId="20115"/>
    <cellStyle name="Cálculo 2 3 4 4" xfId="5753"/>
    <cellStyle name="Cálculo 2 3 4 4 2" xfId="13220"/>
    <cellStyle name="Cálculo 2 3 4 4 2 2" xfId="30703"/>
    <cellStyle name="Cálculo 2 3 4 4 2 3" xfId="46627"/>
    <cellStyle name="Cálculo 2 3 4 4 3" xfId="23236"/>
    <cellStyle name="Cálculo 2 3 4 4 4" xfId="39163"/>
    <cellStyle name="Cálculo 2 3 4 5" xfId="8247"/>
    <cellStyle name="Cálculo 2 3 4 5 2" xfId="15656"/>
    <cellStyle name="Cálculo 2 3 4 5 2 2" xfId="33139"/>
    <cellStyle name="Cálculo 2 3 4 5 2 3" xfId="49063"/>
    <cellStyle name="Cálculo 2 3 4 5 3" xfId="25730"/>
    <cellStyle name="Cálculo 2 3 4 5 4" xfId="41656"/>
    <cellStyle name="Cálculo 2 3 4 6" xfId="8646"/>
    <cellStyle name="Cálculo 2 3 4 6 2" xfId="16050"/>
    <cellStyle name="Cálculo 2 3 4 6 2 2" xfId="33533"/>
    <cellStyle name="Cálculo 2 3 4 6 2 3" xfId="49457"/>
    <cellStyle name="Cálculo 2 3 4 6 3" xfId="26129"/>
    <cellStyle name="Cálculo 2 3 4 6 4" xfId="42055"/>
    <cellStyle name="Cálculo 2 3 4 7" xfId="8572"/>
    <cellStyle name="Cálculo 2 3 4 7 2" xfId="15981"/>
    <cellStyle name="Cálculo 2 3 4 7 2 2" xfId="33464"/>
    <cellStyle name="Cálculo 2 3 4 7 2 3" xfId="49388"/>
    <cellStyle name="Cálculo 2 3 4 7 3" xfId="26055"/>
    <cellStyle name="Cálculo 2 3 4 7 4" xfId="41981"/>
    <cellStyle name="Cálculo 2 3 4 8" xfId="3579"/>
    <cellStyle name="Cálculo 2 3 4 8 2" xfId="21062"/>
    <cellStyle name="Cálculo 2 3 4 8 3" xfId="37053"/>
    <cellStyle name="Cálculo 2 3 4 9" xfId="4075"/>
    <cellStyle name="Cálculo 2 3 4 9 2" xfId="21558"/>
    <cellStyle name="Cálculo 2 3 4 9 3" xfId="37546"/>
    <cellStyle name="Cálculo 2 3 5" xfId="897"/>
    <cellStyle name="Cálculo 2 3 5 2" xfId="5756"/>
    <cellStyle name="Cálculo 2 3 5 2 2" xfId="13223"/>
    <cellStyle name="Cálculo 2 3 5 2 2 2" xfId="30706"/>
    <cellStyle name="Cálculo 2 3 5 2 2 3" xfId="46630"/>
    <cellStyle name="Cálculo 2 3 5 2 3" xfId="23239"/>
    <cellStyle name="Cálculo 2 3 5 2 4" xfId="39166"/>
    <cellStyle name="Cálculo 2 3 5 3" xfId="8244"/>
    <cellStyle name="Cálculo 2 3 5 3 2" xfId="15653"/>
    <cellStyle name="Cálculo 2 3 5 3 2 2" xfId="33136"/>
    <cellStyle name="Cálculo 2 3 5 3 2 3" xfId="49060"/>
    <cellStyle name="Cálculo 2 3 5 3 3" xfId="25727"/>
    <cellStyle name="Cálculo 2 3 5 3 4" xfId="41653"/>
    <cellStyle name="Cálculo 2 3 5 4" xfId="5099"/>
    <cellStyle name="Cálculo 2 3 5 4 2" xfId="12579"/>
    <cellStyle name="Cálculo 2 3 5 4 2 2" xfId="30062"/>
    <cellStyle name="Cálculo 2 3 5 4 2 3" xfId="45986"/>
    <cellStyle name="Cálculo 2 3 5 4 3" xfId="22582"/>
    <cellStyle name="Cálculo 2 3 5 4 4" xfId="38510"/>
    <cellStyle name="Cálculo 2 3 5 5" xfId="8692"/>
    <cellStyle name="Cálculo 2 3 5 5 2" xfId="16093"/>
    <cellStyle name="Cálculo 2 3 5 5 2 2" xfId="33576"/>
    <cellStyle name="Cálculo 2 3 5 5 2 3" xfId="49500"/>
    <cellStyle name="Cálculo 2 3 5 5 3" xfId="26175"/>
    <cellStyle name="Cálculo 2 3 5 5 4" xfId="42101"/>
    <cellStyle name="Cálculo 2 3 5 6" xfId="3582"/>
    <cellStyle name="Cálculo 2 3 5 6 2" xfId="21065"/>
    <cellStyle name="Cálculo 2 3 5 6 3" xfId="37056"/>
    <cellStyle name="Cálculo 2 3 5 7" xfId="4072"/>
    <cellStyle name="Cálculo 2 3 5 7 2" xfId="21555"/>
    <cellStyle name="Cálculo 2 3 5 7 3" xfId="37545"/>
    <cellStyle name="Cálculo 2 3 5 8" xfId="20114"/>
    <cellStyle name="Cálculo 2 3 6" xfId="898"/>
    <cellStyle name="Cálculo 2 3 6 2" xfId="5757"/>
    <cellStyle name="Cálculo 2 3 6 2 2" xfId="13224"/>
    <cellStyle name="Cálculo 2 3 6 2 2 2" xfId="30707"/>
    <cellStyle name="Cálculo 2 3 6 2 2 3" xfId="46631"/>
    <cellStyle name="Cálculo 2 3 6 2 3" xfId="23240"/>
    <cellStyle name="Cálculo 2 3 6 2 4" xfId="39167"/>
    <cellStyle name="Cálculo 2 3 6 3" xfId="8243"/>
    <cellStyle name="Cálculo 2 3 6 3 2" xfId="15652"/>
    <cellStyle name="Cálculo 2 3 6 3 2 2" xfId="33135"/>
    <cellStyle name="Cálculo 2 3 6 3 2 3" xfId="49059"/>
    <cellStyle name="Cálculo 2 3 6 3 3" xfId="25726"/>
    <cellStyle name="Cálculo 2 3 6 3 4" xfId="41652"/>
    <cellStyle name="Cálculo 2 3 6 4" xfId="7801"/>
    <cellStyle name="Cálculo 2 3 6 4 2" xfId="15225"/>
    <cellStyle name="Cálculo 2 3 6 4 2 2" xfId="32708"/>
    <cellStyle name="Cálculo 2 3 6 4 2 3" xfId="48632"/>
    <cellStyle name="Cálculo 2 3 6 4 3" xfId="25284"/>
    <cellStyle name="Cálculo 2 3 6 4 4" xfId="41210"/>
    <cellStyle name="Cálculo 2 3 6 5" xfId="5299"/>
    <cellStyle name="Cálculo 2 3 6 5 2" xfId="12774"/>
    <cellStyle name="Cálculo 2 3 6 5 2 2" xfId="30257"/>
    <cellStyle name="Cálculo 2 3 6 5 2 3" xfId="46181"/>
    <cellStyle name="Cálculo 2 3 6 5 3" xfId="22782"/>
    <cellStyle name="Cálculo 2 3 6 5 4" xfId="38710"/>
    <cellStyle name="Cálculo 2 3 6 6" xfId="3583"/>
    <cellStyle name="Cálculo 2 3 6 6 2" xfId="21066"/>
    <cellStyle name="Cálculo 2 3 6 6 3" xfId="37057"/>
    <cellStyle name="Cálculo 2 3 6 7" xfId="4071"/>
    <cellStyle name="Cálculo 2 3 6 7 2" xfId="21554"/>
    <cellStyle name="Cálculo 2 3 6 7 3" xfId="37544"/>
    <cellStyle name="Cálculo 2 3 6 8" xfId="20113"/>
    <cellStyle name="Cálculo 2 3 7" xfId="5740"/>
    <cellStyle name="Cálculo 2 3 7 2" xfId="13207"/>
    <cellStyle name="Cálculo 2 3 7 2 2" xfId="30690"/>
    <cellStyle name="Cálculo 2 3 7 2 3" xfId="46614"/>
    <cellStyle name="Cálculo 2 3 7 3" xfId="23223"/>
    <cellStyle name="Cálculo 2 3 7 4" xfId="39150"/>
    <cellStyle name="Cálculo 2 3 8" xfId="8260"/>
    <cellStyle name="Cálculo 2 3 8 2" xfId="15669"/>
    <cellStyle name="Cálculo 2 3 8 2 2" xfId="33152"/>
    <cellStyle name="Cálculo 2 3 8 2 3" xfId="49076"/>
    <cellStyle name="Cálculo 2 3 8 3" xfId="25743"/>
    <cellStyle name="Cálculo 2 3 8 4" xfId="41669"/>
    <cellStyle name="Cálculo 2 3 9" xfId="6991"/>
    <cellStyle name="Cálculo 2 3 9 2" xfId="14433"/>
    <cellStyle name="Cálculo 2 3 9 2 2" xfId="31916"/>
    <cellStyle name="Cálculo 2 3 9 2 3" xfId="47840"/>
    <cellStyle name="Cálculo 2 3 9 3" xfId="24474"/>
    <cellStyle name="Cálculo 2 3 9 4" xfId="40401"/>
    <cellStyle name="Cálculo 2 4" xfId="899"/>
    <cellStyle name="Cálculo 2 4 10" xfId="3584"/>
    <cellStyle name="Cálculo 2 4 10 2" xfId="21067"/>
    <cellStyle name="Cálculo 2 4 10 3" xfId="37058"/>
    <cellStyle name="Cálculo 2 4 11" xfId="4070"/>
    <cellStyle name="Cálculo 2 4 11 2" xfId="21553"/>
    <cellStyle name="Cálculo 2 4 11 3" xfId="37543"/>
    <cellStyle name="Cálculo 2 4 12" xfId="20112"/>
    <cellStyle name="Cálculo 2 4 2" xfId="900"/>
    <cellStyle name="Cálculo 2 4 2 10" xfId="20111"/>
    <cellStyle name="Cálculo 2 4 2 2" xfId="901"/>
    <cellStyle name="Cálculo 2 4 2 2 2" xfId="5760"/>
    <cellStyle name="Cálculo 2 4 2 2 2 2" xfId="13227"/>
    <cellStyle name="Cálculo 2 4 2 2 2 2 2" xfId="30710"/>
    <cellStyle name="Cálculo 2 4 2 2 2 2 3" xfId="46634"/>
    <cellStyle name="Cálculo 2 4 2 2 2 3" xfId="23243"/>
    <cellStyle name="Cálculo 2 4 2 2 2 4" xfId="39170"/>
    <cellStyle name="Cálculo 2 4 2 2 3" xfId="8240"/>
    <cellStyle name="Cálculo 2 4 2 2 3 2" xfId="15649"/>
    <cellStyle name="Cálculo 2 4 2 2 3 2 2" xfId="33132"/>
    <cellStyle name="Cálculo 2 4 2 2 3 2 3" xfId="49056"/>
    <cellStyle name="Cálculo 2 4 2 2 3 3" xfId="25723"/>
    <cellStyle name="Cálculo 2 4 2 2 3 4" xfId="41649"/>
    <cellStyle name="Cálculo 2 4 2 2 4" xfId="8647"/>
    <cellStyle name="Cálculo 2 4 2 2 4 2" xfId="16051"/>
    <cellStyle name="Cálculo 2 4 2 2 4 2 2" xfId="33534"/>
    <cellStyle name="Cálculo 2 4 2 2 4 2 3" xfId="49458"/>
    <cellStyle name="Cálculo 2 4 2 2 4 3" xfId="26130"/>
    <cellStyle name="Cálculo 2 4 2 2 4 4" xfId="42056"/>
    <cellStyle name="Cálculo 2 4 2 2 5" xfId="8709"/>
    <cellStyle name="Cálculo 2 4 2 2 5 2" xfId="16110"/>
    <cellStyle name="Cálculo 2 4 2 2 5 2 2" xfId="33593"/>
    <cellStyle name="Cálculo 2 4 2 2 5 2 3" xfId="49517"/>
    <cellStyle name="Cálculo 2 4 2 2 5 3" xfId="26192"/>
    <cellStyle name="Cálculo 2 4 2 2 5 4" xfId="42118"/>
    <cellStyle name="Cálculo 2 4 2 2 6" xfId="3586"/>
    <cellStyle name="Cálculo 2 4 2 2 6 2" xfId="21069"/>
    <cellStyle name="Cálculo 2 4 2 2 6 3" xfId="37060"/>
    <cellStyle name="Cálculo 2 4 2 2 7" xfId="4068"/>
    <cellStyle name="Cálculo 2 4 2 2 7 2" xfId="21551"/>
    <cellStyle name="Cálculo 2 4 2 2 7 3" xfId="37541"/>
    <cellStyle name="Cálculo 2 4 2 2 8" xfId="20110"/>
    <cellStyle name="Cálculo 2 4 2 3" xfId="902"/>
    <cellStyle name="Cálculo 2 4 2 3 2" xfId="5761"/>
    <cellStyle name="Cálculo 2 4 2 3 2 2" xfId="13228"/>
    <cellStyle name="Cálculo 2 4 2 3 2 2 2" xfId="30711"/>
    <cellStyle name="Cálculo 2 4 2 3 2 2 3" xfId="46635"/>
    <cellStyle name="Cálculo 2 4 2 3 2 3" xfId="23244"/>
    <cellStyle name="Cálculo 2 4 2 3 2 4" xfId="39171"/>
    <cellStyle name="Cálculo 2 4 2 3 3" xfId="8239"/>
    <cellStyle name="Cálculo 2 4 2 3 3 2" xfId="15648"/>
    <cellStyle name="Cálculo 2 4 2 3 3 2 2" xfId="33131"/>
    <cellStyle name="Cálculo 2 4 2 3 3 2 3" xfId="49055"/>
    <cellStyle name="Cálculo 2 4 2 3 3 3" xfId="25722"/>
    <cellStyle name="Cálculo 2 4 2 3 3 4" xfId="41648"/>
    <cellStyle name="Cálculo 2 4 2 3 4" xfId="7371"/>
    <cellStyle name="Cálculo 2 4 2 3 4 2" xfId="14812"/>
    <cellStyle name="Cálculo 2 4 2 3 4 2 2" xfId="32295"/>
    <cellStyle name="Cálculo 2 4 2 3 4 2 3" xfId="48219"/>
    <cellStyle name="Cálculo 2 4 2 3 4 3" xfId="24854"/>
    <cellStyle name="Cálculo 2 4 2 3 4 4" xfId="40781"/>
    <cellStyle name="Cálculo 2 4 2 3 5" xfId="8603"/>
    <cellStyle name="Cálculo 2 4 2 3 5 2" xfId="16009"/>
    <cellStyle name="Cálculo 2 4 2 3 5 2 2" xfId="33492"/>
    <cellStyle name="Cálculo 2 4 2 3 5 2 3" xfId="49416"/>
    <cellStyle name="Cálculo 2 4 2 3 5 3" xfId="26086"/>
    <cellStyle name="Cálculo 2 4 2 3 5 4" xfId="42012"/>
    <cellStyle name="Cálculo 2 4 2 3 6" xfId="3587"/>
    <cellStyle name="Cálculo 2 4 2 3 6 2" xfId="21070"/>
    <cellStyle name="Cálculo 2 4 2 3 6 3" xfId="37061"/>
    <cellStyle name="Cálculo 2 4 2 3 7" xfId="4067"/>
    <cellStyle name="Cálculo 2 4 2 3 7 2" xfId="21550"/>
    <cellStyle name="Cálculo 2 4 2 3 7 3" xfId="37540"/>
    <cellStyle name="Cálculo 2 4 2 3 8" xfId="20109"/>
    <cellStyle name="Cálculo 2 4 2 4" xfId="5759"/>
    <cellStyle name="Cálculo 2 4 2 4 2" xfId="13226"/>
    <cellStyle name="Cálculo 2 4 2 4 2 2" xfId="30709"/>
    <cellStyle name="Cálculo 2 4 2 4 2 3" xfId="46633"/>
    <cellStyle name="Cálculo 2 4 2 4 3" xfId="23242"/>
    <cellStyle name="Cálculo 2 4 2 4 4" xfId="39169"/>
    <cellStyle name="Cálculo 2 4 2 5" xfId="8241"/>
    <cellStyle name="Cálculo 2 4 2 5 2" xfId="15650"/>
    <cellStyle name="Cálculo 2 4 2 5 2 2" xfId="33133"/>
    <cellStyle name="Cálculo 2 4 2 5 2 3" xfId="49057"/>
    <cellStyle name="Cálculo 2 4 2 5 3" xfId="25724"/>
    <cellStyle name="Cálculo 2 4 2 5 4" xfId="41650"/>
    <cellStyle name="Cálculo 2 4 2 6" xfId="7803"/>
    <cellStyle name="Cálculo 2 4 2 6 2" xfId="15227"/>
    <cellStyle name="Cálculo 2 4 2 6 2 2" xfId="32710"/>
    <cellStyle name="Cálculo 2 4 2 6 2 3" xfId="48634"/>
    <cellStyle name="Cálculo 2 4 2 6 3" xfId="25286"/>
    <cellStyle name="Cálculo 2 4 2 6 4" xfId="41212"/>
    <cellStyle name="Cálculo 2 4 2 7" xfId="5383"/>
    <cellStyle name="Cálculo 2 4 2 7 2" xfId="12851"/>
    <cellStyle name="Cálculo 2 4 2 7 2 2" xfId="30334"/>
    <cellStyle name="Cálculo 2 4 2 7 2 3" xfId="46258"/>
    <cellStyle name="Cálculo 2 4 2 7 3" xfId="22866"/>
    <cellStyle name="Cálculo 2 4 2 7 4" xfId="38793"/>
    <cellStyle name="Cálculo 2 4 2 8" xfId="3585"/>
    <cellStyle name="Cálculo 2 4 2 8 2" xfId="21068"/>
    <cellStyle name="Cálculo 2 4 2 8 3" xfId="37059"/>
    <cellStyle name="Cálculo 2 4 2 9" xfId="4069"/>
    <cellStyle name="Cálculo 2 4 2 9 2" xfId="21552"/>
    <cellStyle name="Cálculo 2 4 2 9 3" xfId="37542"/>
    <cellStyle name="Cálculo 2 4 3" xfId="903"/>
    <cellStyle name="Cálculo 2 4 3 10" xfId="20108"/>
    <cellStyle name="Cálculo 2 4 3 2" xfId="904"/>
    <cellStyle name="Cálculo 2 4 3 2 2" xfId="5763"/>
    <cellStyle name="Cálculo 2 4 3 2 2 2" xfId="13230"/>
    <cellStyle name="Cálculo 2 4 3 2 2 2 2" xfId="30713"/>
    <cellStyle name="Cálculo 2 4 3 2 2 2 3" xfId="46637"/>
    <cellStyle name="Cálculo 2 4 3 2 2 3" xfId="23246"/>
    <cellStyle name="Cálculo 2 4 3 2 2 4" xfId="39173"/>
    <cellStyle name="Cálculo 2 4 3 2 3" xfId="8237"/>
    <cellStyle name="Cálculo 2 4 3 2 3 2" xfId="15646"/>
    <cellStyle name="Cálculo 2 4 3 2 3 2 2" xfId="33129"/>
    <cellStyle name="Cálculo 2 4 3 2 3 2 3" xfId="49053"/>
    <cellStyle name="Cálculo 2 4 3 2 3 3" xfId="25720"/>
    <cellStyle name="Cálculo 2 4 3 2 3 4" xfId="41646"/>
    <cellStyle name="Cálculo 2 4 3 2 4" xfId="6978"/>
    <cellStyle name="Cálculo 2 4 3 2 4 2" xfId="14422"/>
    <cellStyle name="Cálculo 2 4 3 2 4 2 2" xfId="31905"/>
    <cellStyle name="Cálculo 2 4 3 2 4 2 3" xfId="47829"/>
    <cellStyle name="Cálculo 2 4 3 2 4 3" xfId="24461"/>
    <cellStyle name="Cálculo 2 4 3 2 4 4" xfId="40388"/>
    <cellStyle name="Cálculo 2 4 3 2 5" xfId="8587"/>
    <cellStyle name="Cálculo 2 4 3 2 5 2" xfId="15996"/>
    <cellStyle name="Cálculo 2 4 3 2 5 2 2" xfId="33479"/>
    <cellStyle name="Cálculo 2 4 3 2 5 2 3" xfId="49403"/>
    <cellStyle name="Cálculo 2 4 3 2 5 3" xfId="26070"/>
    <cellStyle name="Cálculo 2 4 3 2 5 4" xfId="41996"/>
    <cellStyle name="Cálculo 2 4 3 2 6" xfId="3589"/>
    <cellStyle name="Cálculo 2 4 3 2 6 2" xfId="21072"/>
    <cellStyle name="Cálculo 2 4 3 2 6 3" xfId="37063"/>
    <cellStyle name="Cálculo 2 4 3 2 7" xfId="4065"/>
    <cellStyle name="Cálculo 2 4 3 2 7 2" xfId="21548"/>
    <cellStyle name="Cálculo 2 4 3 2 7 3" xfId="37538"/>
    <cellStyle name="Cálculo 2 4 3 2 8" xfId="20107"/>
    <cellStyle name="Cálculo 2 4 3 3" xfId="905"/>
    <cellStyle name="Cálculo 2 4 3 3 2" xfId="5764"/>
    <cellStyle name="Cálculo 2 4 3 3 2 2" xfId="13231"/>
    <cellStyle name="Cálculo 2 4 3 3 2 2 2" xfId="30714"/>
    <cellStyle name="Cálculo 2 4 3 3 2 2 3" xfId="46638"/>
    <cellStyle name="Cálculo 2 4 3 3 2 3" xfId="23247"/>
    <cellStyle name="Cálculo 2 4 3 3 2 4" xfId="39174"/>
    <cellStyle name="Cálculo 2 4 3 3 3" xfId="8236"/>
    <cellStyle name="Cálculo 2 4 3 3 3 2" xfId="15645"/>
    <cellStyle name="Cálculo 2 4 3 3 3 2 2" xfId="33128"/>
    <cellStyle name="Cálculo 2 4 3 3 3 2 3" xfId="49052"/>
    <cellStyle name="Cálculo 2 4 3 3 3 3" xfId="25719"/>
    <cellStyle name="Cálculo 2 4 3 3 3 4" xfId="41645"/>
    <cellStyle name="Cálculo 2 4 3 3 4" xfId="6989"/>
    <cellStyle name="Cálculo 2 4 3 3 4 2" xfId="14431"/>
    <cellStyle name="Cálculo 2 4 3 3 4 2 2" xfId="31914"/>
    <cellStyle name="Cálculo 2 4 3 3 4 2 3" xfId="47838"/>
    <cellStyle name="Cálculo 2 4 3 3 4 3" xfId="24472"/>
    <cellStyle name="Cálculo 2 4 3 3 4 4" xfId="40399"/>
    <cellStyle name="Cálculo 2 4 3 3 5" xfId="8604"/>
    <cellStyle name="Cálculo 2 4 3 3 5 2" xfId="16010"/>
    <cellStyle name="Cálculo 2 4 3 3 5 2 2" xfId="33493"/>
    <cellStyle name="Cálculo 2 4 3 3 5 2 3" xfId="49417"/>
    <cellStyle name="Cálculo 2 4 3 3 5 3" xfId="26087"/>
    <cellStyle name="Cálculo 2 4 3 3 5 4" xfId="42013"/>
    <cellStyle name="Cálculo 2 4 3 3 6" xfId="3590"/>
    <cellStyle name="Cálculo 2 4 3 3 6 2" xfId="21073"/>
    <cellStyle name="Cálculo 2 4 3 3 6 3" xfId="37064"/>
    <cellStyle name="Cálculo 2 4 3 3 7" xfId="4064"/>
    <cellStyle name="Cálculo 2 4 3 3 7 2" xfId="21547"/>
    <cellStyle name="Cálculo 2 4 3 3 7 3" xfId="37537"/>
    <cellStyle name="Cálculo 2 4 3 3 8" xfId="20106"/>
    <cellStyle name="Cálculo 2 4 3 4" xfId="5762"/>
    <cellStyle name="Cálculo 2 4 3 4 2" xfId="13229"/>
    <cellStyle name="Cálculo 2 4 3 4 2 2" xfId="30712"/>
    <cellStyle name="Cálculo 2 4 3 4 2 3" xfId="46636"/>
    <cellStyle name="Cálculo 2 4 3 4 3" xfId="23245"/>
    <cellStyle name="Cálculo 2 4 3 4 4" xfId="39172"/>
    <cellStyle name="Cálculo 2 4 3 5" xfId="8238"/>
    <cellStyle name="Cálculo 2 4 3 5 2" xfId="15647"/>
    <cellStyle name="Cálculo 2 4 3 5 2 2" xfId="33130"/>
    <cellStyle name="Cálculo 2 4 3 5 2 3" xfId="49054"/>
    <cellStyle name="Cálculo 2 4 3 5 3" xfId="25721"/>
    <cellStyle name="Cálculo 2 4 3 5 4" xfId="41647"/>
    <cellStyle name="Cálculo 2 4 3 6" xfId="5311"/>
    <cellStyle name="Cálculo 2 4 3 6 2" xfId="12785"/>
    <cellStyle name="Cálculo 2 4 3 6 2 2" xfId="30268"/>
    <cellStyle name="Cálculo 2 4 3 6 2 3" xfId="46192"/>
    <cellStyle name="Cálculo 2 4 3 6 3" xfId="22794"/>
    <cellStyle name="Cálculo 2 4 3 6 4" xfId="38722"/>
    <cellStyle name="Cálculo 2 4 3 7" xfId="5298"/>
    <cellStyle name="Cálculo 2 4 3 7 2" xfId="12773"/>
    <cellStyle name="Cálculo 2 4 3 7 2 2" xfId="30256"/>
    <cellStyle name="Cálculo 2 4 3 7 2 3" xfId="46180"/>
    <cellStyle name="Cálculo 2 4 3 7 3" xfId="22781"/>
    <cellStyle name="Cálculo 2 4 3 7 4" xfId="38709"/>
    <cellStyle name="Cálculo 2 4 3 8" xfId="3588"/>
    <cellStyle name="Cálculo 2 4 3 8 2" xfId="21071"/>
    <cellStyle name="Cálculo 2 4 3 8 3" xfId="37062"/>
    <cellStyle name="Cálculo 2 4 3 9" xfId="4066"/>
    <cellStyle name="Cálculo 2 4 3 9 2" xfId="21549"/>
    <cellStyle name="Cálculo 2 4 3 9 3" xfId="37539"/>
    <cellStyle name="Cálculo 2 4 4" xfId="906"/>
    <cellStyle name="Cálculo 2 4 4 2" xfId="5765"/>
    <cellStyle name="Cálculo 2 4 4 2 2" xfId="13232"/>
    <cellStyle name="Cálculo 2 4 4 2 2 2" xfId="30715"/>
    <cellStyle name="Cálculo 2 4 4 2 2 3" xfId="46639"/>
    <cellStyle name="Cálculo 2 4 4 2 3" xfId="23248"/>
    <cellStyle name="Cálculo 2 4 4 2 4" xfId="39175"/>
    <cellStyle name="Cálculo 2 4 4 3" xfId="8235"/>
    <cellStyle name="Cálculo 2 4 4 3 2" xfId="15644"/>
    <cellStyle name="Cálculo 2 4 4 3 2 2" xfId="33127"/>
    <cellStyle name="Cálculo 2 4 4 3 2 3" xfId="49051"/>
    <cellStyle name="Cálculo 2 4 4 3 3" xfId="25718"/>
    <cellStyle name="Cálculo 2 4 4 3 4" xfId="41644"/>
    <cellStyle name="Cálculo 2 4 4 4" xfId="7804"/>
    <cellStyle name="Cálculo 2 4 4 4 2" xfId="15228"/>
    <cellStyle name="Cálculo 2 4 4 4 2 2" xfId="32711"/>
    <cellStyle name="Cálculo 2 4 4 4 2 3" xfId="48635"/>
    <cellStyle name="Cálculo 2 4 4 4 3" xfId="25287"/>
    <cellStyle name="Cálculo 2 4 4 4 4" xfId="41213"/>
    <cellStyle name="Cálculo 2 4 4 5" xfId="5382"/>
    <cellStyle name="Cálculo 2 4 4 5 2" xfId="12850"/>
    <cellStyle name="Cálculo 2 4 4 5 2 2" xfId="30333"/>
    <cellStyle name="Cálculo 2 4 4 5 2 3" xfId="46257"/>
    <cellStyle name="Cálculo 2 4 4 5 3" xfId="22865"/>
    <cellStyle name="Cálculo 2 4 4 5 4" xfId="38792"/>
    <cellStyle name="Cálculo 2 4 4 6" xfId="3591"/>
    <cellStyle name="Cálculo 2 4 4 6 2" xfId="21074"/>
    <cellStyle name="Cálculo 2 4 4 6 3" xfId="37065"/>
    <cellStyle name="Cálculo 2 4 4 7" xfId="3277"/>
    <cellStyle name="Cálculo 2 4 4 7 2" xfId="20760"/>
    <cellStyle name="Cálculo 2 4 4 7 3" xfId="36865"/>
    <cellStyle name="Cálculo 2 4 4 8" xfId="20105"/>
    <cellStyle name="Cálculo 2 4 5" xfId="907"/>
    <cellStyle name="Cálculo 2 4 5 2" xfId="5766"/>
    <cellStyle name="Cálculo 2 4 5 2 2" xfId="13233"/>
    <cellStyle name="Cálculo 2 4 5 2 2 2" xfId="30716"/>
    <cellStyle name="Cálculo 2 4 5 2 2 3" xfId="46640"/>
    <cellStyle name="Cálculo 2 4 5 2 3" xfId="23249"/>
    <cellStyle name="Cálculo 2 4 5 2 4" xfId="39176"/>
    <cellStyle name="Cálculo 2 4 5 3" xfId="8234"/>
    <cellStyle name="Cálculo 2 4 5 3 2" xfId="15643"/>
    <cellStyle name="Cálculo 2 4 5 3 2 2" xfId="33126"/>
    <cellStyle name="Cálculo 2 4 5 3 2 3" xfId="49050"/>
    <cellStyle name="Cálculo 2 4 5 3 3" xfId="25717"/>
    <cellStyle name="Cálculo 2 4 5 3 4" xfId="41643"/>
    <cellStyle name="Cálculo 2 4 5 4" xfId="7805"/>
    <cellStyle name="Cálculo 2 4 5 4 2" xfId="15229"/>
    <cellStyle name="Cálculo 2 4 5 4 2 2" xfId="32712"/>
    <cellStyle name="Cálculo 2 4 5 4 2 3" xfId="48636"/>
    <cellStyle name="Cálculo 2 4 5 4 3" xfId="25288"/>
    <cellStyle name="Cálculo 2 4 5 4 4" xfId="41214"/>
    <cellStyle name="Cálculo 2 4 5 5" xfId="8714"/>
    <cellStyle name="Cálculo 2 4 5 5 2" xfId="16115"/>
    <cellStyle name="Cálculo 2 4 5 5 2 2" xfId="33598"/>
    <cellStyle name="Cálculo 2 4 5 5 2 3" xfId="49522"/>
    <cellStyle name="Cálculo 2 4 5 5 3" xfId="26197"/>
    <cellStyle name="Cálculo 2 4 5 5 4" xfId="42123"/>
    <cellStyle name="Cálculo 2 4 5 6" xfId="3592"/>
    <cellStyle name="Cálculo 2 4 5 6 2" xfId="21075"/>
    <cellStyle name="Cálculo 2 4 5 6 3" xfId="37066"/>
    <cellStyle name="Cálculo 2 4 5 7" xfId="4063"/>
    <cellStyle name="Cálculo 2 4 5 7 2" xfId="21546"/>
    <cellStyle name="Cálculo 2 4 5 7 3" xfId="37536"/>
    <cellStyle name="Cálculo 2 4 5 8" xfId="20104"/>
    <cellStyle name="Cálculo 2 4 6" xfId="5758"/>
    <cellStyle name="Cálculo 2 4 6 2" xfId="13225"/>
    <cellStyle name="Cálculo 2 4 6 2 2" xfId="30708"/>
    <cellStyle name="Cálculo 2 4 6 2 3" xfId="46632"/>
    <cellStyle name="Cálculo 2 4 6 3" xfId="23241"/>
    <cellStyle name="Cálculo 2 4 6 4" xfId="39168"/>
    <cellStyle name="Cálculo 2 4 7" xfId="8242"/>
    <cellStyle name="Cálculo 2 4 7 2" xfId="15651"/>
    <cellStyle name="Cálculo 2 4 7 2 2" xfId="33134"/>
    <cellStyle name="Cálculo 2 4 7 2 3" xfId="49058"/>
    <cellStyle name="Cálculo 2 4 7 3" xfId="25725"/>
    <cellStyle name="Cálculo 2 4 7 4" xfId="41651"/>
    <cellStyle name="Cálculo 2 4 8" xfId="7802"/>
    <cellStyle name="Cálculo 2 4 8 2" xfId="15226"/>
    <cellStyle name="Cálculo 2 4 8 2 2" xfId="32709"/>
    <cellStyle name="Cálculo 2 4 8 2 3" xfId="48633"/>
    <cellStyle name="Cálculo 2 4 8 3" xfId="25285"/>
    <cellStyle name="Cálculo 2 4 8 4" xfId="41211"/>
    <cellStyle name="Cálculo 2 4 9" xfId="8715"/>
    <cellStyle name="Cálculo 2 4 9 2" xfId="16116"/>
    <cellStyle name="Cálculo 2 4 9 2 2" xfId="33599"/>
    <cellStyle name="Cálculo 2 4 9 2 3" xfId="49523"/>
    <cellStyle name="Cálculo 2 4 9 3" xfId="26198"/>
    <cellStyle name="Cálculo 2 4 9 4" xfId="42124"/>
    <cellStyle name="Cálculo 2 5" xfId="908"/>
    <cellStyle name="Cálculo 2 5 10" xfId="20103"/>
    <cellStyle name="Cálculo 2 5 2" xfId="909"/>
    <cellStyle name="Cálculo 2 5 2 2" xfId="5768"/>
    <cellStyle name="Cálculo 2 5 2 2 2" xfId="13235"/>
    <cellStyle name="Cálculo 2 5 2 2 2 2" xfId="30718"/>
    <cellStyle name="Cálculo 2 5 2 2 2 3" xfId="46642"/>
    <cellStyle name="Cálculo 2 5 2 2 3" xfId="23251"/>
    <cellStyle name="Cálculo 2 5 2 2 4" xfId="39178"/>
    <cellStyle name="Cálculo 2 5 2 3" xfId="8232"/>
    <cellStyle name="Cálculo 2 5 2 3 2" xfId="15641"/>
    <cellStyle name="Cálculo 2 5 2 3 2 2" xfId="33124"/>
    <cellStyle name="Cálculo 2 5 2 3 2 3" xfId="49048"/>
    <cellStyle name="Cálculo 2 5 2 3 3" xfId="25715"/>
    <cellStyle name="Cálculo 2 5 2 3 4" xfId="41641"/>
    <cellStyle name="Cálculo 2 5 2 4" xfId="7807"/>
    <cellStyle name="Cálculo 2 5 2 4 2" xfId="15231"/>
    <cellStyle name="Cálculo 2 5 2 4 2 2" xfId="32714"/>
    <cellStyle name="Cálculo 2 5 2 4 2 3" xfId="48638"/>
    <cellStyle name="Cálculo 2 5 2 4 3" xfId="25290"/>
    <cellStyle name="Cálculo 2 5 2 4 4" xfId="41216"/>
    <cellStyle name="Cálculo 2 5 2 5" xfId="8528"/>
    <cellStyle name="Cálculo 2 5 2 5 2" xfId="15937"/>
    <cellStyle name="Cálculo 2 5 2 5 2 2" xfId="33420"/>
    <cellStyle name="Cálculo 2 5 2 5 2 3" xfId="49344"/>
    <cellStyle name="Cálculo 2 5 2 5 3" xfId="26011"/>
    <cellStyle name="Cálculo 2 5 2 5 4" xfId="41937"/>
    <cellStyle name="Cálculo 2 5 2 6" xfId="3594"/>
    <cellStyle name="Cálculo 2 5 2 6 2" xfId="21077"/>
    <cellStyle name="Cálculo 2 5 2 6 3" xfId="37068"/>
    <cellStyle name="Cálculo 2 5 2 7" xfId="3163"/>
    <cellStyle name="Cálculo 2 5 2 7 2" xfId="20646"/>
    <cellStyle name="Cálculo 2 5 2 7 3" xfId="36777"/>
    <cellStyle name="Cálculo 2 5 2 8" xfId="20102"/>
    <cellStyle name="Cálculo 2 5 3" xfId="910"/>
    <cellStyle name="Cálculo 2 5 3 2" xfId="5769"/>
    <cellStyle name="Cálculo 2 5 3 2 2" xfId="13236"/>
    <cellStyle name="Cálculo 2 5 3 2 2 2" xfId="30719"/>
    <cellStyle name="Cálculo 2 5 3 2 2 3" xfId="46643"/>
    <cellStyle name="Cálculo 2 5 3 2 3" xfId="23252"/>
    <cellStyle name="Cálculo 2 5 3 2 4" xfId="39179"/>
    <cellStyle name="Cálculo 2 5 3 3" xfId="8231"/>
    <cellStyle name="Cálculo 2 5 3 3 2" xfId="15640"/>
    <cellStyle name="Cálculo 2 5 3 3 2 2" xfId="33123"/>
    <cellStyle name="Cálculo 2 5 3 3 2 3" xfId="49047"/>
    <cellStyle name="Cálculo 2 5 3 3 3" xfId="25714"/>
    <cellStyle name="Cálculo 2 5 3 3 4" xfId="41640"/>
    <cellStyle name="Cálculo 2 5 3 4" xfId="7808"/>
    <cellStyle name="Cálculo 2 5 3 4 2" xfId="15232"/>
    <cellStyle name="Cálculo 2 5 3 4 2 2" xfId="32715"/>
    <cellStyle name="Cálculo 2 5 3 4 2 3" xfId="48639"/>
    <cellStyle name="Cálculo 2 5 3 4 3" xfId="25291"/>
    <cellStyle name="Cálculo 2 5 3 4 4" xfId="41217"/>
    <cellStyle name="Cálculo 2 5 3 5" xfId="8527"/>
    <cellStyle name="Cálculo 2 5 3 5 2" xfId="15936"/>
    <cellStyle name="Cálculo 2 5 3 5 2 2" xfId="33419"/>
    <cellStyle name="Cálculo 2 5 3 5 2 3" xfId="49343"/>
    <cellStyle name="Cálculo 2 5 3 5 3" xfId="26010"/>
    <cellStyle name="Cálculo 2 5 3 5 4" xfId="41936"/>
    <cellStyle name="Cálculo 2 5 3 6" xfId="3595"/>
    <cellStyle name="Cálculo 2 5 3 6 2" xfId="21078"/>
    <cellStyle name="Cálculo 2 5 3 6 3" xfId="37069"/>
    <cellStyle name="Cálculo 2 5 3 7" xfId="4062"/>
    <cellStyle name="Cálculo 2 5 3 7 2" xfId="21545"/>
    <cellStyle name="Cálculo 2 5 3 7 3" xfId="37535"/>
    <cellStyle name="Cálculo 2 5 3 8" xfId="20101"/>
    <cellStyle name="Cálculo 2 5 4" xfId="5767"/>
    <cellStyle name="Cálculo 2 5 4 2" xfId="13234"/>
    <cellStyle name="Cálculo 2 5 4 2 2" xfId="30717"/>
    <cellStyle name="Cálculo 2 5 4 2 3" xfId="46641"/>
    <cellStyle name="Cálculo 2 5 4 3" xfId="23250"/>
    <cellStyle name="Cálculo 2 5 4 4" xfId="39177"/>
    <cellStyle name="Cálculo 2 5 5" xfId="8233"/>
    <cellStyle name="Cálculo 2 5 5 2" xfId="15642"/>
    <cellStyle name="Cálculo 2 5 5 2 2" xfId="33125"/>
    <cellStyle name="Cálculo 2 5 5 2 3" xfId="49049"/>
    <cellStyle name="Cálculo 2 5 5 3" xfId="25716"/>
    <cellStyle name="Cálculo 2 5 5 4" xfId="41642"/>
    <cellStyle name="Cálculo 2 5 6" xfId="7806"/>
    <cellStyle name="Cálculo 2 5 6 2" xfId="15230"/>
    <cellStyle name="Cálculo 2 5 6 2 2" xfId="32713"/>
    <cellStyle name="Cálculo 2 5 6 2 3" xfId="48637"/>
    <cellStyle name="Cálculo 2 5 6 3" xfId="25289"/>
    <cellStyle name="Cálculo 2 5 6 4" xfId="41215"/>
    <cellStyle name="Cálculo 2 5 7" xfId="8710"/>
    <cellStyle name="Cálculo 2 5 7 2" xfId="16111"/>
    <cellStyle name="Cálculo 2 5 7 2 2" xfId="33594"/>
    <cellStyle name="Cálculo 2 5 7 2 3" xfId="49518"/>
    <cellStyle name="Cálculo 2 5 7 3" xfId="26193"/>
    <cellStyle name="Cálculo 2 5 7 4" xfId="42119"/>
    <cellStyle name="Cálculo 2 5 8" xfId="3593"/>
    <cellStyle name="Cálculo 2 5 8 2" xfId="21076"/>
    <cellStyle name="Cálculo 2 5 8 3" xfId="37067"/>
    <cellStyle name="Cálculo 2 5 9" xfId="3247"/>
    <cellStyle name="Cálculo 2 5 9 2" xfId="20730"/>
    <cellStyle name="Cálculo 2 5 9 3" xfId="36844"/>
    <cellStyle name="Cálculo 2 6" xfId="911"/>
    <cellStyle name="Cálculo 2 6 10" xfId="20100"/>
    <cellStyle name="Cálculo 2 6 2" xfId="912"/>
    <cellStyle name="Cálculo 2 6 2 2" xfId="5771"/>
    <cellStyle name="Cálculo 2 6 2 2 2" xfId="13238"/>
    <cellStyle name="Cálculo 2 6 2 2 2 2" xfId="30721"/>
    <cellStyle name="Cálculo 2 6 2 2 2 3" xfId="46645"/>
    <cellStyle name="Cálculo 2 6 2 2 3" xfId="23254"/>
    <cellStyle name="Cálculo 2 6 2 2 4" xfId="39181"/>
    <cellStyle name="Cálculo 2 6 2 3" xfId="8229"/>
    <cellStyle name="Cálculo 2 6 2 3 2" xfId="15638"/>
    <cellStyle name="Cálculo 2 6 2 3 2 2" xfId="33121"/>
    <cellStyle name="Cálculo 2 6 2 3 2 3" xfId="49045"/>
    <cellStyle name="Cálculo 2 6 2 3 3" xfId="25712"/>
    <cellStyle name="Cálculo 2 6 2 3 4" xfId="41638"/>
    <cellStyle name="Cálculo 2 6 2 4" xfId="7810"/>
    <cellStyle name="Cálculo 2 6 2 4 2" xfId="15234"/>
    <cellStyle name="Cálculo 2 6 2 4 2 2" xfId="32717"/>
    <cellStyle name="Cálculo 2 6 2 4 2 3" xfId="48641"/>
    <cellStyle name="Cálculo 2 6 2 4 3" xfId="25293"/>
    <cellStyle name="Cálculo 2 6 2 4 4" xfId="41219"/>
    <cellStyle name="Cálculo 2 6 2 5" xfId="8525"/>
    <cellStyle name="Cálculo 2 6 2 5 2" xfId="15934"/>
    <cellStyle name="Cálculo 2 6 2 5 2 2" xfId="33417"/>
    <cellStyle name="Cálculo 2 6 2 5 2 3" xfId="49341"/>
    <cellStyle name="Cálculo 2 6 2 5 3" xfId="26008"/>
    <cellStyle name="Cálculo 2 6 2 5 4" xfId="41934"/>
    <cellStyle name="Cálculo 2 6 2 6" xfId="3597"/>
    <cellStyle name="Cálculo 2 6 2 6 2" xfId="21080"/>
    <cellStyle name="Cálculo 2 6 2 6 3" xfId="37071"/>
    <cellStyle name="Cálculo 2 6 2 7" xfId="3095"/>
    <cellStyle name="Cálculo 2 6 2 7 2" xfId="20586"/>
    <cellStyle name="Cálculo 2 6 2 7 3" xfId="36761"/>
    <cellStyle name="Cálculo 2 6 2 8" xfId="20099"/>
    <cellStyle name="Cálculo 2 6 3" xfId="913"/>
    <cellStyle name="Cálculo 2 6 3 2" xfId="5772"/>
    <cellStyle name="Cálculo 2 6 3 2 2" xfId="13239"/>
    <cellStyle name="Cálculo 2 6 3 2 2 2" xfId="30722"/>
    <cellStyle name="Cálculo 2 6 3 2 2 3" xfId="46646"/>
    <cellStyle name="Cálculo 2 6 3 2 3" xfId="23255"/>
    <cellStyle name="Cálculo 2 6 3 2 4" xfId="39182"/>
    <cellStyle name="Cálculo 2 6 3 3" xfId="8228"/>
    <cellStyle name="Cálculo 2 6 3 3 2" xfId="15637"/>
    <cellStyle name="Cálculo 2 6 3 3 2 2" xfId="33120"/>
    <cellStyle name="Cálculo 2 6 3 3 2 3" xfId="49044"/>
    <cellStyle name="Cálculo 2 6 3 3 3" xfId="25711"/>
    <cellStyle name="Cálculo 2 6 3 3 4" xfId="41637"/>
    <cellStyle name="Cálculo 2 6 3 4" xfId="7811"/>
    <cellStyle name="Cálculo 2 6 3 4 2" xfId="15235"/>
    <cellStyle name="Cálculo 2 6 3 4 2 2" xfId="32718"/>
    <cellStyle name="Cálculo 2 6 3 4 2 3" xfId="48642"/>
    <cellStyle name="Cálculo 2 6 3 4 3" xfId="25294"/>
    <cellStyle name="Cálculo 2 6 3 4 4" xfId="41220"/>
    <cellStyle name="Cálculo 2 6 3 5" xfId="6369"/>
    <cellStyle name="Cálculo 2 6 3 5 2" xfId="13819"/>
    <cellStyle name="Cálculo 2 6 3 5 2 2" xfId="31302"/>
    <cellStyle name="Cálculo 2 6 3 5 2 3" xfId="47226"/>
    <cellStyle name="Cálculo 2 6 3 5 3" xfId="23852"/>
    <cellStyle name="Cálculo 2 6 3 5 4" xfId="39779"/>
    <cellStyle name="Cálculo 2 6 3 6" xfId="3598"/>
    <cellStyle name="Cálculo 2 6 3 6 2" xfId="21081"/>
    <cellStyle name="Cálculo 2 6 3 6 3" xfId="37072"/>
    <cellStyle name="Cálculo 2 6 3 7" xfId="4061"/>
    <cellStyle name="Cálculo 2 6 3 7 2" xfId="21544"/>
    <cellStyle name="Cálculo 2 6 3 7 3" xfId="37534"/>
    <cellStyle name="Cálculo 2 6 3 8" xfId="20098"/>
    <cellStyle name="Cálculo 2 6 4" xfId="5770"/>
    <cellStyle name="Cálculo 2 6 4 2" xfId="13237"/>
    <cellStyle name="Cálculo 2 6 4 2 2" xfId="30720"/>
    <cellStyle name="Cálculo 2 6 4 2 3" xfId="46644"/>
    <cellStyle name="Cálculo 2 6 4 3" xfId="23253"/>
    <cellStyle name="Cálculo 2 6 4 4" xfId="39180"/>
    <cellStyle name="Cálculo 2 6 5" xfId="8230"/>
    <cellStyle name="Cálculo 2 6 5 2" xfId="15639"/>
    <cellStyle name="Cálculo 2 6 5 2 2" xfId="33122"/>
    <cellStyle name="Cálculo 2 6 5 2 3" xfId="49046"/>
    <cellStyle name="Cálculo 2 6 5 3" xfId="25713"/>
    <cellStyle name="Cálculo 2 6 5 4" xfId="41639"/>
    <cellStyle name="Cálculo 2 6 6" xfId="7809"/>
    <cellStyle name="Cálculo 2 6 6 2" xfId="15233"/>
    <cellStyle name="Cálculo 2 6 6 2 2" xfId="32716"/>
    <cellStyle name="Cálculo 2 6 6 2 3" xfId="48640"/>
    <cellStyle name="Cálculo 2 6 6 3" xfId="25292"/>
    <cellStyle name="Cálculo 2 6 6 4" xfId="41218"/>
    <cellStyle name="Cálculo 2 6 7" xfId="8526"/>
    <cellStyle name="Cálculo 2 6 7 2" xfId="15935"/>
    <cellStyle name="Cálculo 2 6 7 2 2" xfId="33418"/>
    <cellStyle name="Cálculo 2 6 7 2 3" xfId="49342"/>
    <cellStyle name="Cálculo 2 6 7 3" xfId="26009"/>
    <cellStyle name="Cálculo 2 6 7 4" xfId="41935"/>
    <cellStyle name="Cálculo 2 6 8" xfId="3596"/>
    <cellStyle name="Cálculo 2 6 8 2" xfId="21079"/>
    <cellStyle name="Cálculo 2 6 8 3" xfId="37070"/>
    <cellStyle name="Cálculo 2 6 9" xfId="3150"/>
    <cellStyle name="Cálculo 2 6 9 2" xfId="20633"/>
    <cellStyle name="Cálculo 2 6 9 3" xfId="36768"/>
    <cellStyle name="Cálculo 2 7" xfId="914"/>
    <cellStyle name="Cálculo 2 7 10" xfId="20097"/>
    <cellStyle name="Cálculo 2 7 2" xfId="915"/>
    <cellStyle name="Cálculo 2 7 2 2" xfId="5774"/>
    <cellStyle name="Cálculo 2 7 2 2 2" xfId="13241"/>
    <cellStyle name="Cálculo 2 7 2 2 2 2" xfId="30724"/>
    <cellStyle name="Cálculo 2 7 2 2 2 3" xfId="46648"/>
    <cellStyle name="Cálculo 2 7 2 2 3" xfId="23257"/>
    <cellStyle name="Cálculo 2 7 2 2 4" xfId="39184"/>
    <cellStyle name="Cálculo 2 7 2 3" xfId="8226"/>
    <cellStyle name="Cálculo 2 7 2 3 2" xfId="15635"/>
    <cellStyle name="Cálculo 2 7 2 3 2 2" xfId="33118"/>
    <cellStyle name="Cálculo 2 7 2 3 2 3" xfId="49042"/>
    <cellStyle name="Cálculo 2 7 2 3 3" xfId="25709"/>
    <cellStyle name="Cálculo 2 7 2 3 4" xfId="41635"/>
    <cellStyle name="Cálculo 2 7 2 4" xfId="7813"/>
    <cellStyle name="Cálculo 2 7 2 4 2" xfId="15237"/>
    <cellStyle name="Cálculo 2 7 2 4 2 2" xfId="32720"/>
    <cellStyle name="Cálculo 2 7 2 4 2 3" xfId="48644"/>
    <cellStyle name="Cálculo 2 7 2 4 3" xfId="25296"/>
    <cellStyle name="Cálculo 2 7 2 4 4" xfId="41222"/>
    <cellStyle name="Cálculo 2 7 2 5" xfId="8601"/>
    <cellStyle name="Cálculo 2 7 2 5 2" xfId="16007"/>
    <cellStyle name="Cálculo 2 7 2 5 2 2" xfId="33490"/>
    <cellStyle name="Cálculo 2 7 2 5 2 3" xfId="49414"/>
    <cellStyle name="Cálculo 2 7 2 5 3" xfId="26084"/>
    <cellStyle name="Cálculo 2 7 2 5 4" xfId="42010"/>
    <cellStyle name="Cálculo 2 7 2 6" xfId="3600"/>
    <cellStyle name="Cálculo 2 7 2 6 2" xfId="21083"/>
    <cellStyle name="Cálculo 2 7 2 6 3" xfId="37074"/>
    <cellStyle name="Cálculo 2 7 2 7" xfId="4059"/>
    <cellStyle name="Cálculo 2 7 2 7 2" xfId="21542"/>
    <cellStyle name="Cálculo 2 7 2 7 3" xfId="37532"/>
    <cellStyle name="Cálculo 2 7 2 8" xfId="20096"/>
    <cellStyle name="Cálculo 2 7 3" xfId="916"/>
    <cellStyle name="Cálculo 2 7 3 2" xfId="5775"/>
    <cellStyle name="Cálculo 2 7 3 2 2" xfId="13242"/>
    <cellStyle name="Cálculo 2 7 3 2 2 2" xfId="30725"/>
    <cellStyle name="Cálculo 2 7 3 2 2 3" xfId="46649"/>
    <cellStyle name="Cálculo 2 7 3 2 3" xfId="23258"/>
    <cellStyle name="Cálculo 2 7 3 2 4" xfId="39185"/>
    <cellStyle name="Cálculo 2 7 3 3" xfId="8225"/>
    <cellStyle name="Cálculo 2 7 3 3 2" xfId="15634"/>
    <cellStyle name="Cálculo 2 7 3 3 2 2" xfId="33117"/>
    <cellStyle name="Cálculo 2 7 3 3 2 3" xfId="49041"/>
    <cellStyle name="Cálculo 2 7 3 3 3" xfId="25708"/>
    <cellStyle name="Cálculo 2 7 3 3 4" xfId="41634"/>
    <cellStyle name="Cálculo 2 7 3 4" xfId="7814"/>
    <cellStyle name="Cálculo 2 7 3 4 2" xfId="15238"/>
    <cellStyle name="Cálculo 2 7 3 4 2 2" xfId="32721"/>
    <cellStyle name="Cálculo 2 7 3 4 2 3" xfId="48645"/>
    <cellStyle name="Cálculo 2 7 3 4 3" xfId="25297"/>
    <cellStyle name="Cálculo 2 7 3 4 4" xfId="41223"/>
    <cellStyle name="Cálculo 2 7 3 5" xfId="8586"/>
    <cellStyle name="Cálculo 2 7 3 5 2" xfId="15995"/>
    <cellStyle name="Cálculo 2 7 3 5 2 2" xfId="33478"/>
    <cellStyle name="Cálculo 2 7 3 5 2 3" xfId="49402"/>
    <cellStyle name="Cálculo 2 7 3 5 3" xfId="26069"/>
    <cellStyle name="Cálculo 2 7 3 5 4" xfId="41995"/>
    <cellStyle name="Cálculo 2 7 3 6" xfId="3601"/>
    <cellStyle name="Cálculo 2 7 3 6 2" xfId="21084"/>
    <cellStyle name="Cálculo 2 7 3 6 3" xfId="37075"/>
    <cellStyle name="Cálculo 2 7 3 7" xfId="4058"/>
    <cellStyle name="Cálculo 2 7 3 7 2" xfId="21541"/>
    <cellStyle name="Cálculo 2 7 3 7 3" xfId="37531"/>
    <cellStyle name="Cálculo 2 7 3 8" xfId="20095"/>
    <cellStyle name="Cálculo 2 7 4" xfId="5773"/>
    <cellStyle name="Cálculo 2 7 4 2" xfId="13240"/>
    <cellStyle name="Cálculo 2 7 4 2 2" xfId="30723"/>
    <cellStyle name="Cálculo 2 7 4 2 3" xfId="46647"/>
    <cellStyle name="Cálculo 2 7 4 3" xfId="23256"/>
    <cellStyle name="Cálculo 2 7 4 4" xfId="39183"/>
    <cellStyle name="Cálculo 2 7 5" xfId="8227"/>
    <cellStyle name="Cálculo 2 7 5 2" xfId="15636"/>
    <cellStyle name="Cálculo 2 7 5 2 2" xfId="33119"/>
    <cellStyle name="Cálculo 2 7 5 2 3" xfId="49043"/>
    <cellStyle name="Cálculo 2 7 5 3" xfId="25710"/>
    <cellStyle name="Cálculo 2 7 5 4" xfId="41636"/>
    <cellStyle name="Cálculo 2 7 6" xfId="7812"/>
    <cellStyle name="Cálculo 2 7 6 2" xfId="15236"/>
    <cellStyle name="Cálculo 2 7 6 2 2" xfId="32719"/>
    <cellStyle name="Cálculo 2 7 6 2 3" xfId="48643"/>
    <cellStyle name="Cálculo 2 7 6 3" xfId="25295"/>
    <cellStyle name="Cálculo 2 7 6 4" xfId="41221"/>
    <cellStyle name="Cálculo 2 7 7" xfId="8719"/>
    <cellStyle name="Cálculo 2 7 7 2" xfId="16120"/>
    <cellStyle name="Cálculo 2 7 7 2 2" xfId="33603"/>
    <cellStyle name="Cálculo 2 7 7 2 3" xfId="49527"/>
    <cellStyle name="Cálculo 2 7 7 3" xfId="26202"/>
    <cellStyle name="Cálculo 2 7 7 4" xfId="42128"/>
    <cellStyle name="Cálculo 2 7 8" xfId="3599"/>
    <cellStyle name="Cálculo 2 7 8 2" xfId="21082"/>
    <cellStyle name="Cálculo 2 7 8 3" xfId="37073"/>
    <cellStyle name="Cálculo 2 7 9" xfId="4060"/>
    <cellStyle name="Cálculo 2 7 9 2" xfId="21543"/>
    <cellStyle name="Cálculo 2 7 9 3" xfId="37533"/>
    <cellStyle name="Cálculo 2 8" xfId="917"/>
    <cellStyle name="Cálculo 2 8 10" xfId="20094"/>
    <cellStyle name="Cálculo 2 8 2" xfId="918"/>
    <cellStyle name="Cálculo 2 8 2 2" xfId="5777"/>
    <cellStyle name="Cálculo 2 8 2 2 2" xfId="13244"/>
    <cellStyle name="Cálculo 2 8 2 2 2 2" xfId="30727"/>
    <cellStyle name="Cálculo 2 8 2 2 2 3" xfId="46651"/>
    <cellStyle name="Cálculo 2 8 2 2 3" xfId="23260"/>
    <cellStyle name="Cálculo 2 8 2 2 4" xfId="39187"/>
    <cellStyle name="Cálculo 2 8 2 3" xfId="8223"/>
    <cellStyle name="Cálculo 2 8 2 3 2" xfId="15632"/>
    <cellStyle name="Cálculo 2 8 2 3 2 2" xfId="33115"/>
    <cellStyle name="Cálculo 2 8 2 3 2 3" xfId="49039"/>
    <cellStyle name="Cálculo 2 8 2 3 3" xfId="25706"/>
    <cellStyle name="Cálculo 2 8 2 3 4" xfId="41632"/>
    <cellStyle name="Cálculo 2 8 2 4" xfId="5366"/>
    <cellStyle name="Cálculo 2 8 2 4 2" xfId="12840"/>
    <cellStyle name="Cálculo 2 8 2 4 2 2" xfId="30323"/>
    <cellStyle name="Cálculo 2 8 2 4 2 3" xfId="46247"/>
    <cellStyle name="Cálculo 2 8 2 4 3" xfId="22849"/>
    <cellStyle name="Cálculo 2 8 2 4 4" xfId="38777"/>
    <cellStyle name="Cálculo 2 8 2 5" xfId="8524"/>
    <cellStyle name="Cálculo 2 8 2 5 2" xfId="15933"/>
    <cellStyle name="Cálculo 2 8 2 5 2 2" xfId="33416"/>
    <cellStyle name="Cálculo 2 8 2 5 2 3" xfId="49340"/>
    <cellStyle name="Cálculo 2 8 2 5 3" xfId="26007"/>
    <cellStyle name="Cálculo 2 8 2 5 4" xfId="41933"/>
    <cellStyle name="Cálculo 2 8 2 6" xfId="3603"/>
    <cellStyle name="Cálculo 2 8 2 6 2" xfId="21086"/>
    <cellStyle name="Cálculo 2 8 2 6 3" xfId="37077"/>
    <cellStyle name="Cálculo 2 8 2 7" xfId="4056"/>
    <cellStyle name="Cálculo 2 8 2 7 2" xfId="21539"/>
    <cellStyle name="Cálculo 2 8 2 7 3" xfId="37529"/>
    <cellStyle name="Cálculo 2 8 2 8" xfId="20093"/>
    <cellStyle name="Cálculo 2 8 3" xfId="919"/>
    <cellStyle name="Cálculo 2 8 3 2" xfId="5778"/>
    <cellStyle name="Cálculo 2 8 3 2 2" xfId="13245"/>
    <cellStyle name="Cálculo 2 8 3 2 2 2" xfId="30728"/>
    <cellStyle name="Cálculo 2 8 3 2 2 3" xfId="46652"/>
    <cellStyle name="Cálculo 2 8 3 2 3" xfId="23261"/>
    <cellStyle name="Cálculo 2 8 3 2 4" xfId="39188"/>
    <cellStyle name="Cálculo 2 8 3 3" xfId="5161"/>
    <cellStyle name="Cálculo 2 8 3 3 2" xfId="12641"/>
    <cellStyle name="Cálculo 2 8 3 3 2 2" xfId="30124"/>
    <cellStyle name="Cálculo 2 8 3 3 2 3" xfId="46048"/>
    <cellStyle name="Cálculo 2 8 3 3 3" xfId="22644"/>
    <cellStyle name="Cálculo 2 8 3 3 4" xfId="38572"/>
    <cellStyle name="Cálculo 2 8 3 4" xfId="5365"/>
    <cellStyle name="Cálculo 2 8 3 4 2" xfId="12839"/>
    <cellStyle name="Cálculo 2 8 3 4 2 2" xfId="30322"/>
    <cellStyle name="Cálculo 2 8 3 4 2 3" xfId="46246"/>
    <cellStyle name="Cálculo 2 8 3 4 3" xfId="22848"/>
    <cellStyle name="Cálculo 2 8 3 4 4" xfId="38776"/>
    <cellStyle name="Cálculo 2 8 3 5" xfId="8523"/>
    <cellStyle name="Cálculo 2 8 3 5 2" xfId="15932"/>
    <cellStyle name="Cálculo 2 8 3 5 2 2" xfId="33415"/>
    <cellStyle name="Cálculo 2 8 3 5 2 3" xfId="49339"/>
    <cellStyle name="Cálculo 2 8 3 5 3" xfId="26006"/>
    <cellStyle name="Cálculo 2 8 3 5 4" xfId="41932"/>
    <cellStyle name="Cálculo 2 8 3 6" xfId="3604"/>
    <cellStyle name="Cálculo 2 8 3 6 2" xfId="21087"/>
    <cellStyle name="Cálculo 2 8 3 6 3" xfId="37078"/>
    <cellStyle name="Cálculo 2 8 3 7" xfId="4055"/>
    <cellStyle name="Cálculo 2 8 3 7 2" xfId="21538"/>
    <cellStyle name="Cálculo 2 8 3 7 3" xfId="37528"/>
    <cellStyle name="Cálculo 2 8 3 8" xfId="20092"/>
    <cellStyle name="Cálculo 2 8 4" xfId="5776"/>
    <cellStyle name="Cálculo 2 8 4 2" xfId="13243"/>
    <cellStyle name="Cálculo 2 8 4 2 2" xfId="30726"/>
    <cellStyle name="Cálculo 2 8 4 2 3" xfId="46650"/>
    <cellStyle name="Cálculo 2 8 4 3" xfId="23259"/>
    <cellStyle name="Cálculo 2 8 4 4" xfId="39186"/>
    <cellStyle name="Cálculo 2 8 5" xfId="8224"/>
    <cellStyle name="Cálculo 2 8 5 2" xfId="15633"/>
    <cellStyle name="Cálculo 2 8 5 2 2" xfId="33116"/>
    <cellStyle name="Cálculo 2 8 5 2 3" xfId="49040"/>
    <cellStyle name="Cálculo 2 8 5 3" xfId="25707"/>
    <cellStyle name="Cálculo 2 8 5 4" xfId="41633"/>
    <cellStyle name="Cálculo 2 8 6" xfId="7815"/>
    <cellStyle name="Cálculo 2 8 6 2" xfId="15239"/>
    <cellStyle name="Cálculo 2 8 6 2 2" xfId="32722"/>
    <cellStyle name="Cálculo 2 8 6 2 3" xfId="48646"/>
    <cellStyle name="Cálculo 2 8 6 3" xfId="25298"/>
    <cellStyle name="Cálculo 2 8 6 4" xfId="41224"/>
    <cellStyle name="Cálculo 2 8 7" xfId="8602"/>
    <cellStyle name="Cálculo 2 8 7 2" xfId="16008"/>
    <cellStyle name="Cálculo 2 8 7 2 2" xfId="33491"/>
    <cellStyle name="Cálculo 2 8 7 2 3" xfId="49415"/>
    <cellStyle name="Cálculo 2 8 7 3" xfId="26085"/>
    <cellStyle name="Cálculo 2 8 7 4" xfId="42011"/>
    <cellStyle name="Cálculo 2 8 8" xfId="3602"/>
    <cellStyle name="Cálculo 2 8 8 2" xfId="21085"/>
    <cellStyle name="Cálculo 2 8 8 3" xfId="37076"/>
    <cellStyle name="Cálculo 2 8 9" xfId="4057"/>
    <cellStyle name="Cálculo 2 8 9 2" xfId="21540"/>
    <cellStyle name="Cálculo 2 8 9 3" xfId="37530"/>
    <cellStyle name="Cálculo 2 9" xfId="920"/>
    <cellStyle name="Cálculo 2 9 10" xfId="20091"/>
    <cellStyle name="Cálculo 2 9 2" xfId="921"/>
    <cellStyle name="Cálculo 2 9 2 2" xfId="5780"/>
    <cellStyle name="Cálculo 2 9 2 2 2" xfId="13247"/>
    <cellStyle name="Cálculo 2 9 2 2 2 2" xfId="30730"/>
    <cellStyle name="Cálculo 2 9 2 2 2 3" xfId="46654"/>
    <cellStyle name="Cálculo 2 9 2 2 3" xfId="23263"/>
    <cellStyle name="Cálculo 2 9 2 2 4" xfId="39190"/>
    <cellStyle name="Cálculo 2 9 2 3" xfId="8221"/>
    <cellStyle name="Cálculo 2 9 2 3 2" xfId="15630"/>
    <cellStyle name="Cálculo 2 9 2 3 2 2" xfId="33113"/>
    <cellStyle name="Cálculo 2 9 2 3 2 3" xfId="49037"/>
    <cellStyle name="Cálculo 2 9 2 3 3" xfId="25704"/>
    <cellStyle name="Cálculo 2 9 2 3 4" xfId="41630"/>
    <cellStyle name="Cálculo 2 9 2 4" xfId="5098"/>
    <cellStyle name="Cálculo 2 9 2 4 2" xfId="12578"/>
    <cellStyle name="Cálculo 2 9 2 4 2 2" xfId="30061"/>
    <cellStyle name="Cálculo 2 9 2 4 2 3" xfId="45985"/>
    <cellStyle name="Cálculo 2 9 2 4 3" xfId="22581"/>
    <cellStyle name="Cálculo 2 9 2 4 4" xfId="38509"/>
    <cellStyle name="Cálculo 2 9 2 5" xfId="8521"/>
    <cellStyle name="Cálculo 2 9 2 5 2" xfId="15930"/>
    <cellStyle name="Cálculo 2 9 2 5 2 2" xfId="33413"/>
    <cellStyle name="Cálculo 2 9 2 5 2 3" xfId="49337"/>
    <cellStyle name="Cálculo 2 9 2 5 3" xfId="26004"/>
    <cellStyle name="Cálculo 2 9 2 5 4" xfId="41930"/>
    <cellStyle name="Cálculo 2 9 2 6" xfId="3606"/>
    <cellStyle name="Cálculo 2 9 2 6 2" xfId="21089"/>
    <cellStyle name="Cálculo 2 9 2 6 3" xfId="37080"/>
    <cellStyle name="Cálculo 2 9 2 7" xfId="4053"/>
    <cellStyle name="Cálculo 2 9 2 7 2" xfId="21536"/>
    <cellStyle name="Cálculo 2 9 2 7 3" xfId="37526"/>
    <cellStyle name="Cálculo 2 9 2 8" xfId="20090"/>
    <cellStyle name="Cálculo 2 9 3" xfId="922"/>
    <cellStyle name="Cálculo 2 9 3 2" xfId="5781"/>
    <cellStyle name="Cálculo 2 9 3 2 2" xfId="13248"/>
    <cellStyle name="Cálculo 2 9 3 2 2 2" xfId="30731"/>
    <cellStyle name="Cálculo 2 9 3 2 2 3" xfId="46655"/>
    <cellStyle name="Cálculo 2 9 3 2 3" xfId="23264"/>
    <cellStyle name="Cálculo 2 9 3 2 4" xfId="39191"/>
    <cellStyle name="Cálculo 2 9 3 3" xfId="8220"/>
    <cellStyle name="Cálculo 2 9 3 3 2" xfId="15629"/>
    <cellStyle name="Cálculo 2 9 3 3 2 2" xfId="33112"/>
    <cellStyle name="Cálculo 2 9 3 3 2 3" xfId="49036"/>
    <cellStyle name="Cálculo 2 9 3 3 3" xfId="25703"/>
    <cellStyle name="Cálculo 2 9 3 3 4" xfId="41629"/>
    <cellStyle name="Cálculo 2 9 3 4" xfId="7816"/>
    <cellStyle name="Cálculo 2 9 3 4 2" xfId="15240"/>
    <cellStyle name="Cálculo 2 9 3 4 2 2" xfId="32723"/>
    <cellStyle name="Cálculo 2 9 3 4 2 3" xfId="48647"/>
    <cellStyle name="Cálculo 2 9 3 4 3" xfId="25299"/>
    <cellStyle name="Cálculo 2 9 3 4 4" xfId="41225"/>
    <cellStyle name="Cálculo 2 9 3 5" xfId="8520"/>
    <cellStyle name="Cálculo 2 9 3 5 2" xfId="15929"/>
    <cellStyle name="Cálculo 2 9 3 5 2 2" xfId="33412"/>
    <cellStyle name="Cálculo 2 9 3 5 2 3" xfId="49336"/>
    <cellStyle name="Cálculo 2 9 3 5 3" xfId="26003"/>
    <cellStyle name="Cálculo 2 9 3 5 4" xfId="41929"/>
    <cellStyle name="Cálculo 2 9 3 6" xfId="3607"/>
    <cellStyle name="Cálculo 2 9 3 6 2" xfId="21090"/>
    <cellStyle name="Cálculo 2 9 3 6 3" xfId="37081"/>
    <cellStyle name="Cálculo 2 9 3 7" xfId="4052"/>
    <cellStyle name="Cálculo 2 9 3 7 2" xfId="21535"/>
    <cellStyle name="Cálculo 2 9 3 7 3" xfId="37525"/>
    <cellStyle name="Cálculo 2 9 3 8" xfId="20089"/>
    <cellStyle name="Cálculo 2 9 4" xfId="5779"/>
    <cellStyle name="Cálculo 2 9 4 2" xfId="13246"/>
    <cellStyle name="Cálculo 2 9 4 2 2" xfId="30729"/>
    <cellStyle name="Cálculo 2 9 4 2 3" xfId="46653"/>
    <cellStyle name="Cálculo 2 9 4 3" xfId="23262"/>
    <cellStyle name="Cálculo 2 9 4 4" xfId="39189"/>
    <cellStyle name="Cálculo 2 9 5" xfId="8222"/>
    <cellStyle name="Cálculo 2 9 5 2" xfId="15631"/>
    <cellStyle name="Cálculo 2 9 5 2 2" xfId="33114"/>
    <cellStyle name="Cálculo 2 9 5 2 3" xfId="49038"/>
    <cellStyle name="Cálculo 2 9 5 3" xfId="25705"/>
    <cellStyle name="Cálculo 2 9 5 4" xfId="41631"/>
    <cellStyle name="Cálculo 2 9 6" xfId="7409"/>
    <cellStyle name="Cálculo 2 9 6 2" xfId="14849"/>
    <cellStyle name="Cálculo 2 9 6 2 2" xfId="32332"/>
    <cellStyle name="Cálculo 2 9 6 2 3" xfId="48256"/>
    <cellStyle name="Cálculo 2 9 6 3" xfId="24892"/>
    <cellStyle name="Cálculo 2 9 6 4" xfId="40818"/>
    <cellStyle name="Cálculo 2 9 7" xfId="8522"/>
    <cellStyle name="Cálculo 2 9 7 2" xfId="15931"/>
    <cellStyle name="Cálculo 2 9 7 2 2" xfId="33414"/>
    <cellStyle name="Cálculo 2 9 7 2 3" xfId="49338"/>
    <cellStyle name="Cálculo 2 9 7 3" xfId="26005"/>
    <cellStyle name="Cálculo 2 9 7 4" xfId="41931"/>
    <cellStyle name="Cálculo 2 9 8" xfId="3605"/>
    <cellStyle name="Cálculo 2 9 8 2" xfId="21088"/>
    <cellStyle name="Cálculo 2 9 8 3" xfId="37079"/>
    <cellStyle name="Cálculo 2 9 9" xfId="4054"/>
    <cellStyle name="Cálculo 2 9 9 2" xfId="21537"/>
    <cellStyle name="Cálculo 2 9 9 3" xfId="37527"/>
    <cellStyle name="Cálculo 3" xfId="264"/>
    <cellStyle name="Cálculo 3 10" xfId="923"/>
    <cellStyle name="Cálculo 3 10 10" xfId="20088"/>
    <cellStyle name="Cálculo 3 10 2" xfId="924"/>
    <cellStyle name="Cálculo 3 10 2 2" xfId="5783"/>
    <cellStyle name="Cálculo 3 10 2 2 2" xfId="13250"/>
    <cellStyle name="Cálculo 3 10 2 2 2 2" xfId="30733"/>
    <cellStyle name="Cálculo 3 10 2 2 2 3" xfId="46657"/>
    <cellStyle name="Cálculo 3 10 2 2 3" xfId="23266"/>
    <cellStyle name="Cálculo 3 10 2 2 4" xfId="39193"/>
    <cellStyle name="Cálculo 3 10 2 3" xfId="8218"/>
    <cellStyle name="Cálculo 3 10 2 3 2" xfId="15627"/>
    <cellStyle name="Cálculo 3 10 2 3 2 2" xfId="33110"/>
    <cellStyle name="Cálculo 3 10 2 3 2 3" xfId="49034"/>
    <cellStyle name="Cálculo 3 10 2 3 3" xfId="25701"/>
    <cellStyle name="Cálculo 3 10 2 3 4" xfId="41627"/>
    <cellStyle name="Cálculo 3 10 2 4" xfId="7818"/>
    <cellStyle name="Cálculo 3 10 2 4 2" xfId="15242"/>
    <cellStyle name="Cálculo 3 10 2 4 2 2" xfId="32725"/>
    <cellStyle name="Cálculo 3 10 2 4 2 3" xfId="48649"/>
    <cellStyle name="Cálculo 3 10 2 4 3" xfId="25301"/>
    <cellStyle name="Cálculo 3 10 2 4 4" xfId="41227"/>
    <cellStyle name="Cálculo 3 10 2 5" xfId="8518"/>
    <cellStyle name="Cálculo 3 10 2 5 2" xfId="15927"/>
    <cellStyle name="Cálculo 3 10 2 5 2 2" xfId="33410"/>
    <cellStyle name="Cálculo 3 10 2 5 2 3" xfId="49334"/>
    <cellStyle name="Cálculo 3 10 2 5 3" xfId="26001"/>
    <cellStyle name="Cálculo 3 10 2 5 4" xfId="41927"/>
    <cellStyle name="Cálculo 3 10 2 6" xfId="3609"/>
    <cellStyle name="Cálculo 3 10 2 6 2" xfId="21092"/>
    <cellStyle name="Cálculo 3 10 2 6 3" xfId="37083"/>
    <cellStyle name="Cálculo 3 10 2 7" xfId="4051"/>
    <cellStyle name="Cálculo 3 10 2 7 2" xfId="21534"/>
    <cellStyle name="Cálculo 3 10 2 7 3" xfId="37524"/>
    <cellStyle name="Cálculo 3 10 2 8" xfId="20087"/>
    <cellStyle name="Cálculo 3 10 3" xfId="925"/>
    <cellStyle name="Cálculo 3 10 3 2" xfId="5784"/>
    <cellStyle name="Cálculo 3 10 3 2 2" xfId="13251"/>
    <cellStyle name="Cálculo 3 10 3 2 2 2" xfId="30734"/>
    <cellStyle name="Cálculo 3 10 3 2 2 3" xfId="46658"/>
    <cellStyle name="Cálculo 3 10 3 2 3" xfId="23267"/>
    <cellStyle name="Cálculo 3 10 3 2 4" xfId="39194"/>
    <cellStyle name="Cálculo 3 10 3 3" xfId="8217"/>
    <cellStyle name="Cálculo 3 10 3 3 2" xfId="15626"/>
    <cellStyle name="Cálculo 3 10 3 3 2 2" xfId="33109"/>
    <cellStyle name="Cálculo 3 10 3 3 2 3" xfId="49033"/>
    <cellStyle name="Cálculo 3 10 3 3 3" xfId="25700"/>
    <cellStyle name="Cálculo 3 10 3 3 4" xfId="41626"/>
    <cellStyle name="Cálculo 3 10 3 4" xfId="7819"/>
    <cellStyle name="Cálculo 3 10 3 4 2" xfId="15243"/>
    <cellStyle name="Cálculo 3 10 3 4 2 2" xfId="32726"/>
    <cellStyle name="Cálculo 3 10 3 4 2 3" xfId="48650"/>
    <cellStyle name="Cálculo 3 10 3 4 3" xfId="25302"/>
    <cellStyle name="Cálculo 3 10 3 4 4" xfId="41228"/>
    <cellStyle name="Cálculo 3 10 3 5" xfId="7006"/>
    <cellStyle name="Cálculo 3 10 3 5 2" xfId="14447"/>
    <cellStyle name="Cálculo 3 10 3 5 2 2" xfId="31930"/>
    <cellStyle name="Cálculo 3 10 3 5 2 3" xfId="47854"/>
    <cellStyle name="Cálculo 3 10 3 5 3" xfId="24489"/>
    <cellStyle name="Cálculo 3 10 3 5 4" xfId="40416"/>
    <cellStyle name="Cálculo 3 10 3 6" xfId="3610"/>
    <cellStyle name="Cálculo 3 10 3 6 2" xfId="21093"/>
    <cellStyle name="Cálculo 3 10 3 6 3" xfId="37084"/>
    <cellStyle name="Cálculo 3 10 3 7" xfId="3094"/>
    <cellStyle name="Cálculo 3 10 3 7 2" xfId="20585"/>
    <cellStyle name="Cálculo 3 10 3 7 3" xfId="36760"/>
    <cellStyle name="Cálculo 3 10 3 8" xfId="20086"/>
    <cellStyle name="Cálculo 3 10 4" xfId="5782"/>
    <cellStyle name="Cálculo 3 10 4 2" xfId="13249"/>
    <cellStyle name="Cálculo 3 10 4 2 2" xfId="30732"/>
    <cellStyle name="Cálculo 3 10 4 2 3" xfId="46656"/>
    <cellStyle name="Cálculo 3 10 4 3" xfId="23265"/>
    <cellStyle name="Cálculo 3 10 4 4" xfId="39192"/>
    <cellStyle name="Cálculo 3 10 5" xfId="8219"/>
    <cellStyle name="Cálculo 3 10 5 2" xfId="15628"/>
    <cellStyle name="Cálculo 3 10 5 2 2" xfId="33111"/>
    <cellStyle name="Cálculo 3 10 5 2 3" xfId="49035"/>
    <cellStyle name="Cálculo 3 10 5 3" xfId="25702"/>
    <cellStyle name="Cálculo 3 10 5 4" xfId="41628"/>
    <cellStyle name="Cálculo 3 10 6" xfId="7817"/>
    <cellStyle name="Cálculo 3 10 6 2" xfId="15241"/>
    <cellStyle name="Cálculo 3 10 6 2 2" xfId="32724"/>
    <cellStyle name="Cálculo 3 10 6 2 3" xfId="48648"/>
    <cellStyle name="Cálculo 3 10 6 3" xfId="25300"/>
    <cellStyle name="Cálculo 3 10 6 4" xfId="41226"/>
    <cellStyle name="Cálculo 3 10 7" xfId="8519"/>
    <cellStyle name="Cálculo 3 10 7 2" xfId="15928"/>
    <cellStyle name="Cálculo 3 10 7 2 2" xfId="33411"/>
    <cellStyle name="Cálculo 3 10 7 2 3" xfId="49335"/>
    <cellStyle name="Cálculo 3 10 7 3" xfId="26002"/>
    <cellStyle name="Cálculo 3 10 7 4" xfId="41928"/>
    <cellStyle name="Cálculo 3 10 8" xfId="3608"/>
    <cellStyle name="Cálculo 3 10 8 2" xfId="21091"/>
    <cellStyle name="Cálculo 3 10 8 3" xfId="37082"/>
    <cellStyle name="Cálculo 3 10 9" xfId="3177"/>
    <cellStyle name="Cálculo 3 10 9 2" xfId="20660"/>
    <cellStyle name="Cálculo 3 10 9 3" xfId="36780"/>
    <cellStyle name="Cálculo 3 11" xfId="926"/>
    <cellStyle name="Cálculo 3 11 10" xfId="20085"/>
    <cellStyle name="Cálculo 3 11 2" xfId="927"/>
    <cellStyle name="Cálculo 3 11 2 2" xfId="5786"/>
    <cellStyle name="Cálculo 3 11 2 2 2" xfId="13253"/>
    <cellStyle name="Cálculo 3 11 2 2 2 2" xfId="30736"/>
    <cellStyle name="Cálculo 3 11 2 2 2 3" xfId="46660"/>
    <cellStyle name="Cálculo 3 11 2 2 3" xfId="23269"/>
    <cellStyle name="Cálculo 3 11 2 2 4" xfId="39196"/>
    <cellStyle name="Cálculo 3 11 2 3" xfId="8215"/>
    <cellStyle name="Cálculo 3 11 2 3 2" xfId="15624"/>
    <cellStyle name="Cálculo 3 11 2 3 2 2" xfId="33107"/>
    <cellStyle name="Cálculo 3 11 2 3 2 3" xfId="49031"/>
    <cellStyle name="Cálculo 3 11 2 3 3" xfId="25698"/>
    <cellStyle name="Cálculo 3 11 2 3 4" xfId="41624"/>
    <cellStyle name="Cálculo 3 11 2 4" xfId="7820"/>
    <cellStyle name="Cálculo 3 11 2 4 2" xfId="15244"/>
    <cellStyle name="Cálculo 3 11 2 4 2 2" xfId="32727"/>
    <cellStyle name="Cálculo 3 11 2 4 2 3" xfId="48651"/>
    <cellStyle name="Cálculo 3 11 2 4 3" xfId="25303"/>
    <cellStyle name="Cálculo 3 11 2 4 4" xfId="41229"/>
    <cellStyle name="Cálculo 3 11 2 5" xfId="8517"/>
    <cellStyle name="Cálculo 3 11 2 5 2" xfId="15926"/>
    <cellStyle name="Cálculo 3 11 2 5 2 2" xfId="33409"/>
    <cellStyle name="Cálculo 3 11 2 5 2 3" xfId="49333"/>
    <cellStyle name="Cálculo 3 11 2 5 3" xfId="26000"/>
    <cellStyle name="Cálculo 3 11 2 5 4" xfId="41926"/>
    <cellStyle name="Cálculo 3 11 2 6" xfId="3612"/>
    <cellStyle name="Cálculo 3 11 2 6 2" xfId="21095"/>
    <cellStyle name="Cálculo 3 11 2 6 3" xfId="37086"/>
    <cellStyle name="Cálculo 3 11 2 7" xfId="3092"/>
    <cellStyle name="Cálculo 3 11 2 7 2" xfId="20584"/>
    <cellStyle name="Cálculo 3 11 2 7 3" xfId="36759"/>
    <cellStyle name="Cálculo 3 11 2 8" xfId="20084"/>
    <cellStyle name="Cálculo 3 11 3" xfId="928"/>
    <cellStyle name="Cálculo 3 11 3 2" xfId="5787"/>
    <cellStyle name="Cálculo 3 11 3 2 2" xfId="13254"/>
    <cellStyle name="Cálculo 3 11 3 2 2 2" xfId="30737"/>
    <cellStyle name="Cálculo 3 11 3 2 2 3" xfId="46661"/>
    <cellStyle name="Cálculo 3 11 3 2 3" xfId="23270"/>
    <cellStyle name="Cálculo 3 11 3 2 4" xfId="39197"/>
    <cellStyle name="Cálculo 3 11 3 3" xfId="8214"/>
    <cellStyle name="Cálculo 3 11 3 3 2" xfId="15623"/>
    <cellStyle name="Cálculo 3 11 3 3 2 2" xfId="33106"/>
    <cellStyle name="Cálculo 3 11 3 3 2 3" xfId="49030"/>
    <cellStyle name="Cálculo 3 11 3 3 3" xfId="25697"/>
    <cellStyle name="Cálculo 3 11 3 3 4" xfId="41623"/>
    <cellStyle name="Cálculo 3 11 3 4" xfId="7821"/>
    <cellStyle name="Cálculo 3 11 3 4 2" xfId="15245"/>
    <cellStyle name="Cálculo 3 11 3 4 2 2" xfId="32728"/>
    <cellStyle name="Cálculo 3 11 3 4 2 3" xfId="48652"/>
    <cellStyle name="Cálculo 3 11 3 4 3" xfId="25304"/>
    <cellStyle name="Cálculo 3 11 3 4 4" xfId="41230"/>
    <cellStyle name="Cálculo 3 11 3 5" xfId="7380"/>
    <cellStyle name="Cálculo 3 11 3 5 2" xfId="14821"/>
    <cellStyle name="Cálculo 3 11 3 5 2 2" xfId="32304"/>
    <cellStyle name="Cálculo 3 11 3 5 2 3" xfId="48228"/>
    <cellStyle name="Cálculo 3 11 3 5 3" xfId="24863"/>
    <cellStyle name="Cálculo 3 11 3 5 4" xfId="40790"/>
    <cellStyle name="Cálculo 3 11 3 6" xfId="3613"/>
    <cellStyle name="Cálculo 3 11 3 6 2" xfId="21096"/>
    <cellStyle name="Cálculo 3 11 3 6 3" xfId="37087"/>
    <cellStyle name="Cálculo 3 11 3 7" xfId="4049"/>
    <cellStyle name="Cálculo 3 11 3 7 2" xfId="21532"/>
    <cellStyle name="Cálculo 3 11 3 7 3" xfId="37522"/>
    <cellStyle name="Cálculo 3 11 3 8" xfId="20083"/>
    <cellStyle name="Cálculo 3 11 4" xfId="5785"/>
    <cellStyle name="Cálculo 3 11 4 2" xfId="13252"/>
    <cellStyle name="Cálculo 3 11 4 2 2" xfId="30735"/>
    <cellStyle name="Cálculo 3 11 4 2 3" xfId="46659"/>
    <cellStyle name="Cálculo 3 11 4 3" xfId="23268"/>
    <cellStyle name="Cálculo 3 11 4 4" xfId="39195"/>
    <cellStyle name="Cálculo 3 11 5" xfId="8216"/>
    <cellStyle name="Cálculo 3 11 5 2" xfId="15625"/>
    <cellStyle name="Cálculo 3 11 5 2 2" xfId="33108"/>
    <cellStyle name="Cálculo 3 11 5 2 3" xfId="49032"/>
    <cellStyle name="Cálculo 3 11 5 3" xfId="25699"/>
    <cellStyle name="Cálculo 3 11 5 4" xfId="41625"/>
    <cellStyle name="Cálculo 3 11 6" xfId="7408"/>
    <cellStyle name="Cálculo 3 11 6 2" xfId="14848"/>
    <cellStyle name="Cálculo 3 11 6 2 2" xfId="32331"/>
    <cellStyle name="Cálculo 3 11 6 2 3" xfId="48255"/>
    <cellStyle name="Cálculo 3 11 6 3" xfId="24891"/>
    <cellStyle name="Cálculo 3 11 6 4" xfId="40817"/>
    <cellStyle name="Cálculo 3 11 7" xfId="7379"/>
    <cellStyle name="Cálculo 3 11 7 2" xfId="14820"/>
    <cellStyle name="Cálculo 3 11 7 2 2" xfId="32303"/>
    <cellStyle name="Cálculo 3 11 7 2 3" xfId="48227"/>
    <cellStyle name="Cálculo 3 11 7 3" xfId="24862"/>
    <cellStyle name="Cálculo 3 11 7 4" xfId="40789"/>
    <cellStyle name="Cálculo 3 11 8" xfId="3611"/>
    <cellStyle name="Cálculo 3 11 8 2" xfId="21094"/>
    <cellStyle name="Cálculo 3 11 8 3" xfId="37085"/>
    <cellStyle name="Cálculo 3 11 9" xfId="4050"/>
    <cellStyle name="Cálculo 3 11 9 2" xfId="21533"/>
    <cellStyle name="Cálculo 3 11 9 3" xfId="37523"/>
    <cellStyle name="Cálculo 3 12" xfId="929"/>
    <cellStyle name="Cálculo 3 12 10" xfId="20082"/>
    <cellStyle name="Cálculo 3 12 2" xfId="930"/>
    <cellStyle name="Cálculo 3 12 2 2" xfId="5789"/>
    <cellStyle name="Cálculo 3 12 2 2 2" xfId="13256"/>
    <cellStyle name="Cálculo 3 12 2 2 2 2" xfId="30739"/>
    <cellStyle name="Cálculo 3 12 2 2 2 3" xfId="46663"/>
    <cellStyle name="Cálculo 3 12 2 2 3" xfId="23272"/>
    <cellStyle name="Cálculo 3 12 2 2 4" xfId="39199"/>
    <cellStyle name="Cálculo 3 12 2 3" xfId="8212"/>
    <cellStyle name="Cálculo 3 12 2 3 2" xfId="15621"/>
    <cellStyle name="Cálculo 3 12 2 3 2 2" xfId="33104"/>
    <cellStyle name="Cálculo 3 12 2 3 2 3" xfId="49028"/>
    <cellStyle name="Cálculo 3 12 2 3 3" xfId="25695"/>
    <cellStyle name="Cálculo 3 12 2 3 4" xfId="41621"/>
    <cellStyle name="Cálculo 3 12 2 4" xfId="7823"/>
    <cellStyle name="Cálculo 3 12 2 4 2" xfId="15247"/>
    <cellStyle name="Cálculo 3 12 2 4 2 2" xfId="32730"/>
    <cellStyle name="Cálculo 3 12 2 4 2 3" xfId="48654"/>
    <cellStyle name="Cálculo 3 12 2 4 3" xfId="25306"/>
    <cellStyle name="Cálculo 3 12 2 4 4" xfId="41232"/>
    <cellStyle name="Cálculo 3 12 2 5" xfId="8515"/>
    <cellStyle name="Cálculo 3 12 2 5 2" xfId="15924"/>
    <cellStyle name="Cálculo 3 12 2 5 2 2" xfId="33407"/>
    <cellStyle name="Cálculo 3 12 2 5 2 3" xfId="49331"/>
    <cellStyle name="Cálculo 3 12 2 5 3" xfId="25998"/>
    <cellStyle name="Cálculo 3 12 2 5 4" xfId="41924"/>
    <cellStyle name="Cálculo 3 12 2 6" xfId="3615"/>
    <cellStyle name="Cálculo 3 12 2 6 2" xfId="21098"/>
    <cellStyle name="Cálculo 3 12 2 6 3" xfId="37089"/>
    <cellStyle name="Cálculo 3 12 2 7" xfId="4047"/>
    <cellStyle name="Cálculo 3 12 2 7 2" xfId="21530"/>
    <cellStyle name="Cálculo 3 12 2 7 3" xfId="37520"/>
    <cellStyle name="Cálculo 3 12 2 8" xfId="20081"/>
    <cellStyle name="Cálculo 3 12 3" xfId="931"/>
    <cellStyle name="Cálculo 3 12 3 2" xfId="5790"/>
    <cellStyle name="Cálculo 3 12 3 2 2" xfId="13257"/>
    <cellStyle name="Cálculo 3 12 3 2 2 2" xfId="30740"/>
    <cellStyle name="Cálculo 3 12 3 2 2 3" xfId="46664"/>
    <cellStyle name="Cálculo 3 12 3 2 3" xfId="23273"/>
    <cellStyle name="Cálculo 3 12 3 2 4" xfId="39200"/>
    <cellStyle name="Cálculo 3 12 3 3" xfId="8211"/>
    <cellStyle name="Cálculo 3 12 3 3 2" xfId="15620"/>
    <cellStyle name="Cálculo 3 12 3 3 2 2" xfId="33103"/>
    <cellStyle name="Cálculo 3 12 3 3 2 3" xfId="49027"/>
    <cellStyle name="Cálculo 3 12 3 3 3" xfId="25694"/>
    <cellStyle name="Cálculo 3 12 3 3 4" xfId="41620"/>
    <cellStyle name="Cálculo 3 12 3 4" xfId="8574"/>
    <cellStyle name="Cálculo 3 12 3 4 2" xfId="15983"/>
    <cellStyle name="Cálculo 3 12 3 4 2 2" xfId="33466"/>
    <cellStyle name="Cálculo 3 12 3 4 2 3" xfId="49390"/>
    <cellStyle name="Cálculo 3 12 3 4 3" xfId="26057"/>
    <cellStyle name="Cálculo 3 12 3 4 4" xfId="41983"/>
    <cellStyle name="Cálculo 3 12 3 5" xfId="8514"/>
    <cellStyle name="Cálculo 3 12 3 5 2" xfId="15923"/>
    <cellStyle name="Cálculo 3 12 3 5 2 2" xfId="33406"/>
    <cellStyle name="Cálculo 3 12 3 5 2 3" xfId="49330"/>
    <cellStyle name="Cálculo 3 12 3 5 3" xfId="25997"/>
    <cellStyle name="Cálculo 3 12 3 5 4" xfId="41923"/>
    <cellStyle name="Cálculo 3 12 3 6" xfId="3616"/>
    <cellStyle name="Cálculo 3 12 3 6 2" xfId="21099"/>
    <cellStyle name="Cálculo 3 12 3 6 3" xfId="37090"/>
    <cellStyle name="Cálculo 3 12 3 7" xfId="4046"/>
    <cellStyle name="Cálculo 3 12 3 7 2" xfId="21529"/>
    <cellStyle name="Cálculo 3 12 3 7 3" xfId="37519"/>
    <cellStyle name="Cálculo 3 12 3 8" xfId="20080"/>
    <cellStyle name="Cálculo 3 12 4" xfId="5788"/>
    <cellStyle name="Cálculo 3 12 4 2" xfId="13255"/>
    <cellStyle name="Cálculo 3 12 4 2 2" xfId="30738"/>
    <cellStyle name="Cálculo 3 12 4 2 3" xfId="46662"/>
    <cellStyle name="Cálculo 3 12 4 3" xfId="23271"/>
    <cellStyle name="Cálculo 3 12 4 4" xfId="39198"/>
    <cellStyle name="Cálculo 3 12 5" xfId="8213"/>
    <cellStyle name="Cálculo 3 12 5 2" xfId="15622"/>
    <cellStyle name="Cálculo 3 12 5 2 2" xfId="33105"/>
    <cellStyle name="Cálculo 3 12 5 2 3" xfId="49029"/>
    <cellStyle name="Cálculo 3 12 5 3" xfId="25696"/>
    <cellStyle name="Cálculo 3 12 5 4" xfId="41622"/>
    <cellStyle name="Cálculo 3 12 6" xfId="7822"/>
    <cellStyle name="Cálculo 3 12 6 2" xfId="15246"/>
    <cellStyle name="Cálculo 3 12 6 2 2" xfId="32729"/>
    <cellStyle name="Cálculo 3 12 6 2 3" xfId="48653"/>
    <cellStyle name="Cálculo 3 12 6 3" xfId="25305"/>
    <cellStyle name="Cálculo 3 12 6 4" xfId="41231"/>
    <cellStyle name="Cálculo 3 12 7" xfId="8516"/>
    <cellStyle name="Cálculo 3 12 7 2" xfId="15925"/>
    <cellStyle name="Cálculo 3 12 7 2 2" xfId="33408"/>
    <cellStyle name="Cálculo 3 12 7 2 3" xfId="49332"/>
    <cellStyle name="Cálculo 3 12 7 3" xfId="25999"/>
    <cellStyle name="Cálculo 3 12 7 4" xfId="41925"/>
    <cellStyle name="Cálculo 3 12 8" xfId="3614"/>
    <cellStyle name="Cálculo 3 12 8 2" xfId="21097"/>
    <cellStyle name="Cálculo 3 12 8 3" xfId="37088"/>
    <cellStyle name="Cálculo 3 12 9" xfId="4048"/>
    <cellStyle name="Cálculo 3 12 9 2" xfId="21531"/>
    <cellStyle name="Cálculo 3 12 9 3" xfId="37521"/>
    <cellStyle name="Cálculo 3 13" xfId="932"/>
    <cellStyle name="Cálculo 3 13 10" xfId="20079"/>
    <cellStyle name="Cálculo 3 13 2" xfId="933"/>
    <cellStyle name="Cálculo 3 13 2 2" xfId="5792"/>
    <cellStyle name="Cálculo 3 13 2 2 2" xfId="13259"/>
    <cellStyle name="Cálculo 3 13 2 2 2 2" xfId="30742"/>
    <cellStyle name="Cálculo 3 13 2 2 2 3" xfId="46666"/>
    <cellStyle name="Cálculo 3 13 2 2 3" xfId="23275"/>
    <cellStyle name="Cálculo 3 13 2 2 4" xfId="39202"/>
    <cellStyle name="Cálculo 3 13 2 3" xfId="8209"/>
    <cellStyle name="Cálculo 3 13 2 3 2" xfId="15618"/>
    <cellStyle name="Cálculo 3 13 2 3 2 2" xfId="33101"/>
    <cellStyle name="Cálculo 3 13 2 3 2 3" xfId="49025"/>
    <cellStyle name="Cálculo 3 13 2 3 3" xfId="25692"/>
    <cellStyle name="Cálculo 3 13 2 3 4" xfId="41618"/>
    <cellStyle name="Cálculo 3 13 2 4" xfId="8649"/>
    <cellStyle name="Cálculo 3 13 2 4 2" xfId="16053"/>
    <cellStyle name="Cálculo 3 13 2 4 2 2" xfId="33536"/>
    <cellStyle name="Cálculo 3 13 2 4 2 3" xfId="49460"/>
    <cellStyle name="Cálculo 3 13 2 4 3" xfId="26132"/>
    <cellStyle name="Cálculo 3 13 2 4 4" xfId="42058"/>
    <cellStyle name="Cálculo 3 13 2 5" xfId="8512"/>
    <cellStyle name="Cálculo 3 13 2 5 2" xfId="15921"/>
    <cellStyle name="Cálculo 3 13 2 5 2 2" xfId="33404"/>
    <cellStyle name="Cálculo 3 13 2 5 2 3" xfId="49328"/>
    <cellStyle name="Cálculo 3 13 2 5 3" xfId="25995"/>
    <cellStyle name="Cálculo 3 13 2 5 4" xfId="41921"/>
    <cellStyle name="Cálculo 3 13 2 6" xfId="3618"/>
    <cellStyle name="Cálculo 3 13 2 6 2" xfId="21101"/>
    <cellStyle name="Cálculo 3 13 2 6 3" xfId="37092"/>
    <cellStyle name="Cálculo 3 13 2 7" xfId="4044"/>
    <cellStyle name="Cálculo 3 13 2 7 2" xfId="21527"/>
    <cellStyle name="Cálculo 3 13 2 7 3" xfId="37517"/>
    <cellStyle name="Cálculo 3 13 2 8" xfId="20078"/>
    <cellStyle name="Cálculo 3 13 3" xfId="934"/>
    <cellStyle name="Cálculo 3 13 3 2" xfId="5793"/>
    <cellStyle name="Cálculo 3 13 3 2 2" xfId="13260"/>
    <cellStyle name="Cálculo 3 13 3 2 2 2" xfId="30743"/>
    <cellStyle name="Cálculo 3 13 3 2 2 3" xfId="46667"/>
    <cellStyle name="Cálculo 3 13 3 2 3" xfId="23276"/>
    <cellStyle name="Cálculo 3 13 3 2 4" xfId="39203"/>
    <cellStyle name="Cálculo 3 13 3 3" xfId="8208"/>
    <cellStyle name="Cálculo 3 13 3 3 2" xfId="15617"/>
    <cellStyle name="Cálculo 3 13 3 3 2 2" xfId="33100"/>
    <cellStyle name="Cálculo 3 13 3 3 2 3" xfId="49024"/>
    <cellStyle name="Cálculo 3 13 3 3 3" xfId="25691"/>
    <cellStyle name="Cálculo 3 13 3 3 4" xfId="41617"/>
    <cellStyle name="Cálculo 3 13 3 4" xfId="8650"/>
    <cellStyle name="Cálculo 3 13 3 4 2" xfId="16054"/>
    <cellStyle name="Cálculo 3 13 3 4 2 2" xfId="33537"/>
    <cellStyle name="Cálculo 3 13 3 4 2 3" xfId="49461"/>
    <cellStyle name="Cálculo 3 13 3 4 3" xfId="26133"/>
    <cellStyle name="Cálculo 3 13 3 4 4" xfId="42059"/>
    <cellStyle name="Cálculo 3 13 3 5" xfId="8511"/>
    <cellStyle name="Cálculo 3 13 3 5 2" xfId="15920"/>
    <cellStyle name="Cálculo 3 13 3 5 2 2" xfId="33403"/>
    <cellStyle name="Cálculo 3 13 3 5 2 3" xfId="49327"/>
    <cellStyle name="Cálculo 3 13 3 5 3" xfId="25994"/>
    <cellStyle name="Cálculo 3 13 3 5 4" xfId="41920"/>
    <cellStyle name="Cálculo 3 13 3 6" xfId="3619"/>
    <cellStyle name="Cálculo 3 13 3 6 2" xfId="21102"/>
    <cellStyle name="Cálculo 3 13 3 6 3" xfId="37093"/>
    <cellStyle name="Cálculo 3 13 3 7" xfId="4043"/>
    <cellStyle name="Cálculo 3 13 3 7 2" xfId="21526"/>
    <cellStyle name="Cálculo 3 13 3 7 3" xfId="37516"/>
    <cellStyle name="Cálculo 3 13 3 8" xfId="20077"/>
    <cellStyle name="Cálculo 3 13 4" xfId="5791"/>
    <cellStyle name="Cálculo 3 13 4 2" xfId="13258"/>
    <cellStyle name="Cálculo 3 13 4 2 2" xfId="30741"/>
    <cellStyle name="Cálculo 3 13 4 2 3" xfId="46665"/>
    <cellStyle name="Cálculo 3 13 4 3" xfId="23274"/>
    <cellStyle name="Cálculo 3 13 4 4" xfId="39201"/>
    <cellStyle name="Cálculo 3 13 5" xfId="8210"/>
    <cellStyle name="Cálculo 3 13 5 2" xfId="15619"/>
    <cellStyle name="Cálculo 3 13 5 2 2" xfId="33102"/>
    <cellStyle name="Cálculo 3 13 5 2 3" xfId="49026"/>
    <cellStyle name="Cálculo 3 13 5 3" xfId="25693"/>
    <cellStyle name="Cálculo 3 13 5 4" xfId="41619"/>
    <cellStyle name="Cálculo 3 13 6" xfId="8648"/>
    <cellStyle name="Cálculo 3 13 6 2" xfId="16052"/>
    <cellStyle name="Cálculo 3 13 6 2 2" xfId="33535"/>
    <cellStyle name="Cálculo 3 13 6 2 3" xfId="49459"/>
    <cellStyle name="Cálculo 3 13 6 3" xfId="26131"/>
    <cellStyle name="Cálculo 3 13 6 4" xfId="42057"/>
    <cellStyle name="Cálculo 3 13 7" xfId="8513"/>
    <cellStyle name="Cálculo 3 13 7 2" xfId="15922"/>
    <cellStyle name="Cálculo 3 13 7 2 2" xfId="33405"/>
    <cellStyle name="Cálculo 3 13 7 2 3" xfId="49329"/>
    <cellStyle name="Cálculo 3 13 7 3" xfId="25996"/>
    <cellStyle name="Cálculo 3 13 7 4" xfId="41922"/>
    <cellStyle name="Cálculo 3 13 8" xfId="3617"/>
    <cellStyle name="Cálculo 3 13 8 2" xfId="21100"/>
    <cellStyle name="Cálculo 3 13 8 3" xfId="37091"/>
    <cellStyle name="Cálculo 3 13 9" xfId="4045"/>
    <cellStyle name="Cálculo 3 13 9 2" xfId="21528"/>
    <cellStyle name="Cálculo 3 13 9 3" xfId="37518"/>
    <cellStyle name="Cálculo 3 14" xfId="935"/>
    <cellStyle name="Cálculo 3 14 10" xfId="20076"/>
    <cellStyle name="Cálculo 3 14 2" xfId="936"/>
    <cellStyle name="Cálculo 3 14 2 2" xfId="5795"/>
    <cellStyle name="Cálculo 3 14 2 2 2" xfId="13262"/>
    <cellStyle name="Cálculo 3 14 2 2 2 2" xfId="30745"/>
    <cellStyle name="Cálculo 3 14 2 2 2 3" xfId="46669"/>
    <cellStyle name="Cálculo 3 14 2 2 3" xfId="23278"/>
    <cellStyle name="Cálculo 3 14 2 2 4" xfId="39205"/>
    <cellStyle name="Cálculo 3 14 2 3" xfId="8206"/>
    <cellStyle name="Cálculo 3 14 2 3 2" xfId="15615"/>
    <cellStyle name="Cálculo 3 14 2 3 2 2" xfId="33098"/>
    <cellStyle name="Cálculo 3 14 2 3 2 3" xfId="49022"/>
    <cellStyle name="Cálculo 3 14 2 3 3" xfId="25689"/>
    <cellStyle name="Cálculo 3 14 2 3 4" xfId="41615"/>
    <cellStyle name="Cálculo 3 14 2 4" xfId="7824"/>
    <cellStyle name="Cálculo 3 14 2 4 2" xfId="15248"/>
    <cellStyle name="Cálculo 3 14 2 4 2 2" xfId="32731"/>
    <cellStyle name="Cálculo 3 14 2 4 2 3" xfId="48655"/>
    <cellStyle name="Cálculo 3 14 2 4 3" xfId="25307"/>
    <cellStyle name="Cálculo 3 14 2 4 4" xfId="41233"/>
    <cellStyle name="Cálculo 3 14 2 5" xfId="8509"/>
    <cellStyle name="Cálculo 3 14 2 5 2" xfId="15918"/>
    <cellStyle name="Cálculo 3 14 2 5 2 2" xfId="33401"/>
    <cellStyle name="Cálculo 3 14 2 5 2 3" xfId="49325"/>
    <cellStyle name="Cálculo 3 14 2 5 3" xfId="25992"/>
    <cellStyle name="Cálculo 3 14 2 5 4" xfId="41918"/>
    <cellStyle name="Cálculo 3 14 2 6" xfId="3621"/>
    <cellStyle name="Cálculo 3 14 2 6 2" xfId="21104"/>
    <cellStyle name="Cálculo 3 14 2 6 3" xfId="37095"/>
    <cellStyle name="Cálculo 3 14 2 7" xfId="4041"/>
    <cellStyle name="Cálculo 3 14 2 7 2" xfId="21524"/>
    <cellStyle name="Cálculo 3 14 2 7 3" xfId="37514"/>
    <cellStyle name="Cálculo 3 14 2 8" xfId="20075"/>
    <cellStyle name="Cálculo 3 14 3" xfId="937"/>
    <cellStyle name="Cálculo 3 14 3 2" xfId="5796"/>
    <cellStyle name="Cálculo 3 14 3 2 2" xfId="13263"/>
    <cellStyle name="Cálculo 3 14 3 2 2 2" xfId="30746"/>
    <cellStyle name="Cálculo 3 14 3 2 2 3" xfId="46670"/>
    <cellStyle name="Cálculo 3 14 3 2 3" xfId="23279"/>
    <cellStyle name="Cálculo 3 14 3 2 4" xfId="39206"/>
    <cellStyle name="Cálculo 3 14 3 3" xfId="8205"/>
    <cellStyle name="Cálculo 3 14 3 3 2" xfId="15614"/>
    <cellStyle name="Cálculo 3 14 3 3 2 2" xfId="33097"/>
    <cellStyle name="Cálculo 3 14 3 3 2 3" xfId="49021"/>
    <cellStyle name="Cálculo 3 14 3 3 3" xfId="25688"/>
    <cellStyle name="Cálculo 3 14 3 3 4" xfId="41614"/>
    <cellStyle name="Cálculo 3 14 3 4" xfId="7825"/>
    <cellStyle name="Cálculo 3 14 3 4 2" xfId="15249"/>
    <cellStyle name="Cálculo 3 14 3 4 2 2" xfId="32732"/>
    <cellStyle name="Cálculo 3 14 3 4 2 3" xfId="48656"/>
    <cellStyle name="Cálculo 3 14 3 4 3" xfId="25308"/>
    <cellStyle name="Cálculo 3 14 3 4 4" xfId="41234"/>
    <cellStyle name="Cálculo 3 14 3 5" xfId="8508"/>
    <cellStyle name="Cálculo 3 14 3 5 2" xfId="15917"/>
    <cellStyle name="Cálculo 3 14 3 5 2 2" xfId="33400"/>
    <cellStyle name="Cálculo 3 14 3 5 2 3" xfId="49324"/>
    <cellStyle name="Cálculo 3 14 3 5 3" xfId="25991"/>
    <cellStyle name="Cálculo 3 14 3 5 4" xfId="41917"/>
    <cellStyle name="Cálculo 3 14 3 6" xfId="3622"/>
    <cellStyle name="Cálculo 3 14 3 6 2" xfId="21105"/>
    <cellStyle name="Cálculo 3 14 3 6 3" xfId="37096"/>
    <cellStyle name="Cálculo 3 14 3 7" xfId="4040"/>
    <cellStyle name="Cálculo 3 14 3 7 2" xfId="21523"/>
    <cellStyle name="Cálculo 3 14 3 7 3" xfId="37513"/>
    <cellStyle name="Cálculo 3 14 3 8" xfId="20074"/>
    <cellStyle name="Cálculo 3 14 4" xfId="5794"/>
    <cellStyle name="Cálculo 3 14 4 2" xfId="13261"/>
    <cellStyle name="Cálculo 3 14 4 2 2" xfId="30744"/>
    <cellStyle name="Cálculo 3 14 4 2 3" xfId="46668"/>
    <cellStyle name="Cálculo 3 14 4 3" xfId="23277"/>
    <cellStyle name="Cálculo 3 14 4 4" xfId="39204"/>
    <cellStyle name="Cálculo 3 14 5" xfId="8207"/>
    <cellStyle name="Cálculo 3 14 5 2" xfId="15616"/>
    <cellStyle name="Cálculo 3 14 5 2 2" xfId="33099"/>
    <cellStyle name="Cálculo 3 14 5 2 3" xfId="49023"/>
    <cellStyle name="Cálculo 3 14 5 3" xfId="25690"/>
    <cellStyle name="Cálculo 3 14 5 4" xfId="41616"/>
    <cellStyle name="Cálculo 3 14 6" xfId="5356"/>
    <cellStyle name="Cálculo 3 14 6 2" xfId="12830"/>
    <cellStyle name="Cálculo 3 14 6 2 2" xfId="30313"/>
    <cellStyle name="Cálculo 3 14 6 2 3" xfId="46237"/>
    <cellStyle name="Cálculo 3 14 6 3" xfId="22839"/>
    <cellStyle name="Cálculo 3 14 6 4" xfId="38767"/>
    <cellStyle name="Cálculo 3 14 7" xfId="8510"/>
    <cellStyle name="Cálculo 3 14 7 2" xfId="15919"/>
    <cellStyle name="Cálculo 3 14 7 2 2" xfId="33402"/>
    <cellStyle name="Cálculo 3 14 7 2 3" xfId="49326"/>
    <cellStyle name="Cálculo 3 14 7 3" xfId="25993"/>
    <cellStyle name="Cálculo 3 14 7 4" xfId="41919"/>
    <cellStyle name="Cálculo 3 14 8" xfId="3620"/>
    <cellStyle name="Cálculo 3 14 8 2" xfId="21103"/>
    <cellStyle name="Cálculo 3 14 8 3" xfId="37094"/>
    <cellStyle name="Cálculo 3 14 9" xfId="4042"/>
    <cellStyle name="Cálculo 3 14 9 2" xfId="21525"/>
    <cellStyle name="Cálculo 3 14 9 3" xfId="37515"/>
    <cellStyle name="Cálculo 3 15" xfId="938"/>
    <cellStyle name="Cálculo 3 15 10" xfId="20073"/>
    <cellStyle name="Cálculo 3 15 2" xfId="939"/>
    <cellStyle name="Cálculo 3 15 2 2" xfId="5798"/>
    <cellStyle name="Cálculo 3 15 2 2 2" xfId="13265"/>
    <cellStyle name="Cálculo 3 15 2 2 2 2" xfId="30748"/>
    <cellStyle name="Cálculo 3 15 2 2 2 3" xfId="46672"/>
    <cellStyle name="Cálculo 3 15 2 2 3" xfId="23281"/>
    <cellStyle name="Cálculo 3 15 2 2 4" xfId="39208"/>
    <cellStyle name="Cálculo 3 15 2 3" xfId="8203"/>
    <cellStyle name="Cálculo 3 15 2 3 2" xfId="15612"/>
    <cellStyle name="Cálculo 3 15 2 3 2 2" xfId="33095"/>
    <cellStyle name="Cálculo 3 15 2 3 2 3" xfId="49019"/>
    <cellStyle name="Cálculo 3 15 2 3 3" xfId="25686"/>
    <cellStyle name="Cálculo 3 15 2 3 4" xfId="41612"/>
    <cellStyle name="Cálculo 3 15 2 4" xfId="7827"/>
    <cellStyle name="Cálculo 3 15 2 4 2" xfId="15251"/>
    <cellStyle name="Cálculo 3 15 2 4 2 2" xfId="32734"/>
    <cellStyle name="Cálculo 3 15 2 4 2 3" xfId="48658"/>
    <cellStyle name="Cálculo 3 15 2 4 3" xfId="25310"/>
    <cellStyle name="Cálculo 3 15 2 4 4" xfId="41236"/>
    <cellStyle name="Cálculo 3 15 2 5" xfId="8506"/>
    <cellStyle name="Cálculo 3 15 2 5 2" xfId="15915"/>
    <cellStyle name="Cálculo 3 15 2 5 2 2" xfId="33398"/>
    <cellStyle name="Cálculo 3 15 2 5 2 3" xfId="49322"/>
    <cellStyle name="Cálculo 3 15 2 5 3" xfId="25989"/>
    <cellStyle name="Cálculo 3 15 2 5 4" xfId="41915"/>
    <cellStyle name="Cálculo 3 15 2 6" xfId="3624"/>
    <cellStyle name="Cálculo 3 15 2 6 2" xfId="21107"/>
    <cellStyle name="Cálculo 3 15 2 6 3" xfId="37098"/>
    <cellStyle name="Cálculo 3 15 2 7" xfId="4038"/>
    <cellStyle name="Cálculo 3 15 2 7 2" xfId="21521"/>
    <cellStyle name="Cálculo 3 15 2 7 3" xfId="37511"/>
    <cellStyle name="Cálculo 3 15 2 8" xfId="20072"/>
    <cellStyle name="Cálculo 3 15 3" xfId="940"/>
    <cellStyle name="Cálculo 3 15 3 2" xfId="5799"/>
    <cellStyle name="Cálculo 3 15 3 2 2" xfId="13266"/>
    <cellStyle name="Cálculo 3 15 3 2 2 2" xfId="30749"/>
    <cellStyle name="Cálculo 3 15 3 2 2 3" xfId="46673"/>
    <cellStyle name="Cálculo 3 15 3 2 3" xfId="23282"/>
    <cellStyle name="Cálculo 3 15 3 2 4" xfId="39209"/>
    <cellStyle name="Cálculo 3 15 3 3" xfId="8202"/>
    <cellStyle name="Cálculo 3 15 3 3 2" xfId="15611"/>
    <cellStyle name="Cálculo 3 15 3 3 2 2" xfId="33094"/>
    <cellStyle name="Cálculo 3 15 3 3 2 3" xfId="49018"/>
    <cellStyle name="Cálculo 3 15 3 3 3" xfId="25685"/>
    <cellStyle name="Cálculo 3 15 3 3 4" xfId="41611"/>
    <cellStyle name="Cálculo 3 15 3 4" xfId="7829"/>
    <cellStyle name="Cálculo 3 15 3 4 2" xfId="15253"/>
    <cellStyle name="Cálculo 3 15 3 4 2 2" xfId="32736"/>
    <cellStyle name="Cálculo 3 15 3 4 2 3" xfId="48660"/>
    <cellStyle name="Cálculo 3 15 3 4 3" xfId="25312"/>
    <cellStyle name="Cálculo 3 15 3 4 4" xfId="41238"/>
    <cellStyle name="Cálculo 3 15 3 5" xfId="8505"/>
    <cellStyle name="Cálculo 3 15 3 5 2" xfId="15914"/>
    <cellStyle name="Cálculo 3 15 3 5 2 2" xfId="33397"/>
    <cellStyle name="Cálculo 3 15 3 5 2 3" xfId="49321"/>
    <cellStyle name="Cálculo 3 15 3 5 3" xfId="25988"/>
    <cellStyle name="Cálculo 3 15 3 5 4" xfId="41914"/>
    <cellStyle name="Cálculo 3 15 3 6" xfId="3625"/>
    <cellStyle name="Cálculo 3 15 3 6 2" xfId="21108"/>
    <cellStyle name="Cálculo 3 15 3 6 3" xfId="37099"/>
    <cellStyle name="Cálculo 3 15 3 7" xfId="4037"/>
    <cellStyle name="Cálculo 3 15 3 7 2" xfId="21520"/>
    <cellStyle name="Cálculo 3 15 3 7 3" xfId="37510"/>
    <cellStyle name="Cálculo 3 15 3 8" xfId="20071"/>
    <cellStyle name="Cálculo 3 15 4" xfId="5797"/>
    <cellStyle name="Cálculo 3 15 4 2" xfId="13264"/>
    <cellStyle name="Cálculo 3 15 4 2 2" xfId="30747"/>
    <cellStyle name="Cálculo 3 15 4 2 3" xfId="46671"/>
    <cellStyle name="Cálculo 3 15 4 3" xfId="23280"/>
    <cellStyle name="Cálculo 3 15 4 4" xfId="39207"/>
    <cellStyle name="Cálculo 3 15 5" xfId="8204"/>
    <cellStyle name="Cálculo 3 15 5 2" xfId="15613"/>
    <cellStyle name="Cálculo 3 15 5 2 2" xfId="33096"/>
    <cellStyle name="Cálculo 3 15 5 2 3" xfId="49020"/>
    <cellStyle name="Cálculo 3 15 5 3" xfId="25687"/>
    <cellStyle name="Cálculo 3 15 5 4" xfId="41613"/>
    <cellStyle name="Cálculo 3 15 6" xfId="7826"/>
    <cellStyle name="Cálculo 3 15 6 2" xfId="15250"/>
    <cellStyle name="Cálculo 3 15 6 2 2" xfId="32733"/>
    <cellStyle name="Cálculo 3 15 6 2 3" xfId="48657"/>
    <cellStyle name="Cálculo 3 15 6 3" xfId="25309"/>
    <cellStyle name="Cálculo 3 15 6 4" xfId="41235"/>
    <cellStyle name="Cálculo 3 15 7" xfId="8507"/>
    <cellStyle name="Cálculo 3 15 7 2" xfId="15916"/>
    <cellStyle name="Cálculo 3 15 7 2 2" xfId="33399"/>
    <cellStyle name="Cálculo 3 15 7 2 3" xfId="49323"/>
    <cellStyle name="Cálculo 3 15 7 3" xfId="25990"/>
    <cellStyle name="Cálculo 3 15 7 4" xfId="41916"/>
    <cellStyle name="Cálculo 3 15 8" xfId="3623"/>
    <cellStyle name="Cálculo 3 15 8 2" xfId="21106"/>
    <cellStyle name="Cálculo 3 15 8 3" xfId="37097"/>
    <cellStyle name="Cálculo 3 15 9" xfId="4039"/>
    <cellStyle name="Cálculo 3 15 9 2" xfId="21522"/>
    <cellStyle name="Cálculo 3 15 9 3" xfId="37512"/>
    <cellStyle name="Cálculo 3 16" xfId="941"/>
    <cellStyle name="Cálculo 3 16 10" xfId="20070"/>
    <cellStyle name="Cálculo 3 16 2" xfId="942"/>
    <cellStyle name="Cálculo 3 16 2 2" xfId="5801"/>
    <cellStyle name="Cálculo 3 16 2 2 2" xfId="13268"/>
    <cellStyle name="Cálculo 3 16 2 2 2 2" xfId="30751"/>
    <cellStyle name="Cálculo 3 16 2 2 2 3" xfId="46675"/>
    <cellStyle name="Cálculo 3 16 2 2 3" xfId="23284"/>
    <cellStyle name="Cálculo 3 16 2 2 4" xfId="39211"/>
    <cellStyle name="Cálculo 3 16 2 3" xfId="8200"/>
    <cellStyle name="Cálculo 3 16 2 3 2" xfId="15609"/>
    <cellStyle name="Cálculo 3 16 2 3 2 2" xfId="33092"/>
    <cellStyle name="Cálculo 3 16 2 3 2 3" xfId="49016"/>
    <cellStyle name="Cálculo 3 16 2 3 3" xfId="25683"/>
    <cellStyle name="Cálculo 3 16 2 3 4" xfId="41609"/>
    <cellStyle name="Cálculo 3 16 2 4" xfId="8652"/>
    <cellStyle name="Cálculo 3 16 2 4 2" xfId="16056"/>
    <cellStyle name="Cálculo 3 16 2 4 2 2" xfId="33539"/>
    <cellStyle name="Cálculo 3 16 2 4 2 3" xfId="49463"/>
    <cellStyle name="Cálculo 3 16 2 4 3" xfId="26135"/>
    <cellStyle name="Cálculo 3 16 2 4 4" xfId="42061"/>
    <cellStyle name="Cálculo 3 16 2 5" xfId="8503"/>
    <cellStyle name="Cálculo 3 16 2 5 2" xfId="15912"/>
    <cellStyle name="Cálculo 3 16 2 5 2 2" xfId="33395"/>
    <cellStyle name="Cálculo 3 16 2 5 2 3" xfId="49319"/>
    <cellStyle name="Cálculo 3 16 2 5 3" xfId="25986"/>
    <cellStyle name="Cálculo 3 16 2 5 4" xfId="41912"/>
    <cellStyle name="Cálculo 3 16 2 6" xfId="3627"/>
    <cellStyle name="Cálculo 3 16 2 6 2" xfId="21110"/>
    <cellStyle name="Cálculo 3 16 2 6 3" xfId="37101"/>
    <cellStyle name="Cálculo 3 16 2 7" xfId="4035"/>
    <cellStyle name="Cálculo 3 16 2 7 2" xfId="21518"/>
    <cellStyle name="Cálculo 3 16 2 7 3" xfId="37508"/>
    <cellStyle name="Cálculo 3 16 2 8" xfId="20069"/>
    <cellStyle name="Cálculo 3 16 3" xfId="943"/>
    <cellStyle name="Cálculo 3 16 3 2" xfId="5802"/>
    <cellStyle name="Cálculo 3 16 3 2 2" xfId="13269"/>
    <cellStyle name="Cálculo 3 16 3 2 2 2" xfId="30752"/>
    <cellStyle name="Cálculo 3 16 3 2 2 3" xfId="46676"/>
    <cellStyle name="Cálculo 3 16 3 2 3" xfId="23285"/>
    <cellStyle name="Cálculo 3 16 3 2 4" xfId="39212"/>
    <cellStyle name="Cálculo 3 16 3 3" xfId="8199"/>
    <cellStyle name="Cálculo 3 16 3 3 2" xfId="15608"/>
    <cellStyle name="Cálculo 3 16 3 3 2 2" xfId="33091"/>
    <cellStyle name="Cálculo 3 16 3 3 2 3" xfId="49015"/>
    <cellStyle name="Cálculo 3 16 3 3 3" xfId="25682"/>
    <cellStyle name="Cálculo 3 16 3 3 4" xfId="41608"/>
    <cellStyle name="Cálculo 3 16 3 4" xfId="8651"/>
    <cellStyle name="Cálculo 3 16 3 4 2" xfId="16055"/>
    <cellStyle name="Cálculo 3 16 3 4 2 2" xfId="33538"/>
    <cellStyle name="Cálculo 3 16 3 4 2 3" xfId="49462"/>
    <cellStyle name="Cálculo 3 16 3 4 3" xfId="26134"/>
    <cellStyle name="Cálculo 3 16 3 4 4" xfId="42060"/>
    <cellStyle name="Cálculo 3 16 3 5" xfId="6216"/>
    <cellStyle name="Cálculo 3 16 3 5 2" xfId="13666"/>
    <cellStyle name="Cálculo 3 16 3 5 2 2" xfId="31149"/>
    <cellStyle name="Cálculo 3 16 3 5 2 3" xfId="47073"/>
    <cellStyle name="Cálculo 3 16 3 5 3" xfId="23699"/>
    <cellStyle name="Cálculo 3 16 3 5 4" xfId="39626"/>
    <cellStyle name="Cálculo 3 16 3 6" xfId="3628"/>
    <cellStyle name="Cálculo 3 16 3 6 2" xfId="21111"/>
    <cellStyle name="Cálculo 3 16 3 6 3" xfId="37102"/>
    <cellStyle name="Cálculo 3 16 3 7" xfId="3246"/>
    <cellStyle name="Cálculo 3 16 3 7 2" xfId="20729"/>
    <cellStyle name="Cálculo 3 16 3 7 3" xfId="36843"/>
    <cellStyle name="Cálculo 3 16 3 8" xfId="20068"/>
    <cellStyle name="Cálculo 3 16 4" xfId="5800"/>
    <cellStyle name="Cálculo 3 16 4 2" xfId="13267"/>
    <cellStyle name="Cálculo 3 16 4 2 2" xfId="30750"/>
    <cellStyle name="Cálculo 3 16 4 2 3" xfId="46674"/>
    <cellStyle name="Cálculo 3 16 4 3" xfId="23283"/>
    <cellStyle name="Cálculo 3 16 4 4" xfId="39210"/>
    <cellStyle name="Cálculo 3 16 5" xfId="8201"/>
    <cellStyle name="Cálculo 3 16 5 2" xfId="15610"/>
    <cellStyle name="Cálculo 3 16 5 2 2" xfId="33093"/>
    <cellStyle name="Cálculo 3 16 5 2 3" xfId="49017"/>
    <cellStyle name="Cálculo 3 16 5 3" xfId="25684"/>
    <cellStyle name="Cálculo 3 16 5 4" xfId="41610"/>
    <cellStyle name="Cálculo 3 16 6" xfId="7830"/>
    <cellStyle name="Cálculo 3 16 6 2" xfId="15254"/>
    <cellStyle name="Cálculo 3 16 6 2 2" xfId="32737"/>
    <cellStyle name="Cálculo 3 16 6 2 3" xfId="48661"/>
    <cellStyle name="Cálculo 3 16 6 3" xfId="25313"/>
    <cellStyle name="Cálculo 3 16 6 4" xfId="41239"/>
    <cellStyle name="Cálculo 3 16 7" xfId="8504"/>
    <cellStyle name="Cálculo 3 16 7 2" xfId="15913"/>
    <cellStyle name="Cálculo 3 16 7 2 2" xfId="33396"/>
    <cellStyle name="Cálculo 3 16 7 2 3" xfId="49320"/>
    <cellStyle name="Cálculo 3 16 7 3" xfId="25987"/>
    <cellStyle name="Cálculo 3 16 7 4" xfId="41913"/>
    <cellStyle name="Cálculo 3 16 8" xfId="3626"/>
    <cellStyle name="Cálculo 3 16 8 2" xfId="21109"/>
    <cellStyle name="Cálculo 3 16 8 3" xfId="37100"/>
    <cellStyle name="Cálculo 3 16 9" xfId="4036"/>
    <cellStyle name="Cálculo 3 16 9 2" xfId="21519"/>
    <cellStyle name="Cálculo 3 16 9 3" xfId="37509"/>
    <cellStyle name="Cálculo 3 17" xfId="944"/>
    <cellStyle name="Cálculo 3 17 10" xfId="20067"/>
    <cellStyle name="Cálculo 3 17 2" xfId="945"/>
    <cellStyle name="Cálculo 3 17 2 2" xfId="5804"/>
    <cellStyle name="Cálculo 3 17 2 2 2" xfId="13271"/>
    <cellStyle name="Cálculo 3 17 2 2 2 2" xfId="30754"/>
    <cellStyle name="Cálculo 3 17 2 2 2 3" xfId="46678"/>
    <cellStyle name="Cálculo 3 17 2 2 3" xfId="23287"/>
    <cellStyle name="Cálculo 3 17 2 2 4" xfId="39214"/>
    <cellStyle name="Cálculo 3 17 2 3" xfId="8197"/>
    <cellStyle name="Cálculo 3 17 2 3 2" xfId="15606"/>
    <cellStyle name="Cálculo 3 17 2 3 2 2" xfId="33089"/>
    <cellStyle name="Cálculo 3 17 2 3 2 3" xfId="49013"/>
    <cellStyle name="Cálculo 3 17 2 3 3" xfId="25680"/>
    <cellStyle name="Cálculo 3 17 2 3 4" xfId="41606"/>
    <cellStyle name="Cálculo 3 17 2 4" xfId="7831"/>
    <cellStyle name="Cálculo 3 17 2 4 2" xfId="15255"/>
    <cellStyle name="Cálculo 3 17 2 4 2 2" xfId="32738"/>
    <cellStyle name="Cálculo 3 17 2 4 2 3" xfId="48662"/>
    <cellStyle name="Cálculo 3 17 2 4 3" xfId="25314"/>
    <cellStyle name="Cálculo 3 17 2 4 4" xfId="41240"/>
    <cellStyle name="Cálculo 3 17 2 5" xfId="5168"/>
    <cellStyle name="Cálculo 3 17 2 5 2" xfId="12648"/>
    <cellStyle name="Cálculo 3 17 2 5 2 2" xfId="30131"/>
    <cellStyle name="Cálculo 3 17 2 5 2 3" xfId="46055"/>
    <cellStyle name="Cálculo 3 17 2 5 3" xfId="22651"/>
    <cellStyle name="Cálculo 3 17 2 5 4" xfId="38579"/>
    <cellStyle name="Cálculo 3 17 2 6" xfId="3630"/>
    <cellStyle name="Cálculo 3 17 2 6 2" xfId="21113"/>
    <cellStyle name="Cálculo 3 17 2 6 3" xfId="37104"/>
    <cellStyle name="Cálculo 3 17 2 7" xfId="4032"/>
    <cellStyle name="Cálculo 3 17 2 7 2" xfId="21515"/>
    <cellStyle name="Cálculo 3 17 2 7 3" xfId="37506"/>
    <cellStyle name="Cálculo 3 17 2 8" xfId="20066"/>
    <cellStyle name="Cálculo 3 17 3" xfId="946"/>
    <cellStyle name="Cálculo 3 17 3 2" xfId="5805"/>
    <cellStyle name="Cálculo 3 17 3 2 2" xfId="13272"/>
    <cellStyle name="Cálculo 3 17 3 2 2 2" xfId="30755"/>
    <cellStyle name="Cálculo 3 17 3 2 2 3" xfId="46679"/>
    <cellStyle name="Cálculo 3 17 3 2 3" xfId="23288"/>
    <cellStyle name="Cálculo 3 17 3 2 4" xfId="39215"/>
    <cellStyle name="Cálculo 3 17 3 3" xfId="8196"/>
    <cellStyle name="Cálculo 3 17 3 3 2" xfId="15605"/>
    <cellStyle name="Cálculo 3 17 3 3 2 2" xfId="33088"/>
    <cellStyle name="Cálculo 3 17 3 3 2 3" xfId="49012"/>
    <cellStyle name="Cálculo 3 17 3 3 3" xfId="25679"/>
    <cellStyle name="Cálculo 3 17 3 3 4" xfId="41605"/>
    <cellStyle name="Cálculo 3 17 3 4" xfId="7832"/>
    <cellStyle name="Cálculo 3 17 3 4 2" xfId="15256"/>
    <cellStyle name="Cálculo 3 17 3 4 2 2" xfId="32739"/>
    <cellStyle name="Cálculo 3 17 3 4 2 3" xfId="48663"/>
    <cellStyle name="Cálculo 3 17 3 4 3" xfId="25315"/>
    <cellStyle name="Cálculo 3 17 3 4 4" xfId="41241"/>
    <cellStyle name="Cálculo 3 17 3 5" xfId="5189"/>
    <cellStyle name="Cálculo 3 17 3 5 2" xfId="12668"/>
    <cellStyle name="Cálculo 3 17 3 5 2 2" xfId="30151"/>
    <cellStyle name="Cálculo 3 17 3 5 2 3" xfId="46075"/>
    <cellStyle name="Cálculo 3 17 3 5 3" xfId="22672"/>
    <cellStyle name="Cálculo 3 17 3 5 4" xfId="38600"/>
    <cellStyle name="Cálculo 3 17 3 6" xfId="3631"/>
    <cellStyle name="Cálculo 3 17 3 6 2" xfId="21114"/>
    <cellStyle name="Cálculo 3 17 3 6 3" xfId="37105"/>
    <cellStyle name="Cálculo 3 17 3 7" xfId="4031"/>
    <cellStyle name="Cálculo 3 17 3 7 2" xfId="21514"/>
    <cellStyle name="Cálculo 3 17 3 7 3" xfId="37505"/>
    <cellStyle name="Cálculo 3 17 3 8" xfId="20065"/>
    <cellStyle name="Cálculo 3 17 4" xfId="5803"/>
    <cellStyle name="Cálculo 3 17 4 2" xfId="13270"/>
    <cellStyle name="Cálculo 3 17 4 2 2" xfId="30753"/>
    <cellStyle name="Cálculo 3 17 4 2 3" xfId="46677"/>
    <cellStyle name="Cálculo 3 17 4 3" xfId="23286"/>
    <cellStyle name="Cálculo 3 17 4 4" xfId="39213"/>
    <cellStyle name="Cálculo 3 17 5" xfId="8198"/>
    <cellStyle name="Cálculo 3 17 5 2" xfId="15607"/>
    <cellStyle name="Cálculo 3 17 5 2 2" xfId="33090"/>
    <cellStyle name="Cálculo 3 17 5 2 3" xfId="49014"/>
    <cellStyle name="Cálculo 3 17 5 3" xfId="25681"/>
    <cellStyle name="Cálculo 3 17 5 4" xfId="41607"/>
    <cellStyle name="Cálculo 3 17 6" xfId="5133"/>
    <cellStyle name="Cálculo 3 17 6 2" xfId="12613"/>
    <cellStyle name="Cálculo 3 17 6 2 2" xfId="30096"/>
    <cellStyle name="Cálculo 3 17 6 2 3" xfId="46020"/>
    <cellStyle name="Cálculo 3 17 6 3" xfId="22616"/>
    <cellStyle name="Cálculo 3 17 6 4" xfId="38544"/>
    <cellStyle name="Cálculo 3 17 7" xfId="6370"/>
    <cellStyle name="Cálculo 3 17 7 2" xfId="13820"/>
    <cellStyle name="Cálculo 3 17 7 2 2" xfId="31303"/>
    <cellStyle name="Cálculo 3 17 7 2 3" xfId="47227"/>
    <cellStyle name="Cálculo 3 17 7 3" xfId="23853"/>
    <cellStyle name="Cálculo 3 17 7 4" xfId="39780"/>
    <cellStyle name="Cálculo 3 17 8" xfId="3629"/>
    <cellStyle name="Cálculo 3 17 8 2" xfId="21112"/>
    <cellStyle name="Cálculo 3 17 8 3" xfId="37103"/>
    <cellStyle name="Cálculo 3 17 9" xfId="4033"/>
    <cellStyle name="Cálculo 3 17 9 2" xfId="21516"/>
    <cellStyle name="Cálculo 3 17 9 3" xfId="37507"/>
    <cellStyle name="Cálculo 3 18" xfId="947"/>
    <cellStyle name="Cálculo 3 18 10" xfId="20064"/>
    <cellStyle name="Cálculo 3 18 2" xfId="948"/>
    <cellStyle name="Cálculo 3 18 2 2" xfId="5807"/>
    <cellStyle name="Cálculo 3 18 2 2 2" xfId="13274"/>
    <cellStyle name="Cálculo 3 18 2 2 2 2" xfId="30757"/>
    <cellStyle name="Cálculo 3 18 2 2 2 3" xfId="46681"/>
    <cellStyle name="Cálculo 3 18 2 2 3" xfId="23290"/>
    <cellStyle name="Cálculo 3 18 2 2 4" xfId="39217"/>
    <cellStyle name="Cálculo 3 18 2 3" xfId="8194"/>
    <cellStyle name="Cálculo 3 18 2 3 2" xfId="15603"/>
    <cellStyle name="Cálculo 3 18 2 3 2 2" xfId="33086"/>
    <cellStyle name="Cálculo 3 18 2 3 2 3" xfId="49010"/>
    <cellStyle name="Cálculo 3 18 2 3 3" xfId="25677"/>
    <cellStyle name="Cálculo 3 18 2 3 4" xfId="41603"/>
    <cellStyle name="Cálculo 3 18 2 4" xfId="5097"/>
    <cellStyle name="Cálculo 3 18 2 4 2" xfId="12577"/>
    <cellStyle name="Cálculo 3 18 2 4 2 2" xfId="30060"/>
    <cellStyle name="Cálculo 3 18 2 4 2 3" xfId="45984"/>
    <cellStyle name="Cálculo 3 18 2 4 3" xfId="22580"/>
    <cellStyle name="Cálculo 3 18 2 4 4" xfId="38508"/>
    <cellStyle name="Cálculo 3 18 2 5" xfId="8502"/>
    <cellStyle name="Cálculo 3 18 2 5 2" xfId="15911"/>
    <cellStyle name="Cálculo 3 18 2 5 2 2" xfId="33394"/>
    <cellStyle name="Cálculo 3 18 2 5 2 3" xfId="49318"/>
    <cellStyle name="Cálculo 3 18 2 5 3" xfId="25985"/>
    <cellStyle name="Cálculo 3 18 2 5 4" xfId="41911"/>
    <cellStyle name="Cálculo 3 18 2 6" xfId="3633"/>
    <cellStyle name="Cálculo 3 18 2 6 2" xfId="21116"/>
    <cellStyle name="Cálculo 3 18 2 6 3" xfId="37107"/>
    <cellStyle name="Cálculo 3 18 2 7" xfId="4030"/>
    <cellStyle name="Cálculo 3 18 2 7 2" xfId="21513"/>
    <cellStyle name="Cálculo 3 18 2 7 3" xfId="37504"/>
    <cellStyle name="Cálculo 3 18 2 8" xfId="20063"/>
    <cellStyle name="Cálculo 3 18 3" xfId="949"/>
    <cellStyle name="Cálculo 3 18 3 2" xfId="5808"/>
    <cellStyle name="Cálculo 3 18 3 2 2" xfId="13275"/>
    <cellStyle name="Cálculo 3 18 3 2 2 2" xfId="30758"/>
    <cellStyle name="Cálculo 3 18 3 2 2 3" xfId="46682"/>
    <cellStyle name="Cálculo 3 18 3 2 3" xfId="23291"/>
    <cellStyle name="Cálculo 3 18 3 2 4" xfId="39218"/>
    <cellStyle name="Cálculo 3 18 3 3" xfId="8193"/>
    <cellStyle name="Cálculo 3 18 3 3 2" xfId="15602"/>
    <cellStyle name="Cálculo 3 18 3 3 2 2" xfId="33085"/>
    <cellStyle name="Cálculo 3 18 3 3 2 3" xfId="49009"/>
    <cellStyle name="Cálculo 3 18 3 3 3" xfId="25676"/>
    <cellStyle name="Cálculo 3 18 3 3 4" xfId="41602"/>
    <cellStyle name="Cálculo 3 18 3 4" xfId="7833"/>
    <cellStyle name="Cálculo 3 18 3 4 2" xfId="15257"/>
    <cellStyle name="Cálculo 3 18 3 4 2 2" xfId="32740"/>
    <cellStyle name="Cálculo 3 18 3 4 2 3" xfId="48664"/>
    <cellStyle name="Cálculo 3 18 3 4 3" xfId="25316"/>
    <cellStyle name="Cálculo 3 18 3 4 4" xfId="41242"/>
    <cellStyle name="Cálculo 3 18 3 5" xfId="8501"/>
    <cellStyle name="Cálculo 3 18 3 5 2" xfId="15910"/>
    <cellStyle name="Cálculo 3 18 3 5 2 2" xfId="33393"/>
    <cellStyle name="Cálculo 3 18 3 5 2 3" xfId="49317"/>
    <cellStyle name="Cálculo 3 18 3 5 3" xfId="25984"/>
    <cellStyle name="Cálculo 3 18 3 5 4" xfId="41910"/>
    <cellStyle name="Cálculo 3 18 3 6" xfId="3634"/>
    <cellStyle name="Cálculo 3 18 3 6 2" xfId="21117"/>
    <cellStyle name="Cálculo 3 18 3 6 3" xfId="37108"/>
    <cellStyle name="Cálculo 3 18 3 7" xfId="4029"/>
    <cellStyle name="Cálculo 3 18 3 7 2" xfId="21512"/>
    <cellStyle name="Cálculo 3 18 3 7 3" xfId="37503"/>
    <cellStyle name="Cálculo 3 18 3 8" xfId="20062"/>
    <cellStyle name="Cálculo 3 18 4" xfId="5806"/>
    <cellStyle name="Cálculo 3 18 4 2" xfId="13273"/>
    <cellStyle name="Cálculo 3 18 4 2 2" xfId="30756"/>
    <cellStyle name="Cálculo 3 18 4 2 3" xfId="46680"/>
    <cellStyle name="Cálculo 3 18 4 3" xfId="23289"/>
    <cellStyle name="Cálculo 3 18 4 4" xfId="39216"/>
    <cellStyle name="Cálculo 3 18 5" xfId="8195"/>
    <cellStyle name="Cálculo 3 18 5 2" xfId="15604"/>
    <cellStyle name="Cálculo 3 18 5 2 2" xfId="33087"/>
    <cellStyle name="Cálculo 3 18 5 2 3" xfId="49011"/>
    <cellStyle name="Cálculo 3 18 5 3" xfId="25678"/>
    <cellStyle name="Cálculo 3 18 5 4" xfId="41604"/>
    <cellStyle name="Cálculo 3 18 6" xfId="7407"/>
    <cellStyle name="Cálculo 3 18 6 2" xfId="14847"/>
    <cellStyle name="Cálculo 3 18 6 2 2" xfId="32330"/>
    <cellStyle name="Cálculo 3 18 6 2 3" xfId="48254"/>
    <cellStyle name="Cálculo 3 18 6 3" xfId="24890"/>
    <cellStyle name="Cálculo 3 18 6 4" xfId="40816"/>
    <cellStyle name="Cálculo 3 18 7" xfId="8699"/>
    <cellStyle name="Cálculo 3 18 7 2" xfId="16100"/>
    <cellStyle name="Cálculo 3 18 7 2 2" xfId="33583"/>
    <cellStyle name="Cálculo 3 18 7 2 3" xfId="49507"/>
    <cellStyle name="Cálculo 3 18 7 3" xfId="26182"/>
    <cellStyle name="Cálculo 3 18 7 4" xfId="42108"/>
    <cellStyle name="Cálculo 3 18 8" xfId="3632"/>
    <cellStyle name="Cálculo 3 18 8 2" xfId="21115"/>
    <cellStyle name="Cálculo 3 18 8 3" xfId="37106"/>
    <cellStyle name="Cálculo 3 18 9" xfId="3245"/>
    <cellStyle name="Cálculo 3 18 9 2" xfId="20728"/>
    <cellStyle name="Cálculo 3 18 9 3" xfId="36842"/>
    <cellStyle name="Cálculo 3 19" xfId="950"/>
    <cellStyle name="Cálculo 3 19 10" xfId="20061"/>
    <cellStyle name="Cálculo 3 19 2" xfId="951"/>
    <cellStyle name="Cálculo 3 19 2 2" xfId="5810"/>
    <cellStyle name="Cálculo 3 19 2 2 2" xfId="13277"/>
    <cellStyle name="Cálculo 3 19 2 2 2 2" xfId="30760"/>
    <cellStyle name="Cálculo 3 19 2 2 2 3" xfId="46684"/>
    <cellStyle name="Cálculo 3 19 2 2 3" xfId="23293"/>
    <cellStyle name="Cálculo 3 19 2 2 4" xfId="39220"/>
    <cellStyle name="Cálculo 3 19 2 3" xfId="8191"/>
    <cellStyle name="Cálculo 3 19 2 3 2" xfId="15600"/>
    <cellStyle name="Cálculo 3 19 2 3 2 2" xfId="33083"/>
    <cellStyle name="Cálculo 3 19 2 3 2 3" xfId="49007"/>
    <cellStyle name="Cálculo 3 19 2 3 3" xfId="25674"/>
    <cellStyle name="Cálculo 3 19 2 3 4" xfId="41600"/>
    <cellStyle name="Cálculo 3 19 2 4" xfId="8653"/>
    <cellStyle name="Cálculo 3 19 2 4 2" xfId="16057"/>
    <cellStyle name="Cálculo 3 19 2 4 2 2" xfId="33540"/>
    <cellStyle name="Cálculo 3 19 2 4 2 3" xfId="49464"/>
    <cellStyle name="Cálculo 3 19 2 4 3" xfId="26136"/>
    <cellStyle name="Cálculo 3 19 2 4 4" xfId="42062"/>
    <cellStyle name="Cálculo 3 19 2 5" xfId="8499"/>
    <cellStyle name="Cálculo 3 19 2 5 2" xfId="15908"/>
    <cellStyle name="Cálculo 3 19 2 5 2 2" xfId="33391"/>
    <cellStyle name="Cálculo 3 19 2 5 2 3" xfId="49315"/>
    <cellStyle name="Cálculo 3 19 2 5 3" xfId="25982"/>
    <cellStyle name="Cálculo 3 19 2 5 4" xfId="41908"/>
    <cellStyle name="Cálculo 3 19 2 6" xfId="3636"/>
    <cellStyle name="Cálculo 3 19 2 6 2" xfId="21119"/>
    <cellStyle name="Cálculo 3 19 2 6 3" xfId="37110"/>
    <cellStyle name="Cálculo 3 19 2 7" xfId="4027"/>
    <cellStyle name="Cálculo 3 19 2 7 2" xfId="21510"/>
    <cellStyle name="Cálculo 3 19 2 7 3" xfId="37501"/>
    <cellStyle name="Cálculo 3 19 2 8" xfId="20060"/>
    <cellStyle name="Cálculo 3 19 3" xfId="952"/>
    <cellStyle name="Cálculo 3 19 3 2" xfId="5811"/>
    <cellStyle name="Cálculo 3 19 3 2 2" xfId="13278"/>
    <cellStyle name="Cálculo 3 19 3 2 2 2" xfId="30761"/>
    <cellStyle name="Cálculo 3 19 3 2 2 3" xfId="46685"/>
    <cellStyle name="Cálculo 3 19 3 2 3" xfId="23294"/>
    <cellStyle name="Cálculo 3 19 3 2 4" xfId="39221"/>
    <cellStyle name="Cálculo 3 19 3 3" xfId="8190"/>
    <cellStyle name="Cálculo 3 19 3 3 2" xfId="15599"/>
    <cellStyle name="Cálculo 3 19 3 3 2 2" xfId="33082"/>
    <cellStyle name="Cálculo 3 19 3 3 2 3" xfId="49006"/>
    <cellStyle name="Cálculo 3 19 3 3 3" xfId="25673"/>
    <cellStyle name="Cálculo 3 19 3 3 4" xfId="41599"/>
    <cellStyle name="Cálculo 3 19 3 4" xfId="8654"/>
    <cellStyle name="Cálculo 3 19 3 4 2" xfId="16058"/>
    <cellStyle name="Cálculo 3 19 3 4 2 2" xfId="33541"/>
    <cellStyle name="Cálculo 3 19 3 4 2 3" xfId="49465"/>
    <cellStyle name="Cálculo 3 19 3 4 3" xfId="26137"/>
    <cellStyle name="Cálculo 3 19 3 4 4" xfId="42063"/>
    <cellStyle name="Cálculo 3 19 3 5" xfId="8497"/>
    <cellStyle name="Cálculo 3 19 3 5 2" xfId="15906"/>
    <cellStyle name="Cálculo 3 19 3 5 2 2" xfId="33389"/>
    <cellStyle name="Cálculo 3 19 3 5 2 3" xfId="49313"/>
    <cellStyle name="Cálculo 3 19 3 5 3" xfId="25980"/>
    <cellStyle name="Cálculo 3 19 3 5 4" xfId="41906"/>
    <cellStyle name="Cálculo 3 19 3 6" xfId="3637"/>
    <cellStyle name="Cálculo 3 19 3 6 2" xfId="21120"/>
    <cellStyle name="Cálculo 3 19 3 6 3" xfId="37111"/>
    <cellStyle name="Cálculo 3 19 3 7" xfId="4026"/>
    <cellStyle name="Cálculo 3 19 3 7 2" xfId="21509"/>
    <cellStyle name="Cálculo 3 19 3 7 3" xfId="37500"/>
    <cellStyle name="Cálculo 3 19 3 8" xfId="20059"/>
    <cellStyle name="Cálculo 3 19 4" xfId="5809"/>
    <cellStyle name="Cálculo 3 19 4 2" xfId="13276"/>
    <cellStyle name="Cálculo 3 19 4 2 2" xfId="30759"/>
    <cellStyle name="Cálculo 3 19 4 2 3" xfId="46683"/>
    <cellStyle name="Cálculo 3 19 4 3" xfId="23292"/>
    <cellStyle name="Cálculo 3 19 4 4" xfId="39219"/>
    <cellStyle name="Cálculo 3 19 5" xfId="8192"/>
    <cellStyle name="Cálculo 3 19 5 2" xfId="15601"/>
    <cellStyle name="Cálculo 3 19 5 2 2" xfId="33084"/>
    <cellStyle name="Cálculo 3 19 5 2 3" xfId="49008"/>
    <cellStyle name="Cálculo 3 19 5 3" xfId="25675"/>
    <cellStyle name="Cálculo 3 19 5 4" xfId="41601"/>
    <cellStyle name="Cálculo 3 19 6" xfId="7834"/>
    <cellStyle name="Cálculo 3 19 6 2" xfId="15258"/>
    <cellStyle name="Cálculo 3 19 6 2 2" xfId="32741"/>
    <cellStyle name="Cálculo 3 19 6 2 3" xfId="48665"/>
    <cellStyle name="Cálculo 3 19 6 3" xfId="25317"/>
    <cellStyle name="Cálculo 3 19 6 4" xfId="41243"/>
    <cellStyle name="Cálculo 3 19 7" xfId="8500"/>
    <cellStyle name="Cálculo 3 19 7 2" xfId="15909"/>
    <cellStyle name="Cálculo 3 19 7 2 2" xfId="33392"/>
    <cellStyle name="Cálculo 3 19 7 2 3" xfId="49316"/>
    <cellStyle name="Cálculo 3 19 7 3" xfId="25983"/>
    <cellStyle name="Cálculo 3 19 7 4" xfId="41909"/>
    <cellStyle name="Cálculo 3 19 8" xfId="3635"/>
    <cellStyle name="Cálculo 3 19 8 2" xfId="21118"/>
    <cellStyle name="Cálculo 3 19 8 3" xfId="37109"/>
    <cellStyle name="Cálculo 3 19 9" xfId="4028"/>
    <cellStyle name="Cálculo 3 19 9 2" xfId="21511"/>
    <cellStyle name="Cálculo 3 19 9 3" xfId="37502"/>
    <cellStyle name="Cálculo 3 2" xfId="953"/>
    <cellStyle name="Cálculo 3 2 10" xfId="7835"/>
    <cellStyle name="Cálculo 3 2 10 2" xfId="15259"/>
    <cellStyle name="Cálculo 3 2 10 2 2" xfId="32742"/>
    <cellStyle name="Cálculo 3 2 10 2 3" xfId="48666"/>
    <cellStyle name="Cálculo 3 2 10 3" xfId="25318"/>
    <cellStyle name="Cálculo 3 2 10 4" xfId="41244"/>
    <cellStyle name="Cálculo 3 2 11" xfId="8496"/>
    <cellStyle name="Cálculo 3 2 11 2" xfId="15905"/>
    <cellStyle name="Cálculo 3 2 11 2 2" xfId="33388"/>
    <cellStyle name="Cálculo 3 2 11 2 3" xfId="49312"/>
    <cellStyle name="Cálculo 3 2 11 3" xfId="25979"/>
    <cellStyle name="Cálculo 3 2 11 4" xfId="41905"/>
    <cellStyle name="Cálculo 3 2 12" xfId="3638"/>
    <cellStyle name="Cálculo 3 2 12 2" xfId="21121"/>
    <cellStyle name="Cálculo 3 2 12 3" xfId="37112"/>
    <cellStyle name="Cálculo 3 2 13" xfId="4025"/>
    <cellStyle name="Cálculo 3 2 13 2" xfId="21508"/>
    <cellStyle name="Cálculo 3 2 13 3" xfId="37499"/>
    <cellStyle name="Cálculo 3 2 14" xfId="20058"/>
    <cellStyle name="Cálculo 3 2 2" xfId="954"/>
    <cellStyle name="Cálculo 3 2 2 10" xfId="3639"/>
    <cellStyle name="Cálculo 3 2 2 10 2" xfId="21122"/>
    <cellStyle name="Cálculo 3 2 2 10 3" xfId="37113"/>
    <cellStyle name="Cálculo 3 2 2 11" xfId="4024"/>
    <cellStyle name="Cálculo 3 2 2 11 2" xfId="21507"/>
    <cellStyle name="Cálculo 3 2 2 11 3" xfId="37498"/>
    <cellStyle name="Cálculo 3 2 2 12" xfId="20057"/>
    <cellStyle name="Cálculo 3 2 2 2" xfId="955"/>
    <cellStyle name="Cálculo 3 2 2 2 10" xfId="20056"/>
    <cellStyle name="Cálculo 3 2 2 2 2" xfId="956"/>
    <cellStyle name="Cálculo 3 2 2 2 2 2" xfId="5815"/>
    <cellStyle name="Cálculo 3 2 2 2 2 2 2" xfId="13282"/>
    <cellStyle name="Cálculo 3 2 2 2 2 2 2 2" xfId="30765"/>
    <cellStyle name="Cálculo 3 2 2 2 2 2 2 3" xfId="46689"/>
    <cellStyle name="Cálculo 3 2 2 2 2 2 3" xfId="23298"/>
    <cellStyle name="Cálculo 3 2 2 2 2 2 4" xfId="39225"/>
    <cellStyle name="Cálculo 3 2 2 2 2 3" xfId="8186"/>
    <cellStyle name="Cálculo 3 2 2 2 2 3 2" xfId="15595"/>
    <cellStyle name="Cálculo 3 2 2 2 2 3 2 2" xfId="33078"/>
    <cellStyle name="Cálculo 3 2 2 2 2 3 2 3" xfId="49002"/>
    <cellStyle name="Cálculo 3 2 2 2 2 3 3" xfId="25669"/>
    <cellStyle name="Cálculo 3 2 2 2 2 3 4" xfId="41595"/>
    <cellStyle name="Cálculo 3 2 2 2 2 4" xfId="7838"/>
    <cellStyle name="Cálculo 3 2 2 2 2 4 2" xfId="15262"/>
    <cellStyle name="Cálculo 3 2 2 2 2 4 2 2" xfId="32745"/>
    <cellStyle name="Cálculo 3 2 2 2 2 4 2 3" xfId="48669"/>
    <cellStyle name="Cálculo 3 2 2 2 2 4 3" xfId="25321"/>
    <cellStyle name="Cálculo 3 2 2 2 2 4 4" xfId="41247"/>
    <cellStyle name="Cálculo 3 2 2 2 2 5" xfId="8697"/>
    <cellStyle name="Cálculo 3 2 2 2 2 5 2" xfId="16098"/>
    <cellStyle name="Cálculo 3 2 2 2 2 5 2 2" xfId="33581"/>
    <cellStyle name="Cálculo 3 2 2 2 2 5 2 3" xfId="49505"/>
    <cellStyle name="Cálculo 3 2 2 2 2 5 3" xfId="26180"/>
    <cellStyle name="Cálculo 3 2 2 2 2 5 4" xfId="42106"/>
    <cellStyle name="Cálculo 3 2 2 2 2 6" xfId="3641"/>
    <cellStyle name="Cálculo 3 2 2 2 2 6 2" xfId="21124"/>
    <cellStyle name="Cálculo 3 2 2 2 2 6 3" xfId="37115"/>
    <cellStyle name="Cálculo 3 2 2 2 2 7" xfId="3243"/>
    <cellStyle name="Cálculo 3 2 2 2 2 7 2" xfId="20726"/>
    <cellStyle name="Cálculo 3 2 2 2 2 7 3" xfId="36840"/>
    <cellStyle name="Cálculo 3 2 2 2 2 8" xfId="20055"/>
    <cellStyle name="Cálculo 3 2 2 2 3" xfId="957"/>
    <cellStyle name="Cálculo 3 2 2 2 3 2" xfId="5816"/>
    <cellStyle name="Cálculo 3 2 2 2 3 2 2" xfId="13283"/>
    <cellStyle name="Cálculo 3 2 2 2 3 2 2 2" xfId="30766"/>
    <cellStyle name="Cálculo 3 2 2 2 3 2 2 3" xfId="46690"/>
    <cellStyle name="Cálculo 3 2 2 2 3 2 3" xfId="23299"/>
    <cellStyle name="Cálculo 3 2 2 2 3 2 4" xfId="39226"/>
    <cellStyle name="Cálculo 3 2 2 2 3 3" xfId="8185"/>
    <cellStyle name="Cálculo 3 2 2 2 3 3 2" xfId="15594"/>
    <cellStyle name="Cálculo 3 2 2 2 3 3 2 2" xfId="33077"/>
    <cellStyle name="Cálculo 3 2 2 2 3 3 2 3" xfId="49001"/>
    <cellStyle name="Cálculo 3 2 2 2 3 3 3" xfId="25668"/>
    <cellStyle name="Cálculo 3 2 2 2 3 3 4" xfId="41594"/>
    <cellStyle name="Cálculo 3 2 2 2 3 4" xfId="7839"/>
    <cellStyle name="Cálculo 3 2 2 2 3 4 2" xfId="15263"/>
    <cellStyle name="Cálculo 3 2 2 2 3 4 2 2" xfId="32746"/>
    <cellStyle name="Cálculo 3 2 2 2 3 4 2 3" xfId="48670"/>
    <cellStyle name="Cálculo 3 2 2 2 3 4 3" xfId="25322"/>
    <cellStyle name="Cálculo 3 2 2 2 3 4 4" xfId="41248"/>
    <cellStyle name="Cálculo 3 2 2 2 3 5" xfId="8495"/>
    <cellStyle name="Cálculo 3 2 2 2 3 5 2" xfId="15904"/>
    <cellStyle name="Cálculo 3 2 2 2 3 5 2 2" xfId="33387"/>
    <cellStyle name="Cálculo 3 2 2 2 3 5 2 3" xfId="49311"/>
    <cellStyle name="Cálculo 3 2 2 2 3 5 3" xfId="25978"/>
    <cellStyle name="Cálculo 3 2 2 2 3 5 4" xfId="41904"/>
    <cellStyle name="Cálculo 3 2 2 2 3 6" xfId="3642"/>
    <cellStyle name="Cálculo 3 2 2 2 3 6 2" xfId="21125"/>
    <cellStyle name="Cálculo 3 2 2 2 3 6 3" xfId="37116"/>
    <cellStyle name="Cálculo 3 2 2 2 3 7" xfId="4023"/>
    <cellStyle name="Cálculo 3 2 2 2 3 7 2" xfId="21506"/>
    <cellStyle name="Cálculo 3 2 2 2 3 7 3" xfId="37497"/>
    <cellStyle name="Cálculo 3 2 2 2 3 8" xfId="20054"/>
    <cellStyle name="Cálculo 3 2 2 2 4" xfId="5814"/>
    <cellStyle name="Cálculo 3 2 2 2 4 2" xfId="13281"/>
    <cellStyle name="Cálculo 3 2 2 2 4 2 2" xfId="30764"/>
    <cellStyle name="Cálculo 3 2 2 2 4 2 3" xfId="46688"/>
    <cellStyle name="Cálculo 3 2 2 2 4 3" xfId="23297"/>
    <cellStyle name="Cálculo 3 2 2 2 4 4" xfId="39224"/>
    <cellStyle name="Cálculo 3 2 2 2 5" xfId="8187"/>
    <cellStyle name="Cálculo 3 2 2 2 5 2" xfId="15596"/>
    <cellStyle name="Cálculo 3 2 2 2 5 2 2" xfId="33079"/>
    <cellStyle name="Cálculo 3 2 2 2 5 2 3" xfId="49003"/>
    <cellStyle name="Cálculo 3 2 2 2 5 3" xfId="25670"/>
    <cellStyle name="Cálculo 3 2 2 2 5 4" xfId="41596"/>
    <cellStyle name="Cálculo 3 2 2 2 6" xfId="7837"/>
    <cellStyle name="Cálculo 3 2 2 2 6 2" xfId="15261"/>
    <cellStyle name="Cálculo 3 2 2 2 6 2 2" xfId="32744"/>
    <cellStyle name="Cálculo 3 2 2 2 6 2 3" xfId="48668"/>
    <cellStyle name="Cálculo 3 2 2 2 6 3" xfId="25320"/>
    <cellStyle name="Cálculo 3 2 2 2 6 4" xfId="41246"/>
    <cellStyle name="Cálculo 3 2 2 2 7" xfId="5300"/>
    <cellStyle name="Cálculo 3 2 2 2 7 2" xfId="12775"/>
    <cellStyle name="Cálculo 3 2 2 2 7 2 2" xfId="30258"/>
    <cellStyle name="Cálculo 3 2 2 2 7 2 3" xfId="46182"/>
    <cellStyle name="Cálculo 3 2 2 2 7 3" xfId="22783"/>
    <cellStyle name="Cálculo 3 2 2 2 7 4" xfId="38711"/>
    <cellStyle name="Cálculo 3 2 2 2 8" xfId="3640"/>
    <cellStyle name="Cálculo 3 2 2 2 8 2" xfId="21123"/>
    <cellStyle name="Cálculo 3 2 2 2 8 3" xfId="37114"/>
    <cellStyle name="Cálculo 3 2 2 2 9" xfId="3244"/>
    <cellStyle name="Cálculo 3 2 2 2 9 2" xfId="20727"/>
    <cellStyle name="Cálculo 3 2 2 2 9 3" xfId="36841"/>
    <cellStyle name="Cálculo 3 2 2 3" xfId="958"/>
    <cellStyle name="Cálculo 3 2 2 3 10" xfId="20053"/>
    <cellStyle name="Cálculo 3 2 2 3 2" xfId="959"/>
    <cellStyle name="Cálculo 3 2 2 3 2 2" xfId="5818"/>
    <cellStyle name="Cálculo 3 2 2 3 2 2 2" xfId="13285"/>
    <cellStyle name="Cálculo 3 2 2 3 2 2 2 2" xfId="30768"/>
    <cellStyle name="Cálculo 3 2 2 3 2 2 2 3" xfId="46692"/>
    <cellStyle name="Cálculo 3 2 2 3 2 2 3" xfId="23301"/>
    <cellStyle name="Cálculo 3 2 2 3 2 2 4" xfId="39228"/>
    <cellStyle name="Cálculo 3 2 2 3 2 3" xfId="8183"/>
    <cellStyle name="Cálculo 3 2 2 3 2 3 2" xfId="15592"/>
    <cellStyle name="Cálculo 3 2 2 3 2 3 2 2" xfId="33075"/>
    <cellStyle name="Cálculo 3 2 2 3 2 3 2 3" xfId="48999"/>
    <cellStyle name="Cálculo 3 2 2 3 2 3 3" xfId="25666"/>
    <cellStyle name="Cálculo 3 2 2 3 2 3 4" xfId="41592"/>
    <cellStyle name="Cálculo 3 2 2 3 2 4" xfId="7841"/>
    <cellStyle name="Cálculo 3 2 2 3 2 4 2" xfId="15265"/>
    <cellStyle name="Cálculo 3 2 2 3 2 4 2 2" xfId="32748"/>
    <cellStyle name="Cálculo 3 2 2 3 2 4 2 3" xfId="48672"/>
    <cellStyle name="Cálculo 3 2 2 3 2 4 3" xfId="25324"/>
    <cellStyle name="Cálculo 3 2 2 3 2 4 4" xfId="41250"/>
    <cellStyle name="Cálculo 3 2 2 3 2 5" xfId="6979"/>
    <cellStyle name="Cálculo 3 2 2 3 2 5 2" xfId="14423"/>
    <cellStyle name="Cálculo 3 2 2 3 2 5 2 2" xfId="31906"/>
    <cellStyle name="Cálculo 3 2 2 3 2 5 2 3" xfId="47830"/>
    <cellStyle name="Cálculo 3 2 2 3 2 5 3" xfId="24462"/>
    <cellStyle name="Cálculo 3 2 2 3 2 5 4" xfId="40389"/>
    <cellStyle name="Cálculo 3 2 2 3 2 6" xfId="3644"/>
    <cellStyle name="Cálculo 3 2 2 3 2 6 2" xfId="21127"/>
    <cellStyle name="Cálculo 3 2 2 3 2 6 3" xfId="37118"/>
    <cellStyle name="Cálculo 3 2 2 3 2 7" xfId="4021"/>
    <cellStyle name="Cálculo 3 2 2 3 2 7 2" xfId="21504"/>
    <cellStyle name="Cálculo 3 2 2 3 2 7 3" xfId="37495"/>
    <cellStyle name="Cálculo 3 2 2 3 2 8" xfId="20052"/>
    <cellStyle name="Cálculo 3 2 2 3 3" xfId="960"/>
    <cellStyle name="Cálculo 3 2 2 3 3 2" xfId="5819"/>
    <cellStyle name="Cálculo 3 2 2 3 3 2 2" xfId="13286"/>
    <cellStyle name="Cálculo 3 2 2 3 3 2 2 2" xfId="30769"/>
    <cellStyle name="Cálculo 3 2 2 3 3 2 2 3" xfId="46693"/>
    <cellStyle name="Cálculo 3 2 2 3 3 2 3" xfId="23302"/>
    <cellStyle name="Cálculo 3 2 2 3 3 2 4" xfId="39229"/>
    <cellStyle name="Cálculo 3 2 2 3 3 3" xfId="8182"/>
    <cellStyle name="Cálculo 3 2 2 3 3 3 2" xfId="15591"/>
    <cellStyle name="Cálculo 3 2 2 3 3 3 2 2" xfId="33074"/>
    <cellStyle name="Cálculo 3 2 2 3 3 3 2 3" xfId="48998"/>
    <cellStyle name="Cálculo 3 2 2 3 3 3 3" xfId="25665"/>
    <cellStyle name="Cálculo 3 2 2 3 3 3 4" xfId="41591"/>
    <cellStyle name="Cálculo 3 2 2 3 3 4" xfId="7842"/>
    <cellStyle name="Cálculo 3 2 2 3 3 4 2" xfId="15266"/>
    <cellStyle name="Cálculo 3 2 2 3 3 4 2 2" xfId="32749"/>
    <cellStyle name="Cálculo 3 2 2 3 3 4 2 3" xfId="48673"/>
    <cellStyle name="Cálculo 3 2 2 3 3 4 3" xfId="25325"/>
    <cellStyle name="Cálculo 3 2 2 3 3 4 4" xfId="41251"/>
    <cellStyle name="Cálculo 3 2 2 3 3 5" xfId="8494"/>
    <cellStyle name="Cálculo 3 2 2 3 3 5 2" xfId="15903"/>
    <cellStyle name="Cálculo 3 2 2 3 3 5 2 2" xfId="33386"/>
    <cellStyle name="Cálculo 3 2 2 3 3 5 2 3" xfId="49310"/>
    <cellStyle name="Cálculo 3 2 2 3 3 5 3" xfId="25977"/>
    <cellStyle name="Cálculo 3 2 2 3 3 5 4" xfId="41903"/>
    <cellStyle name="Cálculo 3 2 2 3 3 6" xfId="3645"/>
    <cellStyle name="Cálculo 3 2 2 3 3 6 2" xfId="21128"/>
    <cellStyle name="Cálculo 3 2 2 3 3 6 3" xfId="37119"/>
    <cellStyle name="Cálculo 3 2 2 3 3 7" xfId="4020"/>
    <cellStyle name="Cálculo 3 2 2 3 3 7 2" xfId="21503"/>
    <cellStyle name="Cálculo 3 2 2 3 3 7 3" xfId="37494"/>
    <cellStyle name="Cálculo 3 2 2 3 3 8" xfId="20051"/>
    <cellStyle name="Cálculo 3 2 2 3 4" xfId="5817"/>
    <cellStyle name="Cálculo 3 2 2 3 4 2" xfId="13284"/>
    <cellStyle name="Cálculo 3 2 2 3 4 2 2" xfId="30767"/>
    <cellStyle name="Cálculo 3 2 2 3 4 2 3" xfId="46691"/>
    <cellStyle name="Cálculo 3 2 2 3 4 3" xfId="23300"/>
    <cellStyle name="Cálculo 3 2 2 3 4 4" xfId="39227"/>
    <cellStyle name="Cálculo 3 2 2 3 5" xfId="8184"/>
    <cellStyle name="Cálculo 3 2 2 3 5 2" xfId="15593"/>
    <cellStyle name="Cálculo 3 2 2 3 5 2 2" xfId="33076"/>
    <cellStyle name="Cálculo 3 2 2 3 5 2 3" xfId="49000"/>
    <cellStyle name="Cálculo 3 2 2 3 5 3" xfId="25667"/>
    <cellStyle name="Cálculo 3 2 2 3 5 4" xfId="41593"/>
    <cellStyle name="Cálculo 3 2 2 3 6" xfId="7840"/>
    <cellStyle name="Cálculo 3 2 2 3 6 2" xfId="15264"/>
    <cellStyle name="Cálculo 3 2 2 3 6 2 2" xfId="32747"/>
    <cellStyle name="Cálculo 3 2 2 3 6 2 3" xfId="48671"/>
    <cellStyle name="Cálculo 3 2 2 3 6 3" xfId="25323"/>
    <cellStyle name="Cálculo 3 2 2 3 6 4" xfId="41249"/>
    <cellStyle name="Cálculo 3 2 2 3 7" xfId="7381"/>
    <cellStyle name="Cálculo 3 2 2 3 7 2" xfId="14822"/>
    <cellStyle name="Cálculo 3 2 2 3 7 2 2" xfId="32305"/>
    <cellStyle name="Cálculo 3 2 2 3 7 2 3" xfId="48229"/>
    <cellStyle name="Cálculo 3 2 2 3 7 3" xfId="24864"/>
    <cellStyle name="Cálculo 3 2 2 3 7 4" xfId="40791"/>
    <cellStyle name="Cálculo 3 2 2 3 8" xfId="3643"/>
    <cellStyle name="Cálculo 3 2 2 3 8 2" xfId="21126"/>
    <cellStyle name="Cálculo 3 2 2 3 8 3" xfId="37117"/>
    <cellStyle name="Cálculo 3 2 2 3 9" xfId="4022"/>
    <cellStyle name="Cálculo 3 2 2 3 9 2" xfId="21505"/>
    <cellStyle name="Cálculo 3 2 2 3 9 3" xfId="37496"/>
    <cellStyle name="Cálculo 3 2 2 4" xfId="961"/>
    <cellStyle name="Cálculo 3 2 2 4 2" xfId="5820"/>
    <cellStyle name="Cálculo 3 2 2 4 2 2" xfId="13287"/>
    <cellStyle name="Cálculo 3 2 2 4 2 2 2" xfId="30770"/>
    <cellStyle name="Cálculo 3 2 2 4 2 2 3" xfId="46694"/>
    <cellStyle name="Cálculo 3 2 2 4 2 3" xfId="23303"/>
    <cellStyle name="Cálculo 3 2 2 4 2 4" xfId="39230"/>
    <cellStyle name="Cálculo 3 2 2 4 3" xfId="8181"/>
    <cellStyle name="Cálculo 3 2 2 4 3 2" xfId="15590"/>
    <cellStyle name="Cálculo 3 2 2 4 3 2 2" xfId="33073"/>
    <cellStyle name="Cálculo 3 2 2 4 3 2 3" xfId="48997"/>
    <cellStyle name="Cálculo 3 2 2 4 3 3" xfId="25664"/>
    <cellStyle name="Cálculo 3 2 2 4 3 4" xfId="41590"/>
    <cellStyle name="Cálculo 3 2 2 4 4" xfId="7843"/>
    <cellStyle name="Cálculo 3 2 2 4 4 2" xfId="15267"/>
    <cellStyle name="Cálculo 3 2 2 4 4 2 2" xfId="32750"/>
    <cellStyle name="Cálculo 3 2 2 4 4 2 3" xfId="48674"/>
    <cellStyle name="Cálculo 3 2 2 4 4 3" xfId="25326"/>
    <cellStyle name="Cálculo 3 2 2 4 4 4" xfId="41252"/>
    <cellStyle name="Cálculo 3 2 2 4 5" xfId="7005"/>
    <cellStyle name="Cálculo 3 2 2 4 5 2" xfId="14446"/>
    <cellStyle name="Cálculo 3 2 2 4 5 2 2" xfId="31929"/>
    <cellStyle name="Cálculo 3 2 2 4 5 2 3" xfId="47853"/>
    <cellStyle name="Cálculo 3 2 2 4 5 3" xfId="24488"/>
    <cellStyle name="Cálculo 3 2 2 4 5 4" xfId="40415"/>
    <cellStyle name="Cálculo 3 2 2 4 6" xfId="3646"/>
    <cellStyle name="Cálculo 3 2 2 4 6 2" xfId="21129"/>
    <cellStyle name="Cálculo 3 2 2 4 6 3" xfId="37120"/>
    <cellStyle name="Cálculo 3 2 2 4 7" xfId="4019"/>
    <cellStyle name="Cálculo 3 2 2 4 7 2" xfId="21502"/>
    <cellStyle name="Cálculo 3 2 2 4 7 3" xfId="37493"/>
    <cellStyle name="Cálculo 3 2 2 4 8" xfId="20050"/>
    <cellStyle name="Cálculo 3 2 2 5" xfId="962"/>
    <cellStyle name="Cálculo 3 2 2 5 2" xfId="5821"/>
    <cellStyle name="Cálculo 3 2 2 5 2 2" xfId="13288"/>
    <cellStyle name="Cálculo 3 2 2 5 2 2 2" xfId="30771"/>
    <cellStyle name="Cálculo 3 2 2 5 2 2 3" xfId="46695"/>
    <cellStyle name="Cálculo 3 2 2 5 2 3" xfId="23304"/>
    <cellStyle name="Cálculo 3 2 2 5 2 4" xfId="39231"/>
    <cellStyle name="Cálculo 3 2 2 5 3" xfId="8180"/>
    <cellStyle name="Cálculo 3 2 2 5 3 2" xfId="15589"/>
    <cellStyle name="Cálculo 3 2 2 5 3 2 2" xfId="33072"/>
    <cellStyle name="Cálculo 3 2 2 5 3 2 3" xfId="48996"/>
    <cellStyle name="Cálculo 3 2 2 5 3 3" xfId="25663"/>
    <cellStyle name="Cálculo 3 2 2 5 3 4" xfId="41589"/>
    <cellStyle name="Cálculo 3 2 2 5 4" xfId="6994"/>
    <cellStyle name="Cálculo 3 2 2 5 4 2" xfId="14435"/>
    <cellStyle name="Cálculo 3 2 2 5 4 2 2" xfId="31918"/>
    <cellStyle name="Cálculo 3 2 2 5 4 2 3" xfId="47842"/>
    <cellStyle name="Cálculo 3 2 2 5 4 3" xfId="24477"/>
    <cellStyle name="Cálculo 3 2 2 5 4 4" xfId="40404"/>
    <cellStyle name="Cálculo 3 2 2 5 5" xfId="8493"/>
    <cellStyle name="Cálculo 3 2 2 5 5 2" xfId="15902"/>
    <cellStyle name="Cálculo 3 2 2 5 5 2 2" xfId="33385"/>
    <cellStyle name="Cálculo 3 2 2 5 5 2 3" xfId="49309"/>
    <cellStyle name="Cálculo 3 2 2 5 5 3" xfId="25976"/>
    <cellStyle name="Cálculo 3 2 2 5 5 4" xfId="41902"/>
    <cellStyle name="Cálculo 3 2 2 5 6" xfId="3647"/>
    <cellStyle name="Cálculo 3 2 2 5 6 2" xfId="21130"/>
    <cellStyle name="Cálculo 3 2 2 5 6 3" xfId="37121"/>
    <cellStyle name="Cálculo 3 2 2 5 7" xfId="4018"/>
    <cellStyle name="Cálculo 3 2 2 5 7 2" xfId="21501"/>
    <cellStyle name="Cálculo 3 2 2 5 7 3" xfId="37492"/>
    <cellStyle name="Cálculo 3 2 2 5 8" xfId="20049"/>
    <cellStyle name="Cálculo 3 2 2 6" xfId="5813"/>
    <cellStyle name="Cálculo 3 2 2 6 2" xfId="13280"/>
    <cellStyle name="Cálculo 3 2 2 6 2 2" xfId="30763"/>
    <cellStyle name="Cálculo 3 2 2 6 2 3" xfId="46687"/>
    <cellStyle name="Cálculo 3 2 2 6 3" xfId="23296"/>
    <cellStyle name="Cálculo 3 2 2 6 4" xfId="39223"/>
    <cellStyle name="Cálculo 3 2 2 7" xfId="8188"/>
    <cellStyle name="Cálculo 3 2 2 7 2" xfId="15597"/>
    <cellStyle name="Cálculo 3 2 2 7 2 2" xfId="33080"/>
    <cellStyle name="Cálculo 3 2 2 7 2 3" xfId="49004"/>
    <cellStyle name="Cálculo 3 2 2 7 3" xfId="25671"/>
    <cellStyle name="Cálculo 3 2 2 7 4" xfId="41597"/>
    <cellStyle name="Cálculo 3 2 2 8" xfId="7836"/>
    <cellStyle name="Cálculo 3 2 2 8 2" xfId="15260"/>
    <cellStyle name="Cálculo 3 2 2 8 2 2" xfId="32743"/>
    <cellStyle name="Cálculo 3 2 2 8 2 3" xfId="48667"/>
    <cellStyle name="Cálculo 3 2 2 8 3" xfId="25319"/>
    <cellStyle name="Cálculo 3 2 2 8 4" xfId="41245"/>
    <cellStyle name="Cálculo 3 2 2 9" xfId="5187"/>
    <cellStyle name="Cálculo 3 2 2 9 2" xfId="12666"/>
    <cellStyle name="Cálculo 3 2 2 9 2 2" xfId="30149"/>
    <cellStyle name="Cálculo 3 2 2 9 2 3" xfId="46073"/>
    <cellStyle name="Cálculo 3 2 2 9 3" xfId="22670"/>
    <cellStyle name="Cálculo 3 2 2 9 4" xfId="38598"/>
    <cellStyle name="Cálculo 3 2 3" xfId="963"/>
    <cellStyle name="Cálculo 3 2 3 10" xfId="3648"/>
    <cellStyle name="Cálculo 3 2 3 10 2" xfId="21131"/>
    <cellStyle name="Cálculo 3 2 3 10 3" xfId="37122"/>
    <cellStyle name="Cálculo 3 2 3 11" xfId="4017"/>
    <cellStyle name="Cálculo 3 2 3 11 2" xfId="21500"/>
    <cellStyle name="Cálculo 3 2 3 11 3" xfId="37491"/>
    <cellStyle name="Cálculo 3 2 3 12" xfId="20048"/>
    <cellStyle name="Cálculo 3 2 3 2" xfId="964"/>
    <cellStyle name="Cálculo 3 2 3 2 10" xfId="20047"/>
    <cellStyle name="Cálculo 3 2 3 2 2" xfId="965"/>
    <cellStyle name="Cálculo 3 2 3 2 2 2" xfId="5824"/>
    <cellStyle name="Cálculo 3 2 3 2 2 2 2" xfId="13291"/>
    <cellStyle name="Cálculo 3 2 3 2 2 2 2 2" xfId="30774"/>
    <cellStyle name="Cálculo 3 2 3 2 2 2 2 3" xfId="46698"/>
    <cellStyle name="Cálculo 3 2 3 2 2 2 3" xfId="23307"/>
    <cellStyle name="Cálculo 3 2 3 2 2 2 4" xfId="39234"/>
    <cellStyle name="Cálculo 3 2 3 2 2 3" xfId="8177"/>
    <cellStyle name="Cálculo 3 2 3 2 2 3 2" xfId="15586"/>
    <cellStyle name="Cálculo 3 2 3 2 2 3 2 2" xfId="33069"/>
    <cellStyle name="Cálculo 3 2 3 2 2 3 2 3" xfId="48993"/>
    <cellStyle name="Cálculo 3 2 3 2 2 3 3" xfId="25660"/>
    <cellStyle name="Cálculo 3 2 3 2 2 3 4" xfId="41586"/>
    <cellStyle name="Cálculo 3 2 3 2 2 4" xfId="7844"/>
    <cellStyle name="Cálculo 3 2 3 2 2 4 2" xfId="15268"/>
    <cellStyle name="Cálculo 3 2 3 2 2 4 2 2" xfId="32751"/>
    <cellStyle name="Cálculo 3 2 3 2 2 4 2 3" xfId="48675"/>
    <cellStyle name="Cálculo 3 2 3 2 2 4 3" xfId="25327"/>
    <cellStyle name="Cálculo 3 2 3 2 2 4 4" xfId="41253"/>
    <cellStyle name="Cálculo 3 2 3 2 2 5" xfId="8492"/>
    <cellStyle name="Cálculo 3 2 3 2 2 5 2" xfId="15901"/>
    <cellStyle name="Cálculo 3 2 3 2 2 5 2 2" xfId="33384"/>
    <cellStyle name="Cálculo 3 2 3 2 2 5 2 3" xfId="49308"/>
    <cellStyle name="Cálculo 3 2 3 2 2 5 3" xfId="25975"/>
    <cellStyle name="Cálculo 3 2 3 2 2 5 4" xfId="41901"/>
    <cellStyle name="Cálculo 3 2 3 2 2 6" xfId="3650"/>
    <cellStyle name="Cálculo 3 2 3 2 2 6 2" xfId="21133"/>
    <cellStyle name="Cálculo 3 2 3 2 2 6 3" xfId="37124"/>
    <cellStyle name="Cálculo 3 2 3 2 2 7" xfId="3241"/>
    <cellStyle name="Cálculo 3 2 3 2 2 7 2" xfId="20724"/>
    <cellStyle name="Cálculo 3 2 3 2 2 7 3" xfId="36838"/>
    <cellStyle name="Cálculo 3 2 3 2 2 8" xfId="20046"/>
    <cellStyle name="Cálculo 3 2 3 2 3" xfId="966"/>
    <cellStyle name="Cálculo 3 2 3 2 3 2" xfId="5825"/>
    <cellStyle name="Cálculo 3 2 3 2 3 2 2" xfId="13292"/>
    <cellStyle name="Cálculo 3 2 3 2 3 2 2 2" xfId="30775"/>
    <cellStyle name="Cálculo 3 2 3 2 3 2 2 3" xfId="46699"/>
    <cellStyle name="Cálculo 3 2 3 2 3 2 3" xfId="23308"/>
    <cellStyle name="Cálculo 3 2 3 2 3 2 4" xfId="39235"/>
    <cellStyle name="Cálculo 3 2 3 2 3 3" xfId="8176"/>
    <cellStyle name="Cálculo 3 2 3 2 3 3 2" xfId="15585"/>
    <cellStyle name="Cálculo 3 2 3 2 3 3 2 2" xfId="33068"/>
    <cellStyle name="Cálculo 3 2 3 2 3 3 2 3" xfId="48992"/>
    <cellStyle name="Cálculo 3 2 3 2 3 3 3" xfId="25659"/>
    <cellStyle name="Cálculo 3 2 3 2 3 3 4" xfId="41585"/>
    <cellStyle name="Cálculo 3 2 3 2 3 4" xfId="7845"/>
    <cellStyle name="Cálculo 3 2 3 2 3 4 2" xfId="15269"/>
    <cellStyle name="Cálculo 3 2 3 2 3 4 2 2" xfId="32752"/>
    <cellStyle name="Cálculo 3 2 3 2 3 4 2 3" xfId="48676"/>
    <cellStyle name="Cálculo 3 2 3 2 3 4 3" xfId="25328"/>
    <cellStyle name="Cálculo 3 2 3 2 3 4 4" xfId="41254"/>
    <cellStyle name="Cálculo 3 2 3 2 3 5" xfId="8491"/>
    <cellStyle name="Cálculo 3 2 3 2 3 5 2" xfId="15900"/>
    <cellStyle name="Cálculo 3 2 3 2 3 5 2 2" xfId="33383"/>
    <cellStyle name="Cálculo 3 2 3 2 3 5 2 3" xfId="49307"/>
    <cellStyle name="Cálculo 3 2 3 2 3 5 3" xfId="25974"/>
    <cellStyle name="Cálculo 3 2 3 2 3 5 4" xfId="41900"/>
    <cellStyle name="Cálculo 3 2 3 2 3 6" xfId="3651"/>
    <cellStyle name="Cálculo 3 2 3 2 3 6 2" xfId="21134"/>
    <cellStyle name="Cálculo 3 2 3 2 3 6 3" xfId="37125"/>
    <cellStyle name="Cálculo 3 2 3 2 3 7" xfId="3242"/>
    <cellStyle name="Cálculo 3 2 3 2 3 7 2" xfId="20725"/>
    <cellStyle name="Cálculo 3 2 3 2 3 7 3" xfId="36839"/>
    <cellStyle name="Cálculo 3 2 3 2 3 8" xfId="20045"/>
    <cellStyle name="Cálculo 3 2 3 2 4" xfId="5823"/>
    <cellStyle name="Cálculo 3 2 3 2 4 2" xfId="13290"/>
    <cellStyle name="Cálculo 3 2 3 2 4 2 2" xfId="30773"/>
    <cellStyle name="Cálculo 3 2 3 2 4 2 3" xfId="46697"/>
    <cellStyle name="Cálculo 3 2 3 2 4 3" xfId="23306"/>
    <cellStyle name="Cálculo 3 2 3 2 4 4" xfId="39233"/>
    <cellStyle name="Cálculo 3 2 3 2 5" xfId="8178"/>
    <cellStyle name="Cálculo 3 2 3 2 5 2" xfId="15587"/>
    <cellStyle name="Cálculo 3 2 3 2 5 2 2" xfId="33070"/>
    <cellStyle name="Cálculo 3 2 3 2 5 2 3" xfId="48994"/>
    <cellStyle name="Cálculo 3 2 3 2 5 3" xfId="25661"/>
    <cellStyle name="Cálculo 3 2 3 2 5 4" xfId="41587"/>
    <cellStyle name="Cálculo 3 2 3 2 6" xfId="6988"/>
    <cellStyle name="Cálculo 3 2 3 2 6 2" xfId="14430"/>
    <cellStyle name="Cálculo 3 2 3 2 6 2 2" xfId="31913"/>
    <cellStyle name="Cálculo 3 2 3 2 6 2 3" xfId="47837"/>
    <cellStyle name="Cálculo 3 2 3 2 6 3" xfId="24471"/>
    <cellStyle name="Cálculo 3 2 3 2 6 4" xfId="40398"/>
    <cellStyle name="Cálculo 3 2 3 2 7" xfId="6371"/>
    <cellStyle name="Cálculo 3 2 3 2 7 2" xfId="13821"/>
    <cellStyle name="Cálculo 3 2 3 2 7 2 2" xfId="31304"/>
    <cellStyle name="Cálculo 3 2 3 2 7 2 3" xfId="47228"/>
    <cellStyle name="Cálculo 3 2 3 2 7 3" xfId="23854"/>
    <cellStyle name="Cálculo 3 2 3 2 7 4" xfId="39781"/>
    <cellStyle name="Cálculo 3 2 3 2 8" xfId="3649"/>
    <cellStyle name="Cálculo 3 2 3 2 8 2" xfId="21132"/>
    <cellStyle name="Cálculo 3 2 3 2 8 3" xfId="37123"/>
    <cellStyle name="Cálculo 3 2 3 2 9" xfId="4016"/>
    <cellStyle name="Cálculo 3 2 3 2 9 2" xfId="21499"/>
    <cellStyle name="Cálculo 3 2 3 2 9 3" xfId="37490"/>
    <cellStyle name="Cálculo 3 2 3 3" xfId="967"/>
    <cellStyle name="Cálculo 3 2 3 3 10" xfId="20044"/>
    <cellStyle name="Cálculo 3 2 3 3 2" xfId="968"/>
    <cellStyle name="Cálculo 3 2 3 3 2 2" xfId="5827"/>
    <cellStyle name="Cálculo 3 2 3 3 2 2 2" xfId="13294"/>
    <cellStyle name="Cálculo 3 2 3 3 2 2 2 2" xfId="30777"/>
    <cellStyle name="Cálculo 3 2 3 3 2 2 2 3" xfId="46701"/>
    <cellStyle name="Cálculo 3 2 3 3 2 2 3" xfId="23310"/>
    <cellStyle name="Cálculo 3 2 3 3 2 2 4" xfId="39237"/>
    <cellStyle name="Cálculo 3 2 3 3 2 3" xfId="8174"/>
    <cellStyle name="Cálculo 3 2 3 3 2 3 2" xfId="15583"/>
    <cellStyle name="Cálculo 3 2 3 3 2 3 2 2" xfId="33066"/>
    <cellStyle name="Cálculo 3 2 3 3 2 3 2 3" xfId="48990"/>
    <cellStyle name="Cálculo 3 2 3 3 2 3 3" xfId="25657"/>
    <cellStyle name="Cálculo 3 2 3 3 2 3 4" xfId="41583"/>
    <cellStyle name="Cálculo 3 2 3 3 2 4" xfId="7847"/>
    <cellStyle name="Cálculo 3 2 3 3 2 4 2" xfId="15271"/>
    <cellStyle name="Cálculo 3 2 3 3 2 4 2 2" xfId="32754"/>
    <cellStyle name="Cálculo 3 2 3 3 2 4 2 3" xfId="48678"/>
    <cellStyle name="Cálculo 3 2 3 3 2 4 3" xfId="25330"/>
    <cellStyle name="Cálculo 3 2 3 3 2 4 4" xfId="41256"/>
    <cellStyle name="Cálculo 3 2 3 3 2 5" xfId="8489"/>
    <cellStyle name="Cálculo 3 2 3 3 2 5 2" xfId="15898"/>
    <cellStyle name="Cálculo 3 2 3 3 2 5 2 2" xfId="33381"/>
    <cellStyle name="Cálculo 3 2 3 3 2 5 2 3" xfId="49305"/>
    <cellStyle name="Cálculo 3 2 3 3 2 5 3" xfId="25972"/>
    <cellStyle name="Cálculo 3 2 3 3 2 5 4" xfId="41898"/>
    <cellStyle name="Cálculo 3 2 3 3 2 6" xfId="3653"/>
    <cellStyle name="Cálculo 3 2 3 3 2 6 2" xfId="21136"/>
    <cellStyle name="Cálculo 3 2 3 3 2 6 3" xfId="37127"/>
    <cellStyle name="Cálculo 3 2 3 3 2 7" xfId="4015"/>
    <cellStyle name="Cálculo 3 2 3 3 2 7 2" xfId="21498"/>
    <cellStyle name="Cálculo 3 2 3 3 2 7 3" xfId="37489"/>
    <cellStyle name="Cálculo 3 2 3 3 2 8" xfId="20043"/>
    <cellStyle name="Cálculo 3 2 3 3 3" xfId="969"/>
    <cellStyle name="Cálculo 3 2 3 3 3 2" xfId="5828"/>
    <cellStyle name="Cálculo 3 2 3 3 3 2 2" xfId="13295"/>
    <cellStyle name="Cálculo 3 2 3 3 3 2 2 2" xfId="30778"/>
    <cellStyle name="Cálculo 3 2 3 3 3 2 2 3" xfId="46702"/>
    <cellStyle name="Cálculo 3 2 3 3 3 2 3" xfId="23311"/>
    <cellStyle name="Cálculo 3 2 3 3 3 2 4" xfId="39238"/>
    <cellStyle name="Cálculo 3 2 3 3 3 3" xfId="8173"/>
    <cellStyle name="Cálculo 3 2 3 3 3 3 2" xfId="15582"/>
    <cellStyle name="Cálculo 3 2 3 3 3 3 2 2" xfId="33065"/>
    <cellStyle name="Cálculo 3 2 3 3 3 3 2 3" xfId="48989"/>
    <cellStyle name="Cálculo 3 2 3 3 3 3 3" xfId="25656"/>
    <cellStyle name="Cálculo 3 2 3 3 3 3 4" xfId="41582"/>
    <cellStyle name="Cálculo 3 2 3 3 3 4" xfId="8655"/>
    <cellStyle name="Cálculo 3 2 3 3 3 4 2" xfId="16059"/>
    <cellStyle name="Cálculo 3 2 3 3 3 4 2 2" xfId="33542"/>
    <cellStyle name="Cálculo 3 2 3 3 3 4 2 3" xfId="49466"/>
    <cellStyle name="Cálculo 3 2 3 3 3 4 3" xfId="26138"/>
    <cellStyle name="Cálculo 3 2 3 3 3 4 4" xfId="42064"/>
    <cellStyle name="Cálculo 3 2 3 3 3 5" xfId="8488"/>
    <cellStyle name="Cálculo 3 2 3 3 3 5 2" xfId="15897"/>
    <cellStyle name="Cálculo 3 2 3 3 3 5 2 2" xfId="33380"/>
    <cellStyle name="Cálculo 3 2 3 3 3 5 2 3" xfId="49304"/>
    <cellStyle name="Cálculo 3 2 3 3 3 5 3" xfId="25971"/>
    <cellStyle name="Cálculo 3 2 3 3 3 5 4" xfId="41897"/>
    <cellStyle name="Cálculo 3 2 3 3 3 6" xfId="3654"/>
    <cellStyle name="Cálculo 3 2 3 3 3 6 2" xfId="21137"/>
    <cellStyle name="Cálculo 3 2 3 3 3 6 3" xfId="37128"/>
    <cellStyle name="Cálculo 3 2 3 3 3 7" xfId="4014"/>
    <cellStyle name="Cálculo 3 2 3 3 3 7 2" xfId="21497"/>
    <cellStyle name="Cálculo 3 2 3 3 3 7 3" xfId="37488"/>
    <cellStyle name="Cálculo 3 2 3 3 3 8" xfId="20042"/>
    <cellStyle name="Cálculo 3 2 3 3 4" xfId="5826"/>
    <cellStyle name="Cálculo 3 2 3 3 4 2" xfId="13293"/>
    <cellStyle name="Cálculo 3 2 3 3 4 2 2" xfId="30776"/>
    <cellStyle name="Cálculo 3 2 3 3 4 2 3" xfId="46700"/>
    <cellStyle name="Cálculo 3 2 3 3 4 3" xfId="23309"/>
    <cellStyle name="Cálculo 3 2 3 3 4 4" xfId="39236"/>
    <cellStyle name="Cálculo 3 2 3 3 5" xfId="8175"/>
    <cellStyle name="Cálculo 3 2 3 3 5 2" xfId="15584"/>
    <cellStyle name="Cálculo 3 2 3 3 5 2 2" xfId="33067"/>
    <cellStyle name="Cálculo 3 2 3 3 5 2 3" xfId="48991"/>
    <cellStyle name="Cálculo 3 2 3 3 5 3" xfId="25658"/>
    <cellStyle name="Cálculo 3 2 3 3 5 4" xfId="41584"/>
    <cellStyle name="Cálculo 3 2 3 3 6" xfId="7846"/>
    <cellStyle name="Cálculo 3 2 3 3 6 2" xfId="15270"/>
    <cellStyle name="Cálculo 3 2 3 3 6 2 2" xfId="32753"/>
    <cellStyle name="Cálculo 3 2 3 3 6 2 3" xfId="48677"/>
    <cellStyle name="Cálculo 3 2 3 3 6 3" xfId="25329"/>
    <cellStyle name="Cálculo 3 2 3 3 6 4" xfId="41255"/>
    <cellStyle name="Cálculo 3 2 3 3 7" xfId="8490"/>
    <cellStyle name="Cálculo 3 2 3 3 7 2" xfId="15899"/>
    <cellStyle name="Cálculo 3 2 3 3 7 2 2" xfId="33382"/>
    <cellStyle name="Cálculo 3 2 3 3 7 2 3" xfId="49306"/>
    <cellStyle name="Cálculo 3 2 3 3 7 3" xfId="25973"/>
    <cellStyle name="Cálculo 3 2 3 3 7 4" xfId="41899"/>
    <cellStyle name="Cálculo 3 2 3 3 8" xfId="3652"/>
    <cellStyle name="Cálculo 3 2 3 3 8 2" xfId="21135"/>
    <cellStyle name="Cálculo 3 2 3 3 8 3" xfId="37126"/>
    <cellStyle name="Cálculo 3 2 3 3 9" xfId="3089"/>
    <cellStyle name="Cálculo 3 2 3 3 9 2" xfId="20583"/>
    <cellStyle name="Cálculo 3 2 3 3 9 3" xfId="36758"/>
    <cellStyle name="Cálculo 3 2 3 4" xfId="970"/>
    <cellStyle name="Cálculo 3 2 3 4 2" xfId="5829"/>
    <cellStyle name="Cálculo 3 2 3 4 2 2" xfId="13296"/>
    <cellStyle name="Cálculo 3 2 3 4 2 2 2" xfId="30779"/>
    <cellStyle name="Cálculo 3 2 3 4 2 2 3" xfId="46703"/>
    <cellStyle name="Cálculo 3 2 3 4 2 3" xfId="23312"/>
    <cellStyle name="Cálculo 3 2 3 4 2 4" xfId="39239"/>
    <cellStyle name="Cálculo 3 2 3 4 3" xfId="8172"/>
    <cellStyle name="Cálculo 3 2 3 4 3 2" xfId="15581"/>
    <cellStyle name="Cálculo 3 2 3 4 3 2 2" xfId="33064"/>
    <cellStyle name="Cálculo 3 2 3 4 3 2 3" xfId="48988"/>
    <cellStyle name="Cálculo 3 2 3 4 3 3" xfId="25655"/>
    <cellStyle name="Cálculo 3 2 3 4 3 4" xfId="41581"/>
    <cellStyle name="Cálculo 3 2 3 4 4" xfId="7848"/>
    <cellStyle name="Cálculo 3 2 3 4 4 2" xfId="15272"/>
    <cellStyle name="Cálculo 3 2 3 4 4 2 2" xfId="32755"/>
    <cellStyle name="Cálculo 3 2 3 4 4 2 3" xfId="48679"/>
    <cellStyle name="Cálculo 3 2 3 4 4 3" xfId="25331"/>
    <cellStyle name="Cálculo 3 2 3 4 4 4" xfId="41257"/>
    <cellStyle name="Cálculo 3 2 3 4 5" xfId="8487"/>
    <cellStyle name="Cálculo 3 2 3 4 5 2" xfId="15896"/>
    <cellStyle name="Cálculo 3 2 3 4 5 2 2" xfId="33379"/>
    <cellStyle name="Cálculo 3 2 3 4 5 2 3" xfId="49303"/>
    <cellStyle name="Cálculo 3 2 3 4 5 3" xfId="25970"/>
    <cellStyle name="Cálculo 3 2 3 4 5 4" xfId="41896"/>
    <cellStyle name="Cálculo 3 2 3 4 6" xfId="3655"/>
    <cellStyle name="Cálculo 3 2 3 4 6 2" xfId="21138"/>
    <cellStyle name="Cálculo 3 2 3 4 6 3" xfId="37129"/>
    <cellStyle name="Cálculo 3 2 3 4 7" xfId="4013"/>
    <cellStyle name="Cálculo 3 2 3 4 7 2" xfId="21496"/>
    <cellStyle name="Cálculo 3 2 3 4 7 3" xfId="37487"/>
    <cellStyle name="Cálculo 3 2 3 4 8" xfId="20041"/>
    <cellStyle name="Cálculo 3 2 3 5" xfId="971"/>
    <cellStyle name="Cálculo 3 2 3 5 2" xfId="5830"/>
    <cellStyle name="Cálculo 3 2 3 5 2 2" xfId="13297"/>
    <cellStyle name="Cálculo 3 2 3 5 2 2 2" xfId="30780"/>
    <cellStyle name="Cálculo 3 2 3 5 2 2 3" xfId="46704"/>
    <cellStyle name="Cálculo 3 2 3 5 2 3" xfId="23313"/>
    <cellStyle name="Cálculo 3 2 3 5 2 4" xfId="39240"/>
    <cellStyle name="Cálculo 3 2 3 5 3" xfId="8171"/>
    <cellStyle name="Cálculo 3 2 3 5 3 2" xfId="15580"/>
    <cellStyle name="Cálculo 3 2 3 5 3 2 2" xfId="33063"/>
    <cellStyle name="Cálculo 3 2 3 5 3 2 3" xfId="48987"/>
    <cellStyle name="Cálculo 3 2 3 5 3 3" xfId="25654"/>
    <cellStyle name="Cálculo 3 2 3 5 3 4" xfId="41580"/>
    <cellStyle name="Cálculo 3 2 3 5 4" xfId="8656"/>
    <cellStyle name="Cálculo 3 2 3 5 4 2" xfId="16060"/>
    <cellStyle name="Cálculo 3 2 3 5 4 2 2" xfId="33543"/>
    <cellStyle name="Cálculo 3 2 3 5 4 2 3" xfId="49467"/>
    <cellStyle name="Cálculo 3 2 3 5 4 3" xfId="26139"/>
    <cellStyle name="Cálculo 3 2 3 5 4 4" xfId="42065"/>
    <cellStyle name="Cálculo 3 2 3 5 5" xfId="8486"/>
    <cellStyle name="Cálculo 3 2 3 5 5 2" xfId="15895"/>
    <cellStyle name="Cálculo 3 2 3 5 5 2 2" xfId="33378"/>
    <cellStyle name="Cálculo 3 2 3 5 5 2 3" xfId="49302"/>
    <cellStyle name="Cálculo 3 2 3 5 5 3" xfId="25969"/>
    <cellStyle name="Cálculo 3 2 3 5 5 4" xfId="41895"/>
    <cellStyle name="Cálculo 3 2 3 5 6" xfId="3656"/>
    <cellStyle name="Cálculo 3 2 3 5 6 2" xfId="21139"/>
    <cellStyle name="Cálculo 3 2 3 5 6 3" xfId="37130"/>
    <cellStyle name="Cálculo 3 2 3 5 7" xfId="3239"/>
    <cellStyle name="Cálculo 3 2 3 5 7 2" xfId="20722"/>
    <cellStyle name="Cálculo 3 2 3 5 7 3" xfId="36836"/>
    <cellStyle name="Cálculo 3 2 3 5 8" xfId="20040"/>
    <cellStyle name="Cálculo 3 2 3 6" xfId="5822"/>
    <cellStyle name="Cálculo 3 2 3 6 2" xfId="13289"/>
    <cellStyle name="Cálculo 3 2 3 6 2 2" xfId="30772"/>
    <cellStyle name="Cálculo 3 2 3 6 2 3" xfId="46696"/>
    <cellStyle name="Cálculo 3 2 3 6 3" xfId="23305"/>
    <cellStyle name="Cálculo 3 2 3 6 4" xfId="39232"/>
    <cellStyle name="Cálculo 3 2 3 7" xfId="8179"/>
    <cellStyle name="Cálculo 3 2 3 7 2" xfId="15588"/>
    <cellStyle name="Cálculo 3 2 3 7 2 2" xfId="33071"/>
    <cellStyle name="Cálculo 3 2 3 7 2 3" xfId="48995"/>
    <cellStyle name="Cálculo 3 2 3 7 3" xfId="25662"/>
    <cellStyle name="Cálculo 3 2 3 7 4" xfId="41588"/>
    <cellStyle name="Cálculo 3 2 3 8" xfId="6726"/>
    <cellStyle name="Cálculo 3 2 3 8 2" xfId="14170"/>
    <cellStyle name="Cálculo 3 2 3 8 2 2" xfId="31653"/>
    <cellStyle name="Cálculo 3 2 3 8 2 3" xfId="47577"/>
    <cellStyle name="Cálculo 3 2 3 8 3" xfId="24209"/>
    <cellStyle name="Cálculo 3 2 3 8 4" xfId="40136"/>
    <cellStyle name="Cálculo 3 2 3 9" xfId="5398"/>
    <cellStyle name="Cálculo 3 2 3 9 2" xfId="12865"/>
    <cellStyle name="Cálculo 3 2 3 9 2 2" xfId="30348"/>
    <cellStyle name="Cálculo 3 2 3 9 2 3" xfId="46272"/>
    <cellStyle name="Cálculo 3 2 3 9 3" xfId="22881"/>
    <cellStyle name="Cálculo 3 2 3 9 4" xfId="38808"/>
    <cellStyle name="Cálculo 3 2 4" xfId="972"/>
    <cellStyle name="Cálculo 3 2 4 10" xfId="20039"/>
    <cellStyle name="Cálculo 3 2 4 2" xfId="973"/>
    <cellStyle name="Cálculo 3 2 4 2 2" xfId="5832"/>
    <cellStyle name="Cálculo 3 2 4 2 2 2" xfId="13299"/>
    <cellStyle name="Cálculo 3 2 4 2 2 2 2" xfId="30782"/>
    <cellStyle name="Cálculo 3 2 4 2 2 2 3" xfId="46706"/>
    <cellStyle name="Cálculo 3 2 4 2 2 3" xfId="23315"/>
    <cellStyle name="Cálculo 3 2 4 2 2 4" xfId="39242"/>
    <cellStyle name="Cálculo 3 2 4 2 3" xfId="8169"/>
    <cellStyle name="Cálculo 3 2 4 2 3 2" xfId="15578"/>
    <cellStyle name="Cálculo 3 2 4 2 3 2 2" xfId="33061"/>
    <cellStyle name="Cálculo 3 2 4 2 3 2 3" xfId="48985"/>
    <cellStyle name="Cálculo 3 2 4 2 3 3" xfId="25652"/>
    <cellStyle name="Cálculo 3 2 4 2 3 4" xfId="41578"/>
    <cellStyle name="Cálculo 3 2 4 2 4" xfId="7849"/>
    <cellStyle name="Cálculo 3 2 4 2 4 2" xfId="15273"/>
    <cellStyle name="Cálculo 3 2 4 2 4 2 2" xfId="32756"/>
    <cellStyle name="Cálculo 3 2 4 2 4 2 3" xfId="48680"/>
    <cellStyle name="Cálculo 3 2 4 2 4 3" xfId="25332"/>
    <cellStyle name="Cálculo 3 2 4 2 4 4" xfId="41258"/>
    <cellStyle name="Cálculo 3 2 4 2 5" xfId="8484"/>
    <cellStyle name="Cálculo 3 2 4 2 5 2" xfId="15893"/>
    <cellStyle name="Cálculo 3 2 4 2 5 2 2" xfId="33376"/>
    <cellStyle name="Cálculo 3 2 4 2 5 2 3" xfId="49300"/>
    <cellStyle name="Cálculo 3 2 4 2 5 3" xfId="25967"/>
    <cellStyle name="Cálculo 3 2 4 2 5 4" xfId="41893"/>
    <cellStyle name="Cálculo 3 2 4 2 6" xfId="3658"/>
    <cellStyle name="Cálculo 3 2 4 2 6 2" xfId="21141"/>
    <cellStyle name="Cálculo 3 2 4 2 6 3" xfId="37132"/>
    <cellStyle name="Cálculo 3 2 4 2 7" xfId="3088"/>
    <cellStyle name="Cálculo 3 2 4 2 7 2" xfId="20582"/>
    <cellStyle name="Cálculo 3 2 4 2 7 3" xfId="36757"/>
    <cellStyle name="Cálculo 3 2 4 2 8" xfId="20038"/>
    <cellStyle name="Cálculo 3 2 4 3" xfId="974"/>
    <cellStyle name="Cálculo 3 2 4 3 2" xfId="5833"/>
    <cellStyle name="Cálculo 3 2 4 3 2 2" xfId="13300"/>
    <cellStyle name="Cálculo 3 2 4 3 2 2 2" xfId="30783"/>
    <cellStyle name="Cálculo 3 2 4 3 2 2 3" xfId="46707"/>
    <cellStyle name="Cálculo 3 2 4 3 2 3" xfId="23316"/>
    <cellStyle name="Cálculo 3 2 4 3 2 4" xfId="39243"/>
    <cellStyle name="Cálculo 3 2 4 3 3" xfId="8168"/>
    <cellStyle name="Cálculo 3 2 4 3 3 2" xfId="15577"/>
    <cellStyle name="Cálculo 3 2 4 3 3 2 2" xfId="33060"/>
    <cellStyle name="Cálculo 3 2 4 3 3 2 3" xfId="48984"/>
    <cellStyle name="Cálculo 3 2 4 3 3 3" xfId="25651"/>
    <cellStyle name="Cálculo 3 2 4 3 3 4" xfId="41577"/>
    <cellStyle name="Cálculo 3 2 4 3 4" xfId="7850"/>
    <cellStyle name="Cálculo 3 2 4 3 4 2" xfId="15274"/>
    <cellStyle name="Cálculo 3 2 4 3 4 2 2" xfId="32757"/>
    <cellStyle name="Cálculo 3 2 4 3 4 2 3" xfId="48681"/>
    <cellStyle name="Cálculo 3 2 4 3 4 3" xfId="25333"/>
    <cellStyle name="Cálculo 3 2 4 3 4 4" xfId="41259"/>
    <cellStyle name="Cálculo 3 2 4 3 5" xfId="8610"/>
    <cellStyle name="Cálculo 3 2 4 3 5 2" xfId="16014"/>
    <cellStyle name="Cálculo 3 2 4 3 5 2 2" xfId="33497"/>
    <cellStyle name="Cálculo 3 2 4 3 5 2 3" xfId="49421"/>
    <cellStyle name="Cálculo 3 2 4 3 5 3" xfId="26093"/>
    <cellStyle name="Cálculo 3 2 4 3 5 4" xfId="42019"/>
    <cellStyle name="Cálculo 3 2 4 3 6" xfId="3659"/>
    <cellStyle name="Cálculo 3 2 4 3 6 2" xfId="21142"/>
    <cellStyle name="Cálculo 3 2 4 3 6 3" xfId="37133"/>
    <cellStyle name="Cálculo 3 2 4 3 7" xfId="3238"/>
    <cellStyle name="Cálculo 3 2 4 3 7 2" xfId="20721"/>
    <cellStyle name="Cálculo 3 2 4 3 7 3" xfId="36835"/>
    <cellStyle name="Cálculo 3 2 4 3 8" xfId="20037"/>
    <cellStyle name="Cálculo 3 2 4 4" xfId="5831"/>
    <cellStyle name="Cálculo 3 2 4 4 2" xfId="13298"/>
    <cellStyle name="Cálculo 3 2 4 4 2 2" xfId="30781"/>
    <cellStyle name="Cálculo 3 2 4 4 2 3" xfId="46705"/>
    <cellStyle name="Cálculo 3 2 4 4 3" xfId="23314"/>
    <cellStyle name="Cálculo 3 2 4 4 4" xfId="39241"/>
    <cellStyle name="Cálculo 3 2 4 5" xfId="8170"/>
    <cellStyle name="Cálculo 3 2 4 5 2" xfId="15579"/>
    <cellStyle name="Cálculo 3 2 4 5 2 2" xfId="33062"/>
    <cellStyle name="Cálculo 3 2 4 5 2 3" xfId="48986"/>
    <cellStyle name="Cálculo 3 2 4 5 3" xfId="25653"/>
    <cellStyle name="Cálculo 3 2 4 5 4" xfId="41579"/>
    <cellStyle name="Cálculo 3 2 4 6" xfId="7406"/>
    <cellStyle name="Cálculo 3 2 4 6 2" xfId="14846"/>
    <cellStyle name="Cálculo 3 2 4 6 2 2" xfId="32329"/>
    <cellStyle name="Cálculo 3 2 4 6 2 3" xfId="48253"/>
    <cellStyle name="Cálculo 3 2 4 6 3" xfId="24889"/>
    <cellStyle name="Cálculo 3 2 4 6 4" xfId="40815"/>
    <cellStyle name="Cálculo 3 2 4 7" xfId="8485"/>
    <cellStyle name="Cálculo 3 2 4 7 2" xfId="15894"/>
    <cellStyle name="Cálculo 3 2 4 7 2 2" xfId="33377"/>
    <cellStyle name="Cálculo 3 2 4 7 2 3" xfId="49301"/>
    <cellStyle name="Cálculo 3 2 4 7 3" xfId="25968"/>
    <cellStyle name="Cálculo 3 2 4 7 4" xfId="41894"/>
    <cellStyle name="Cálculo 3 2 4 8" xfId="3657"/>
    <cellStyle name="Cálculo 3 2 4 8 2" xfId="21140"/>
    <cellStyle name="Cálculo 3 2 4 8 3" xfId="37131"/>
    <cellStyle name="Cálculo 3 2 4 9" xfId="3240"/>
    <cellStyle name="Cálculo 3 2 4 9 2" xfId="20723"/>
    <cellStyle name="Cálculo 3 2 4 9 3" xfId="36837"/>
    <cellStyle name="Cálculo 3 2 5" xfId="975"/>
    <cellStyle name="Cálculo 3 2 5 10" xfId="20036"/>
    <cellStyle name="Cálculo 3 2 5 2" xfId="976"/>
    <cellStyle name="Cálculo 3 2 5 2 2" xfId="5835"/>
    <cellStyle name="Cálculo 3 2 5 2 2 2" xfId="13302"/>
    <cellStyle name="Cálculo 3 2 5 2 2 2 2" xfId="30785"/>
    <cellStyle name="Cálculo 3 2 5 2 2 2 3" xfId="46709"/>
    <cellStyle name="Cálculo 3 2 5 2 2 3" xfId="23318"/>
    <cellStyle name="Cálculo 3 2 5 2 2 4" xfId="39245"/>
    <cellStyle name="Cálculo 3 2 5 2 3" xfId="8166"/>
    <cellStyle name="Cálculo 3 2 5 2 3 2" xfId="15575"/>
    <cellStyle name="Cálculo 3 2 5 2 3 2 2" xfId="33058"/>
    <cellStyle name="Cálculo 3 2 5 2 3 2 3" xfId="48982"/>
    <cellStyle name="Cálculo 3 2 5 2 3 3" xfId="25649"/>
    <cellStyle name="Cálculo 3 2 5 2 3 4" xfId="41575"/>
    <cellStyle name="Cálculo 3 2 5 2 4" xfId="8657"/>
    <cellStyle name="Cálculo 3 2 5 2 4 2" xfId="16061"/>
    <cellStyle name="Cálculo 3 2 5 2 4 2 2" xfId="33544"/>
    <cellStyle name="Cálculo 3 2 5 2 4 2 3" xfId="49468"/>
    <cellStyle name="Cálculo 3 2 5 2 4 3" xfId="26140"/>
    <cellStyle name="Cálculo 3 2 5 2 4 4" xfId="42066"/>
    <cellStyle name="Cálculo 3 2 5 2 5" xfId="8600"/>
    <cellStyle name="Cálculo 3 2 5 2 5 2" xfId="16006"/>
    <cellStyle name="Cálculo 3 2 5 2 5 2 2" xfId="33489"/>
    <cellStyle name="Cálculo 3 2 5 2 5 2 3" xfId="49413"/>
    <cellStyle name="Cálculo 3 2 5 2 5 3" xfId="26083"/>
    <cellStyle name="Cálculo 3 2 5 2 5 4" xfId="42009"/>
    <cellStyle name="Cálculo 3 2 5 2 6" xfId="3661"/>
    <cellStyle name="Cálculo 3 2 5 2 6 2" xfId="21144"/>
    <cellStyle name="Cálculo 3 2 5 2 6 3" xfId="37135"/>
    <cellStyle name="Cálculo 3 2 5 2 7" xfId="3155"/>
    <cellStyle name="Cálculo 3 2 5 2 7 2" xfId="20638"/>
    <cellStyle name="Cálculo 3 2 5 2 7 3" xfId="36773"/>
    <cellStyle name="Cálculo 3 2 5 2 8" xfId="20035"/>
    <cellStyle name="Cálculo 3 2 5 3" xfId="977"/>
    <cellStyle name="Cálculo 3 2 5 3 2" xfId="5836"/>
    <cellStyle name="Cálculo 3 2 5 3 2 2" xfId="13303"/>
    <cellStyle name="Cálculo 3 2 5 3 2 2 2" xfId="30786"/>
    <cellStyle name="Cálculo 3 2 5 3 2 2 3" xfId="46710"/>
    <cellStyle name="Cálculo 3 2 5 3 2 3" xfId="23319"/>
    <cellStyle name="Cálculo 3 2 5 3 2 4" xfId="39246"/>
    <cellStyle name="Cálculo 3 2 5 3 3" xfId="8165"/>
    <cellStyle name="Cálculo 3 2 5 3 3 2" xfId="15574"/>
    <cellStyle name="Cálculo 3 2 5 3 3 2 2" xfId="33057"/>
    <cellStyle name="Cálculo 3 2 5 3 3 2 3" xfId="48981"/>
    <cellStyle name="Cálculo 3 2 5 3 3 3" xfId="25648"/>
    <cellStyle name="Cálculo 3 2 5 3 3 4" xfId="41574"/>
    <cellStyle name="Cálculo 3 2 5 3 4" xfId="6977"/>
    <cellStyle name="Cálculo 3 2 5 3 4 2" xfId="14421"/>
    <cellStyle name="Cálculo 3 2 5 3 4 2 2" xfId="31904"/>
    <cellStyle name="Cálculo 3 2 5 3 4 2 3" xfId="47828"/>
    <cellStyle name="Cálculo 3 2 5 3 4 3" xfId="24460"/>
    <cellStyle name="Cálculo 3 2 5 3 4 4" xfId="40387"/>
    <cellStyle name="Cálculo 3 2 5 3 5" xfId="8483"/>
    <cellStyle name="Cálculo 3 2 5 3 5 2" xfId="15892"/>
    <cellStyle name="Cálculo 3 2 5 3 5 2 2" xfId="33375"/>
    <cellStyle name="Cálculo 3 2 5 3 5 2 3" xfId="49299"/>
    <cellStyle name="Cálculo 3 2 5 3 5 3" xfId="25966"/>
    <cellStyle name="Cálculo 3 2 5 3 5 4" xfId="41892"/>
    <cellStyle name="Cálculo 3 2 5 3 6" xfId="3662"/>
    <cellStyle name="Cálculo 3 2 5 3 6 2" xfId="21145"/>
    <cellStyle name="Cálculo 3 2 5 3 6 3" xfId="37136"/>
    <cellStyle name="Cálculo 3 2 5 3 7" xfId="3087"/>
    <cellStyle name="Cálculo 3 2 5 3 7 2" xfId="20581"/>
    <cellStyle name="Cálculo 3 2 5 3 7 3" xfId="36756"/>
    <cellStyle name="Cálculo 3 2 5 3 8" xfId="20034"/>
    <cellStyle name="Cálculo 3 2 5 4" xfId="5834"/>
    <cellStyle name="Cálculo 3 2 5 4 2" xfId="13301"/>
    <cellStyle name="Cálculo 3 2 5 4 2 2" xfId="30784"/>
    <cellStyle name="Cálculo 3 2 5 4 2 3" xfId="46708"/>
    <cellStyle name="Cálculo 3 2 5 4 3" xfId="23317"/>
    <cellStyle name="Cálculo 3 2 5 4 4" xfId="39244"/>
    <cellStyle name="Cálculo 3 2 5 5" xfId="8167"/>
    <cellStyle name="Cálculo 3 2 5 5 2" xfId="15576"/>
    <cellStyle name="Cálculo 3 2 5 5 2 2" xfId="33059"/>
    <cellStyle name="Cálculo 3 2 5 5 2 3" xfId="48983"/>
    <cellStyle name="Cálculo 3 2 5 5 3" xfId="25650"/>
    <cellStyle name="Cálculo 3 2 5 5 4" xfId="41576"/>
    <cellStyle name="Cálculo 3 2 5 6" xfId="8658"/>
    <cellStyle name="Cálculo 3 2 5 6 2" xfId="16062"/>
    <cellStyle name="Cálculo 3 2 5 6 2 2" xfId="33545"/>
    <cellStyle name="Cálculo 3 2 5 6 2 3" xfId="49469"/>
    <cellStyle name="Cálculo 3 2 5 6 3" xfId="26141"/>
    <cellStyle name="Cálculo 3 2 5 6 4" xfId="42067"/>
    <cellStyle name="Cálculo 3 2 5 7" xfId="8575"/>
    <cellStyle name="Cálculo 3 2 5 7 2" xfId="15984"/>
    <cellStyle name="Cálculo 3 2 5 7 2 2" xfId="33467"/>
    <cellStyle name="Cálculo 3 2 5 7 2 3" xfId="49391"/>
    <cellStyle name="Cálculo 3 2 5 7 3" xfId="26058"/>
    <cellStyle name="Cálculo 3 2 5 7 4" xfId="41984"/>
    <cellStyle name="Cálculo 3 2 5 8" xfId="3660"/>
    <cellStyle name="Cálculo 3 2 5 8 2" xfId="21143"/>
    <cellStyle name="Cálculo 3 2 5 8 3" xfId="37134"/>
    <cellStyle name="Cálculo 3 2 5 9" xfId="3175"/>
    <cellStyle name="Cálculo 3 2 5 9 2" xfId="20658"/>
    <cellStyle name="Cálculo 3 2 5 9 3" xfId="36779"/>
    <cellStyle name="Cálculo 3 2 6" xfId="978"/>
    <cellStyle name="Cálculo 3 2 6 2" xfId="5837"/>
    <cellStyle name="Cálculo 3 2 6 2 2" xfId="13304"/>
    <cellStyle name="Cálculo 3 2 6 2 2 2" xfId="30787"/>
    <cellStyle name="Cálculo 3 2 6 2 2 3" xfId="46711"/>
    <cellStyle name="Cálculo 3 2 6 2 3" xfId="23320"/>
    <cellStyle name="Cálculo 3 2 6 2 4" xfId="39247"/>
    <cellStyle name="Cálculo 3 2 6 3" xfId="8164"/>
    <cellStyle name="Cálculo 3 2 6 3 2" xfId="15573"/>
    <cellStyle name="Cálculo 3 2 6 3 2 2" xfId="33056"/>
    <cellStyle name="Cálculo 3 2 6 3 2 3" xfId="48980"/>
    <cellStyle name="Cálculo 3 2 6 3 3" xfId="25647"/>
    <cellStyle name="Cálculo 3 2 6 3 4" xfId="41573"/>
    <cellStyle name="Cálculo 3 2 6 4" xfId="7390"/>
    <cellStyle name="Cálculo 3 2 6 4 2" xfId="14831"/>
    <cellStyle name="Cálculo 3 2 6 4 2 2" xfId="32314"/>
    <cellStyle name="Cálculo 3 2 6 4 2 3" xfId="48238"/>
    <cellStyle name="Cálculo 3 2 6 4 3" xfId="24873"/>
    <cellStyle name="Cálculo 3 2 6 4 4" xfId="40800"/>
    <cellStyle name="Cálculo 3 2 6 5" xfId="8482"/>
    <cellStyle name="Cálculo 3 2 6 5 2" xfId="15891"/>
    <cellStyle name="Cálculo 3 2 6 5 2 2" xfId="33374"/>
    <cellStyle name="Cálculo 3 2 6 5 2 3" xfId="49298"/>
    <cellStyle name="Cálculo 3 2 6 5 3" xfId="25965"/>
    <cellStyle name="Cálculo 3 2 6 5 4" xfId="41891"/>
    <cellStyle name="Cálculo 3 2 6 6" xfId="3663"/>
    <cellStyle name="Cálculo 3 2 6 6 2" xfId="21146"/>
    <cellStyle name="Cálculo 3 2 6 6 3" xfId="37137"/>
    <cellStyle name="Cálculo 3 2 6 7" xfId="3237"/>
    <cellStyle name="Cálculo 3 2 6 7 2" xfId="20720"/>
    <cellStyle name="Cálculo 3 2 6 7 3" xfId="36834"/>
    <cellStyle name="Cálculo 3 2 6 8" xfId="20033"/>
    <cellStyle name="Cálculo 3 2 7" xfId="979"/>
    <cellStyle name="Cálculo 3 2 7 2" xfId="5838"/>
    <cellStyle name="Cálculo 3 2 7 2 2" xfId="13305"/>
    <cellStyle name="Cálculo 3 2 7 2 2 2" xfId="30788"/>
    <cellStyle name="Cálculo 3 2 7 2 2 3" xfId="46712"/>
    <cellStyle name="Cálculo 3 2 7 2 3" xfId="23321"/>
    <cellStyle name="Cálculo 3 2 7 2 4" xfId="39248"/>
    <cellStyle name="Cálculo 3 2 7 3" xfId="8163"/>
    <cellStyle name="Cálculo 3 2 7 3 2" xfId="15572"/>
    <cellStyle name="Cálculo 3 2 7 3 2 2" xfId="33055"/>
    <cellStyle name="Cálculo 3 2 7 3 2 3" xfId="48979"/>
    <cellStyle name="Cálculo 3 2 7 3 3" xfId="25646"/>
    <cellStyle name="Cálculo 3 2 7 3 4" xfId="41572"/>
    <cellStyle name="Cálculo 3 2 7 4" xfId="7405"/>
    <cellStyle name="Cálculo 3 2 7 4 2" xfId="14845"/>
    <cellStyle name="Cálculo 3 2 7 4 2 2" xfId="32328"/>
    <cellStyle name="Cálculo 3 2 7 4 2 3" xfId="48252"/>
    <cellStyle name="Cálculo 3 2 7 4 3" xfId="24888"/>
    <cellStyle name="Cálculo 3 2 7 4 4" xfId="40814"/>
    <cellStyle name="Cálculo 3 2 7 5" xfId="8481"/>
    <cellStyle name="Cálculo 3 2 7 5 2" xfId="15890"/>
    <cellStyle name="Cálculo 3 2 7 5 2 2" xfId="33373"/>
    <cellStyle name="Cálculo 3 2 7 5 2 3" xfId="49297"/>
    <cellStyle name="Cálculo 3 2 7 5 3" xfId="25964"/>
    <cellStyle name="Cálculo 3 2 7 5 4" xfId="41890"/>
    <cellStyle name="Cálculo 3 2 7 6" xfId="3664"/>
    <cellStyle name="Cálculo 3 2 7 6 2" xfId="21147"/>
    <cellStyle name="Cálculo 3 2 7 6 3" xfId="37138"/>
    <cellStyle name="Cálculo 3 2 7 7" xfId="3236"/>
    <cellStyle name="Cálculo 3 2 7 7 2" xfId="20719"/>
    <cellStyle name="Cálculo 3 2 7 7 3" xfId="36833"/>
    <cellStyle name="Cálculo 3 2 7 8" xfId="20032"/>
    <cellStyle name="Cálculo 3 2 8" xfId="5812"/>
    <cellStyle name="Cálculo 3 2 8 2" xfId="13279"/>
    <cellStyle name="Cálculo 3 2 8 2 2" xfId="30762"/>
    <cellStyle name="Cálculo 3 2 8 2 3" xfId="46686"/>
    <cellStyle name="Cálculo 3 2 8 3" xfId="23295"/>
    <cellStyle name="Cálculo 3 2 8 4" xfId="39222"/>
    <cellStyle name="Cálculo 3 2 9" xfId="8189"/>
    <cellStyle name="Cálculo 3 2 9 2" xfId="15598"/>
    <cellStyle name="Cálculo 3 2 9 2 2" xfId="33081"/>
    <cellStyle name="Cálculo 3 2 9 2 3" xfId="49005"/>
    <cellStyle name="Cálculo 3 2 9 3" xfId="25672"/>
    <cellStyle name="Cálculo 3 2 9 4" xfId="41598"/>
    <cellStyle name="Cálculo 3 20" xfId="980"/>
    <cellStyle name="Cálculo 3 20 2" xfId="5839"/>
    <cellStyle name="Cálculo 3 20 2 2" xfId="13306"/>
    <cellStyle name="Cálculo 3 20 2 2 2" xfId="30789"/>
    <cellStyle name="Cálculo 3 20 2 2 3" xfId="46713"/>
    <cellStyle name="Cálculo 3 20 2 3" xfId="23322"/>
    <cellStyle name="Cálculo 3 20 2 4" xfId="39249"/>
    <cellStyle name="Cálculo 3 20 3" xfId="8162"/>
    <cellStyle name="Cálculo 3 20 3 2" xfId="15571"/>
    <cellStyle name="Cálculo 3 20 3 2 2" xfId="33054"/>
    <cellStyle name="Cálculo 3 20 3 2 3" xfId="48978"/>
    <cellStyle name="Cálculo 3 20 3 3" xfId="25645"/>
    <cellStyle name="Cálculo 3 20 3 4" xfId="41571"/>
    <cellStyle name="Cálculo 3 20 4" xfId="5095"/>
    <cellStyle name="Cálculo 3 20 4 2" xfId="12575"/>
    <cellStyle name="Cálculo 3 20 4 2 2" xfId="30058"/>
    <cellStyle name="Cálculo 3 20 4 2 3" xfId="45982"/>
    <cellStyle name="Cálculo 3 20 4 3" xfId="22578"/>
    <cellStyle name="Cálculo 3 20 4 4" xfId="38506"/>
    <cellStyle name="Cálculo 3 20 5" xfId="8480"/>
    <cellStyle name="Cálculo 3 20 5 2" xfId="15889"/>
    <cellStyle name="Cálculo 3 20 5 2 2" xfId="33372"/>
    <cellStyle name="Cálculo 3 20 5 2 3" xfId="49296"/>
    <cellStyle name="Cálculo 3 20 5 3" xfId="25963"/>
    <cellStyle name="Cálculo 3 20 5 4" xfId="41889"/>
    <cellStyle name="Cálculo 3 20 6" xfId="3665"/>
    <cellStyle name="Cálculo 3 20 6 2" xfId="21148"/>
    <cellStyle name="Cálculo 3 20 6 3" xfId="37139"/>
    <cellStyle name="Cálculo 3 20 7" xfId="3235"/>
    <cellStyle name="Cálculo 3 20 7 2" xfId="20718"/>
    <cellStyle name="Cálculo 3 20 7 3" xfId="36832"/>
    <cellStyle name="Cálculo 3 20 8" xfId="20031"/>
    <cellStyle name="Cálculo 3 21" xfId="981"/>
    <cellStyle name="Cálculo 3 21 2" xfId="5840"/>
    <cellStyle name="Cálculo 3 21 2 2" xfId="13307"/>
    <cellStyle name="Cálculo 3 21 2 2 2" xfId="30790"/>
    <cellStyle name="Cálculo 3 21 2 2 3" xfId="46714"/>
    <cellStyle name="Cálculo 3 21 2 3" xfId="23323"/>
    <cellStyle name="Cálculo 3 21 2 4" xfId="39250"/>
    <cellStyle name="Cálculo 3 21 3" xfId="8161"/>
    <cellStyle name="Cálculo 3 21 3 2" xfId="15570"/>
    <cellStyle name="Cálculo 3 21 3 2 2" xfId="33053"/>
    <cellStyle name="Cálculo 3 21 3 2 3" xfId="48977"/>
    <cellStyle name="Cálculo 3 21 3 3" xfId="25644"/>
    <cellStyle name="Cálculo 3 21 3 4" xfId="41570"/>
    <cellStyle name="Cálculo 3 21 4" xfId="5096"/>
    <cellStyle name="Cálculo 3 21 4 2" xfId="12576"/>
    <cellStyle name="Cálculo 3 21 4 2 2" xfId="30059"/>
    <cellStyle name="Cálculo 3 21 4 2 3" xfId="45983"/>
    <cellStyle name="Cálculo 3 21 4 3" xfId="22579"/>
    <cellStyle name="Cálculo 3 21 4 4" xfId="38507"/>
    <cellStyle name="Cálculo 3 21 5" xfId="6372"/>
    <cellStyle name="Cálculo 3 21 5 2" xfId="13822"/>
    <cellStyle name="Cálculo 3 21 5 2 2" xfId="31305"/>
    <cellStyle name="Cálculo 3 21 5 2 3" xfId="47229"/>
    <cellStyle name="Cálculo 3 21 5 3" xfId="23855"/>
    <cellStyle name="Cálculo 3 21 5 4" xfId="39782"/>
    <cellStyle name="Cálculo 3 21 6" xfId="3666"/>
    <cellStyle name="Cálculo 3 21 6 2" xfId="21149"/>
    <cellStyle name="Cálculo 3 21 6 3" xfId="37140"/>
    <cellStyle name="Cálculo 3 21 7" xfId="3234"/>
    <cellStyle name="Cálculo 3 21 7 2" xfId="20717"/>
    <cellStyle name="Cálculo 3 21 7 3" xfId="36831"/>
    <cellStyle name="Cálculo 3 21 8" xfId="20030"/>
    <cellStyle name="Cálculo 3 22" xfId="5239"/>
    <cellStyle name="Cálculo 3 22 2" xfId="12718"/>
    <cellStyle name="Cálculo 3 22 2 2" xfId="30201"/>
    <cellStyle name="Cálculo 3 22 2 3" xfId="46125"/>
    <cellStyle name="Cálculo 3 22 3" xfId="22722"/>
    <cellStyle name="Cálculo 3 22 4" xfId="38650"/>
    <cellStyle name="Cálculo 3 23" xfId="8671"/>
    <cellStyle name="Cálculo 3 23 2" xfId="16072"/>
    <cellStyle name="Cálculo 3 23 2 2" xfId="33555"/>
    <cellStyle name="Cálculo 3 23 2 3" xfId="49479"/>
    <cellStyle name="Cálculo 3 23 3" xfId="26154"/>
    <cellStyle name="Cálculo 3 23 4" xfId="42080"/>
    <cellStyle name="Cálculo 3 24" xfId="6380"/>
    <cellStyle name="Cálculo 3 24 2" xfId="13827"/>
    <cellStyle name="Cálculo 3 24 2 2" xfId="31310"/>
    <cellStyle name="Cálculo 3 24 2 3" xfId="47234"/>
    <cellStyle name="Cálculo 3 24 3" xfId="23863"/>
    <cellStyle name="Cálculo 3 24 4" xfId="39790"/>
    <cellStyle name="Cálculo 3 25" xfId="10104"/>
    <cellStyle name="Cálculo 3 25 2" xfId="17469"/>
    <cellStyle name="Cálculo 3 25 2 2" xfId="34952"/>
    <cellStyle name="Cálculo 3 25 2 3" xfId="50876"/>
    <cellStyle name="Cálculo 3 25 3" xfId="27587"/>
    <cellStyle name="Cálculo 3 25 4" xfId="43511"/>
    <cellStyle name="Cálculo 3 26" xfId="3202"/>
    <cellStyle name="Cálculo 3 26 2" xfId="20685"/>
    <cellStyle name="Cálculo 3 26 3" xfId="36799"/>
    <cellStyle name="Cálculo 3 27" xfId="5026"/>
    <cellStyle name="Cálculo 3 27 2" xfId="22509"/>
    <cellStyle name="Cálculo 3 27 3" xfId="38439"/>
    <cellStyle name="Cálculo 3 28" xfId="20226"/>
    <cellStyle name="Cálculo 3 3" xfId="982"/>
    <cellStyle name="Cálculo 3 3 10" xfId="8479"/>
    <cellStyle name="Cálculo 3 3 10 2" xfId="15888"/>
    <cellStyle name="Cálculo 3 3 10 2 2" xfId="33371"/>
    <cellStyle name="Cálculo 3 3 10 2 3" xfId="49295"/>
    <cellStyle name="Cálculo 3 3 10 3" xfId="25962"/>
    <cellStyle name="Cálculo 3 3 10 4" xfId="41888"/>
    <cellStyle name="Cálculo 3 3 11" xfId="3667"/>
    <cellStyle name="Cálculo 3 3 11 2" xfId="21150"/>
    <cellStyle name="Cálculo 3 3 11 3" xfId="37141"/>
    <cellStyle name="Cálculo 3 3 12" xfId="3233"/>
    <cellStyle name="Cálculo 3 3 12 2" xfId="20716"/>
    <cellStyle name="Cálculo 3 3 12 3" xfId="36830"/>
    <cellStyle name="Cálculo 3 3 13" xfId="20029"/>
    <cellStyle name="Cálculo 3 3 2" xfId="983"/>
    <cellStyle name="Cálculo 3 3 2 10" xfId="3668"/>
    <cellStyle name="Cálculo 3 3 2 10 2" xfId="21151"/>
    <cellStyle name="Cálculo 3 3 2 10 3" xfId="37142"/>
    <cellStyle name="Cálculo 3 3 2 11" xfId="3232"/>
    <cellStyle name="Cálculo 3 3 2 11 2" xfId="20715"/>
    <cellStyle name="Cálculo 3 3 2 11 3" xfId="36829"/>
    <cellStyle name="Cálculo 3 3 2 12" xfId="20028"/>
    <cellStyle name="Cálculo 3 3 2 2" xfId="984"/>
    <cellStyle name="Cálculo 3 3 2 2 10" xfId="20027"/>
    <cellStyle name="Cálculo 3 3 2 2 2" xfId="985"/>
    <cellStyle name="Cálculo 3 3 2 2 2 2" xfId="5844"/>
    <cellStyle name="Cálculo 3 3 2 2 2 2 2" xfId="13311"/>
    <cellStyle name="Cálculo 3 3 2 2 2 2 2 2" xfId="30794"/>
    <cellStyle name="Cálculo 3 3 2 2 2 2 2 3" xfId="46718"/>
    <cellStyle name="Cálculo 3 3 2 2 2 2 3" xfId="23327"/>
    <cellStyle name="Cálculo 3 3 2 2 2 2 4" xfId="39254"/>
    <cellStyle name="Cálculo 3 3 2 2 2 3" xfId="8157"/>
    <cellStyle name="Cálculo 3 3 2 2 2 3 2" xfId="15566"/>
    <cellStyle name="Cálculo 3 3 2 2 2 3 2 2" xfId="33049"/>
    <cellStyle name="Cálculo 3 3 2 2 2 3 2 3" xfId="48973"/>
    <cellStyle name="Cálculo 3 3 2 2 2 3 3" xfId="25640"/>
    <cellStyle name="Cálculo 3 3 2 2 2 3 4" xfId="41566"/>
    <cellStyle name="Cálculo 3 3 2 2 2 4" xfId="7854"/>
    <cellStyle name="Cálculo 3 3 2 2 2 4 2" xfId="15278"/>
    <cellStyle name="Cálculo 3 3 2 2 2 4 2 2" xfId="32761"/>
    <cellStyle name="Cálculo 3 3 2 2 2 4 2 3" xfId="48685"/>
    <cellStyle name="Cálculo 3 3 2 2 2 4 3" xfId="25337"/>
    <cellStyle name="Cálculo 3 3 2 2 2 4 4" xfId="41263"/>
    <cellStyle name="Cálculo 3 3 2 2 2 5" xfId="7382"/>
    <cellStyle name="Cálculo 3 3 2 2 2 5 2" xfId="14823"/>
    <cellStyle name="Cálculo 3 3 2 2 2 5 2 2" xfId="32306"/>
    <cellStyle name="Cálculo 3 3 2 2 2 5 2 3" xfId="48230"/>
    <cellStyle name="Cálculo 3 3 2 2 2 5 3" xfId="24865"/>
    <cellStyle name="Cálculo 3 3 2 2 2 5 4" xfId="40792"/>
    <cellStyle name="Cálculo 3 3 2 2 2 6" xfId="3670"/>
    <cellStyle name="Cálculo 3 3 2 2 2 6 2" xfId="21153"/>
    <cellStyle name="Cálculo 3 3 2 2 2 6 3" xfId="37144"/>
    <cellStyle name="Cálculo 3 3 2 2 2 7" xfId="4011"/>
    <cellStyle name="Cálculo 3 3 2 2 2 7 2" xfId="21494"/>
    <cellStyle name="Cálculo 3 3 2 2 2 7 3" xfId="37485"/>
    <cellStyle name="Cálculo 3 3 2 2 2 8" xfId="20026"/>
    <cellStyle name="Cálculo 3 3 2 2 3" xfId="986"/>
    <cellStyle name="Cálculo 3 3 2 2 3 2" xfId="5845"/>
    <cellStyle name="Cálculo 3 3 2 2 3 2 2" xfId="13312"/>
    <cellStyle name="Cálculo 3 3 2 2 3 2 2 2" xfId="30795"/>
    <cellStyle name="Cálculo 3 3 2 2 3 2 2 3" xfId="46719"/>
    <cellStyle name="Cálculo 3 3 2 2 3 2 3" xfId="23328"/>
    <cellStyle name="Cálculo 3 3 2 2 3 2 4" xfId="39255"/>
    <cellStyle name="Cálculo 3 3 2 2 3 3" xfId="8156"/>
    <cellStyle name="Cálculo 3 3 2 2 3 3 2" xfId="15565"/>
    <cellStyle name="Cálculo 3 3 2 2 3 3 2 2" xfId="33048"/>
    <cellStyle name="Cálculo 3 3 2 2 3 3 2 3" xfId="48972"/>
    <cellStyle name="Cálculo 3 3 2 2 3 3 3" xfId="25639"/>
    <cellStyle name="Cálculo 3 3 2 2 3 3 4" xfId="41565"/>
    <cellStyle name="Cálculo 3 3 2 2 3 4" xfId="7855"/>
    <cellStyle name="Cálculo 3 3 2 2 3 4 2" xfId="15279"/>
    <cellStyle name="Cálculo 3 3 2 2 3 4 2 2" xfId="32762"/>
    <cellStyle name="Cálculo 3 3 2 2 3 4 2 3" xfId="48686"/>
    <cellStyle name="Cálculo 3 3 2 2 3 4 3" xfId="25338"/>
    <cellStyle name="Cálculo 3 3 2 2 3 4 4" xfId="41264"/>
    <cellStyle name="Cálculo 3 3 2 2 3 5" xfId="7383"/>
    <cellStyle name="Cálculo 3 3 2 2 3 5 2" xfId="14824"/>
    <cellStyle name="Cálculo 3 3 2 2 3 5 2 2" xfId="32307"/>
    <cellStyle name="Cálculo 3 3 2 2 3 5 2 3" xfId="48231"/>
    <cellStyle name="Cálculo 3 3 2 2 3 5 3" xfId="24866"/>
    <cellStyle name="Cálculo 3 3 2 2 3 5 4" xfId="40793"/>
    <cellStyle name="Cálculo 3 3 2 2 3 6" xfId="3671"/>
    <cellStyle name="Cálculo 3 3 2 2 3 6 2" xfId="21154"/>
    <cellStyle name="Cálculo 3 3 2 2 3 6 3" xfId="37145"/>
    <cellStyle name="Cálculo 3 3 2 2 3 7" xfId="4010"/>
    <cellStyle name="Cálculo 3 3 2 2 3 7 2" xfId="21493"/>
    <cellStyle name="Cálculo 3 3 2 2 3 7 3" xfId="37484"/>
    <cellStyle name="Cálculo 3 3 2 2 3 8" xfId="20025"/>
    <cellStyle name="Cálculo 3 3 2 2 4" xfId="5843"/>
    <cellStyle name="Cálculo 3 3 2 2 4 2" xfId="13310"/>
    <cellStyle name="Cálculo 3 3 2 2 4 2 2" xfId="30793"/>
    <cellStyle name="Cálculo 3 3 2 2 4 2 3" xfId="46717"/>
    <cellStyle name="Cálculo 3 3 2 2 4 3" xfId="23326"/>
    <cellStyle name="Cálculo 3 3 2 2 4 4" xfId="39253"/>
    <cellStyle name="Cálculo 3 3 2 2 5" xfId="8158"/>
    <cellStyle name="Cálculo 3 3 2 2 5 2" xfId="15567"/>
    <cellStyle name="Cálculo 3 3 2 2 5 2 2" xfId="33050"/>
    <cellStyle name="Cálculo 3 3 2 2 5 2 3" xfId="48974"/>
    <cellStyle name="Cálculo 3 3 2 2 5 3" xfId="25641"/>
    <cellStyle name="Cálculo 3 3 2 2 5 4" xfId="41567"/>
    <cellStyle name="Cálculo 3 3 2 2 6" xfId="7853"/>
    <cellStyle name="Cálculo 3 3 2 2 6 2" xfId="15277"/>
    <cellStyle name="Cálculo 3 3 2 2 6 2 2" xfId="32760"/>
    <cellStyle name="Cálculo 3 3 2 2 6 2 3" xfId="48684"/>
    <cellStyle name="Cálculo 3 3 2 2 6 3" xfId="25336"/>
    <cellStyle name="Cálculo 3 3 2 2 6 4" xfId="41262"/>
    <cellStyle name="Cálculo 3 3 2 2 7" xfId="8478"/>
    <cellStyle name="Cálculo 3 3 2 2 7 2" xfId="15887"/>
    <cellStyle name="Cálculo 3 3 2 2 7 2 2" xfId="33370"/>
    <cellStyle name="Cálculo 3 3 2 2 7 2 3" xfId="49294"/>
    <cellStyle name="Cálculo 3 3 2 2 7 3" xfId="25961"/>
    <cellStyle name="Cálculo 3 3 2 2 7 4" xfId="41887"/>
    <cellStyle name="Cálculo 3 3 2 2 8" xfId="3669"/>
    <cellStyle name="Cálculo 3 3 2 2 8 2" xfId="21152"/>
    <cellStyle name="Cálculo 3 3 2 2 8 3" xfId="37143"/>
    <cellStyle name="Cálculo 3 3 2 2 9" xfId="4012"/>
    <cellStyle name="Cálculo 3 3 2 2 9 2" xfId="21495"/>
    <cellStyle name="Cálculo 3 3 2 2 9 3" xfId="37486"/>
    <cellStyle name="Cálculo 3 3 2 3" xfId="987"/>
    <cellStyle name="Cálculo 3 3 2 3 10" xfId="20024"/>
    <cellStyle name="Cálculo 3 3 2 3 2" xfId="988"/>
    <cellStyle name="Cálculo 3 3 2 3 2 2" xfId="5847"/>
    <cellStyle name="Cálculo 3 3 2 3 2 2 2" xfId="13314"/>
    <cellStyle name="Cálculo 3 3 2 3 2 2 2 2" xfId="30797"/>
    <cellStyle name="Cálculo 3 3 2 3 2 2 2 3" xfId="46721"/>
    <cellStyle name="Cálculo 3 3 2 3 2 2 3" xfId="23330"/>
    <cellStyle name="Cálculo 3 3 2 3 2 2 4" xfId="39257"/>
    <cellStyle name="Cálculo 3 3 2 3 2 3" xfId="8154"/>
    <cellStyle name="Cálculo 3 3 2 3 2 3 2" xfId="15563"/>
    <cellStyle name="Cálculo 3 3 2 3 2 3 2 2" xfId="33046"/>
    <cellStyle name="Cálculo 3 3 2 3 2 3 2 3" xfId="48970"/>
    <cellStyle name="Cálculo 3 3 2 3 2 3 3" xfId="25637"/>
    <cellStyle name="Cálculo 3 3 2 3 2 3 4" xfId="41563"/>
    <cellStyle name="Cálculo 3 3 2 3 2 4" xfId="5131"/>
    <cellStyle name="Cálculo 3 3 2 3 2 4 2" xfId="12611"/>
    <cellStyle name="Cálculo 3 3 2 3 2 4 2 2" xfId="30094"/>
    <cellStyle name="Cálculo 3 3 2 3 2 4 2 3" xfId="46018"/>
    <cellStyle name="Cálculo 3 3 2 3 2 4 3" xfId="22614"/>
    <cellStyle name="Cálculo 3 3 2 3 2 4 4" xfId="38542"/>
    <cellStyle name="Cálculo 3 3 2 3 2 5" xfId="5301"/>
    <cellStyle name="Cálculo 3 3 2 3 2 5 2" xfId="12776"/>
    <cellStyle name="Cálculo 3 3 2 3 2 5 2 2" xfId="30259"/>
    <cellStyle name="Cálculo 3 3 2 3 2 5 2 3" xfId="46183"/>
    <cellStyle name="Cálculo 3 3 2 3 2 5 3" xfId="22784"/>
    <cellStyle name="Cálculo 3 3 2 3 2 5 4" xfId="38712"/>
    <cellStyle name="Cálculo 3 3 2 3 2 6" xfId="3673"/>
    <cellStyle name="Cálculo 3 3 2 3 2 6 2" xfId="21156"/>
    <cellStyle name="Cálculo 3 3 2 3 2 6 3" xfId="37147"/>
    <cellStyle name="Cálculo 3 3 2 3 2 7" xfId="3231"/>
    <cellStyle name="Cálculo 3 3 2 3 2 7 2" xfId="20714"/>
    <cellStyle name="Cálculo 3 3 2 3 2 7 3" xfId="36828"/>
    <cellStyle name="Cálculo 3 3 2 3 2 8" xfId="20023"/>
    <cellStyle name="Cálculo 3 3 2 3 3" xfId="989"/>
    <cellStyle name="Cálculo 3 3 2 3 3 2" xfId="5848"/>
    <cellStyle name="Cálculo 3 3 2 3 3 2 2" xfId="13315"/>
    <cellStyle name="Cálculo 3 3 2 3 3 2 2 2" xfId="30798"/>
    <cellStyle name="Cálculo 3 3 2 3 3 2 2 3" xfId="46722"/>
    <cellStyle name="Cálculo 3 3 2 3 3 2 3" xfId="23331"/>
    <cellStyle name="Cálculo 3 3 2 3 3 2 4" xfId="39258"/>
    <cellStyle name="Cálculo 3 3 2 3 3 3" xfId="8153"/>
    <cellStyle name="Cálculo 3 3 2 3 3 3 2" xfId="15562"/>
    <cellStyle name="Cálculo 3 3 2 3 3 3 2 2" xfId="33045"/>
    <cellStyle name="Cálculo 3 3 2 3 3 3 2 3" xfId="48969"/>
    <cellStyle name="Cálculo 3 3 2 3 3 3 3" xfId="25636"/>
    <cellStyle name="Cálculo 3 3 2 3 3 3 4" xfId="41562"/>
    <cellStyle name="Cálculo 3 3 2 3 3 4" xfId="5129"/>
    <cellStyle name="Cálculo 3 3 2 3 3 4 2" xfId="12609"/>
    <cellStyle name="Cálculo 3 3 2 3 3 4 2 2" xfId="30092"/>
    <cellStyle name="Cálculo 3 3 2 3 3 4 2 3" xfId="46016"/>
    <cellStyle name="Cálculo 3 3 2 3 3 4 3" xfId="22612"/>
    <cellStyle name="Cálculo 3 3 2 3 3 4 4" xfId="38540"/>
    <cellStyle name="Cálculo 3 3 2 3 3 5" xfId="8585"/>
    <cellStyle name="Cálculo 3 3 2 3 3 5 2" xfId="15994"/>
    <cellStyle name="Cálculo 3 3 2 3 3 5 2 2" xfId="33477"/>
    <cellStyle name="Cálculo 3 3 2 3 3 5 2 3" xfId="49401"/>
    <cellStyle name="Cálculo 3 3 2 3 3 5 3" xfId="26068"/>
    <cellStyle name="Cálculo 3 3 2 3 3 5 4" xfId="41994"/>
    <cellStyle name="Cálculo 3 3 2 3 3 6" xfId="3674"/>
    <cellStyle name="Cálculo 3 3 2 3 3 6 2" xfId="21157"/>
    <cellStyle name="Cálculo 3 3 2 3 3 6 3" xfId="37148"/>
    <cellStyle name="Cálculo 3 3 2 3 3 7" xfId="3154"/>
    <cellStyle name="Cálculo 3 3 2 3 3 7 2" xfId="20637"/>
    <cellStyle name="Cálculo 3 3 2 3 3 7 3" xfId="36772"/>
    <cellStyle name="Cálculo 3 3 2 3 3 8" xfId="20022"/>
    <cellStyle name="Cálculo 3 3 2 3 4" xfId="5846"/>
    <cellStyle name="Cálculo 3 3 2 3 4 2" xfId="13313"/>
    <cellStyle name="Cálculo 3 3 2 3 4 2 2" xfId="30796"/>
    <cellStyle name="Cálculo 3 3 2 3 4 2 3" xfId="46720"/>
    <cellStyle name="Cálculo 3 3 2 3 4 3" xfId="23329"/>
    <cellStyle name="Cálculo 3 3 2 3 4 4" xfId="39256"/>
    <cellStyle name="Cálculo 3 3 2 3 5" xfId="8155"/>
    <cellStyle name="Cálculo 3 3 2 3 5 2" xfId="15564"/>
    <cellStyle name="Cálculo 3 3 2 3 5 2 2" xfId="33047"/>
    <cellStyle name="Cálculo 3 3 2 3 5 2 3" xfId="48971"/>
    <cellStyle name="Cálculo 3 3 2 3 5 3" xfId="25638"/>
    <cellStyle name="Cálculo 3 3 2 3 5 4" xfId="41564"/>
    <cellStyle name="Cálculo 3 3 2 3 6" xfId="5185"/>
    <cellStyle name="Cálculo 3 3 2 3 6 2" xfId="12664"/>
    <cellStyle name="Cálculo 3 3 2 3 6 2 2" xfId="30147"/>
    <cellStyle name="Cálculo 3 3 2 3 6 2 3" xfId="46071"/>
    <cellStyle name="Cálculo 3 3 2 3 6 3" xfId="22668"/>
    <cellStyle name="Cálculo 3 3 2 3 6 4" xfId="38596"/>
    <cellStyle name="Cálculo 3 3 2 3 7" xfId="5170"/>
    <cellStyle name="Cálculo 3 3 2 3 7 2" xfId="12650"/>
    <cellStyle name="Cálculo 3 3 2 3 7 2 2" xfId="30133"/>
    <cellStyle name="Cálculo 3 3 2 3 7 2 3" xfId="46057"/>
    <cellStyle name="Cálculo 3 3 2 3 7 3" xfId="22653"/>
    <cellStyle name="Cálculo 3 3 2 3 7 4" xfId="38581"/>
    <cellStyle name="Cálculo 3 3 2 3 8" xfId="3672"/>
    <cellStyle name="Cálculo 3 3 2 3 8 2" xfId="21155"/>
    <cellStyle name="Cálculo 3 3 2 3 8 3" xfId="37146"/>
    <cellStyle name="Cálculo 3 3 2 3 9" xfId="4009"/>
    <cellStyle name="Cálculo 3 3 2 3 9 2" xfId="21492"/>
    <cellStyle name="Cálculo 3 3 2 3 9 3" xfId="37483"/>
    <cellStyle name="Cálculo 3 3 2 4" xfId="990"/>
    <cellStyle name="Cálculo 3 3 2 4 2" xfId="5849"/>
    <cellStyle name="Cálculo 3 3 2 4 2 2" xfId="13316"/>
    <cellStyle name="Cálculo 3 3 2 4 2 2 2" xfId="30799"/>
    <cellStyle name="Cálculo 3 3 2 4 2 2 3" xfId="46723"/>
    <cellStyle name="Cálculo 3 3 2 4 2 3" xfId="23332"/>
    <cellStyle name="Cálculo 3 3 2 4 2 4" xfId="39259"/>
    <cellStyle name="Cálculo 3 3 2 4 3" xfId="8152"/>
    <cellStyle name="Cálculo 3 3 2 4 3 2" xfId="15561"/>
    <cellStyle name="Cálculo 3 3 2 4 3 2 2" xfId="33044"/>
    <cellStyle name="Cálculo 3 3 2 4 3 2 3" xfId="48968"/>
    <cellStyle name="Cálculo 3 3 2 4 3 3" xfId="25635"/>
    <cellStyle name="Cálculo 3 3 2 4 3 4" xfId="41561"/>
    <cellStyle name="Cálculo 3 3 2 4 4" xfId="7856"/>
    <cellStyle name="Cálculo 3 3 2 4 4 2" xfId="15280"/>
    <cellStyle name="Cálculo 3 3 2 4 4 2 2" xfId="32763"/>
    <cellStyle name="Cálculo 3 3 2 4 4 2 3" xfId="48687"/>
    <cellStyle name="Cálculo 3 3 2 4 4 3" xfId="25339"/>
    <cellStyle name="Cálculo 3 3 2 4 4 4" xfId="41265"/>
    <cellStyle name="Cálculo 3 3 2 4 5" xfId="8724"/>
    <cellStyle name="Cálculo 3 3 2 4 5 2" xfId="16125"/>
    <cellStyle name="Cálculo 3 3 2 4 5 2 2" xfId="33608"/>
    <cellStyle name="Cálculo 3 3 2 4 5 2 3" xfId="49532"/>
    <cellStyle name="Cálculo 3 3 2 4 5 3" xfId="26207"/>
    <cellStyle name="Cálculo 3 3 2 4 5 4" xfId="42133"/>
    <cellStyle name="Cálculo 3 3 2 4 6" xfId="3675"/>
    <cellStyle name="Cálculo 3 3 2 4 6 2" xfId="21158"/>
    <cellStyle name="Cálculo 3 3 2 4 6 3" xfId="37149"/>
    <cellStyle name="Cálculo 3 3 2 4 7" xfId="3077"/>
    <cellStyle name="Cálculo 3 3 2 4 7 2" xfId="20577"/>
    <cellStyle name="Cálculo 3 3 2 4 7 3" xfId="36755"/>
    <cellStyle name="Cálculo 3 3 2 4 8" xfId="20021"/>
    <cellStyle name="Cálculo 3 3 2 5" xfId="991"/>
    <cellStyle name="Cálculo 3 3 2 5 2" xfId="5850"/>
    <cellStyle name="Cálculo 3 3 2 5 2 2" xfId="13317"/>
    <cellStyle name="Cálculo 3 3 2 5 2 2 2" xfId="30800"/>
    <cellStyle name="Cálculo 3 3 2 5 2 2 3" xfId="46724"/>
    <cellStyle name="Cálculo 3 3 2 5 2 3" xfId="23333"/>
    <cellStyle name="Cálculo 3 3 2 5 2 4" xfId="39260"/>
    <cellStyle name="Cálculo 3 3 2 5 3" xfId="8151"/>
    <cellStyle name="Cálculo 3 3 2 5 3 2" xfId="15560"/>
    <cellStyle name="Cálculo 3 3 2 5 3 2 2" xfId="33043"/>
    <cellStyle name="Cálculo 3 3 2 5 3 2 3" xfId="48967"/>
    <cellStyle name="Cálculo 3 3 2 5 3 3" xfId="25634"/>
    <cellStyle name="Cálculo 3 3 2 5 3 4" xfId="41560"/>
    <cellStyle name="Cálculo 3 3 2 5 4" xfId="7857"/>
    <cellStyle name="Cálculo 3 3 2 5 4 2" xfId="15281"/>
    <cellStyle name="Cálculo 3 3 2 5 4 2 2" xfId="32764"/>
    <cellStyle name="Cálculo 3 3 2 5 4 2 3" xfId="48688"/>
    <cellStyle name="Cálculo 3 3 2 5 4 3" xfId="25340"/>
    <cellStyle name="Cálculo 3 3 2 5 4 4" xfId="41266"/>
    <cellStyle name="Cálculo 3 3 2 5 5" xfId="8477"/>
    <cellStyle name="Cálculo 3 3 2 5 5 2" xfId="15886"/>
    <cellStyle name="Cálculo 3 3 2 5 5 2 2" xfId="33369"/>
    <cellStyle name="Cálculo 3 3 2 5 5 2 3" xfId="49293"/>
    <cellStyle name="Cálculo 3 3 2 5 5 3" xfId="25960"/>
    <cellStyle name="Cálculo 3 3 2 5 5 4" xfId="41886"/>
    <cellStyle name="Cálculo 3 3 2 5 6" xfId="3676"/>
    <cellStyle name="Cálculo 3 3 2 5 6 2" xfId="21159"/>
    <cellStyle name="Cálculo 3 3 2 5 6 3" xfId="37150"/>
    <cellStyle name="Cálculo 3 3 2 5 7" xfId="4008"/>
    <cellStyle name="Cálculo 3 3 2 5 7 2" xfId="21491"/>
    <cellStyle name="Cálculo 3 3 2 5 7 3" xfId="37482"/>
    <cellStyle name="Cálculo 3 3 2 5 8" xfId="20020"/>
    <cellStyle name="Cálculo 3 3 2 6" xfId="5842"/>
    <cellStyle name="Cálculo 3 3 2 6 2" xfId="13309"/>
    <cellStyle name="Cálculo 3 3 2 6 2 2" xfId="30792"/>
    <cellStyle name="Cálculo 3 3 2 6 2 3" xfId="46716"/>
    <cellStyle name="Cálculo 3 3 2 6 3" xfId="23325"/>
    <cellStyle name="Cálculo 3 3 2 6 4" xfId="39252"/>
    <cellStyle name="Cálculo 3 3 2 7" xfId="8159"/>
    <cellStyle name="Cálculo 3 3 2 7 2" xfId="15568"/>
    <cellStyle name="Cálculo 3 3 2 7 2 2" xfId="33051"/>
    <cellStyle name="Cálculo 3 3 2 7 2 3" xfId="48975"/>
    <cellStyle name="Cálculo 3 3 2 7 3" xfId="25642"/>
    <cellStyle name="Cálculo 3 3 2 7 4" xfId="41568"/>
    <cellStyle name="Cálculo 3 3 2 8" xfId="7852"/>
    <cellStyle name="Cálculo 3 3 2 8 2" xfId="15276"/>
    <cellStyle name="Cálculo 3 3 2 8 2 2" xfId="32759"/>
    <cellStyle name="Cálculo 3 3 2 8 2 3" xfId="48683"/>
    <cellStyle name="Cálculo 3 3 2 8 3" xfId="25335"/>
    <cellStyle name="Cálculo 3 3 2 8 4" xfId="41261"/>
    <cellStyle name="Cálculo 3 3 2 9" xfId="6373"/>
    <cellStyle name="Cálculo 3 3 2 9 2" xfId="13823"/>
    <cellStyle name="Cálculo 3 3 2 9 2 2" xfId="31306"/>
    <cellStyle name="Cálculo 3 3 2 9 2 3" xfId="47230"/>
    <cellStyle name="Cálculo 3 3 2 9 3" xfId="23856"/>
    <cellStyle name="Cálculo 3 3 2 9 4" xfId="39783"/>
    <cellStyle name="Cálculo 3 3 3" xfId="992"/>
    <cellStyle name="Cálculo 3 3 3 10" xfId="20019"/>
    <cellStyle name="Cálculo 3 3 3 2" xfId="993"/>
    <cellStyle name="Cálculo 3 3 3 2 2" xfId="5852"/>
    <cellStyle name="Cálculo 3 3 3 2 2 2" xfId="13319"/>
    <cellStyle name="Cálculo 3 3 3 2 2 2 2" xfId="30802"/>
    <cellStyle name="Cálculo 3 3 3 2 2 2 3" xfId="46726"/>
    <cellStyle name="Cálculo 3 3 3 2 2 3" xfId="23335"/>
    <cellStyle name="Cálculo 3 3 3 2 2 4" xfId="39262"/>
    <cellStyle name="Cálculo 3 3 3 2 3" xfId="8149"/>
    <cellStyle name="Cálculo 3 3 3 2 3 2" xfId="15558"/>
    <cellStyle name="Cálculo 3 3 3 2 3 2 2" xfId="33041"/>
    <cellStyle name="Cálculo 3 3 3 2 3 2 3" xfId="48965"/>
    <cellStyle name="Cálculo 3 3 3 2 3 3" xfId="25632"/>
    <cellStyle name="Cálculo 3 3 3 2 3 4" xfId="41558"/>
    <cellStyle name="Cálculo 3 3 3 2 4" xfId="8063"/>
    <cellStyle name="Cálculo 3 3 3 2 4 2" xfId="15487"/>
    <cellStyle name="Cálculo 3 3 3 2 4 2 2" xfId="32970"/>
    <cellStyle name="Cálculo 3 3 3 2 4 2 3" xfId="48894"/>
    <cellStyle name="Cálculo 3 3 3 2 4 3" xfId="25546"/>
    <cellStyle name="Cálculo 3 3 3 2 4 4" xfId="41472"/>
    <cellStyle name="Cálculo 3 3 3 2 5" xfId="8476"/>
    <cellStyle name="Cálculo 3 3 3 2 5 2" xfId="15885"/>
    <cellStyle name="Cálculo 3 3 3 2 5 2 2" xfId="33368"/>
    <cellStyle name="Cálculo 3 3 3 2 5 2 3" xfId="49292"/>
    <cellStyle name="Cálculo 3 3 3 2 5 3" xfId="25959"/>
    <cellStyle name="Cálculo 3 3 3 2 5 4" xfId="41885"/>
    <cellStyle name="Cálculo 3 3 3 2 6" xfId="3678"/>
    <cellStyle name="Cálculo 3 3 3 2 6 2" xfId="21161"/>
    <cellStyle name="Cálculo 3 3 3 2 6 3" xfId="37152"/>
    <cellStyle name="Cálculo 3 3 3 2 7" xfId="4006"/>
    <cellStyle name="Cálculo 3 3 3 2 7 2" xfId="21489"/>
    <cellStyle name="Cálculo 3 3 3 2 7 3" xfId="37480"/>
    <cellStyle name="Cálculo 3 3 3 2 8" xfId="20018"/>
    <cellStyle name="Cálculo 3 3 3 3" xfId="994"/>
    <cellStyle name="Cálculo 3 3 3 3 2" xfId="5853"/>
    <cellStyle name="Cálculo 3 3 3 3 2 2" xfId="13320"/>
    <cellStyle name="Cálculo 3 3 3 3 2 2 2" xfId="30803"/>
    <cellStyle name="Cálculo 3 3 3 3 2 2 3" xfId="46727"/>
    <cellStyle name="Cálculo 3 3 3 3 2 3" xfId="23336"/>
    <cellStyle name="Cálculo 3 3 3 3 2 4" xfId="39263"/>
    <cellStyle name="Cálculo 3 3 3 3 3" xfId="8148"/>
    <cellStyle name="Cálculo 3 3 3 3 3 2" xfId="15557"/>
    <cellStyle name="Cálculo 3 3 3 3 3 2 2" xfId="33040"/>
    <cellStyle name="Cálculo 3 3 3 3 3 2 3" xfId="48964"/>
    <cellStyle name="Cálculo 3 3 3 3 3 3" xfId="25631"/>
    <cellStyle name="Cálculo 3 3 3 3 3 4" xfId="41557"/>
    <cellStyle name="Cálculo 3 3 3 3 4" xfId="8064"/>
    <cellStyle name="Cálculo 3 3 3 3 4 2" xfId="15488"/>
    <cellStyle name="Cálculo 3 3 3 3 4 2 2" xfId="32971"/>
    <cellStyle name="Cálculo 3 3 3 3 4 2 3" xfId="48895"/>
    <cellStyle name="Cálculo 3 3 3 3 4 3" xfId="25547"/>
    <cellStyle name="Cálculo 3 3 3 3 4 4" xfId="41473"/>
    <cellStyle name="Cálculo 3 3 3 3 5" xfId="8475"/>
    <cellStyle name="Cálculo 3 3 3 3 5 2" xfId="15884"/>
    <cellStyle name="Cálculo 3 3 3 3 5 2 2" xfId="33367"/>
    <cellStyle name="Cálculo 3 3 3 3 5 2 3" xfId="49291"/>
    <cellStyle name="Cálculo 3 3 3 3 5 3" xfId="25958"/>
    <cellStyle name="Cálculo 3 3 3 3 5 4" xfId="41884"/>
    <cellStyle name="Cálculo 3 3 3 3 6" xfId="3679"/>
    <cellStyle name="Cálculo 3 3 3 3 6 2" xfId="21162"/>
    <cellStyle name="Cálculo 3 3 3 3 6 3" xfId="37153"/>
    <cellStyle name="Cálculo 3 3 3 3 7" xfId="4005"/>
    <cellStyle name="Cálculo 3 3 3 3 7 2" xfId="21488"/>
    <cellStyle name="Cálculo 3 3 3 3 7 3" xfId="37479"/>
    <cellStyle name="Cálculo 3 3 3 3 8" xfId="20017"/>
    <cellStyle name="Cálculo 3 3 3 4" xfId="5851"/>
    <cellStyle name="Cálculo 3 3 3 4 2" xfId="13318"/>
    <cellStyle name="Cálculo 3 3 3 4 2 2" xfId="30801"/>
    <cellStyle name="Cálculo 3 3 3 4 2 3" xfId="46725"/>
    <cellStyle name="Cálculo 3 3 3 4 3" xfId="23334"/>
    <cellStyle name="Cálculo 3 3 3 4 4" xfId="39261"/>
    <cellStyle name="Cálculo 3 3 3 5" xfId="8150"/>
    <cellStyle name="Cálculo 3 3 3 5 2" xfId="15559"/>
    <cellStyle name="Cálculo 3 3 3 5 2 2" xfId="33042"/>
    <cellStyle name="Cálculo 3 3 3 5 2 3" xfId="48966"/>
    <cellStyle name="Cálculo 3 3 3 5 3" xfId="25633"/>
    <cellStyle name="Cálculo 3 3 3 5 4" xfId="41559"/>
    <cellStyle name="Cálculo 3 3 3 6" xfId="7858"/>
    <cellStyle name="Cálculo 3 3 3 6 2" xfId="15282"/>
    <cellStyle name="Cálculo 3 3 3 6 2 2" xfId="32765"/>
    <cellStyle name="Cálculo 3 3 3 6 2 3" xfId="48689"/>
    <cellStyle name="Cálculo 3 3 3 6 3" xfId="25341"/>
    <cellStyle name="Cálculo 3 3 3 6 4" xfId="41267"/>
    <cellStyle name="Cálculo 3 3 3 7" xfId="7384"/>
    <cellStyle name="Cálculo 3 3 3 7 2" xfId="14825"/>
    <cellStyle name="Cálculo 3 3 3 7 2 2" xfId="32308"/>
    <cellStyle name="Cálculo 3 3 3 7 2 3" xfId="48232"/>
    <cellStyle name="Cálculo 3 3 3 7 3" xfId="24867"/>
    <cellStyle name="Cálculo 3 3 3 7 4" xfId="40794"/>
    <cellStyle name="Cálculo 3 3 3 8" xfId="3677"/>
    <cellStyle name="Cálculo 3 3 3 8 2" xfId="21160"/>
    <cellStyle name="Cálculo 3 3 3 8 3" xfId="37151"/>
    <cellStyle name="Cálculo 3 3 3 9" xfId="4007"/>
    <cellStyle name="Cálculo 3 3 3 9 2" xfId="21490"/>
    <cellStyle name="Cálculo 3 3 3 9 3" xfId="37481"/>
    <cellStyle name="Cálculo 3 3 4" xfId="995"/>
    <cellStyle name="Cálculo 3 3 4 10" xfId="20016"/>
    <cellStyle name="Cálculo 3 3 4 2" xfId="996"/>
    <cellStyle name="Cálculo 3 3 4 2 2" xfId="5855"/>
    <cellStyle name="Cálculo 3 3 4 2 2 2" xfId="13322"/>
    <cellStyle name="Cálculo 3 3 4 2 2 2 2" xfId="30805"/>
    <cellStyle name="Cálculo 3 3 4 2 2 2 3" xfId="46729"/>
    <cellStyle name="Cálculo 3 3 4 2 2 3" xfId="23338"/>
    <cellStyle name="Cálculo 3 3 4 2 2 4" xfId="39265"/>
    <cellStyle name="Cálculo 3 3 4 2 3" xfId="8146"/>
    <cellStyle name="Cálculo 3 3 4 2 3 2" xfId="15555"/>
    <cellStyle name="Cálculo 3 3 4 2 3 2 2" xfId="33038"/>
    <cellStyle name="Cálculo 3 3 4 2 3 2 3" xfId="48962"/>
    <cellStyle name="Cálculo 3 3 4 2 3 3" xfId="25629"/>
    <cellStyle name="Cálculo 3 3 4 2 3 4" xfId="41555"/>
    <cellStyle name="Cálculo 3 3 4 2 4" xfId="8066"/>
    <cellStyle name="Cálculo 3 3 4 2 4 2" xfId="15490"/>
    <cellStyle name="Cálculo 3 3 4 2 4 2 2" xfId="32973"/>
    <cellStyle name="Cálculo 3 3 4 2 4 2 3" xfId="48897"/>
    <cellStyle name="Cálculo 3 3 4 2 4 3" xfId="25549"/>
    <cellStyle name="Cálculo 3 3 4 2 4 4" xfId="41475"/>
    <cellStyle name="Cálculo 3 3 4 2 5" xfId="8473"/>
    <cellStyle name="Cálculo 3 3 4 2 5 2" xfId="15882"/>
    <cellStyle name="Cálculo 3 3 4 2 5 2 2" xfId="33365"/>
    <cellStyle name="Cálculo 3 3 4 2 5 2 3" xfId="49289"/>
    <cellStyle name="Cálculo 3 3 4 2 5 3" xfId="25956"/>
    <cellStyle name="Cálculo 3 3 4 2 5 4" xfId="41882"/>
    <cellStyle name="Cálculo 3 3 4 2 6" xfId="3681"/>
    <cellStyle name="Cálculo 3 3 4 2 6 2" xfId="21164"/>
    <cellStyle name="Cálculo 3 3 4 2 6 3" xfId="37155"/>
    <cellStyle name="Cálculo 3 3 4 2 7" xfId="4003"/>
    <cellStyle name="Cálculo 3 3 4 2 7 2" xfId="21486"/>
    <cellStyle name="Cálculo 3 3 4 2 7 3" xfId="37477"/>
    <cellStyle name="Cálculo 3 3 4 2 8" xfId="20015"/>
    <cellStyle name="Cálculo 3 3 4 3" xfId="997"/>
    <cellStyle name="Cálculo 3 3 4 3 2" xfId="5856"/>
    <cellStyle name="Cálculo 3 3 4 3 2 2" xfId="13323"/>
    <cellStyle name="Cálculo 3 3 4 3 2 2 2" xfId="30806"/>
    <cellStyle name="Cálculo 3 3 4 3 2 2 3" xfId="46730"/>
    <cellStyle name="Cálculo 3 3 4 3 2 3" xfId="23339"/>
    <cellStyle name="Cálculo 3 3 4 3 2 4" xfId="39266"/>
    <cellStyle name="Cálculo 3 3 4 3 3" xfId="8145"/>
    <cellStyle name="Cálculo 3 3 4 3 3 2" xfId="15554"/>
    <cellStyle name="Cálculo 3 3 4 3 3 2 2" xfId="33037"/>
    <cellStyle name="Cálculo 3 3 4 3 3 2 3" xfId="48961"/>
    <cellStyle name="Cálculo 3 3 4 3 3 3" xfId="25628"/>
    <cellStyle name="Cálculo 3 3 4 3 3 4" xfId="41554"/>
    <cellStyle name="Cálculo 3 3 4 3 4" xfId="8067"/>
    <cellStyle name="Cálculo 3 3 4 3 4 2" xfId="15491"/>
    <cellStyle name="Cálculo 3 3 4 3 4 2 2" xfId="32974"/>
    <cellStyle name="Cálculo 3 3 4 3 4 2 3" xfId="48898"/>
    <cellStyle name="Cálculo 3 3 4 3 4 3" xfId="25550"/>
    <cellStyle name="Cálculo 3 3 4 3 4 4" xfId="41476"/>
    <cellStyle name="Cálculo 3 3 4 3 5" xfId="8472"/>
    <cellStyle name="Cálculo 3 3 4 3 5 2" xfId="15881"/>
    <cellStyle name="Cálculo 3 3 4 3 5 2 2" xfId="33364"/>
    <cellStyle name="Cálculo 3 3 4 3 5 2 3" xfId="49288"/>
    <cellStyle name="Cálculo 3 3 4 3 5 3" xfId="25955"/>
    <cellStyle name="Cálculo 3 3 4 3 5 4" xfId="41881"/>
    <cellStyle name="Cálculo 3 3 4 3 6" xfId="3682"/>
    <cellStyle name="Cálculo 3 3 4 3 6 2" xfId="21165"/>
    <cellStyle name="Cálculo 3 3 4 3 6 3" xfId="37156"/>
    <cellStyle name="Cálculo 3 3 4 3 7" xfId="4002"/>
    <cellStyle name="Cálculo 3 3 4 3 7 2" xfId="21485"/>
    <cellStyle name="Cálculo 3 3 4 3 7 3" xfId="37476"/>
    <cellStyle name="Cálculo 3 3 4 3 8" xfId="20014"/>
    <cellStyle name="Cálculo 3 3 4 4" xfId="5854"/>
    <cellStyle name="Cálculo 3 3 4 4 2" xfId="13321"/>
    <cellStyle name="Cálculo 3 3 4 4 2 2" xfId="30804"/>
    <cellStyle name="Cálculo 3 3 4 4 2 3" xfId="46728"/>
    <cellStyle name="Cálculo 3 3 4 4 3" xfId="23337"/>
    <cellStyle name="Cálculo 3 3 4 4 4" xfId="39264"/>
    <cellStyle name="Cálculo 3 3 4 5" xfId="8147"/>
    <cellStyle name="Cálculo 3 3 4 5 2" xfId="15556"/>
    <cellStyle name="Cálculo 3 3 4 5 2 2" xfId="33039"/>
    <cellStyle name="Cálculo 3 3 4 5 2 3" xfId="48963"/>
    <cellStyle name="Cálculo 3 3 4 5 3" xfId="25630"/>
    <cellStyle name="Cálculo 3 3 4 5 4" xfId="41556"/>
    <cellStyle name="Cálculo 3 3 4 6" xfId="8065"/>
    <cellStyle name="Cálculo 3 3 4 6 2" xfId="15489"/>
    <cellStyle name="Cálculo 3 3 4 6 2 2" xfId="32972"/>
    <cellStyle name="Cálculo 3 3 4 6 2 3" xfId="48896"/>
    <cellStyle name="Cálculo 3 3 4 6 3" xfId="25548"/>
    <cellStyle name="Cálculo 3 3 4 6 4" xfId="41474"/>
    <cellStyle name="Cálculo 3 3 4 7" xfId="8474"/>
    <cellStyle name="Cálculo 3 3 4 7 2" xfId="15883"/>
    <cellStyle name="Cálculo 3 3 4 7 2 2" xfId="33366"/>
    <cellStyle name="Cálculo 3 3 4 7 2 3" xfId="49290"/>
    <cellStyle name="Cálculo 3 3 4 7 3" xfId="25957"/>
    <cellStyle name="Cálculo 3 3 4 7 4" xfId="41883"/>
    <cellStyle name="Cálculo 3 3 4 8" xfId="3680"/>
    <cellStyle name="Cálculo 3 3 4 8 2" xfId="21163"/>
    <cellStyle name="Cálculo 3 3 4 8 3" xfId="37154"/>
    <cellStyle name="Cálculo 3 3 4 9" xfId="4004"/>
    <cellStyle name="Cálculo 3 3 4 9 2" xfId="21487"/>
    <cellStyle name="Cálculo 3 3 4 9 3" xfId="37478"/>
    <cellStyle name="Cálculo 3 3 5" xfId="998"/>
    <cellStyle name="Cálculo 3 3 5 2" xfId="5857"/>
    <cellStyle name="Cálculo 3 3 5 2 2" xfId="13324"/>
    <cellStyle name="Cálculo 3 3 5 2 2 2" xfId="30807"/>
    <cellStyle name="Cálculo 3 3 5 2 2 3" xfId="46731"/>
    <cellStyle name="Cálculo 3 3 5 2 3" xfId="23340"/>
    <cellStyle name="Cálculo 3 3 5 2 4" xfId="39267"/>
    <cellStyle name="Cálculo 3 3 5 3" xfId="8144"/>
    <cellStyle name="Cálculo 3 3 5 3 2" xfId="15553"/>
    <cellStyle name="Cálculo 3 3 5 3 2 2" xfId="33036"/>
    <cellStyle name="Cálculo 3 3 5 3 2 3" xfId="48960"/>
    <cellStyle name="Cálculo 3 3 5 3 3" xfId="25627"/>
    <cellStyle name="Cálculo 3 3 5 3 4" xfId="41553"/>
    <cellStyle name="Cálculo 3 3 5 4" xfId="8068"/>
    <cellStyle name="Cálculo 3 3 5 4 2" xfId="15492"/>
    <cellStyle name="Cálculo 3 3 5 4 2 2" xfId="32975"/>
    <cellStyle name="Cálculo 3 3 5 4 2 3" xfId="48899"/>
    <cellStyle name="Cálculo 3 3 5 4 3" xfId="25551"/>
    <cellStyle name="Cálculo 3 3 5 4 4" xfId="41477"/>
    <cellStyle name="Cálculo 3 3 5 5" xfId="8471"/>
    <cellStyle name="Cálculo 3 3 5 5 2" xfId="15880"/>
    <cellStyle name="Cálculo 3 3 5 5 2 2" xfId="33363"/>
    <cellStyle name="Cálculo 3 3 5 5 2 3" xfId="49287"/>
    <cellStyle name="Cálculo 3 3 5 5 3" xfId="25954"/>
    <cellStyle name="Cálculo 3 3 5 5 4" xfId="41880"/>
    <cellStyle name="Cálculo 3 3 5 6" xfId="3683"/>
    <cellStyle name="Cálculo 3 3 5 6 2" xfId="21166"/>
    <cellStyle name="Cálculo 3 3 5 6 3" xfId="37157"/>
    <cellStyle name="Cálculo 3 3 5 7" xfId="4001"/>
    <cellStyle name="Cálculo 3 3 5 7 2" xfId="21484"/>
    <cellStyle name="Cálculo 3 3 5 7 3" xfId="37475"/>
    <cellStyle name="Cálculo 3 3 5 8" xfId="20013"/>
    <cellStyle name="Cálculo 3 3 6" xfId="999"/>
    <cellStyle name="Cálculo 3 3 6 2" xfId="5858"/>
    <cellStyle name="Cálculo 3 3 6 2 2" xfId="13325"/>
    <cellStyle name="Cálculo 3 3 6 2 2 2" xfId="30808"/>
    <cellStyle name="Cálculo 3 3 6 2 2 3" xfId="46732"/>
    <cellStyle name="Cálculo 3 3 6 2 3" xfId="23341"/>
    <cellStyle name="Cálculo 3 3 6 2 4" xfId="39268"/>
    <cellStyle name="Cálculo 3 3 6 3" xfId="8143"/>
    <cellStyle name="Cálculo 3 3 6 3 2" xfId="15552"/>
    <cellStyle name="Cálculo 3 3 6 3 2 2" xfId="33035"/>
    <cellStyle name="Cálculo 3 3 6 3 2 3" xfId="48959"/>
    <cellStyle name="Cálculo 3 3 6 3 3" xfId="25626"/>
    <cellStyle name="Cálculo 3 3 6 3 4" xfId="41552"/>
    <cellStyle name="Cálculo 3 3 6 4" xfId="8069"/>
    <cellStyle name="Cálculo 3 3 6 4 2" xfId="15493"/>
    <cellStyle name="Cálculo 3 3 6 4 2 2" xfId="32976"/>
    <cellStyle name="Cálculo 3 3 6 4 2 3" xfId="48900"/>
    <cellStyle name="Cálculo 3 3 6 4 3" xfId="25552"/>
    <cellStyle name="Cálculo 3 3 6 4 4" xfId="41478"/>
    <cellStyle name="Cálculo 3 3 6 5" xfId="8618"/>
    <cellStyle name="Cálculo 3 3 6 5 2" xfId="16022"/>
    <cellStyle name="Cálculo 3 3 6 5 2 2" xfId="33505"/>
    <cellStyle name="Cálculo 3 3 6 5 2 3" xfId="49429"/>
    <cellStyle name="Cálculo 3 3 6 5 3" xfId="26101"/>
    <cellStyle name="Cálculo 3 3 6 5 4" xfId="42027"/>
    <cellStyle name="Cálculo 3 3 6 6" xfId="3684"/>
    <cellStyle name="Cálculo 3 3 6 6 2" xfId="21167"/>
    <cellStyle name="Cálculo 3 3 6 6 3" xfId="37158"/>
    <cellStyle name="Cálculo 3 3 6 7" xfId="4000"/>
    <cellStyle name="Cálculo 3 3 6 7 2" xfId="21483"/>
    <cellStyle name="Cálculo 3 3 6 7 3" xfId="37474"/>
    <cellStyle name="Cálculo 3 3 6 8" xfId="20012"/>
    <cellStyle name="Cálculo 3 3 7" xfId="5841"/>
    <cellStyle name="Cálculo 3 3 7 2" xfId="13308"/>
    <cellStyle name="Cálculo 3 3 7 2 2" xfId="30791"/>
    <cellStyle name="Cálculo 3 3 7 2 3" xfId="46715"/>
    <cellStyle name="Cálculo 3 3 7 3" xfId="23324"/>
    <cellStyle name="Cálculo 3 3 7 4" xfId="39251"/>
    <cellStyle name="Cálculo 3 3 8" xfId="8160"/>
    <cellStyle name="Cálculo 3 3 8 2" xfId="15569"/>
    <cellStyle name="Cálculo 3 3 8 2 2" xfId="33052"/>
    <cellStyle name="Cálculo 3 3 8 2 3" xfId="48976"/>
    <cellStyle name="Cálculo 3 3 8 3" xfId="25643"/>
    <cellStyle name="Cálculo 3 3 8 4" xfId="41569"/>
    <cellStyle name="Cálculo 3 3 9" xfId="7851"/>
    <cellStyle name="Cálculo 3 3 9 2" xfId="15275"/>
    <cellStyle name="Cálculo 3 3 9 2 2" xfId="32758"/>
    <cellStyle name="Cálculo 3 3 9 2 3" xfId="48682"/>
    <cellStyle name="Cálculo 3 3 9 3" xfId="25334"/>
    <cellStyle name="Cálculo 3 3 9 4" xfId="41260"/>
    <cellStyle name="Cálculo 3 4" xfId="1000"/>
    <cellStyle name="Cálculo 3 4 10" xfId="3685"/>
    <cellStyle name="Cálculo 3 4 10 2" xfId="21168"/>
    <cellStyle name="Cálculo 3 4 10 3" xfId="37159"/>
    <cellStyle name="Cálculo 3 4 11" xfId="3999"/>
    <cellStyle name="Cálculo 3 4 11 2" xfId="21482"/>
    <cellStyle name="Cálculo 3 4 11 3" xfId="37473"/>
    <cellStyle name="Cálculo 3 4 12" xfId="20011"/>
    <cellStyle name="Cálculo 3 4 2" xfId="1001"/>
    <cellStyle name="Cálculo 3 4 2 10" xfId="20010"/>
    <cellStyle name="Cálculo 3 4 2 2" xfId="1002"/>
    <cellStyle name="Cálculo 3 4 2 2 2" xfId="5861"/>
    <cellStyle name="Cálculo 3 4 2 2 2 2" xfId="13328"/>
    <cellStyle name="Cálculo 3 4 2 2 2 2 2" xfId="30811"/>
    <cellStyle name="Cálculo 3 4 2 2 2 2 3" xfId="46735"/>
    <cellStyle name="Cálculo 3 4 2 2 2 3" xfId="23344"/>
    <cellStyle name="Cálculo 3 4 2 2 2 4" xfId="39271"/>
    <cellStyle name="Cálculo 3 4 2 2 3" xfId="8140"/>
    <cellStyle name="Cálculo 3 4 2 2 3 2" xfId="15549"/>
    <cellStyle name="Cálculo 3 4 2 2 3 2 2" xfId="33032"/>
    <cellStyle name="Cálculo 3 4 2 2 3 2 3" xfId="48956"/>
    <cellStyle name="Cálculo 3 4 2 2 3 3" xfId="25623"/>
    <cellStyle name="Cálculo 3 4 2 2 3 4" xfId="41549"/>
    <cellStyle name="Cálculo 3 4 2 2 4" xfId="5079"/>
    <cellStyle name="Cálculo 3 4 2 2 4 2" xfId="12561"/>
    <cellStyle name="Cálculo 3 4 2 2 4 2 2" xfId="30044"/>
    <cellStyle name="Cálculo 3 4 2 2 4 2 3" xfId="45968"/>
    <cellStyle name="Cálculo 3 4 2 2 4 3" xfId="22562"/>
    <cellStyle name="Cálculo 3 4 2 2 4 4" xfId="38490"/>
    <cellStyle name="Cálculo 3 4 2 2 5" xfId="8470"/>
    <cellStyle name="Cálculo 3 4 2 2 5 2" xfId="15879"/>
    <cellStyle name="Cálculo 3 4 2 2 5 2 2" xfId="33362"/>
    <cellStyle name="Cálculo 3 4 2 2 5 2 3" xfId="49286"/>
    <cellStyle name="Cálculo 3 4 2 2 5 3" xfId="25953"/>
    <cellStyle name="Cálculo 3 4 2 2 5 4" xfId="41879"/>
    <cellStyle name="Cálculo 3 4 2 2 6" xfId="3687"/>
    <cellStyle name="Cálculo 3 4 2 2 6 2" xfId="21170"/>
    <cellStyle name="Cálculo 3 4 2 2 6 3" xfId="37161"/>
    <cellStyle name="Cálculo 3 4 2 2 7" xfId="3997"/>
    <cellStyle name="Cálculo 3 4 2 2 7 2" xfId="21480"/>
    <cellStyle name="Cálculo 3 4 2 2 7 3" xfId="37471"/>
    <cellStyle name="Cálculo 3 4 2 2 8" xfId="20009"/>
    <cellStyle name="Cálculo 3 4 2 3" xfId="1003"/>
    <cellStyle name="Cálculo 3 4 2 3 2" xfId="5862"/>
    <cellStyle name="Cálculo 3 4 2 3 2 2" xfId="13329"/>
    <cellStyle name="Cálculo 3 4 2 3 2 2 2" xfId="30812"/>
    <cellStyle name="Cálculo 3 4 2 3 2 2 3" xfId="46736"/>
    <cellStyle name="Cálculo 3 4 2 3 2 3" xfId="23345"/>
    <cellStyle name="Cálculo 3 4 2 3 2 4" xfId="39272"/>
    <cellStyle name="Cálculo 3 4 2 3 3" xfId="8139"/>
    <cellStyle name="Cálculo 3 4 2 3 3 2" xfId="15548"/>
    <cellStyle name="Cálculo 3 4 2 3 3 2 2" xfId="33031"/>
    <cellStyle name="Cálculo 3 4 2 3 3 2 3" xfId="48955"/>
    <cellStyle name="Cálculo 3 4 2 3 3 3" xfId="25622"/>
    <cellStyle name="Cálculo 3 4 2 3 3 4" xfId="41548"/>
    <cellStyle name="Cálculo 3 4 2 3 4" xfId="8071"/>
    <cellStyle name="Cálculo 3 4 2 3 4 2" xfId="15495"/>
    <cellStyle name="Cálculo 3 4 2 3 4 2 2" xfId="32978"/>
    <cellStyle name="Cálculo 3 4 2 3 4 2 3" xfId="48902"/>
    <cellStyle name="Cálculo 3 4 2 3 4 3" xfId="25554"/>
    <cellStyle name="Cálculo 3 4 2 3 4 4" xfId="41480"/>
    <cellStyle name="Cálculo 3 4 2 3 5" xfId="8469"/>
    <cellStyle name="Cálculo 3 4 2 3 5 2" xfId="15878"/>
    <cellStyle name="Cálculo 3 4 2 3 5 2 2" xfId="33361"/>
    <cellStyle name="Cálculo 3 4 2 3 5 2 3" xfId="49285"/>
    <cellStyle name="Cálculo 3 4 2 3 5 3" xfId="25952"/>
    <cellStyle name="Cálculo 3 4 2 3 5 4" xfId="41878"/>
    <cellStyle name="Cálculo 3 4 2 3 6" xfId="3688"/>
    <cellStyle name="Cálculo 3 4 2 3 6 2" xfId="21171"/>
    <cellStyle name="Cálculo 3 4 2 3 6 3" xfId="37162"/>
    <cellStyle name="Cálculo 3 4 2 3 7" xfId="3996"/>
    <cellStyle name="Cálculo 3 4 2 3 7 2" xfId="21479"/>
    <cellStyle name="Cálculo 3 4 2 3 7 3" xfId="37470"/>
    <cellStyle name="Cálculo 3 4 2 3 8" xfId="20008"/>
    <cellStyle name="Cálculo 3 4 2 4" xfId="5860"/>
    <cellStyle name="Cálculo 3 4 2 4 2" xfId="13327"/>
    <cellStyle name="Cálculo 3 4 2 4 2 2" xfId="30810"/>
    <cellStyle name="Cálculo 3 4 2 4 2 3" xfId="46734"/>
    <cellStyle name="Cálculo 3 4 2 4 3" xfId="23343"/>
    <cellStyle name="Cálculo 3 4 2 4 4" xfId="39270"/>
    <cellStyle name="Cálculo 3 4 2 5" xfId="8141"/>
    <cellStyle name="Cálculo 3 4 2 5 2" xfId="15550"/>
    <cellStyle name="Cálculo 3 4 2 5 2 2" xfId="33033"/>
    <cellStyle name="Cálculo 3 4 2 5 2 3" xfId="48957"/>
    <cellStyle name="Cálculo 3 4 2 5 3" xfId="25624"/>
    <cellStyle name="Cálculo 3 4 2 5 4" xfId="41550"/>
    <cellStyle name="Cálculo 3 4 2 6" xfId="5084"/>
    <cellStyle name="Cálculo 3 4 2 6 2" xfId="12565"/>
    <cellStyle name="Cálculo 3 4 2 6 2 2" xfId="30048"/>
    <cellStyle name="Cálculo 3 4 2 6 2 3" xfId="45972"/>
    <cellStyle name="Cálculo 3 4 2 6 3" xfId="22567"/>
    <cellStyle name="Cálculo 3 4 2 6 4" xfId="38495"/>
    <cellStyle name="Cálculo 3 4 2 7" xfId="8694"/>
    <cellStyle name="Cálculo 3 4 2 7 2" xfId="16095"/>
    <cellStyle name="Cálculo 3 4 2 7 2 2" xfId="33578"/>
    <cellStyle name="Cálculo 3 4 2 7 2 3" xfId="49502"/>
    <cellStyle name="Cálculo 3 4 2 7 3" xfId="26177"/>
    <cellStyle name="Cálculo 3 4 2 7 4" xfId="42103"/>
    <cellStyle name="Cálculo 3 4 2 8" xfId="3686"/>
    <cellStyle name="Cálculo 3 4 2 8 2" xfId="21169"/>
    <cellStyle name="Cálculo 3 4 2 8 3" xfId="37160"/>
    <cellStyle name="Cálculo 3 4 2 9" xfId="3998"/>
    <cellStyle name="Cálculo 3 4 2 9 2" xfId="21481"/>
    <cellStyle name="Cálculo 3 4 2 9 3" xfId="37472"/>
    <cellStyle name="Cálculo 3 4 3" xfId="1004"/>
    <cellStyle name="Cálculo 3 4 3 10" xfId="20007"/>
    <cellStyle name="Cálculo 3 4 3 2" xfId="1005"/>
    <cellStyle name="Cálculo 3 4 3 2 2" xfId="5864"/>
    <cellStyle name="Cálculo 3 4 3 2 2 2" xfId="13331"/>
    <cellStyle name="Cálculo 3 4 3 2 2 2 2" xfId="30814"/>
    <cellStyle name="Cálculo 3 4 3 2 2 2 3" xfId="46738"/>
    <cellStyle name="Cálculo 3 4 3 2 2 3" xfId="23347"/>
    <cellStyle name="Cálculo 3 4 3 2 2 4" xfId="39274"/>
    <cellStyle name="Cálculo 3 4 3 2 3" xfId="8137"/>
    <cellStyle name="Cálculo 3 4 3 2 3 2" xfId="15546"/>
    <cellStyle name="Cálculo 3 4 3 2 3 2 2" xfId="33029"/>
    <cellStyle name="Cálculo 3 4 3 2 3 2 3" xfId="48953"/>
    <cellStyle name="Cálculo 3 4 3 2 3 3" xfId="25620"/>
    <cellStyle name="Cálculo 3 4 3 2 3 4" xfId="41546"/>
    <cellStyle name="Cálculo 3 4 3 2 4" xfId="8073"/>
    <cellStyle name="Cálculo 3 4 3 2 4 2" xfId="15497"/>
    <cellStyle name="Cálculo 3 4 3 2 4 2 2" xfId="32980"/>
    <cellStyle name="Cálculo 3 4 3 2 4 2 3" xfId="48904"/>
    <cellStyle name="Cálculo 3 4 3 2 4 3" xfId="25556"/>
    <cellStyle name="Cálculo 3 4 3 2 4 4" xfId="41482"/>
    <cellStyle name="Cálculo 3 4 3 2 5" xfId="6986"/>
    <cellStyle name="Cálculo 3 4 3 2 5 2" xfId="14428"/>
    <cellStyle name="Cálculo 3 4 3 2 5 2 2" xfId="31911"/>
    <cellStyle name="Cálculo 3 4 3 2 5 2 3" xfId="47835"/>
    <cellStyle name="Cálculo 3 4 3 2 5 3" xfId="24469"/>
    <cellStyle name="Cálculo 3 4 3 2 5 4" xfId="40396"/>
    <cellStyle name="Cálculo 3 4 3 2 6" xfId="3690"/>
    <cellStyle name="Cálculo 3 4 3 2 6 2" xfId="21173"/>
    <cellStyle name="Cálculo 3 4 3 2 6 3" xfId="37164"/>
    <cellStyle name="Cálculo 3 4 3 2 7" xfId="3994"/>
    <cellStyle name="Cálculo 3 4 3 2 7 2" xfId="21477"/>
    <cellStyle name="Cálculo 3 4 3 2 7 3" xfId="37468"/>
    <cellStyle name="Cálculo 3 4 3 2 8" xfId="20006"/>
    <cellStyle name="Cálculo 3 4 3 3" xfId="1006"/>
    <cellStyle name="Cálculo 3 4 3 3 2" xfId="5865"/>
    <cellStyle name="Cálculo 3 4 3 3 2 2" xfId="13332"/>
    <cellStyle name="Cálculo 3 4 3 3 2 2 2" xfId="30815"/>
    <cellStyle name="Cálculo 3 4 3 3 2 2 3" xfId="46739"/>
    <cellStyle name="Cálculo 3 4 3 3 2 3" xfId="23348"/>
    <cellStyle name="Cálculo 3 4 3 3 2 4" xfId="39275"/>
    <cellStyle name="Cálculo 3 4 3 3 3" xfId="8136"/>
    <cellStyle name="Cálculo 3 4 3 3 3 2" xfId="15545"/>
    <cellStyle name="Cálculo 3 4 3 3 3 2 2" xfId="33028"/>
    <cellStyle name="Cálculo 3 4 3 3 3 2 3" xfId="48952"/>
    <cellStyle name="Cálculo 3 4 3 3 3 3" xfId="25619"/>
    <cellStyle name="Cálculo 3 4 3 3 3 4" xfId="41545"/>
    <cellStyle name="Cálculo 3 4 3 3 4" xfId="8074"/>
    <cellStyle name="Cálculo 3 4 3 3 4 2" xfId="15498"/>
    <cellStyle name="Cálculo 3 4 3 3 4 2 2" xfId="32981"/>
    <cellStyle name="Cálculo 3 4 3 3 4 2 3" xfId="48905"/>
    <cellStyle name="Cálculo 3 4 3 3 4 3" xfId="25557"/>
    <cellStyle name="Cálculo 3 4 3 3 4 4" xfId="41483"/>
    <cellStyle name="Cálculo 3 4 3 3 5" xfId="8336"/>
    <cellStyle name="Cálculo 3 4 3 3 5 2" xfId="15745"/>
    <cellStyle name="Cálculo 3 4 3 3 5 2 2" xfId="33228"/>
    <cellStyle name="Cálculo 3 4 3 3 5 2 3" xfId="49152"/>
    <cellStyle name="Cálculo 3 4 3 3 5 3" xfId="25819"/>
    <cellStyle name="Cálculo 3 4 3 3 5 4" xfId="41745"/>
    <cellStyle name="Cálculo 3 4 3 3 6" xfId="3691"/>
    <cellStyle name="Cálculo 3 4 3 3 6 2" xfId="21174"/>
    <cellStyle name="Cálculo 3 4 3 3 6 3" xfId="37165"/>
    <cellStyle name="Cálculo 3 4 3 3 7" xfId="3993"/>
    <cellStyle name="Cálculo 3 4 3 3 7 2" xfId="21476"/>
    <cellStyle name="Cálculo 3 4 3 3 7 3" xfId="37467"/>
    <cellStyle name="Cálculo 3 4 3 3 8" xfId="20005"/>
    <cellStyle name="Cálculo 3 4 3 4" xfId="5863"/>
    <cellStyle name="Cálculo 3 4 3 4 2" xfId="13330"/>
    <cellStyle name="Cálculo 3 4 3 4 2 2" xfId="30813"/>
    <cellStyle name="Cálculo 3 4 3 4 2 3" xfId="46737"/>
    <cellStyle name="Cálculo 3 4 3 4 3" xfId="23346"/>
    <cellStyle name="Cálculo 3 4 3 4 4" xfId="39273"/>
    <cellStyle name="Cálculo 3 4 3 5" xfId="8138"/>
    <cellStyle name="Cálculo 3 4 3 5 2" xfId="15547"/>
    <cellStyle name="Cálculo 3 4 3 5 2 2" xfId="33030"/>
    <cellStyle name="Cálculo 3 4 3 5 2 3" xfId="48954"/>
    <cellStyle name="Cálculo 3 4 3 5 3" xfId="25621"/>
    <cellStyle name="Cálculo 3 4 3 5 4" xfId="41547"/>
    <cellStyle name="Cálculo 3 4 3 6" xfId="8072"/>
    <cellStyle name="Cálculo 3 4 3 6 2" xfId="15496"/>
    <cellStyle name="Cálculo 3 4 3 6 2 2" xfId="32979"/>
    <cellStyle name="Cálculo 3 4 3 6 2 3" xfId="48903"/>
    <cellStyle name="Cálculo 3 4 3 6 3" xfId="25555"/>
    <cellStyle name="Cálculo 3 4 3 6 4" xfId="41481"/>
    <cellStyle name="Cálculo 3 4 3 7" xfId="8468"/>
    <cellStyle name="Cálculo 3 4 3 7 2" xfId="15877"/>
    <cellStyle name="Cálculo 3 4 3 7 2 2" xfId="33360"/>
    <cellStyle name="Cálculo 3 4 3 7 2 3" xfId="49284"/>
    <cellStyle name="Cálculo 3 4 3 7 3" xfId="25951"/>
    <cellStyle name="Cálculo 3 4 3 7 4" xfId="41877"/>
    <cellStyle name="Cálculo 3 4 3 8" xfId="3689"/>
    <cellStyle name="Cálculo 3 4 3 8 2" xfId="21172"/>
    <cellStyle name="Cálculo 3 4 3 8 3" xfId="37163"/>
    <cellStyle name="Cálculo 3 4 3 9" xfId="3995"/>
    <cellStyle name="Cálculo 3 4 3 9 2" xfId="21478"/>
    <cellStyle name="Cálculo 3 4 3 9 3" xfId="37469"/>
    <cellStyle name="Cálculo 3 4 4" xfId="1007"/>
    <cellStyle name="Cálculo 3 4 4 2" xfId="5866"/>
    <cellStyle name="Cálculo 3 4 4 2 2" xfId="13333"/>
    <cellStyle name="Cálculo 3 4 4 2 2 2" xfId="30816"/>
    <cellStyle name="Cálculo 3 4 4 2 2 3" xfId="46740"/>
    <cellStyle name="Cálculo 3 4 4 2 3" xfId="23349"/>
    <cellStyle name="Cálculo 3 4 4 2 4" xfId="39276"/>
    <cellStyle name="Cálculo 3 4 4 3" xfId="8135"/>
    <cellStyle name="Cálculo 3 4 4 3 2" xfId="15544"/>
    <cellStyle name="Cálculo 3 4 4 3 2 2" xfId="33027"/>
    <cellStyle name="Cálculo 3 4 4 3 2 3" xfId="48951"/>
    <cellStyle name="Cálculo 3 4 4 3 3" xfId="25618"/>
    <cellStyle name="Cálculo 3 4 4 3 4" xfId="41544"/>
    <cellStyle name="Cálculo 3 4 4 4" xfId="8075"/>
    <cellStyle name="Cálculo 3 4 4 4 2" xfId="15499"/>
    <cellStyle name="Cálculo 3 4 4 4 2 2" xfId="32982"/>
    <cellStyle name="Cálculo 3 4 4 4 2 3" xfId="48906"/>
    <cellStyle name="Cálculo 3 4 4 4 3" xfId="25558"/>
    <cellStyle name="Cálculo 3 4 4 4 4" xfId="41484"/>
    <cellStyle name="Cálculo 3 4 4 5" xfId="8335"/>
    <cellStyle name="Cálculo 3 4 4 5 2" xfId="15744"/>
    <cellStyle name="Cálculo 3 4 4 5 2 2" xfId="33227"/>
    <cellStyle name="Cálculo 3 4 4 5 2 3" xfId="49151"/>
    <cellStyle name="Cálculo 3 4 4 5 3" xfId="25818"/>
    <cellStyle name="Cálculo 3 4 4 5 4" xfId="41744"/>
    <cellStyle name="Cálculo 3 4 4 6" xfId="3692"/>
    <cellStyle name="Cálculo 3 4 4 6 2" xfId="21175"/>
    <cellStyle name="Cálculo 3 4 4 6 3" xfId="37166"/>
    <cellStyle name="Cálculo 3 4 4 7" xfId="3992"/>
    <cellStyle name="Cálculo 3 4 4 7 2" xfId="21475"/>
    <cellStyle name="Cálculo 3 4 4 7 3" xfId="37466"/>
    <cellStyle name="Cálculo 3 4 4 8" xfId="20004"/>
    <cellStyle name="Cálculo 3 4 5" xfId="1008"/>
    <cellStyle name="Cálculo 3 4 5 2" xfId="5867"/>
    <cellStyle name="Cálculo 3 4 5 2 2" xfId="13334"/>
    <cellStyle name="Cálculo 3 4 5 2 2 2" xfId="30817"/>
    <cellStyle name="Cálculo 3 4 5 2 2 3" xfId="46741"/>
    <cellStyle name="Cálculo 3 4 5 2 3" xfId="23350"/>
    <cellStyle name="Cálculo 3 4 5 2 4" xfId="39277"/>
    <cellStyle name="Cálculo 3 4 5 3" xfId="8134"/>
    <cellStyle name="Cálculo 3 4 5 3 2" xfId="15543"/>
    <cellStyle name="Cálculo 3 4 5 3 2 2" xfId="33026"/>
    <cellStyle name="Cálculo 3 4 5 3 2 3" xfId="48950"/>
    <cellStyle name="Cálculo 3 4 5 3 3" xfId="25617"/>
    <cellStyle name="Cálculo 3 4 5 3 4" xfId="41543"/>
    <cellStyle name="Cálculo 3 4 5 4" xfId="8076"/>
    <cellStyle name="Cálculo 3 4 5 4 2" xfId="15500"/>
    <cellStyle name="Cálculo 3 4 5 4 2 2" xfId="32983"/>
    <cellStyle name="Cálculo 3 4 5 4 2 3" xfId="48907"/>
    <cellStyle name="Cálculo 3 4 5 4 3" xfId="25559"/>
    <cellStyle name="Cálculo 3 4 5 4 4" xfId="41485"/>
    <cellStyle name="Cálculo 3 4 5 5" xfId="8334"/>
    <cellStyle name="Cálculo 3 4 5 5 2" xfId="15743"/>
    <cellStyle name="Cálculo 3 4 5 5 2 2" xfId="33226"/>
    <cellStyle name="Cálculo 3 4 5 5 2 3" xfId="49150"/>
    <cellStyle name="Cálculo 3 4 5 5 3" xfId="25817"/>
    <cellStyle name="Cálculo 3 4 5 5 4" xfId="41743"/>
    <cellStyle name="Cálculo 3 4 5 6" xfId="3693"/>
    <cellStyle name="Cálculo 3 4 5 6 2" xfId="21176"/>
    <cellStyle name="Cálculo 3 4 5 6 3" xfId="37167"/>
    <cellStyle name="Cálculo 3 4 5 7" xfId="3991"/>
    <cellStyle name="Cálculo 3 4 5 7 2" xfId="21474"/>
    <cellStyle name="Cálculo 3 4 5 7 3" xfId="37465"/>
    <cellStyle name="Cálculo 3 4 5 8" xfId="20003"/>
    <cellStyle name="Cálculo 3 4 6" xfId="5859"/>
    <cellStyle name="Cálculo 3 4 6 2" xfId="13326"/>
    <cellStyle name="Cálculo 3 4 6 2 2" xfId="30809"/>
    <cellStyle name="Cálculo 3 4 6 2 3" xfId="46733"/>
    <cellStyle name="Cálculo 3 4 6 3" xfId="23342"/>
    <cellStyle name="Cálculo 3 4 6 4" xfId="39269"/>
    <cellStyle name="Cálculo 3 4 7" xfId="8142"/>
    <cellStyle name="Cálculo 3 4 7 2" xfId="15551"/>
    <cellStyle name="Cálculo 3 4 7 2 2" xfId="33034"/>
    <cellStyle name="Cálculo 3 4 7 2 3" xfId="48958"/>
    <cellStyle name="Cálculo 3 4 7 3" xfId="25625"/>
    <cellStyle name="Cálculo 3 4 7 4" xfId="41551"/>
    <cellStyle name="Cálculo 3 4 8" xfId="8070"/>
    <cellStyle name="Cálculo 3 4 8 2" xfId="15494"/>
    <cellStyle name="Cálculo 3 4 8 2 2" xfId="32977"/>
    <cellStyle name="Cálculo 3 4 8 2 3" xfId="48901"/>
    <cellStyle name="Cálculo 3 4 8 3" xfId="25553"/>
    <cellStyle name="Cálculo 3 4 8 4" xfId="41479"/>
    <cellStyle name="Cálculo 3 4 9" xfId="8695"/>
    <cellStyle name="Cálculo 3 4 9 2" xfId="16096"/>
    <cellStyle name="Cálculo 3 4 9 2 2" xfId="33579"/>
    <cellStyle name="Cálculo 3 4 9 2 3" xfId="49503"/>
    <cellStyle name="Cálculo 3 4 9 3" xfId="26178"/>
    <cellStyle name="Cálculo 3 4 9 4" xfId="42104"/>
    <cellStyle name="Cálculo 3 5" xfId="1009"/>
    <cellStyle name="Cálculo 3 5 10" xfId="20002"/>
    <cellStyle name="Cálculo 3 5 2" xfId="1010"/>
    <cellStyle name="Cálculo 3 5 2 2" xfId="5869"/>
    <cellStyle name="Cálculo 3 5 2 2 2" xfId="13336"/>
    <cellStyle name="Cálculo 3 5 2 2 2 2" xfId="30819"/>
    <cellStyle name="Cálculo 3 5 2 2 2 3" xfId="46743"/>
    <cellStyle name="Cálculo 3 5 2 2 3" xfId="23352"/>
    <cellStyle name="Cálculo 3 5 2 2 4" xfId="39279"/>
    <cellStyle name="Cálculo 3 5 2 3" xfId="8132"/>
    <cellStyle name="Cálculo 3 5 2 3 2" xfId="15541"/>
    <cellStyle name="Cálculo 3 5 2 3 2 2" xfId="33024"/>
    <cellStyle name="Cálculo 3 5 2 3 2 3" xfId="48948"/>
    <cellStyle name="Cálculo 3 5 2 3 3" xfId="25615"/>
    <cellStyle name="Cálculo 3 5 2 3 4" xfId="41541"/>
    <cellStyle name="Cálculo 3 5 2 4" xfId="8078"/>
    <cellStyle name="Cálculo 3 5 2 4 2" xfId="15502"/>
    <cellStyle name="Cálculo 3 5 2 4 2 2" xfId="32985"/>
    <cellStyle name="Cálculo 3 5 2 4 2 3" xfId="48909"/>
    <cellStyle name="Cálculo 3 5 2 4 3" xfId="25561"/>
    <cellStyle name="Cálculo 3 5 2 4 4" xfId="41487"/>
    <cellStyle name="Cálculo 3 5 2 5" xfId="7369"/>
    <cellStyle name="Cálculo 3 5 2 5 2" xfId="14810"/>
    <cellStyle name="Cálculo 3 5 2 5 2 2" xfId="32293"/>
    <cellStyle name="Cálculo 3 5 2 5 2 3" xfId="48217"/>
    <cellStyle name="Cálculo 3 5 2 5 3" xfId="24852"/>
    <cellStyle name="Cálculo 3 5 2 5 4" xfId="40779"/>
    <cellStyle name="Cálculo 3 5 2 6" xfId="3695"/>
    <cellStyle name="Cálculo 3 5 2 6 2" xfId="21178"/>
    <cellStyle name="Cálculo 3 5 2 6 3" xfId="37169"/>
    <cellStyle name="Cálculo 3 5 2 7" xfId="3989"/>
    <cellStyle name="Cálculo 3 5 2 7 2" xfId="21472"/>
    <cellStyle name="Cálculo 3 5 2 7 3" xfId="37463"/>
    <cellStyle name="Cálculo 3 5 2 8" xfId="20001"/>
    <cellStyle name="Cálculo 3 5 3" xfId="1011"/>
    <cellStyle name="Cálculo 3 5 3 2" xfId="5870"/>
    <cellStyle name="Cálculo 3 5 3 2 2" xfId="13337"/>
    <cellStyle name="Cálculo 3 5 3 2 2 2" xfId="30820"/>
    <cellStyle name="Cálculo 3 5 3 2 2 3" xfId="46744"/>
    <cellStyle name="Cálculo 3 5 3 2 3" xfId="23353"/>
    <cellStyle name="Cálculo 3 5 3 2 4" xfId="39280"/>
    <cellStyle name="Cálculo 3 5 3 3" xfId="8131"/>
    <cellStyle name="Cálculo 3 5 3 3 2" xfId="15540"/>
    <cellStyle name="Cálculo 3 5 3 3 2 2" xfId="33023"/>
    <cellStyle name="Cálculo 3 5 3 3 2 3" xfId="48947"/>
    <cellStyle name="Cálculo 3 5 3 3 3" xfId="25614"/>
    <cellStyle name="Cálculo 3 5 3 3 4" xfId="41540"/>
    <cellStyle name="Cálculo 3 5 3 4" xfId="8079"/>
    <cellStyle name="Cálculo 3 5 3 4 2" xfId="15503"/>
    <cellStyle name="Cálculo 3 5 3 4 2 2" xfId="32986"/>
    <cellStyle name="Cálculo 3 5 3 4 2 3" xfId="48910"/>
    <cellStyle name="Cálculo 3 5 3 4 3" xfId="25562"/>
    <cellStyle name="Cálculo 3 5 3 4 4" xfId="41488"/>
    <cellStyle name="Cálculo 3 5 3 5" xfId="8332"/>
    <cellStyle name="Cálculo 3 5 3 5 2" xfId="15741"/>
    <cellStyle name="Cálculo 3 5 3 5 2 2" xfId="33224"/>
    <cellStyle name="Cálculo 3 5 3 5 2 3" xfId="49148"/>
    <cellStyle name="Cálculo 3 5 3 5 3" xfId="25815"/>
    <cellStyle name="Cálculo 3 5 3 5 4" xfId="41741"/>
    <cellStyle name="Cálculo 3 5 3 6" xfId="3696"/>
    <cellStyle name="Cálculo 3 5 3 6 2" xfId="21179"/>
    <cellStyle name="Cálculo 3 5 3 6 3" xfId="37170"/>
    <cellStyle name="Cálculo 3 5 3 7" xfId="3988"/>
    <cellStyle name="Cálculo 3 5 3 7 2" xfId="21471"/>
    <cellStyle name="Cálculo 3 5 3 7 3" xfId="37462"/>
    <cellStyle name="Cálculo 3 5 3 8" xfId="20000"/>
    <cellStyle name="Cálculo 3 5 4" xfId="5868"/>
    <cellStyle name="Cálculo 3 5 4 2" xfId="13335"/>
    <cellStyle name="Cálculo 3 5 4 2 2" xfId="30818"/>
    <cellStyle name="Cálculo 3 5 4 2 3" xfId="46742"/>
    <cellStyle name="Cálculo 3 5 4 3" xfId="23351"/>
    <cellStyle name="Cálculo 3 5 4 4" xfId="39278"/>
    <cellStyle name="Cálculo 3 5 5" xfId="8133"/>
    <cellStyle name="Cálculo 3 5 5 2" xfId="15542"/>
    <cellStyle name="Cálculo 3 5 5 2 2" xfId="33025"/>
    <cellStyle name="Cálculo 3 5 5 2 3" xfId="48949"/>
    <cellStyle name="Cálculo 3 5 5 3" xfId="25616"/>
    <cellStyle name="Cálculo 3 5 5 4" xfId="41542"/>
    <cellStyle name="Cálculo 3 5 6" xfId="8077"/>
    <cellStyle name="Cálculo 3 5 6 2" xfId="15501"/>
    <cellStyle name="Cálculo 3 5 6 2 2" xfId="32984"/>
    <cellStyle name="Cálculo 3 5 6 2 3" xfId="48908"/>
    <cellStyle name="Cálculo 3 5 6 3" xfId="25560"/>
    <cellStyle name="Cálculo 3 5 6 4" xfId="41486"/>
    <cellStyle name="Cálculo 3 5 7" xfId="8333"/>
    <cellStyle name="Cálculo 3 5 7 2" xfId="15742"/>
    <cellStyle name="Cálculo 3 5 7 2 2" xfId="33225"/>
    <cellStyle name="Cálculo 3 5 7 2 3" xfId="49149"/>
    <cellStyle name="Cálculo 3 5 7 3" xfId="25816"/>
    <cellStyle name="Cálculo 3 5 7 4" xfId="41742"/>
    <cellStyle name="Cálculo 3 5 8" xfId="3694"/>
    <cellStyle name="Cálculo 3 5 8 2" xfId="21177"/>
    <cellStyle name="Cálculo 3 5 8 3" xfId="37168"/>
    <cellStyle name="Cálculo 3 5 9" xfId="3990"/>
    <cellStyle name="Cálculo 3 5 9 2" xfId="21473"/>
    <cellStyle name="Cálculo 3 5 9 3" xfId="37464"/>
    <cellStyle name="Cálculo 3 6" xfId="1012"/>
    <cellStyle name="Cálculo 3 6 10" xfId="19999"/>
    <cellStyle name="Cálculo 3 6 2" xfId="1013"/>
    <cellStyle name="Cálculo 3 6 2 2" xfId="5872"/>
    <cellStyle name="Cálculo 3 6 2 2 2" xfId="13339"/>
    <cellStyle name="Cálculo 3 6 2 2 2 2" xfId="30822"/>
    <cellStyle name="Cálculo 3 6 2 2 2 3" xfId="46746"/>
    <cellStyle name="Cálculo 3 6 2 2 3" xfId="23355"/>
    <cellStyle name="Cálculo 3 6 2 2 4" xfId="39282"/>
    <cellStyle name="Cálculo 3 6 2 3" xfId="8129"/>
    <cellStyle name="Cálculo 3 6 2 3 2" xfId="15538"/>
    <cellStyle name="Cálculo 3 6 2 3 2 2" xfId="33021"/>
    <cellStyle name="Cálculo 3 6 2 3 2 3" xfId="48945"/>
    <cellStyle name="Cálculo 3 6 2 3 3" xfId="25612"/>
    <cellStyle name="Cálculo 3 6 2 3 4" xfId="41538"/>
    <cellStyle name="Cálculo 3 6 2 4" xfId="8081"/>
    <cellStyle name="Cálculo 3 6 2 4 2" xfId="15505"/>
    <cellStyle name="Cálculo 3 6 2 4 2 2" xfId="32988"/>
    <cellStyle name="Cálculo 3 6 2 4 2 3" xfId="48912"/>
    <cellStyle name="Cálculo 3 6 2 4 3" xfId="25564"/>
    <cellStyle name="Cálculo 3 6 2 4 4" xfId="41490"/>
    <cellStyle name="Cálculo 3 6 2 5" xfId="8617"/>
    <cellStyle name="Cálculo 3 6 2 5 2" xfId="16021"/>
    <cellStyle name="Cálculo 3 6 2 5 2 2" xfId="33504"/>
    <cellStyle name="Cálculo 3 6 2 5 2 3" xfId="49428"/>
    <cellStyle name="Cálculo 3 6 2 5 3" xfId="26100"/>
    <cellStyle name="Cálculo 3 6 2 5 4" xfId="42026"/>
    <cellStyle name="Cálculo 3 6 2 6" xfId="3698"/>
    <cellStyle name="Cálculo 3 6 2 6 2" xfId="21181"/>
    <cellStyle name="Cálculo 3 6 2 6 3" xfId="37172"/>
    <cellStyle name="Cálculo 3 6 2 7" xfId="3986"/>
    <cellStyle name="Cálculo 3 6 2 7 2" xfId="21469"/>
    <cellStyle name="Cálculo 3 6 2 7 3" xfId="37460"/>
    <cellStyle name="Cálculo 3 6 2 8" xfId="19998"/>
    <cellStyle name="Cálculo 3 6 3" xfId="1014"/>
    <cellStyle name="Cálculo 3 6 3 2" xfId="5873"/>
    <cellStyle name="Cálculo 3 6 3 2 2" xfId="13340"/>
    <cellStyle name="Cálculo 3 6 3 2 2 2" xfId="30823"/>
    <cellStyle name="Cálculo 3 6 3 2 2 3" xfId="46747"/>
    <cellStyle name="Cálculo 3 6 3 2 3" xfId="23356"/>
    <cellStyle name="Cálculo 3 6 3 2 4" xfId="39283"/>
    <cellStyle name="Cálculo 3 6 3 3" xfId="8128"/>
    <cellStyle name="Cálculo 3 6 3 3 2" xfId="15537"/>
    <cellStyle name="Cálculo 3 6 3 3 2 2" xfId="33020"/>
    <cellStyle name="Cálculo 3 6 3 3 2 3" xfId="48944"/>
    <cellStyle name="Cálculo 3 6 3 3 3" xfId="25611"/>
    <cellStyle name="Cálculo 3 6 3 3 4" xfId="41537"/>
    <cellStyle name="Cálculo 3 6 3 4" xfId="8082"/>
    <cellStyle name="Cálculo 3 6 3 4 2" xfId="15506"/>
    <cellStyle name="Cálculo 3 6 3 4 2 2" xfId="32989"/>
    <cellStyle name="Cálculo 3 6 3 4 2 3" xfId="48913"/>
    <cellStyle name="Cálculo 3 6 3 4 3" xfId="25565"/>
    <cellStyle name="Cálculo 3 6 3 4 4" xfId="41491"/>
    <cellStyle name="Cálculo 3 6 3 5" xfId="8588"/>
    <cellStyle name="Cálculo 3 6 3 5 2" xfId="15997"/>
    <cellStyle name="Cálculo 3 6 3 5 2 2" xfId="33480"/>
    <cellStyle name="Cálculo 3 6 3 5 2 3" xfId="49404"/>
    <cellStyle name="Cálculo 3 6 3 5 3" xfId="26071"/>
    <cellStyle name="Cálculo 3 6 3 5 4" xfId="41997"/>
    <cellStyle name="Cálculo 3 6 3 6" xfId="3699"/>
    <cellStyle name="Cálculo 3 6 3 6 2" xfId="21182"/>
    <cellStyle name="Cálculo 3 6 3 6 3" xfId="37173"/>
    <cellStyle name="Cálculo 3 6 3 7" xfId="3985"/>
    <cellStyle name="Cálculo 3 6 3 7 2" xfId="21468"/>
    <cellStyle name="Cálculo 3 6 3 7 3" xfId="37459"/>
    <cellStyle name="Cálculo 3 6 3 8" xfId="19997"/>
    <cellStyle name="Cálculo 3 6 4" xfId="5871"/>
    <cellStyle name="Cálculo 3 6 4 2" xfId="13338"/>
    <cellStyle name="Cálculo 3 6 4 2 2" xfId="30821"/>
    <cellStyle name="Cálculo 3 6 4 2 3" xfId="46745"/>
    <cellStyle name="Cálculo 3 6 4 3" xfId="23354"/>
    <cellStyle name="Cálculo 3 6 4 4" xfId="39281"/>
    <cellStyle name="Cálculo 3 6 5" xfId="8130"/>
    <cellStyle name="Cálculo 3 6 5 2" xfId="15539"/>
    <cellStyle name="Cálculo 3 6 5 2 2" xfId="33022"/>
    <cellStyle name="Cálculo 3 6 5 2 3" xfId="48946"/>
    <cellStyle name="Cálculo 3 6 5 3" xfId="25613"/>
    <cellStyle name="Cálculo 3 6 5 4" xfId="41539"/>
    <cellStyle name="Cálculo 3 6 6" xfId="8080"/>
    <cellStyle name="Cálculo 3 6 6 2" xfId="15504"/>
    <cellStyle name="Cálculo 3 6 6 2 2" xfId="32987"/>
    <cellStyle name="Cálculo 3 6 6 2 3" xfId="48911"/>
    <cellStyle name="Cálculo 3 6 6 3" xfId="25563"/>
    <cellStyle name="Cálculo 3 6 6 4" xfId="41489"/>
    <cellStyle name="Cálculo 3 6 7" xfId="8331"/>
    <cellStyle name="Cálculo 3 6 7 2" xfId="15740"/>
    <cellStyle name="Cálculo 3 6 7 2 2" xfId="33223"/>
    <cellStyle name="Cálculo 3 6 7 2 3" xfId="49147"/>
    <cellStyle name="Cálculo 3 6 7 3" xfId="25814"/>
    <cellStyle name="Cálculo 3 6 7 4" xfId="41740"/>
    <cellStyle name="Cálculo 3 6 8" xfId="3697"/>
    <cellStyle name="Cálculo 3 6 8 2" xfId="21180"/>
    <cellStyle name="Cálculo 3 6 8 3" xfId="37171"/>
    <cellStyle name="Cálculo 3 6 9" xfId="3987"/>
    <cellStyle name="Cálculo 3 6 9 2" xfId="21470"/>
    <cellStyle name="Cálculo 3 6 9 3" xfId="37461"/>
    <cellStyle name="Cálculo 3 7" xfId="1015"/>
    <cellStyle name="Cálculo 3 7 10" xfId="19996"/>
    <cellStyle name="Cálculo 3 7 2" xfId="1016"/>
    <cellStyle name="Cálculo 3 7 2 2" xfId="5875"/>
    <cellStyle name="Cálculo 3 7 2 2 2" xfId="13342"/>
    <cellStyle name="Cálculo 3 7 2 2 2 2" xfId="30825"/>
    <cellStyle name="Cálculo 3 7 2 2 2 3" xfId="46749"/>
    <cellStyle name="Cálculo 3 7 2 2 3" xfId="23358"/>
    <cellStyle name="Cálculo 3 7 2 2 4" xfId="39285"/>
    <cellStyle name="Cálculo 3 7 2 3" xfId="8126"/>
    <cellStyle name="Cálculo 3 7 2 3 2" xfId="15535"/>
    <cellStyle name="Cálculo 3 7 2 3 2 2" xfId="33018"/>
    <cellStyle name="Cálculo 3 7 2 3 2 3" xfId="48942"/>
    <cellStyle name="Cálculo 3 7 2 3 3" xfId="25609"/>
    <cellStyle name="Cálculo 3 7 2 3 4" xfId="41535"/>
    <cellStyle name="Cálculo 3 7 2 4" xfId="8084"/>
    <cellStyle name="Cálculo 3 7 2 4 2" xfId="15508"/>
    <cellStyle name="Cálculo 3 7 2 4 2 2" xfId="32991"/>
    <cellStyle name="Cálculo 3 7 2 4 2 3" xfId="48915"/>
    <cellStyle name="Cálculo 3 7 2 4 3" xfId="25567"/>
    <cellStyle name="Cálculo 3 7 2 4 4" xfId="41493"/>
    <cellStyle name="Cálculo 3 7 2 5" xfId="8329"/>
    <cellStyle name="Cálculo 3 7 2 5 2" xfId="15738"/>
    <cellStyle name="Cálculo 3 7 2 5 2 2" xfId="33221"/>
    <cellStyle name="Cálculo 3 7 2 5 2 3" xfId="49145"/>
    <cellStyle name="Cálculo 3 7 2 5 3" xfId="25812"/>
    <cellStyle name="Cálculo 3 7 2 5 4" xfId="41738"/>
    <cellStyle name="Cálculo 3 7 2 6" xfId="3701"/>
    <cellStyle name="Cálculo 3 7 2 6 2" xfId="21184"/>
    <cellStyle name="Cálculo 3 7 2 6 3" xfId="37175"/>
    <cellStyle name="Cálculo 3 7 2 7" xfId="3285"/>
    <cellStyle name="Cálculo 3 7 2 7 2" xfId="20768"/>
    <cellStyle name="Cálculo 3 7 2 7 3" xfId="36868"/>
    <cellStyle name="Cálculo 3 7 2 8" xfId="19995"/>
    <cellStyle name="Cálculo 3 7 3" xfId="1017"/>
    <cellStyle name="Cálculo 3 7 3 2" xfId="5876"/>
    <cellStyle name="Cálculo 3 7 3 2 2" xfId="13343"/>
    <cellStyle name="Cálculo 3 7 3 2 2 2" xfId="30826"/>
    <cellStyle name="Cálculo 3 7 3 2 2 3" xfId="46750"/>
    <cellStyle name="Cálculo 3 7 3 2 3" xfId="23359"/>
    <cellStyle name="Cálculo 3 7 3 2 4" xfId="39286"/>
    <cellStyle name="Cálculo 3 7 3 3" xfId="8125"/>
    <cellStyle name="Cálculo 3 7 3 3 2" xfId="15534"/>
    <cellStyle name="Cálculo 3 7 3 3 2 2" xfId="33017"/>
    <cellStyle name="Cálculo 3 7 3 3 2 3" xfId="48941"/>
    <cellStyle name="Cálculo 3 7 3 3 3" xfId="25608"/>
    <cellStyle name="Cálculo 3 7 3 3 4" xfId="41534"/>
    <cellStyle name="Cálculo 3 7 3 4" xfId="6972"/>
    <cellStyle name="Cálculo 3 7 3 4 2" xfId="14416"/>
    <cellStyle name="Cálculo 3 7 3 4 2 2" xfId="31899"/>
    <cellStyle name="Cálculo 3 7 3 4 2 3" xfId="47823"/>
    <cellStyle name="Cálculo 3 7 3 4 3" xfId="24455"/>
    <cellStyle name="Cálculo 3 7 3 4 4" xfId="40382"/>
    <cellStyle name="Cálculo 3 7 3 5" xfId="8327"/>
    <cellStyle name="Cálculo 3 7 3 5 2" xfId="15736"/>
    <cellStyle name="Cálculo 3 7 3 5 2 2" xfId="33219"/>
    <cellStyle name="Cálculo 3 7 3 5 2 3" xfId="49143"/>
    <cellStyle name="Cálculo 3 7 3 5 3" xfId="25810"/>
    <cellStyle name="Cálculo 3 7 3 5 4" xfId="41736"/>
    <cellStyle name="Cálculo 3 7 3 6" xfId="3702"/>
    <cellStyle name="Cálculo 3 7 3 6 2" xfId="21185"/>
    <cellStyle name="Cálculo 3 7 3 6 3" xfId="37176"/>
    <cellStyle name="Cálculo 3 7 3 7" xfId="3230"/>
    <cellStyle name="Cálculo 3 7 3 7 2" xfId="20713"/>
    <cellStyle name="Cálculo 3 7 3 7 3" xfId="36827"/>
    <cellStyle name="Cálculo 3 7 3 8" xfId="19994"/>
    <cellStyle name="Cálculo 3 7 4" xfId="5874"/>
    <cellStyle name="Cálculo 3 7 4 2" xfId="13341"/>
    <cellStyle name="Cálculo 3 7 4 2 2" xfId="30824"/>
    <cellStyle name="Cálculo 3 7 4 2 3" xfId="46748"/>
    <cellStyle name="Cálculo 3 7 4 3" xfId="23357"/>
    <cellStyle name="Cálculo 3 7 4 4" xfId="39284"/>
    <cellStyle name="Cálculo 3 7 5" xfId="8127"/>
    <cellStyle name="Cálculo 3 7 5 2" xfId="15536"/>
    <cellStyle name="Cálculo 3 7 5 2 2" xfId="33019"/>
    <cellStyle name="Cálculo 3 7 5 2 3" xfId="48943"/>
    <cellStyle name="Cálculo 3 7 5 3" xfId="25610"/>
    <cellStyle name="Cálculo 3 7 5 4" xfId="41536"/>
    <cellStyle name="Cálculo 3 7 6" xfId="8083"/>
    <cellStyle name="Cálculo 3 7 6 2" xfId="15507"/>
    <cellStyle name="Cálculo 3 7 6 2 2" xfId="32990"/>
    <cellStyle name="Cálculo 3 7 6 2 3" xfId="48914"/>
    <cellStyle name="Cálculo 3 7 6 3" xfId="25566"/>
    <cellStyle name="Cálculo 3 7 6 4" xfId="41492"/>
    <cellStyle name="Cálculo 3 7 7" xfId="8330"/>
    <cellStyle name="Cálculo 3 7 7 2" xfId="15739"/>
    <cellStyle name="Cálculo 3 7 7 2 2" xfId="33222"/>
    <cellStyle name="Cálculo 3 7 7 2 3" xfId="49146"/>
    <cellStyle name="Cálculo 3 7 7 3" xfId="25813"/>
    <cellStyle name="Cálculo 3 7 7 4" xfId="41739"/>
    <cellStyle name="Cálculo 3 7 8" xfId="3700"/>
    <cellStyle name="Cálculo 3 7 8 2" xfId="21183"/>
    <cellStyle name="Cálculo 3 7 8 3" xfId="37174"/>
    <cellStyle name="Cálculo 3 7 9" xfId="3984"/>
    <cellStyle name="Cálculo 3 7 9 2" xfId="21467"/>
    <cellStyle name="Cálculo 3 7 9 3" xfId="37458"/>
    <cellStyle name="Cálculo 3 8" xfId="1018"/>
    <cellStyle name="Cálculo 3 8 10" xfId="19993"/>
    <cellStyle name="Cálculo 3 8 2" xfId="1019"/>
    <cellStyle name="Cálculo 3 8 2 2" xfId="5878"/>
    <cellStyle name="Cálculo 3 8 2 2 2" xfId="13345"/>
    <cellStyle name="Cálculo 3 8 2 2 2 2" xfId="30828"/>
    <cellStyle name="Cálculo 3 8 2 2 2 3" xfId="46752"/>
    <cellStyle name="Cálculo 3 8 2 2 3" xfId="23361"/>
    <cellStyle name="Cálculo 3 8 2 2 4" xfId="39288"/>
    <cellStyle name="Cálculo 3 8 2 3" xfId="8123"/>
    <cellStyle name="Cálculo 3 8 2 3 2" xfId="15532"/>
    <cellStyle name="Cálculo 3 8 2 3 2 2" xfId="33015"/>
    <cellStyle name="Cálculo 3 8 2 3 2 3" xfId="48939"/>
    <cellStyle name="Cálculo 3 8 2 3 3" xfId="25606"/>
    <cellStyle name="Cálculo 3 8 2 3 4" xfId="41532"/>
    <cellStyle name="Cálculo 3 8 2 4" xfId="8085"/>
    <cellStyle name="Cálculo 3 8 2 4 2" xfId="15509"/>
    <cellStyle name="Cálculo 3 8 2 4 2 2" xfId="32992"/>
    <cellStyle name="Cálculo 3 8 2 4 2 3" xfId="48916"/>
    <cellStyle name="Cálculo 3 8 2 4 3" xfId="25568"/>
    <cellStyle name="Cálculo 3 8 2 4 4" xfId="41494"/>
    <cellStyle name="Cálculo 3 8 2 5" xfId="8118"/>
    <cellStyle name="Cálculo 3 8 2 5 2" xfId="15527"/>
    <cellStyle name="Cálculo 3 8 2 5 2 2" xfId="33010"/>
    <cellStyle name="Cálculo 3 8 2 5 2 3" xfId="48934"/>
    <cellStyle name="Cálculo 3 8 2 5 3" xfId="25601"/>
    <cellStyle name="Cálculo 3 8 2 5 4" xfId="41527"/>
    <cellStyle name="Cálculo 3 8 2 6" xfId="3704"/>
    <cellStyle name="Cálculo 3 8 2 6 2" xfId="21187"/>
    <cellStyle name="Cálculo 3 8 2 6 3" xfId="37178"/>
    <cellStyle name="Cálculo 3 8 2 7" xfId="3228"/>
    <cellStyle name="Cálculo 3 8 2 7 2" xfId="20711"/>
    <cellStyle name="Cálculo 3 8 2 7 3" xfId="36825"/>
    <cellStyle name="Cálculo 3 8 2 8" xfId="19992"/>
    <cellStyle name="Cálculo 3 8 3" xfId="1020"/>
    <cellStyle name="Cálculo 3 8 3 2" xfId="5879"/>
    <cellStyle name="Cálculo 3 8 3 2 2" xfId="13346"/>
    <cellStyle name="Cálculo 3 8 3 2 2 2" xfId="30829"/>
    <cellStyle name="Cálculo 3 8 3 2 2 3" xfId="46753"/>
    <cellStyle name="Cálculo 3 8 3 2 3" xfId="23362"/>
    <cellStyle name="Cálculo 3 8 3 2 4" xfId="39289"/>
    <cellStyle name="Cálculo 3 8 3 3" xfId="8122"/>
    <cellStyle name="Cálculo 3 8 3 3 2" xfId="15531"/>
    <cellStyle name="Cálculo 3 8 3 3 2 2" xfId="33014"/>
    <cellStyle name="Cálculo 3 8 3 3 2 3" xfId="48938"/>
    <cellStyle name="Cálculo 3 8 3 3 3" xfId="25605"/>
    <cellStyle name="Cálculo 3 8 3 3 4" xfId="41531"/>
    <cellStyle name="Cálculo 3 8 3 4" xfId="8086"/>
    <cellStyle name="Cálculo 3 8 3 4 2" xfId="15510"/>
    <cellStyle name="Cálculo 3 8 3 4 2 2" xfId="32993"/>
    <cellStyle name="Cálculo 3 8 3 4 2 3" xfId="48917"/>
    <cellStyle name="Cálculo 3 8 3 4 3" xfId="25569"/>
    <cellStyle name="Cálculo 3 8 3 4 4" xfId="41495"/>
    <cellStyle name="Cálculo 3 8 3 5" xfId="8117"/>
    <cellStyle name="Cálculo 3 8 3 5 2" xfId="15526"/>
    <cellStyle name="Cálculo 3 8 3 5 2 2" xfId="33009"/>
    <cellStyle name="Cálculo 3 8 3 5 2 3" xfId="48933"/>
    <cellStyle name="Cálculo 3 8 3 5 3" xfId="25600"/>
    <cellStyle name="Cálculo 3 8 3 5 4" xfId="41526"/>
    <cellStyle name="Cálculo 3 8 3 6" xfId="3705"/>
    <cellStyle name="Cálculo 3 8 3 6 2" xfId="21188"/>
    <cellStyle name="Cálculo 3 8 3 6 3" xfId="37179"/>
    <cellStyle name="Cálculo 3 8 3 7" xfId="3983"/>
    <cellStyle name="Cálculo 3 8 3 7 2" xfId="21466"/>
    <cellStyle name="Cálculo 3 8 3 7 3" xfId="37457"/>
    <cellStyle name="Cálculo 3 8 3 8" xfId="19991"/>
    <cellStyle name="Cálculo 3 8 4" xfId="5877"/>
    <cellStyle name="Cálculo 3 8 4 2" xfId="13344"/>
    <cellStyle name="Cálculo 3 8 4 2 2" xfId="30827"/>
    <cellStyle name="Cálculo 3 8 4 2 3" xfId="46751"/>
    <cellStyle name="Cálculo 3 8 4 3" xfId="23360"/>
    <cellStyle name="Cálculo 3 8 4 4" xfId="39287"/>
    <cellStyle name="Cálculo 3 8 5" xfId="8124"/>
    <cellStyle name="Cálculo 3 8 5 2" xfId="15533"/>
    <cellStyle name="Cálculo 3 8 5 2 2" xfId="33016"/>
    <cellStyle name="Cálculo 3 8 5 2 3" xfId="48940"/>
    <cellStyle name="Cálculo 3 8 5 3" xfId="25607"/>
    <cellStyle name="Cálculo 3 8 5 4" xfId="41533"/>
    <cellStyle name="Cálculo 3 8 6" xfId="5317"/>
    <cellStyle name="Cálculo 3 8 6 2" xfId="12791"/>
    <cellStyle name="Cálculo 3 8 6 2 2" xfId="30274"/>
    <cellStyle name="Cálculo 3 8 6 2 3" xfId="46198"/>
    <cellStyle name="Cálculo 3 8 6 3" xfId="22800"/>
    <cellStyle name="Cálculo 3 8 6 4" xfId="38728"/>
    <cellStyle name="Cálculo 3 8 7" xfId="8326"/>
    <cellStyle name="Cálculo 3 8 7 2" xfId="15735"/>
    <cellStyle name="Cálculo 3 8 7 2 2" xfId="33218"/>
    <cellStyle name="Cálculo 3 8 7 2 3" xfId="49142"/>
    <cellStyle name="Cálculo 3 8 7 3" xfId="25809"/>
    <cellStyle name="Cálculo 3 8 7 4" xfId="41735"/>
    <cellStyle name="Cálculo 3 8 8" xfId="3703"/>
    <cellStyle name="Cálculo 3 8 8 2" xfId="21186"/>
    <cellStyle name="Cálculo 3 8 8 3" xfId="37177"/>
    <cellStyle name="Cálculo 3 8 9" xfId="3229"/>
    <cellStyle name="Cálculo 3 8 9 2" xfId="20712"/>
    <cellStyle name="Cálculo 3 8 9 3" xfId="36826"/>
    <cellStyle name="Cálculo 3 9" xfId="1021"/>
    <cellStyle name="Cálculo 3 9 10" xfId="19990"/>
    <cellStyle name="Cálculo 3 9 2" xfId="1022"/>
    <cellStyle name="Cálculo 3 9 2 2" xfId="5881"/>
    <cellStyle name="Cálculo 3 9 2 2 2" xfId="13348"/>
    <cellStyle name="Cálculo 3 9 2 2 2 2" xfId="30831"/>
    <cellStyle name="Cálculo 3 9 2 2 2 3" xfId="46755"/>
    <cellStyle name="Cálculo 3 9 2 2 3" xfId="23364"/>
    <cellStyle name="Cálculo 3 9 2 2 4" xfId="39291"/>
    <cellStyle name="Cálculo 3 9 2 3" xfId="8120"/>
    <cellStyle name="Cálculo 3 9 2 3 2" xfId="15529"/>
    <cellStyle name="Cálculo 3 9 2 3 2 2" xfId="33012"/>
    <cellStyle name="Cálculo 3 9 2 3 2 3" xfId="48936"/>
    <cellStyle name="Cálculo 3 9 2 3 3" xfId="25603"/>
    <cellStyle name="Cálculo 3 9 2 3 4" xfId="41529"/>
    <cellStyle name="Cálculo 3 9 2 4" xfId="8088"/>
    <cellStyle name="Cálculo 3 9 2 4 2" xfId="15512"/>
    <cellStyle name="Cálculo 3 9 2 4 2 2" xfId="32995"/>
    <cellStyle name="Cálculo 3 9 2 4 2 3" xfId="48919"/>
    <cellStyle name="Cálculo 3 9 2 4 3" xfId="25571"/>
    <cellStyle name="Cálculo 3 9 2 4 4" xfId="41497"/>
    <cellStyle name="Cálculo 3 9 2 5" xfId="8115"/>
    <cellStyle name="Cálculo 3 9 2 5 2" xfId="15524"/>
    <cellStyle name="Cálculo 3 9 2 5 2 2" xfId="33007"/>
    <cellStyle name="Cálculo 3 9 2 5 2 3" xfId="48931"/>
    <cellStyle name="Cálculo 3 9 2 5 3" xfId="25598"/>
    <cellStyle name="Cálculo 3 9 2 5 4" xfId="41524"/>
    <cellStyle name="Cálculo 3 9 2 6" xfId="3707"/>
    <cellStyle name="Cálculo 3 9 2 6 2" xfId="21190"/>
    <cellStyle name="Cálculo 3 9 2 6 3" xfId="37181"/>
    <cellStyle name="Cálculo 3 9 2 7" xfId="3981"/>
    <cellStyle name="Cálculo 3 9 2 7 2" xfId="21464"/>
    <cellStyle name="Cálculo 3 9 2 7 3" xfId="37455"/>
    <cellStyle name="Cálculo 3 9 2 8" xfId="19989"/>
    <cellStyle name="Cálculo 3 9 3" xfId="1023"/>
    <cellStyle name="Cálculo 3 9 3 2" xfId="5882"/>
    <cellStyle name="Cálculo 3 9 3 2 2" xfId="13349"/>
    <cellStyle name="Cálculo 3 9 3 2 2 2" xfId="30832"/>
    <cellStyle name="Cálculo 3 9 3 2 2 3" xfId="46756"/>
    <cellStyle name="Cálculo 3 9 3 2 3" xfId="23365"/>
    <cellStyle name="Cálculo 3 9 3 2 4" xfId="39292"/>
    <cellStyle name="Cálculo 3 9 3 3" xfId="8119"/>
    <cellStyle name="Cálculo 3 9 3 3 2" xfId="15528"/>
    <cellStyle name="Cálculo 3 9 3 3 2 2" xfId="33011"/>
    <cellStyle name="Cálculo 3 9 3 3 2 3" xfId="48935"/>
    <cellStyle name="Cálculo 3 9 3 3 3" xfId="25602"/>
    <cellStyle name="Cálculo 3 9 3 3 4" xfId="41528"/>
    <cellStyle name="Cálculo 3 9 3 4" xfId="8089"/>
    <cellStyle name="Cálculo 3 9 3 4 2" xfId="15513"/>
    <cellStyle name="Cálculo 3 9 3 4 2 2" xfId="32996"/>
    <cellStyle name="Cálculo 3 9 3 4 2 3" xfId="48920"/>
    <cellStyle name="Cálculo 3 9 3 4 3" xfId="25572"/>
    <cellStyle name="Cálculo 3 9 3 4 4" xfId="41498"/>
    <cellStyle name="Cálculo 3 9 3 5" xfId="8114"/>
    <cellStyle name="Cálculo 3 9 3 5 2" xfId="15523"/>
    <cellStyle name="Cálculo 3 9 3 5 2 2" xfId="33006"/>
    <cellStyle name="Cálculo 3 9 3 5 2 3" xfId="48930"/>
    <cellStyle name="Cálculo 3 9 3 5 3" xfId="25597"/>
    <cellStyle name="Cálculo 3 9 3 5 4" xfId="41523"/>
    <cellStyle name="Cálculo 3 9 3 6" xfId="3708"/>
    <cellStyle name="Cálculo 3 9 3 6 2" xfId="21191"/>
    <cellStyle name="Cálculo 3 9 3 6 3" xfId="37182"/>
    <cellStyle name="Cálculo 3 9 3 7" xfId="3980"/>
    <cellStyle name="Cálculo 3 9 3 7 2" xfId="21463"/>
    <cellStyle name="Cálculo 3 9 3 7 3" xfId="37454"/>
    <cellStyle name="Cálculo 3 9 3 8" xfId="19988"/>
    <cellStyle name="Cálculo 3 9 4" xfId="5880"/>
    <cellStyle name="Cálculo 3 9 4 2" xfId="13347"/>
    <cellStyle name="Cálculo 3 9 4 2 2" xfId="30830"/>
    <cellStyle name="Cálculo 3 9 4 2 3" xfId="46754"/>
    <cellStyle name="Cálculo 3 9 4 3" xfId="23363"/>
    <cellStyle name="Cálculo 3 9 4 4" xfId="39290"/>
    <cellStyle name="Cálculo 3 9 5" xfId="8121"/>
    <cellStyle name="Cálculo 3 9 5 2" xfId="15530"/>
    <cellStyle name="Cálculo 3 9 5 2 2" xfId="33013"/>
    <cellStyle name="Cálculo 3 9 5 2 3" xfId="48937"/>
    <cellStyle name="Cálculo 3 9 5 3" xfId="25604"/>
    <cellStyle name="Cálculo 3 9 5 4" xfId="41530"/>
    <cellStyle name="Cálculo 3 9 6" xfId="8087"/>
    <cellStyle name="Cálculo 3 9 6 2" xfId="15511"/>
    <cellStyle name="Cálculo 3 9 6 2 2" xfId="32994"/>
    <cellStyle name="Cálculo 3 9 6 2 3" xfId="48918"/>
    <cellStyle name="Cálculo 3 9 6 3" xfId="25570"/>
    <cellStyle name="Cálculo 3 9 6 4" xfId="41496"/>
    <cellStyle name="Cálculo 3 9 7" xfId="8116"/>
    <cellStyle name="Cálculo 3 9 7 2" xfId="15525"/>
    <cellStyle name="Cálculo 3 9 7 2 2" xfId="33008"/>
    <cellStyle name="Cálculo 3 9 7 2 3" xfId="48932"/>
    <cellStyle name="Cálculo 3 9 7 3" xfId="25599"/>
    <cellStyle name="Cálculo 3 9 7 4" xfId="41525"/>
    <cellStyle name="Cálculo 3 9 8" xfId="3706"/>
    <cellStyle name="Cálculo 3 9 8 2" xfId="21189"/>
    <cellStyle name="Cálculo 3 9 8 3" xfId="37180"/>
    <cellStyle name="Cálculo 3 9 9" xfId="3982"/>
    <cellStyle name="Cálculo 3 9 9 2" xfId="21465"/>
    <cellStyle name="Cálculo 3 9 9 3" xfId="37456"/>
    <cellStyle name="Cálculo 4" xfId="265"/>
    <cellStyle name="Cálculo 4 2" xfId="5240"/>
    <cellStyle name="Cálculo 4 2 2" xfId="12719"/>
    <cellStyle name="Cálculo 4 2 2 2" xfId="30202"/>
    <cellStyle name="Cálculo 4 2 2 3" xfId="46126"/>
    <cellStyle name="Cálculo 4 2 3" xfId="22723"/>
    <cellStyle name="Cálculo 4 2 4" xfId="38651"/>
    <cellStyle name="Cálculo 4 3" xfId="8670"/>
    <cellStyle name="Cálculo 4 3 2" xfId="16071"/>
    <cellStyle name="Cálculo 4 3 2 2" xfId="33554"/>
    <cellStyle name="Cálculo 4 3 2 3" xfId="49478"/>
    <cellStyle name="Cálculo 4 3 3" xfId="26153"/>
    <cellStyle name="Cálculo 4 3 4" xfId="42079"/>
    <cellStyle name="Cálculo 4 4" xfId="6379"/>
    <cellStyle name="Cálculo 4 4 2" xfId="13826"/>
    <cellStyle name="Cálculo 4 4 2 2" xfId="31309"/>
    <cellStyle name="Cálculo 4 4 2 3" xfId="47233"/>
    <cellStyle name="Cálculo 4 4 3" xfId="23862"/>
    <cellStyle name="Cálculo 4 4 4" xfId="39789"/>
    <cellStyle name="Cálculo 4 5" xfId="10103"/>
    <cellStyle name="Cálculo 4 5 2" xfId="17468"/>
    <cellStyle name="Cálculo 4 5 2 2" xfId="34951"/>
    <cellStyle name="Cálculo 4 5 2 3" xfId="50875"/>
    <cellStyle name="Cálculo 4 5 3" xfId="27586"/>
    <cellStyle name="Cálculo 4 5 4" xfId="43510"/>
    <cellStyle name="Cálculo 4 6" xfId="3203"/>
    <cellStyle name="Cálculo 4 6 2" xfId="20686"/>
    <cellStyle name="Cálculo 4 6 3" xfId="36800"/>
    <cellStyle name="Cálculo 4 7" xfId="5025"/>
    <cellStyle name="Cálculo 4 7 2" xfId="22508"/>
    <cellStyle name="Cálculo 4 7 3" xfId="38438"/>
    <cellStyle name="Cálculo 4 8" xfId="20225"/>
    <cellStyle name="Cálculo 5" xfId="266"/>
    <cellStyle name="Cálculo 5 2" xfId="5241"/>
    <cellStyle name="Cálculo 5 2 2" xfId="12720"/>
    <cellStyle name="Cálculo 5 2 2 2" xfId="30203"/>
    <cellStyle name="Cálculo 5 2 2 3" xfId="46127"/>
    <cellStyle name="Cálculo 5 2 3" xfId="22724"/>
    <cellStyle name="Cálculo 5 2 4" xfId="38652"/>
    <cellStyle name="Cálculo 5 3" xfId="8669"/>
    <cellStyle name="Cálculo 5 3 2" xfId="16070"/>
    <cellStyle name="Cálculo 5 3 2 2" xfId="33553"/>
    <cellStyle name="Cálculo 5 3 2 3" xfId="49477"/>
    <cellStyle name="Cálculo 5 3 3" xfId="26152"/>
    <cellStyle name="Cálculo 5 3 4" xfId="42078"/>
    <cellStyle name="Cálculo 5 4" xfId="6378"/>
    <cellStyle name="Cálculo 5 4 2" xfId="13825"/>
    <cellStyle name="Cálculo 5 4 2 2" xfId="31308"/>
    <cellStyle name="Cálculo 5 4 2 3" xfId="47232"/>
    <cellStyle name="Cálculo 5 4 3" xfId="23861"/>
    <cellStyle name="Cálculo 5 4 4" xfId="39788"/>
    <cellStyle name="Cálculo 5 5" xfId="10102"/>
    <cellStyle name="Cálculo 5 5 2" xfId="17467"/>
    <cellStyle name="Cálculo 5 5 2 2" xfId="34950"/>
    <cellStyle name="Cálculo 5 5 2 3" xfId="50874"/>
    <cellStyle name="Cálculo 5 5 3" xfId="27585"/>
    <cellStyle name="Cálculo 5 5 4" xfId="43509"/>
    <cellStyle name="Cálculo 5 6" xfId="3204"/>
    <cellStyle name="Cálculo 5 6 2" xfId="20687"/>
    <cellStyle name="Cálculo 5 6 3" xfId="36801"/>
    <cellStyle name="Cálculo 5 7" xfId="5024"/>
    <cellStyle name="Cálculo 5 7 2" xfId="22507"/>
    <cellStyle name="Cálculo 5 7 3" xfId="38437"/>
    <cellStyle name="Cálculo 5 8" xfId="20224"/>
    <cellStyle name="Cálculo 6" xfId="267"/>
    <cellStyle name="Cálculo 6 2" xfId="5242"/>
    <cellStyle name="Cálculo 6 2 2" xfId="12721"/>
    <cellStyle name="Cálculo 6 2 2 2" xfId="30204"/>
    <cellStyle name="Cálculo 6 2 2 3" xfId="46128"/>
    <cellStyle name="Cálculo 6 2 3" xfId="22725"/>
    <cellStyle name="Cálculo 6 2 4" xfId="38653"/>
    <cellStyle name="Cálculo 6 3" xfId="8668"/>
    <cellStyle name="Cálculo 6 3 2" xfId="16069"/>
    <cellStyle name="Cálculo 6 3 2 2" xfId="33552"/>
    <cellStyle name="Cálculo 6 3 2 3" xfId="49476"/>
    <cellStyle name="Cálculo 6 3 3" xfId="26151"/>
    <cellStyle name="Cálculo 6 3 4" xfId="42077"/>
    <cellStyle name="Cálculo 6 4" xfId="6377"/>
    <cellStyle name="Cálculo 6 4 2" xfId="13824"/>
    <cellStyle name="Cálculo 6 4 2 2" xfId="31307"/>
    <cellStyle name="Cálculo 6 4 2 3" xfId="47231"/>
    <cellStyle name="Cálculo 6 4 3" xfId="23860"/>
    <cellStyle name="Cálculo 6 4 4" xfId="39787"/>
    <cellStyle name="Cálculo 6 5" xfId="10101"/>
    <cellStyle name="Cálculo 6 5 2" xfId="17466"/>
    <cellStyle name="Cálculo 6 5 2 2" xfId="34949"/>
    <cellStyle name="Cálculo 6 5 2 3" xfId="50873"/>
    <cellStyle name="Cálculo 6 5 3" xfId="27584"/>
    <cellStyle name="Cálculo 6 5 4" xfId="43508"/>
    <cellStyle name="Cálculo 6 6" xfId="3205"/>
    <cellStyle name="Cálculo 6 6 2" xfId="20688"/>
    <cellStyle name="Cálculo 6 6 3" xfId="36802"/>
    <cellStyle name="Cálculo 6 7" xfId="5023"/>
    <cellStyle name="Cálculo 6 7 2" xfId="22506"/>
    <cellStyle name="Cálculo 6 7 3" xfId="38436"/>
    <cellStyle name="Cálculo 6 8" xfId="20223"/>
    <cellStyle name="Cálculo 68" xfId="1024"/>
    <cellStyle name="Cálculo 7" xfId="1025"/>
    <cellStyle name="Cálculo 8" xfId="1026"/>
    <cellStyle name="Cálculo 9" xfId="1027"/>
    <cellStyle name="Célula de Verificação" xfId="52251" builtinId="23" customBuiltin="1"/>
    <cellStyle name="Célula de Verificação 10" xfId="1028"/>
    <cellStyle name="Célula de Verificação 11" xfId="1029"/>
    <cellStyle name="Célula de Verificação 12" xfId="1030"/>
    <cellStyle name="Célula de Verificação 12 2" xfId="5889"/>
    <cellStyle name="Célula de Verificação 12 2 2" xfId="23372"/>
    <cellStyle name="Célula de Verificação 12 2 3" xfId="39299"/>
    <cellStyle name="Célula de Verificação 12 3" xfId="5949"/>
    <cellStyle name="Célula de Verificação 12 3 2" xfId="23432"/>
    <cellStyle name="Célula de Verificação 12 3 3" xfId="39359"/>
    <cellStyle name="Célula de Verificação 12 4" xfId="8113"/>
    <cellStyle name="Célula de Verificação 12 4 2" xfId="25596"/>
    <cellStyle name="Célula de Verificação 12 4 3" xfId="41522"/>
    <cellStyle name="Célula de Verificação 12 5" xfId="5176"/>
    <cellStyle name="Célula de Verificação 12 5 2" xfId="22659"/>
    <cellStyle name="Célula de Verificação 12 5 3" xfId="38587"/>
    <cellStyle name="Célula de Verificação 12 6" xfId="19559"/>
    <cellStyle name="Célula de Verificação 12 7" xfId="19987"/>
    <cellStyle name="Célula de Verificação 13" xfId="1031"/>
    <cellStyle name="Célula de Verificação 13 2" xfId="5890"/>
    <cellStyle name="Célula de Verificação 13 2 2" xfId="23373"/>
    <cellStyle name="Célula de Verificação 13 2 3" xfId="39300"/>
    <cellStyle name="Célula de Verificação 13 3" xfId="5948"/>
    <cellStyle name="Célula de Verificação 13 3 2" xfId="23431"/>
    <cellStyle name="Célula de Verificação 13 3 3" xfId="39358"/>
    <cellStyle name="Célula de Verificação 13 4" xfId="8112"/>
    <cellStyle name="Célula de Verificação 13 4 2" xfId="25595"/>
    <cellStyle name="Célula de Verificação 13 4 3" xfId="41521"/>
    <cellStyle name="Célula de Verificação 13 5" xfId="8105"/>
    <cellStyle name="Célula de Verificação 13 5 2" xfId="25588"/>
    <cellStyle name="Célula de Verificação 13 5 3" xfId="41514"/>
    <cellStyle name="Célula de Verificação 13 6" xfId="19560"/>
    <cellStyle name="Célula de Verificação 13 7" xfId="19986"/>
    <cellStyle name="Célula de Verificação 14" xfId="1032"/>
    <cellStyle name="Célula de Verificação 14 2" xfId="5891"/>
    <cellStyle name="Célula de Verificação 14 2 2" xfId="23374"/>
    <cellStyle name="Célula de Verificação 14 2 3" xfId="39301"/>
    <cellStyle name="Célula de Verificação 14 3" xfId="5947"/>
    <cellStyle name="Célula de Verificação 14 3 2" xfId="23430"/>
    <cellStyle name="Célula de Verificação 14 3 3" xfId="39357"/>
    <cellStyle name="Célula de Verificação 14 4" xfId="8111"/>
    <cellStyle name="Célula de Verificação 14 4 2" xfId="25594"/>
    <cellStyle name="Célula de Verificação 14 4 3" xfId="41520"/>
    <cellStyle name="Célula de Verificação 14 5" xfId="8104"/>
    <cellStyle name="Célula de Verificação 14 5 2" xfId="25587"/>
    <cellStyle name="Célula de Verificação 14 5 3" xfId="41513"/>
    <cellStyle name="Célula de Verificação 14 6" xfId="19561"/>
    <cellStyle name="Célula de Verificação 14 7" xfId="19985"/>
    <cellStyle name="Célula de Verificação 15" xfId="1033"/>
    <cellStyle name="Célula de Verificação 15 2" xfId="5892"/>
    <cellStyle name="Célula de Verificação 15 2 2" xfId="23375"/>
    <cellStyle name="Célula de Verificação 15 2 3" xfId="39302"/>
    <cellStyle name="Célula de Verificação 15 3" xfId="5946"/>
    <cellStyle name="Célula de Verificação 15 3 2" xfId="23429"/>
    <cellStyle name="Célula de Verificação 15 3 3" xfId="39356"/>
    <cellStyle name="Célula de Verificação 15 4" xfId="8110"/>
    <cellStyle name="Célula de Verificação 15 4 2" xfId="25593"/>
    <cellStyle name="Célula de Verificação 15 4 3" xfId="41519"/>
    <cellStyle name="Célula de Verificação 15 5" xfId="8103"/>
    <cellStyle name="Célula de Verificação 15 5 2" xfId="25586"/>
    <cellStyle name="Célula de Verificação 15 5 3" xfId="41512"/>
    <cellStyle name="Célula de Verificação 15 6" xfId="19562"/>
    <cellStyle name="Célula de Verificação 15 7" xfId="19984"/>
    <cellStyle name="Célula de Verificação 16" xfId="1034"/>
    <cellStyle name="Célula de Verificação 16 2" xfId="5893"/>
    <cellStyle name="Célula de Verificação 16 2 2" xfId="23376"/>
    <cellStyle name="Célula de Verificação 16 2 3" xfId="39303"/>
    <cellStyle name="Célula de Verificação 16 3" xfId="5945"/>
    <cellStyle name="Célula de Verificação 16 3 2" xfId="23428"/>
    <cellStyle name="Célula de Verificação 16 3 3" xfId="39355"/>
    <cellStyle name="Célula de Verificação 16 4" xfId="8109"/>
    <cellStyle name="Célula de Verificação 16 4 2" xfId="25592"/>
    <cellStyle name="Célula de Verificação 16 4 3" xfId="41518"/>
    <cellStyle name="Célula de Verificação 16 5" xfId="5093"/>
    <cellStyle name="Célula de Verificação 16 5 2" xfId="22576"/>
    <cellStyle name="Célula de Verificação 16 5 3" xfId="38504"/>
    <cellStyle name="Célula de Verificação 16 6" xfId="19563"/>
    <cellStyle name="Célula de Verificação 16 7" xfId="19983"/>
    <cellStyle name="Célula de Verificação 17" xfId="1035"/>
    <cellStyle name="Célula de Verificação 17 2" xfId="5894"/>
    <cellStyle name="Célula de Verificação 17 2 2" xfId="23377"/>
    <cellStyle name="Célula de Verificação 17 2 3" xfId="39304"/>
    <cellStyle name="Célula de Verificação 17 3" xfId="5944"/>
    <cellStyle name="Célula de Verificação 17 3 2" xfId="23427"/>
    <cellStyle name="Célula de Verificação 17 3 3" xfId="39354"/>
    <cellStyle name="Célula de Verificação 17 4" xfId="8108"/>
    <cellStyle name="Célula de Verificação 17 4 2" xfId="25591"/>
    <cellStyle name="Célula de Verificação 17 4 3" xfId="41517"/>
    <cellStyle name="Célula de Verificação 17 5" xfId="8102"/>
    <cellStyle name="Célula de Verificação 17 5 2" xfId="25585"/>
    <cellStyle name="Célula de Verificação 17 5 3" xfId="41511"/>
    <cellStyle name="Célula de Verificação 17 6" xfId="19564"/>
    <cellStyle name="Célula de Verificação 17 7" xfId="19982"/>
    <cellStyle name="Célula de Verificação 2" xfId="268"/>
    <cellStyle name="Célula de Verificação 2 2" xfId="446"/>
    <cellStyle name="Célula de Verificação 2 2 2" xfId="5375"/>
    <cellStyle name="Célula de Verificação 2 2 2 2" xfId="22858"/>
    <cellStyle name="Célula de Verificação 2 2 2 3" xfId="38785"/>
    <cellStyle name="Célula de Verificação 2 2 3" xfId="5310"/>
    <cellStyle name="Célula de Verificação 2 2 3 2" xfId="22793"/>
    <cellStyle name="Célula de Verificação 2 2 3 3" xfId="38721"/>
    <cellStyle name="Célula de Verificação 2 2 4" xfId="8597"/>
    <cellStyle name="Célula de Verificação 2 2 4 2" xfId="26080"/>
    <cellStyle name="Célula de Verificação 2 2 4 3" xfId="42006"/>
    <cellStyle name="Célula de Verificação 2 2 5" xfId="9828"/>
    <cellStyle name="Célula de Verificação 2 2 5 2" xfId="27311"/>
    <cellStyle name="Célula de Verificação 2 2 5 3" xfId="43235"/>
    <cellStyle name="Célula de Verificação 2 2 6" xfId="19031"/>
    <cellStyle name="Célula de Verificação 2 2 7" xfId="20203"/>
    <cellStyle name="Célula de Verificação 2 3" xfId="5243"/>
    <cellStyle name="Célula de Verificação 2 3 2" xfId="22726"/>
    <cellStyle name="Célula de Verificação 2 3 3" xfId="38654"/>
    <cellStyle name="Célula de Verificação 2 4" xfId="8667"/>
    <cellStyle name="Célula de Verificação 2 4 2" xfId="26150"/>
    <cellStyle name="Célula de Verificação 2 4 3" xfId="42076"/>
    <cellStyle name="Célula de Verificação 2 5" xfId="6376"/>
    <cellStyle name="Célula de Verificação 2 5 2" xfId="23859"/>
    <cellStyle name="Célula de Verificação 2 5 3" xfId="39786"/>
    <cellStyle name="Célula de Verificação 2 6" xfId="18967"/>
    <cellStyle name="Célula de Verificação 2 7" xfId="20222"/>
    <cellStyle name="Célula de Verificação 3" xfId="269"/>
    <cellStyle name="Célula de Verificação 3 2" xfId="447"/>
    <cellStyle name="Célula de Verificação 3 2 2" xfId="5376"/>
    <cellStyle name="Célula de Verificação 3 2 2 2" xfId="22859"/>
    <cellStyle name="Célula de Verificação 3 2 2 3" xfId="38786"/>
    <cellStyle name="Célula de Verificação 3 2 3" xfId="6985"/>
    <cellStyle name="Célula de Verificação 3 2 3 2" xfId="24468"/>
    <cellStyle name="Célula de Verificação 3 2 3 3" xfId="40395"/>
    <cellStyle name="Célula de Verificação 3 2 4" xfId="8596"/>
    <cellStyle name="Célula de Verificação 3 2 4 2" xfId="26079"/>
    <cellStyle name="Célula de Verificação 3 2 4 3" xfId="42005"/>
    <cellStyle name="Célula de Verificação 3 2 5" xfId="9827"/>
    <cellStyle name="Célula de Verificação 3 2 5 2" xfId="27310"/>
    <cellStyle name="Célula de Verificação 3 2 5 3" xfId="43234"/>
    <cellStyle name="Célula de Verificação 3 2 6" xfId="19032"/>
    <cellStyle name="Célula de Verificação 3 2 7" xfId="20202"/>
    <cellStyle name="Célula de Verificação 3 3" xfId="5244"/>
    <cellStyle name="Célula de Verificação 3 3 2" xfId="22727"/>
    <cellStyle name="Célula de Verificação 3 3 3" xfId="38655"/>
    <cellStyle name="Célula de Verificação 3 4" xfId="8666"/>
    <cellStyle name="Célula de Verificação 3 4 2" xfId="26149"/>
    <cellStyle name="Célula de Verificação 3 4 3" xfId="42075"/>
    <cellStyle name="Célula de Verificação 3 5" xfId="6375"/>
    <cellStyle name="Célula de Verificação 3 5 2" xfId="23858"/>
    <cellStyle name="Célula de Verificação 3 5 3" xfId="39785"/>
    <cellStyle name="Célula de Verificação 3 6" xfId="18968"/>
    <cellStyle name="Célula de Verificação 3 7" xfId="20221"/>
    <cellStyle name="Célula de Verificação 4" xfId="270"/>
    <cellStyle name="Célula de Verificação 4 2" xfId="448"/>
    <cellStyle name="Célula de Verificação 4 2 2" xfId="5377"/>
    <cellStyle name="Célula de Verificação 4 2 2 2" xfId="22860"/>
    <cellStyle name="Célula de Verificação 4 2 2 3" xfId="38787"/>
    <cellStyle name="Célula de Verificação 4 2 3" xfId="6984"/>
    <cellStyle name="Célula de Verificação 4 2 3 2" xfId="24467"/>
    <cellStyle name="Célula de Verificação 4 2 3 3" xfId="40394"/>
    <cellStyle name="Célula de Verificação 4 2 4" xfId="8595"/>
    <cellStyle name="Célula de Verificação 4 2 4 2" xfId="26078"/>
    <cellStyle name="Célula de Verificação 4 2 4 3" xfId="42004"/>
    <cellStyle name="Célula de Verificação 4 2 5" xfId="9826"/>
    <cellStyle name="Célula de Verificação 4 2 5 2" xfId="27309"/>
    <cellStyle name="Célula de Verificação 4 2 5 3" xfId="43233"/>
    <cellStyle name="Célula de Verificação 4 2 6" xfId="19033"/>
    <cellStyle name="Célula de Verificação 4 2 7" xfId="20201"/>
    <cellStyle name="Célula de Verificação 4 3" xfId="5245"/>
    <cellStyle name="Célula de Verificação 4 3 2" xfId="22728"/>
    <cellStyle name="Célula de Verificação 4 3 3" xfId="38656"/>
    <cellStyle name="Célula de Verificação 4 4" xfId="8665"/>
    <cellStyle name="Célula de Verificação 4 4 2" xfId="26148"/>
    <cellStyle name="Célula de Verificação 4 4 3" xfId="42074"/>
    <cellStyle name="Célula de Verificação 4 5" xfId="6374"/>
    <cellStyle name="Célula de Verificação 4 5 2" xfId="23857"/>
    <cellStyle name="Célula de Verificação 4 5 3" xfId="39784"/>
    <cellStyle name="Célula de Verificação 4 6" xfId="18969"/>
    <cellStyle name="Célula de Verificação 4 7" xfId="20220"/>
    <cellStyle name="Célula de Verificação 41" xfId="1036"/>
    <cellStyle name="Célula de Verificação 5" xfId="1037"/>
    <cellStyle name="Célula de Verificação 5 2" xfId="5896"/>
    <cellStyle name="Célula de Verificação 5 2 2" xfId="23379"/>
    <cellStyle name="Célula de Verificação 5 2 3" xfId="39306"/>
    <cellStyle name="Célula de Verificação 5 3" xfId="5942"/>
    <cellStyle name="Célula de Verificação 5 3 2" xfId="23425"/>
    <cellStyle name="Célula de Verificação 5 3 3" xfId="39352"/>
    <cellStyle name="Célula de Verificação 5 4" xfId="8107"/>
    <cellStyle name="Célula de Verificação 5 4 2" xfId="25590"/>
    <cellStyle name="Célula de Verificação 5 4 3" xfId="41516"/>
    <cellStyle name="Célula de Verificação 5 5" xfId="8101"/>
    <cellStyle name="Célula de Verificação 5 5 2" xfId="25584"/>
    <cellStyle name="Célula de Verificação 5 5 3" xfId="41510"/>
    <cellStyle name="Célula de Verificação 5 6" xfId="19566"/>
    <cellStyle name="Célula de Verificação 5 7" xfId="19981"/>
    <cellStyle name="Célula de Verificação 6" xfId="1038"/>
    <cellStyle name="Célula de Verificação 6 2" xfId="5897"/>
    <cellStyle name="Célula de Verificação 6 2 2" xfId="23380"/>
    <cellStyle name="Célula de Verificação 6 2 3" xfId="39307"/>
    <cellStyle name="Célula de Verificação 6 3" xfId="5941"/>
    <cellStyle name="Célula de Verificação 6 3 2" xfId="23424"/>
    <cellStyle name="Célula de Verificação 6 3 3" xfId="39351"/>
    <cellStyle name="Célula de Verificação 6 4" xfId="8106"/>
    <cellStyle name="Célula de Verificação 6 4 2" xfId="25589"/>
    <cellStyle name="Célula de Verificação 6 4 3" xfId="41515"/>
    <cellStyle name="Célula de Verificação 6 5" xfId="8100"/>
    <cellStyle name="Célula de Verificação 6 5 2" xfId="25583"/>
    <cellStyle name="Célula de Verificação 6 5 3" xfId="41509"/>
    <cellStyle name="Célula de Verificação 6 6" xfId="19567"/>
    <cellStyle name="Célula de Verificação 6 7" xfId="19980"/>
    <cellStyle name="Célula de Verificação 7" xfId="1039"/>
    <cellStyle name="Célula de Verificação 8" xfId="1040"/>
    <cellStyle name="Célula de Verificação 9" xfId="1041"/>
    <cellStyle name="Célula Vinculada" xfId="52250" builtinId="24" customBuiltin="1"/>
    <cellStyle name="Célula Vinculada 10" xfId="1042"/>
    <cellStyle name="Célula Vinculada 11" xfId="1043"/>
    <cellStyle name="Célula Vinculada 12" xfId="1044"/>
    <cellStyle name="Célula Vinculada 13" xfId="1045"/>
    <cellStyle name="Célula Vinculada 14" xfId="1046"/>
    <cellStyle name="Célula Vinculada 15" xfId="1047"/>
    <cellStyle name="Célula Vinculada 16" xfId="1048"/>
    <cellStyle name="Célula Vinculada 17" xfId="1049"/>
    <cellStyle name="Célula Vinculada 2" xfId="271"/>
    <cellStyle name="Célula Vinculada 3" xfId="272"/>
    <cellStyle name="Célula Vinculada 4" xfId="1050"/>
    <cellStyle name="Célula Vinculada 5" xfId="1051"/>
    <cellStyle name="Célula Vinculada 6" xfId="1052"/>
    <cellStyle name="Célula Vinculada 7" xfId="1053"/>
    <cellStyle name="Célula Vinculada 8" xfId="1054"/>
    <cellStyle name="Célula Vinculada 9" xfId="1055"/>
    <cellStyle name="Check Cell" xfId="1056"/>
    <cellStyle name="Check Cell 2" xfId="5915"/>
    <cellStyle name="Check Cell 2 2" xfId="23398"/>
    <cellStyle name="Check Cell 2 3" xfId="39325"/>
    <cellStyle name="Check Cell 3" xfId="5257"/>
    <cellStyle name="Check Cell 3 2" xfId="22740"/>
    <cellStyle name="Check Cell 3 3" xfId="38668"/>
    <cellStyle name="Check Cell 4" xfId="8099"/>
    <cellStyle name="Check Cell 4 2" xfId="25582"/>
    <cellStyle name="Check Cell 4 3" xfId="41508"/>
    <cellStyle name="Check Cell 5" xfId="5385"/>
    <cellStyle name="Check Cell 5 2" xfId="22868"/>
    <cellStyle name="Check Cell 5 3" xfId="38795"/>
    <cellStyle name="Check Cell 6" xfId="19585"/>
    <cellStyle name="Check Cell 7" xfId="19979"/>
    <cellStyle name="Comma" xfId="273"/>
    <cellStyle name="Comma0" xfId="6"/>
    <cellStyle name="Comma0 2" xfId="275"/>
    <cellStyle name="Comma0 3" xfId="274"/>
    <cellStyle name="Comma0 4" xfId="1057"/>
    <cellStyle name="Currency" xfId="276"/>
    <cellStyle name="Currency [0]_Q. Transporte LOTE 01" xfId="7"/>
    <cellStyle name="Currency_Croqui de Localização" xfId="8"/>
    <cellStyle name="Currency0" xfId="277"/>
    <cellStyle name="Data" xfId="9"/>
    <cellStyle name="Data 2" xfId="279"/>
    <cellStyle name="Data 3" xfId="278"/>
    <cellStyle name="Data 4" xfId="1058"/>
    <cellStyle name="Date" xfId="280"/>
    <cellStyle name="Ênfase1" xfId="52255" builtinId="29" customBuiltin="1"/>
    <cellStyle name="Ênfase1 10" xfId="1059"/>
    <cellStyle name="Ênfase1 11" xfId="1060"/>
    <cellStyle name="Ênfase1 12" xfId="1061"/>
    <cellStyle name="Ênfase1 13" xfId="1062"/>
    <cellStyle name="Ênfase1 14" xfId="1063"/>
    <cellStyle name="Ênfase1 15" xfId="1064"/>
    <cellStyle name="Ênfase1 16" xfId="1065"/>
    <cellStyle name="Ênfase1 17" xfId="1066"/>
    <cellStyle name="Ênfase1 2" xfId="281"/>
    <cellStyle name="Ênfase1 3" xfId="282"/>
    <cellStyle name="Ênfase1 4" xfId="283"/>
    <cellStyle name="Ênfase1 5" xfId="1067"/>
    <cellStyle name="Ênfase1 6" xfId="1068"/>
    <cellStyle name="Ênfase1 7" xfId="1069"/>
    <cellStyle name="Ênfase1 8" xfId="1070"/>
    <cellStyle name="Ênfase1 9" xfId="1071"/>
    <cellStyle name="Ênfase2" xfId="52259" builtinId="33" customBuiltin="1"/>
    <cellStyle name="Ênfase2 10" xfId="1072"/>
    <cellStyle name="Ênfase2 11" xfId="1073"/>
    <cellStyle name="Ênfase2 12" xfId="1074"/>
    <cellStyle name="Ênfase2 13" xfId="1075"/>
    <cellStyle name="Ênfase2 14" xfId="1076"/>
    <cellStyle name="Ênfase2 15" xfId="1077"/>
    <cellStyle name="Ênfase2 16" xfId="1078"/>
    <cellStyle name="Ênfase2 17" xfId="1079"/>
    <cellStyle name="Ênfase2 2" xfId="284"/>
    <cellStyle name="Ênfase2 3" xfId="285"/>
    <cellStyle name="Ênfase2 4" xfId="1080"/>
    <cellStyle name="Ênfase2 5" xfId="1081"/>
    <cellStyle name="Ênfase2 6" xfId="1082"/>
    <cellStyle name="Ênfase2 7" xfId="1083"/>
    <cellStyle name="Ênfase2 8" xfId="1084"/>
    <cellStyle name="Ênfase2 9" xfId="1085"/>
    <cellStyle name="Ênfase3" xfId="52263" builtinId="37" customBuiltin="1"/>
    <cellStyle name="Ênfase3 10" xfId="1086"/>
    <cellStyle name="Ênfase3 11" xfId="1087"/>
    <cellStyle name="Ênfase3 12" xfId="1088"/>
    <cellStyle name="Ênfase3 13" xfId="1089"/>
    <cellStyle name="Ênfase3 14" xfId="1090"/>
    <cellStyle name="Ênfase3 15" xfId="1091"/>
    <cellStyle name="Ênfase3 16" xfId="1092"/>
    <cellStyle name="Ênfase3 17" xfId="1093"/>
    <cellStyle name="Ênfase3 2" xfId="286"/>
    <cellStyle name="Ênfase3 3" xfId="287"/>
    <cellStyle name="Ênfase3 4" xfId="1094"/>
    <cellStyle name="Ênfase3 5" xfId="1095"/>
    <cellStyle name="Ênfase3 6" xfId="1096"/>
    <cellStyle name="Ênfase3 7" xfId="1097"/>
    <cellStyle name="Ênfase3 8" xfId="1098"/>
    <cellStyle name="Ênfase3 9" xfId="1099"/>
    <cellStyle name="Ênfase4" xfId="52267" builtinId="41" customBuiltin="1"/>
    <cellStyle name="Ênfase4 10" xfId="1100"/>
    <cellStyle name="Ênfase4 11" xfId="1101"/>
    <cellStyle name="Ênfase4 12" xfId="1102"/>
    <cellStyle name="Ênfase4 13" xfId="1103"/>
    <cellStyle name="Ênfase4 14" xfId="1104"/>
    <cellStyle name="Ênfase4 15" xfId="1105"/>
    <cellStyle name="Ênfase4 16" xfId="1106"/>
    <cellStyle name="Ênfase4 17" xfId="1107"/>
    <cellStyle name="Ênfase4 2" xfId="288"/>
    <cellStyle name="Ênfase4 3" xfId="289"/>
    <cellStyle name="Ênfase4 4" xfId="290"/>
    <cellStyle name="Ênfase4 5" xfId="1108"/>
    <cellStyle name="Ênfase4 6" xfId="1109"/>
    <cellStyle name="Ênfase4 7" xfId="1110"/>
    <cellStyle name="Ênfase4 8" xfId="1111"/>
    <cellStyle name="Ênfase4 9" xfId="1112"/>
    <cellStyle name="Ênfase5" xfId="52271" builtinId="45" customBuiltin="1"/>
    <cellStyle name="Ênfase5 10" xfId="1113"/>
    <cellStyle name="Ênfase5 11" xfId="1114"/>
    <cellStyle name="Ênfase5 12" xfId="1115"/>
    <cellStyle name="Ênfase5 13" xfId="1116"/>
    <cellStyle name="Ênfase5 14" xfId="1117"/>
    <cellStyle name="Ênfase5 15" xfId="1118"/>
    <cellStyle name="Ênfase5 16" xfId="1119"/>
    <cellStyle name="Ênfase5 17" xfId="1120"/>
    <cellStyle name="Ênfase5 2" xfId="291"/>
    <cellStyle name="Ênfase5 3" xfId="292"/>
    <cellStyle name="Ênfase5 4" xfId="1121"/>
    <cellStyle name="Ênfase5 5" xfId="1122"/>
    <cellStyle name="Ênfase5 6" xfId="1123"/>
    <cellStyle name="Ênfase5 7" xfId="1124"/>
    <cellStyle name="Ênfase5 8" xfId="1125"/>
    <cellStyle name="Ênfase5 9" xfId="1126"/>
    <cellStyle name="Ênfase6" xfId="52275" builtinId="49" customBuiltin="1"/>
    <cellStyle name="Ênfase6 10" xfId="1127"/>
    <cellStyle name="Ênfase6 11" xfId="1128"/>
    <cellStyle name="Ênfase6 12" xfId="1129"/>
    <cellStyle name="Ênfase6 13" xfId="1130"/>
    <cellStyle name="Ênfase6 14" xfId="1131"/>
    <cellStyle name="Ênfase6 15" xfId="1132"/>
    <cellStyle name="Ênfase6 16" xfId="1133"/>
    <cellStyle name="Ênfase6 17" xfId="1134"/>
    <cellStyle name="Ênfase6 2" xfId="293"/>
    <cellStyle name="Ênfase6 3" xfId="294"/>
    <cellStyle name="Ênfase6 4" xfId="1135"/>
    <cellStyle name="Ênfase6 5" xfId="1136"/>
    <cellStyle name="Ênfase6 6" xfId="1137"/>
    <cellStyle name="Ênfase6 7" xfId="1138"/>
    <cellStyle name="Ênfase6 8" xfId="1139"/>
    <cellStyle name="Ênfase6 9" xfId="1140"/>
    <cellStyle name="Entrada" xfId="52247" builtinId="20" customBuiltin="1"/>
    <cellStyle name="Entrada 10" xfId="1141"/>
    <cellStyle name="Entrada 11" xfId="1142"/>
    <cellStyle name="Entrada 12" xfId="1143"/>
    <cellStyle name="Entrada 12 2" xfId="6002"/>
    <cellStyle name="Entrada 12 2 2" xfId="13452"/>
    <cellStyle name="Entrada 12 2 2 2" xfId="30935"/>
    <cellStyle name="Entrada 12 2 2 3" xfId="46859"/>
    <cellStyle name="Entrada 12 2 3" xfId="23485"/>
    <cellStyle name="Entrada 12 2 4" xfId="39412"/>
    <cellStyle name="Entrada 12 3" xfId="8062"/>
    <cellStyle name="Entrada 12 3 2" xfId="15486"/>
    <cellStyle name="Entrada 12 3 2 2" xfId="32969"/>
    <cellStyle name="Entrada 12 3 2 3" xfId="48893"/>
    <cellStyle name="Entrada 12 3 3" xfId="25545"/>
    <cellStyle name="Entrada 12 3 4" xfId="41471"/>
    <cellStyle name="Entrada 12 4" xfId="8673"/>
    <cellStyle name="Entrada 12 4 2" xfId="16074"/>
    <cellStyle name="Entrada 12 4 2 2" xfId="33557"/>
    <cellStyle name="Entrada 12 4 2 3" xfId="49481"/>
    <cellStyle name="Entrada 12 4 3" xfId="26156"/>
    <cellStyle name="Entrada 12 4 4" xfId="42082"/>
    <cellStyle name="Entrada 12 5" xfId="8098"/>
    <cellStyle name="Entrada 12 5 2" xfId="15522"/>
    <cellStyle name="Entrada 12 5 2 2" xfId="33005"/>
    <cellStyle name="Entrada 12 5 2 3" xfId="48929"/>
    <cellStyle name="Entrada 12 5 3" xfId="25581"/>
    <cellStyle name="Entrada 12 5 4" xfId="41507"/>
    <cellStyle name="Entrada 12 6" xfId="3770"/>
    <cellStyle name="Entrada 12 6 2" xfId="21253"/>
    <cellStyle name="Entrada 12 6 3" xfId="37244"/>
    <cellStyle name="Entrada 12 7" xfId="3769"/>
    <cellStyle name="Entrada 12 7 2" xfId="21252"/>
    <cellStyle name="Entrada 12 7 3" xfId="37243"/>
    <cellStyle name="Entrada 12 8" xfId="19978"/>
    <cellStyle name="Entrada 13" xfId="1144"/>
    <cellStyle name="Entrada 13 2" xfId="6003"/>
    <cellStyle name="Entrada 13 2 2" xfId="13453"/>
    <cellStyle name="Entrada 13 2 2 2" xfId="30936"/>
    <cellStyle name="Entrada 13 2 2 3" xfId="46860"/>
    <cellStyle name="Entrada 13 2 3" xfId="23486"/>
    <cellStyle name="Entrada 13 2 4" xfId="39413"/>
    <cellStyle name="Entrada 13 3" xfId="8061"/>
    <cellStyle name="Entrada 13 3 2" xfId="15485"/>
    <cellStyle name="Entrada 13 3 2 2" xfId="32968"/>
    <cellStyle name="Entrada 13 3 2 3" xfId="48892"/>
    <cellStyle name="Entrada 13 3 3" xfId="25544"/>
    <cellStyle name="Entrada 13 3 4" xfId="41470"/>
    <cellStyle name="Entrada 13 4" xfId="6987"/>
    <cellStyle name="Entrada 13 4 2" xfId="14429"/>
    <cellStyle name="Entrada 13 4 2 2" xfId="31912"/>
    <cellStyle name="Entrada 13 4 2 3" xfId="47836"/>
    <cellStyle name="Entrada 13 4 3" xfId="24470"/>
    <cellStyle name="Entrada 13 4 4" xfId="40397"/>
    <cellStyle name="Entrada 13 5" xfId="8664"/>
    <cellStyle name="Entrada 13 5 2" xfId="16068"/>
    <cellStyle name="Entrada 13 5 2 2" xfId="33551"/>
    <cellStyle name="Entrada 13 5 2 3" xfId="49475"/>
    <cellStyle name="Entrada 13 5 3" xfId="26147"/>
    <cellStyle name="Entrada 13 5 4" xfId="42073"/>
    <cellStyle name="Entrada 13 6" xfId="3771"/>
    <cellStyle name="Entrada 13 6 2" xfId="21254"/>
    <cellStyle name="Entrada 13 6 3" xfId="37245"/>
    <cellStyle name="Entrada 13 7" xfId="3768"/>
    <cellStyle name="Entrada 13 7 2" xfId="21251"/>
    <cellStyle name="Entrada 13 7 3" xfId="37242"/>
    <cellStyle name="Entrada 13 8" xfId="19977"/>
    <cellStyle name="Entrada 14" xfId="1145"/>
    <cellStyle name="Entrada 14 2" xfId="6004"/>
    <cellStyle name="Entrada 14 2 2" xfId="13454"/>
    <cellStyle name="Entrada 14 2 2 2" xfId="30937"/>
    <cellStyle name="Entrada 14 2 2 3" xfId="46861"/>
    <cellStyle name="Entrada 14 2 3" xfId="23487"/>
    <cellStyle name="Entrada 14 2 4" xfId="39414"/>
    <cellStyle name="Entrada 14 3" xfId="8060"/>
    <cellStyle name="Entrada 14 3 2" xfId="15484"/>
    <cellStyle name="Entrada 14 3 2 2" xfId="32967"/>
    <cellStyle name="Entrada 14 3 2 3" xfId="48891"/>
    <cellStyle name="Entrada 14 3 3" xfId="25543"/>
    <cellStyle name="Entrada 14 3 4" xfId="41469"/>
    <cellStyle name="Entrada 14 4" xfId="7389"/>
    <cellStyle name="Entrada 14 4 2" xfId="14830"/>
    <cellStyle name="Entrada 14 4 2 2" xfId="32313"/>
    <cellStyle name="Entrada 14 4 2 3" xfId="48237"/>
    <cellStyle name="Entrada 14 4 3" xfId="24872"/>
    <cellStyle name="Entrada 14 4 4" xfId="40799"/>
    <cellStyle name="Entrada 14 5" xfId="8663"/>
    <cellStyle name="Entrada 14 5 2" xfId="16067"/>
    <cellStyle name="Entrada 14 5 2 2" xfId="33550"/>
    <cellStyle name="Entrada 14 5 2 3" xfId="49474"/>
    <cellStyle name="Entrada 14 5 3" xfId="26146"/>
    <cellStyle name="Entrada 14 5 4" xfId="42072"/>
    <cellStyle name="Entrada 14 6" xfId="3772"/>
    <cellStyle name="Entrada 14 6 2" xfId="21255"/>
    <cellStyle name="Entrada 14 6 3" xfId="37246"/>
    <cellStyle name="Entrada 14 7" xfId="3767"/>
    <cellStyle name="Entrada 14 7 2" xfId="21250"/>
    <cellStyle name="Entrada 14 7 3" xfId="37241"/>
    <cellStyle name="Entrada 14 8" xfId="19976"/>
    <cellStyle name="Entrada 15" xfId="1146"/>
    <cellStyle name="Entrada 15 2" xfId="6005"/>
    <cellStyle name="Entrada 15 2 2" xfId="13455"/>
    <cellStyle name="Entrada 15 2 2 2" xfId="30938"/>
    <cellStyle name="Entrada 15 2 2 3" xfId="46862"/>
    <cellStyle name="Entrada 15 2 3" xfId="23488"/>
    <cellStyle name="Entrada 15 2 4" xfId="39415"/>
    <cellStyle name="Entrada 15 3" xfId="8059"/>
    <cellStyle name="Entrada 15 3 2" xfId="15483"/>
    <cellStyle name="Entrada 15 3 2 2" xfId="32966"/>
    <cellStyle name="Entrada 15 3 2 3" xfId="48890"/>
    <cellStyle name="Entrada 15 3 3" xfId="25542"/>
    <cellStyle name="Entrada 15 3 4" xfId="41468"/>
    <cellStyle name="Entrada 15 4" xfId="9014"/>
    <cellStyle name="Entrada 15 4 2" xfId="16399"/>
    <cellStyle name="Entrada 15 4 2 2" xfId="33882"/>
    <cellStyle name="Entrada 15 4 2 3" xfId="49806"/>
    <cellStyle name="Entrada 15 4 3" xfId="26497"/>
    <cellStyle name="Entrada 15 4 4" xfId="42423"/>
    <cellStyle name="Entrada 15 5" xfId="8662"/>
    <cellStyle name="Entrada 15 5 2" xfId="16066"/>
    <cellStyle name="Entrada 15 5 2 2" xfId="33549"/>
    <cellStyle name="Entrada 15 5 2 3" xfId="49473"/>
    <cellStyle name="Entrada 15 5 3" xfId="26145"/>
    <cellStyle name="Entrada 15 5 4" xfId="42071"/>
    <cellStyle name="Entrada 15 6" xfId="3773"/>
    <cellStyle name="Entrada 15 6 2" xfId="21256"/>
    <cellStyle name="Entrada 15 6 3" xfId="37247"/>
    <cellStyle name="Entrada 15 7" xfId="3766"/>
    <cellStyle name="Entrada 15 7 2" xfId="21249"/>
    <cellStyle name="Entrada 15 7 3" xfId="37240"/>
    <cellStyle name="Entrada 15 8" xfId="19975"/>
    <cellStyle name="Entrada 16" xfId="1147"/>
    <cellStyle name="Entrada 16 2" xfId="6006"/>
    <cellStyle name="Entrada 16 2 2" xfId="13456"/>
    <cellStyle name="Entrada 16 2 2 2" xfId="30939"/>
    <cellStyle name="Entrada 16 2 2 3" xfId="46863"/>
    <cellStyle name="Entrada 16 2 3" xfId="23489"/>
    <cellStyle name="Entrada 16 2 4" xfId="39416"/>
    <cellStyle name="Entrada 16 3" xfId="8058"/>
    <cellStyle name="Entrada 16 3 2" xfId="15482"/>
    <cellStyle name="Entrada 16 3 2 2" xfId="32965"/>
    <cellStyle name="Entrada 16 3 2 3" xfId="48889"/>
    <cellStyle name="Entrada 16 3 3" xfId="25541"/>
    <cellStyle name="Entrada 16 3 4" xfId="41467"/>
    <cellStyle name="Entrada 16 4" xfId="8337"/>
    <cellStyle name="Entrada 16 4 2" xfId="15746"/>
    <cellStyle name="Entrada 16 4 2 2" xfId="33229"/>
    <cellStyle name="Entrada 16 4 2 3" xfId="49153"/>
    <cellStyle name="Entrada 16 4 3" xfId="25820"/>
    <cellStyle name="Entrada 16 4 4" xfId="41746"/>
    <cellStyle name="Entrada 16 5" xfId="8097"/>
    <cellStyle name="Entrada 16 5 2" xfId="15521"/>
    <cellStyle name="Entrada 16 5 2 2" xfId="33004"/>
    <cellStyle name="Entrada 16 5 2 3" xfId="48928"/>
    <cellStyle name="Entrada 16 5 3" xfId="25580"/>
    <cellStyle name="Entrada 16 5 4" xfId="41506"/>
    <cellStyle name="Entrada 16 6" xfId="3774"/>
    <cellStyle name="Entrada 16 6 2" xfId="21257"/>
    <cellStyle name="Entrada 16 6 3" xfId="37248"/>
    <cellStyle name="Entrada 16 7" xfId="3765"/>
    <cellStyle name="Entrada 16 7 2" xfId="21248"/>
    <cellStyle name="Entrada 16 7 3" xfId="37239"/>
    <cellStyle name="Entrada 16 8" xfId="19974"/>
    <cellStyle name="Entrada 17" xfId="1148"/>
    <cellStyle name="Entrada 17 2" xfId="6007"/>
    <cellStyle name="Entrada 17 2 2" xfId="13457"/>
    <cellStyle name="Entrada 17 2 2 2" xfId="30940"/>
    <cellStyle name="Entrada 17 2 2 3" xfId="46864"/>
    <cellStyle name="Entrada 17 2 3" xfId="23490"/>
    <cellStyle name="Entrada 17 2 4" xfId="39417"/>
    <cellStyle name="Entrada 17 3" xfId="8057"/>
    <cellStyle name="Entrada 17 3 2" xfId="15481"/>
    <cellStyle name="Entrada 17 3 2 2" xfId="32964"/>
    <cellStyle name="Entrada 17 3 2 3" xfId="48888"/>
    <cellStyle name="Entrada 17 3 3" xfId="25540"/>
    <cellStyle name="Entrada 17 3 4" xfId="41466"/>
    <cellStyle name="Entrada 17 4" xfId="8338"/>
    <cellStyle name="Entrada 17 4 2" xfId="15747"/>
    <cellStyle name="Entrada 17 4 2 2" xfId="33230"/>
    <cellStyle name="Entrada 17 4 2 3" xfId="49154"/>
    <cellStyle name="Entrada 17 4 3" xfId="25821"/>
    <cellStyle name="Entrada 17 4 4" xfId="41747"/>
    <cellStyle name="Entrada 17 5" xfId="8096"/>
    <cellStyle name="Entrada 17 5 2" xfId="15520"/>
    <cellStyle name="Entrada 17 5 2 2" xfId="33003"/>
    <cellStyle name="Entrada 17 5 2 3" xfId="48927"/>
    <cellStyle name="Entrada 17 5 3" xfId="25579"/>
    <cellStyle name="Entrada 17 5 4" xfId="41505"/>
    <cellStyle name="Entrada 17 6" xfId="3775"/>
    <cellStyle name="Entrada 17 6 2" xfId="21258"/>
    <cellStyle name="Entrada 17 6 3" xfId="37249"/>
    <cellStyle name="Entrada 17 7" xfId="3223"/>
    <cellStyle name="Entrada 17 7 2" xfId="20706"/>
    <cellStyle name="Entrada 17 7 3" xfId="36820"/>
    <cellStyle name="Entrada 17 8" xfId="19973"/>
    <cellStyle name="Entrada 2" xfId="295"/>
    <cellStyle name="Entrada 2 10" xfId="1149"/>
    <cellStyle name="Entrada 2 10 10" xfId="19972"/>
    <cellStyle name="Entrada 2 10 2" xfId="1150"/>
    <cellStyle name="Entrada 2 10 2 2" xfId="6009"/>
    <cellStyle name="Entrada 2 10 2 2 2" xfId="13459"/>
    <cellStyle name="Entrada 2 10 2 2 2 2" xfId="30942"/>
    <cellStyle name="Entrada 2 10 2 2 2 3" xfId="46866"/>
    <cellStyle name="Entrada 2 10 2 2 3" xfId="23492"/>
    <cellStyle name="Entrada 2 10 2 2 4" xfId="39419"/>
    <cellStyle name="Entrada 2 10 2 3" xfId="8055"/>
    <cellStyle name="Entrada 2 10 2 3 2" xfId="15479"/>
    <cellStyle name="Entrada 2 10 2 3 2 2" xfId="32962"/>
    <cellStyle name="Entrada 2 10 2 3 2 3" xfId="48886"/>
    <cellStyle name="Entrada 2 10 2 3 3" xfId="25538"/>
    <cellStyle name="Entrada 2 10 2 3 4" xfId="41464"/>
    <cellStyle name="Entrada 2 10 2 4" xfId="8340"/>
    <cellStyle name="Entrada 2 10 2 4 2" xfId="15749"/>
    <cellStyle name="Entrada 2 10 2 4 2 2" xfId="33232"/>
    <cellStyle name="Entrada 2 10 2 4 2 3" xfId="49156"/>
    <cellStyle name="Entrada 2 10 2 4 3" xfId="25823"/>
    <cellStyle name="Entrada 2 10 2 4 4" xfId="41749"/>
    <cellStyle name="Entrada 2 10 2 5" xfId="8094"/>
    <cellStyle name="Entrada 2 10 2 5 2" xfId="15518"/>
    <cellStyle name="Entrada 2 10 2 5 2 2" xfId="33001"/>
    <cellStyle name="Entrada 2 10 2 5 2 3" xfId="48925"/>
    <cellStyle name="Entrada 2 10 2 5 3" xfId="25577"/>
    <cellStyle name="Entrada 2 10 2 5 4" xfId="41503"/>
    <cellStyle name="Entrada 2 10 2 6" xfId="3777"/>
    <cellStyle name="Entrada 2 10 2 6 2" xfId="21260"/>
    <cellStyle name="Entrada 2 10 2 6 3" xfId="37251"/>
    <cellStyle name="Entrada 2 10 2 7" xfId="3764"/>
    <cellStyle name="Entrada 2 10 2 7 2" xfId="21247"/>
    <cellStyle name="Entrada 2 10 2 7 3" xfId="37238"/>
    <cellStyle name="Entrada 2 10 2 8" xfId="19971"/>
    <cellStyle name="Entrada 2 10 3" xfId="1151"/>
    <cellStyle name="Entrada 2 10 3 2" xfId="6010"/>
    <cellStyle name="Entrada 2 10 3 2 2" xfId="13460"/>
    <cellStyle name="Entrada 2 10 3 2 2 2" xfId="30943"/>
    <cellStyle name="Entrada 2 10 3 2 2 3" xfId="46867"/>
    <cellStyle name="Entrada 2 10 3 2 3" xfId="23493"/>
    <cellStyle name="Entrada 2 10 3 2 4" xfId="39420"/>
    <cellStyle name="Entrada 2 10 3 3" xfId="8054"/>
    <cellStyle name="Entrada 2 10 3 3 2" xfId="15478"/>
    <cellStyle name="Entrada 2 10 3 3 2 2" xfId="32961"/>
    <cellStyle name="Entrada 2 10 3 3 2 3" xfId="48885"/>
    <cellStyle name="Entrada 2 10 3 3 3" xfId="25537"/>
    <cellStyle name="Entrada 2 10 3 3 4" xfId="41463"/>
    <cellStyle name="Entrada 2 10 3 4" xfId="8341"/>
    <cellStyle name="Entrada 2 10 3 4 2" xfId="15750"/>
    <cellStyle name="Entrada 2 10 3 4 2 2" xfId="33233"/>
    <cellStyle name="Entrada 2 10 3 4 2 3" xfId="49157"/>
    <cellStyle name="Entrada 2 10 3 4 3" xfId="25824"/>
    <cellStyle name="Entrada 2 10 3 4 4" xfId="41750"/>
    <cellStyle name="Entrada 2 10 3 5" xfId="8093"/>
    <cellStyle name="Entrada 2 10 3 5 2" xfId="15517"/>
    <cellStyle name="Entrada 2 10 3 5 2 2" xfId="33000"/>
    <cellStyle name="Entrada 2 10 3 5 2 3" xfId="48924"/>
    <cellStyle name="Entrada 2 10 3 5 3" xfId="25576"/>
    <cellStyle name="Entrada 2 10 3 5 4" xfId="41502"/>
    <cellStyle name="Entrada 2 10 3 6" xfId="3778"/>
    <cellStyle name="Entrada 2 10 3 6 2" xfId="21261"/>
    <cellStyle name="Entrada 2 10 3 6 3" xfId="37252"/>
    <cellStyle name="Entrada 2 10 3 7" xfId="3763"/>
    <cellStyle name="Entrada 2 10 3 7 2" xfId="21246"/>
    <cellStyle name="Entrada 2 10 3 7 3" xfId="37237"/>
    <cellStyle name="Entrada 2 10 3 8" xfId="19970"/>
    <cellStyle name="Entrada 2 10 4" xfId="6008"/>
    <cellStyle name="Entrada 2 10 4 2" xfId="13458"/>
    <cellStyle name="Entrada 2 10 4 2 2" xfId="30941"/>
    <cellStyle name="Entrada 2 10 4 2 3" xfId="46865"/>
    <cellStyle name="Entrada 2 10 4 3" xfId="23491"/>
    <cellStyle name="Entrada 2 10 4 4" xfId="39418"/>
    <cellStyle name="Entrada 2 10 5" xfId="8056"/>
    <cellStyle name="Entrada 2 10 5 2" xfId="15480"/>
    <cellStyle name="Entrada 2 10 5 2 2" xfId="32963"/>
    <cellStyle name="Entrada 2 10 5 2 3" xfId="48887"/>
    <cellStyle name="Entrada 2 10 5 3" xfId="25539"/>
    <cellStyle name="Entrada 2 10 5 4" xfId="41465"/>
    <cellStyle name="Entrada 2 10 6" xfId="8339"/>
    <cellStyle name="Entrada 2 10 6 2" xfId="15748"/>
    <cellStyle name="Entrada 2 10 6 2 2" xfId="33231"/>
    <cellStyle name="Entrada 2 10 6 2 3" xfId="49155"/>
    <cellStyle name="Entrada 2 10 6 3" xfId="25822"/>
    <cellStyle name="Entrada 2 10 6 4" xfId="41748"/>
    <cellStyle name="Entrada 2 10 7" xfId="8095"/>
    <cellStyle name="Entrada 2 10 7 2" xfId="15519"/>
    <cellStyle name="Entrada 2 10 7 2 2" xfId="33002"/>
    <cellStyle name="Entrada 2 10 7 2 3" xfId="48926"/>
    <cellStyle name="Entrada 2 10 7 3" xfId="25578"/>
    <cellStyle name="Entrada 2 10 7 4" xfId="41504"/>
    <cellStyle name="Entrada 2 10 8" xfId="3776"/>
    <cellStyle name="Entrada 2 10 8 2" xfId="21259"/>
    <cellStyle name="Entrada 2 10 8 3" xfId="37250"/>
    <cellStyle name="Entrada 2 10 9" xfId="3222"/>
    <cellStyle name="Entrada 2 10 9 2" xfId="20705"/>
    <cellStyle name="Entrada 2 10 9 3" xfId="36819"/>
    <cellStyle name="Entrada 2 11" xfId="1152"/>
    <cellStyle name="Entrada 2 11 10" xfId="19969"/>
    <cellStyle name="Entrada 2 11 2" xfId="1153"/>
    <cellStyle name="Entrada 2 11 2 2" xfId="6012"/>
    <cellStyle name="Entrada 2 11 2 2 2" xfId="13462"/>
    <cellStyle name="Entrada 2 11 2 2 2 2" xfId="30945"/>
    <cellStyle name="Entrada 2 11 2 2 2 3" xfId="46869"/>
    <cellStyle name="Entrada 2 11 2 2 3" xfId="23495"/>
    <cellStyle name="Entrada 2 11 2 2 4" xfId="39422"/>
    <cellStyle name="Entrada 2 11 2 3" xfId="8052"/>
    <cellStyle name="Entrada 2 11 2 3 2" xfId="15476"/>
    <cellStyle name="Entrada 2 11 2 3 2 2" xfId="32959"/>
    <cellStyle name="Entrada 2 11 2 3 2 3" xfId="48883"/>
    <cellStyle name="Entrada 2 11 2 3 3" xfId="25535"/>
    <cellStyle name="Entrada 2 11 2 3 4" xfId="41461"/>
    <cellStyle name="Entrada 2 11 2 4" xfId="5083"/>
    <cellStyle name="Entrada 2 11 2 4 2" xfId="12564"/>
    <cellStyle name="Entrada 2 11 2 4 2 2" xfId="30047"/>
    <cellStyle name="Entrada 2 11 2 4 2 3" xfId="45971"/>
    <cellStyle name="Entrada 2 11 2 4 3" xfId="22566"/>
    <cellStyle name="Entrada 2 11 2 4 4" xfId="38494"/>
    <cellStyle name="Entrada 2 11 2 5" xfId="8091"/>
    <cellStyle name="Entrada 2 11 2 5 2" xfId="15515"/>
    <cellStyle name="Entrada 2 11 2 5 2 2" xfId="32998"/>
    <cellStyle name="Entrada 2 11 2 5 2 3" xfId="48922"/>
    <cellStyle name="Entrada 2 11 2 5 3" xfId="25574"/>
    <cellStyle name="Entrada 2 11 2 5 4" xfId="41500"/>
    <cellStyle name="Entrada 2 11 2 6" xfId="3780"/>
    <cellStyle name="Entrada 2 11 2 6 2" xfId="21263"/>
    <cellStyle name="Entrada 2 11 2 6 3" xfId="37254"/>
    <cellStyle name="Entrada 2 11 2 7" xfId="3761"/>
    <cellStyle name="Entrada 2 11 2 7 2" xfId="21244"/>
    <cellStyle name="Entrada 2 11 2 7 3" xfId="37235"/>
    <cellStyle name="Entrada 2 11 2 8" xfId="19010"/>
    <cellStyle name="Entrada 2 11 3" xfId="1154"/>
    <cellStyle name="Entrada 2 11 3 2" xfId="6013"/>
    <cellStyle name="Entrada 2 11 3 2 2" xfId="13463"/>
    <cellStyle name="Entrada 2 11 3 2 2 2" xfId="30946"/>
    <cellStyle name="Entrada 2 11 3 2 2 3" xfId="46870"/>
    <cellStyle name="Entrada 2 11 3 2 3" xfId="23496"/>
    <cellStyle name="Entrada 2 11 3 2 4" xfId="39423"/>
    <cellStyle name="Entrada 2 11 3 3" xfId="8051"/>
    <cellStyle name="Entrada 2 11 3 3 2" xfId="15475"/>
    <cellStyle name="Entrada 2 11 3 3 2 2" xfId="32958"/>
    <cellStyle name="Entrada 2 11 3 3 2 3" xfId="48882"/>
    <cellStyle name="Entrada 2 11 3 3 3" xfId="25534"/>
    <cellStyle name="Entrada 2 11 3 3 4" xfId="41460"/>
    <cellStyle name="Entrada 2 11 3 4" xfId="5082"/>
    <cellStyle name="Entrada 2 11 3 4 2" xfId="12563"/>
    <cellStyle name="Entrada 2 11 3 4 2 2" xfId="30046"/>
    <cellStyle name="Entrada 2 11 3 4 2 3" xfId="45970"/>
    <cellStyle name="Entrada 2 11 3 4 3" xfId="22565"/>
    <cellStyle name="Entrada 2 11 3 4 4" xfId="38493"/>
    <cellStyle name="Entrada 2 11 3 5" xfId="8090"/>
    <cellStyle name="Entrada 2 11 3 5 2" xfId="15514"/>
    <cellStyle name="Entrada 2 11 3 5 2 2" xfId="32997"/>
    <cellStyle name="Entrada 2 11 3 5 2 3" xfId="48921"/>
    <cellStyle name="Entrada 2 11 3 5 3" xfId="25573"/>
    <cellStyle name="Entrada 2 11 3 5 4" xfId="41499"/>
    <cellStyle name="Entrada 2 11 3 6" xfId="3781"/>
    <cellStyle name="Entrada 2 11 3 6 2" xfId="21264"/>
    <cellStyle name="Entrada 2 11 3 6 3" xfId="37255"/>
    <cellStyle name="Entrada 2 11 3 7" xfId="3760"/>
    <cellStyle name="Entrada 2 11 3 7 2" xfId="21243"/>
    <cellStyle name="Entrada 2 11 3 7 3" xfId="37234"/>
    <cellStyle name="Entrada 2 11 3 8" xfId="19967"/>
    <cellStyle name="Entrada 2 11 4" xfId="6011"/>
    <cellStyle name="Entrada 2 11 4 2" xfId="13461"/>
    <cellStyle name="Entrada 2 11 4 2 2" xfId="30944"/>
    <cellStyle name="Entrada 2 11 4 2 3" xfId="46868"/>
    <cellStyle name="Entrada 2 11 4 3" xfId="23494"/>
    <cellStyle name="Entrada 2 11 4 4" xfId="39421"/>
    <cellStyle name="Entrada 2 11 5" xfId="8053"/>
    <cellStyle name="Entrada 2 11 5 2" xfId="15477"/>
    <cellStyle name="Entrada 2 11 5 2 2" xfId="32960"/>
    <cellStyle name="Entrada 2 11 5 2 3" xfId="48884"/>
    <cellStyle name="Entrada 2 11 5 3" xfId="25536"/>
    <cellStyle name="Entrada 2 11 5 4" xfId="41462"/>
    <cellStyle name="Entrada 2 11 6" xfId="8342"/>
    <cellStyle name="Entrada 2 11 6 2" xfId="15751"/>
    <cellStyle name="Entrada 2 11 6 2 2" xfId="33234"/>
    <cellStyle name="Entrada 2 11 6 2 3" xfId="49158"/>
    <cellStyle name="Entrada 2 11 6 3" xfId="25825"/>
    <cellStyle name="Entrada 2 11 6 4" xfId="41751"/>
    <cellStyle name="Entrada 2 11 7" xfId="8092"/>
    <cellStyle name="Entrada 2 11 7 2" xfId="15516"/>
    <cellStyle name="Entrada 2 11 7 2 2" xfId="32999"/>
    <cellStyle name="Entrada 2 11 7 2 3" xfId="48923"/>
    <cellStyle name="Entrada 2 11 7 3" xfId="25575"/>
    <cellStyle name="Entrada 2 11 7 4" xfId="41501"/>
    <cellStyle name="Entrada 2 11 8" xfId="3779"/>
    <cellStyle name="Entrada 2 11 8 2" xfId="21262"/>
    <cellStyle name="Entrada 2 11 8 3" xfId="37253"/>
    <cellStyle name="Entrada 2 11 9" xfId="3762"/>
    <cellStyle name="Entrada 2 11 9 2" xfId="21245"/>
    <cellStyle name="Entrada 2 11 9 3" xfId="37236"/>
    <cellStyle name="Entrada 2 12" xfId="1155"/>
    <cellStyle name="Entrada 2 12 10" xfId="19966"/>
    <cellStyle name="Entrada 2 12 2" xfId="1156"/>
    <cellStyle name="Entrada 2 12 2 2" xfId="6015"/>
    <cellStyle name="Entrada 2 12 2 2 2" xfId="13465"/>
    <cellStyle name="Entrada 2 12 2 2 2 2" xfId="30948"/>
    <cellStyle name="Entrada 2 12 2 2 2 3" xfId="46872"/>
    <cellStyle name="Entrada 2 12 2 2 3" xfId="23498"/>
    <cellStyle name="Entrada 2 12 2 2 4" xfId="39425"/>
    <cellStyle name="Entrada 2 12 2 3" xfId="8049"/>
    <cellStyle name="Entrada 2 12 2 3 2" xfId="15473"/>
    <cellStyle name="Entrada 2 12 2 3 2 2" xfId="32956"/>
    <cellStyle name="Entrada 2 12 2 3 2 3" xfId="48880"/>
    <cellStyle name="Entrada 2 12 2 3 3" xfId="25532"/>
    <cellStyle name="Entrada 2 12 2 3 4" xfId="41458"/>
    <cellStyle name="Entrada 2 12 2 4" xfId="8344"/>
    <cellStyle name="Entrada 2 12 2 4 2" xfId="15753"/>
    <cellStyle name="Entrada 2 12 2 4 2 2" xfId="33236"/>
    <cellStyle name="Entrada 2 12 2 4 2 3" xfId="49160"/>
    <cellStyle name="Entrada 2 12 2 4 3" xfId="25827"/>
    <cellStyle name="Entrada 2 12 2 4 4" xfId="41753"/>
    <cellStyle name="Entrada 2 12 2 5" xfId="5158"/>
    <cellStyle name="Entrada 2 12 2 5 2" xfId="12638"/>
    <cellStyle name="Entrada 2 12 2 5 2 2" xfId="30121"/>
    <cellStyle name="Entrada 2 12 2 5 2 3" xfId="46045"/>
    <cellStyle name="Entrada 2 12 2 5 3" xfId="22641"/>
    <cellStyle name="Entrada 2 12 2 5 4" xfId="38569"/>
    <cellStyle name="Entrada 2 12 2 6" xfId="3783"/>
    <cellStyle name="Entrada 2 12 2 6 2" xfId="21266"/>
    <cellStyle name="Entrada 2 12 2 6 3" xfId="37257"/>
    <cellStyle name="Entrada 2 12 2 7" xfId="3758"/>
    <cellStyle name="Entrada 2 12 2 7 2" xfId="21241"/>
    <cellStyle name="Entrada 2 12 2 7 3" xfId="37232"/>
    <cellStyle name="Entrada 2 12 2 8" xfId="19965"/>
    <cellStyle name="Entrada 2 12 3" xfId="1157"/>
    <cellStyle name="Entrada 2 12 3 2" xfId="6016"/>
    <cellStyle name="Entrada 2 12 3 2 2" xfId="13466"/>
    <cellStyle name="Entrada 2 12 3 2 2 2" xfId="30949"/>
    <cellStyle name="Entrada 2 12 3 2 2 3" xfId="46873"/>
    <cellStyle name="Entrada 2 12 3 2 3" xfId="23499"/>
    <cellStyle name="Entrada 2 12 3 2 4" xfId="39426"/>
    <cellStyle name="Entrada 2 12 3 3" xfId="8048"/>
    <cellStyle name="Entrada 2 12 3 3 2" xfId="15472"/>
    <cellStyle name="Entrada 2 12 3 3 2 2" xfId="32955"/>
    <cellStyle name="Entrada 2 12 3 3 2 3" xfId="48879"/>
    <cellStyle name="Entrada 2 12 3 3 3" xfId="25531"/>
    <cellStyle name="Entrada 2 12 3 3 4" xfId="41457"/>
    <cellStyle name="Entrada 2 12 3 4" xfId="8345"/>
    <cellStyle name="Entrada 2 12 3 4 2" xfId="15754"/>
    <cellStyle name="Entrada 2 12 3 4 2 2" xfId="33237"/>
    <cellStyle name="Entrada 2 12 3 4 2 3" xfId="49161"/>
    <cellStyle name="Entrada 2 12 3 4 3" xfId="25828"/>
    <cellStyle name="Entrada 2 12 3 4 4" xfId="41754"/>
    <cellStyle name="Entrada 2 12 3 5" xfId="5353"/>
    <cellStyle name="Entrada 2 12 3 5 2" xfId="12827"/>
    <cellStyle name="Entrada 2 12 3 5 2 2" xfId="30310"/>
    <cellStyle name="Entrada 2 12 3 5 2 3" xfId="46234"/>
    <cellStyle name="Entrada 2 12 3 5 3" xfId="22836"/>
    <cellStyle name="Entrada 2 12 3 5 4" xfId="38764"/>
    <cellStyle name="Entrada 2 12 3 6" xfId="3784"/>
    <cellStyle name="Entrada 2 12 3 6 2" xfId="21267"/>
    <cellStyle name="Entrada 2 12 3 6 3" xfId="37258"/>
    <cellStyle name="Entrada 2 12 3 7" xfId="3757"/>
    <cellStyle name="Entrada 2 12 3 7 2" xfId="21240"/>
    <cellStyle name="Entrada 2 12 3 7 3" xfId="37231"/>
    <cellStyle name="Entrada 2 12 3 8" xfId="19964"/>
    <cellStyle name="Entrada 2 12 4" xfId="6014"/>
    <cellStyle name="Entrada 2 12 4 2" xfId="13464"/>
    <cellStyle name="Entrada 2 12 4 2 2" xfId="30947"/>
    <cellStyle name="Entrada 2 12 4 2 3" xfId="46871"/>
    <cellStyle name="Entrada 2 12 4 3" xfId="23497"/>
    <cellStyle name="Entrada 2 12 4 4" xfId="39424"/>
    <cellStyle name="Entrada 2 12 5" xfId="8050"/>
    <cellStyle name="Entrada 2 12 5 2" xfId="15474"/>
    <cellStyle name="Entrada 2 12 5 2 2" xfId="32957"/>
    <cellStyle name="Entrada 2 12 5 2 3" xfId="48881"/>
    <cellStyle name="Entrada 2 12 5 3" xfId="25533"/>
    <cellStyle name="Entrada 2 12 5 4" xfId="41459"/>
    <cellStyle name="Entrada 2 12 6" xfId="8343"/>
    <cellStyle name="Entrada 2 12 6 2" xfId="15752"/>
    <cellStyle name="Entrada 2 12 6 2 2" xfId="33235"/>
    <cellStyle name="Entrada 2 12 6 2 3" xfId="49159"/>
    <cellStyle name="Entrada 2 12 6 3" xfId="25826"/>
    <cellStyle name="Entrada 2 12 6 4" xfId="41752"/>
    <cellStyle name="Entrada 2 12 7" xfId="5352"/>
    <cellStyle name="Entrada 2 12 7 2" xfId="12826"/>
    <cellStyle name="Entrada 2 12 7 2 2" xfId="30309"/>
    <cellStyle name="Entrada 2 12 7 2 3" xfId="46233"/>
    <cellStyle name="Entrada 2 12 7 3" xfId="22835"/>
    <cellStyle name="Entrada 2 12 7 4" xfId="38763"/>
    <cellStyle name="Entrada 2 12 8" xfId="3782"/>
    <cellStyle name="Entrada 2 12 8 2" xfId="21265"/>
    <cellStyle name="Entrada 2 12 8 3" xfId="37256"/>
    <cellStyle name="Entrada 2 12 9" xfId="3759"/>
    <cellStyle name="Entrada 2 12 9 2" xfId="21242"/>
    <cellStyle name="Entrada 2 12 9 3" xfId="37233"/>
    <cellStyle name="Entrada 2 13" xfId="1158"/>
    <cellStyle name="Entrada 2 13 10" xfId="19963"/>
    <cellStyle name="Entrada 2 13 2" xfId="1159"/>
    <cellStyle name="Entrada 2 13 2 2" xfId="6018"/>
    <cellStyle name="Entrada 2 13 2 2 2" xfId="13468"/>
    <cellStyle name="Entrada 2 13 2 2 2 2" xfId="30951"/>
    <cellStyle name="Entrada 2 13 2 2 2 3" xfId="46875"/>
    <cellStyle name="Entrada 2 13 2 2 3" xfId="23501"/>
    <cellStyle name="Entrada 2 13 2 2 4" xfId="39428"/>
    <cellStyle name="Entrada 2 13 2 3" xfId="8046"/>
    <cellStyle name="Entrada 2 13 2 3 2" xfId="15470"/>
    <cellStyle name="Entrada 2 13 2 3 2 2" xfId="32953"/>
    <cellStyle name="Entrada 2 13 2 3 2 3" xfId="48877"/>
    <cellStyle name="Entrada 2 13 2 3 3" xfId="25529"/>
    <cellStyle name="Entrada 2 13 2 3 4" xfId="41455"/>
    <cellStyle name="Entrada 2 13 2 4" xfId="8347"/>
    <cellStyle name="Entrada 2 13 2 4 2" xfId="15756"/>
    <cellStyle name="Entrada 2 13 2 4 2 2" xfId="33239"/>
    <cellStyle name="Entrada 2 13 2 4 2 3" xfId="49163"/>
    <cellStyle name="Entrada 2 13 2 4 3" xfId="25830"/>
    <cellStyle name="Entrada 2 13 2 4 4" xfId="41756"/>
    <cellStyle name="Entrada 2 13 2 5" xfId="9002"/>
    <cellStyle name="Entrada 2 13 2 5 2" xfId="16392"/>
    <cellStyle name="Entrada 2 13 2 5 2 2" xfId="33875"/>
    <cellStyle name="Entrada 2 13 2 5 2 3" xfId="49799"/>
    <cellStyle name="Entrada 2 13 2 5 3" xfId="26485"/>
    <cellStyle name="Entrada 2 13 2 5 4" xfId="42411"/>
    <cellStyle name="Entrada 2 13 2 6" xfId="3786"/>
    <cellStyle name="Entrada 2 13 2 6 2" xfId="21269"/>
    <cellStyle name="Entrada 2 13 2 6 3" xfId="37260"/>
    <cellStyle name="Entrada 2 13 2 7" xfId="3755"/>
    <cellStyle name="Entrada 2 13 2 7 2" xfId="21238"/>
    <cellStyle name="Entrada 2 13 2 7 3" xfId="37229"/>
    <cellStyle name="Entrada 2 13 2 8" xfId="19962"/>
    <cellStyle name="Entrada 2 13 3" xfId="1160"/>
    <cellStyle name="Entrada 2 13 3 2" xfId="6019"/>
    <cellStyle name="Entrada 2 13 3 2 2" xfId="13469"/>
    <cellStyle name="Entrada 2 13 3 2 2 2" xfId="30952"/>
    <cellStyle name="Entrada 2 13 3 2 2 3" xfId="46876"/>
    <cellStyle name="Entrada 2 13 3 2 3" xfId="23502"/>
    <cellStyle name="Entrada 2 13 3 2 4" xfId="39429"/>
    <cellStyle name="Entrada 2 13 3 3" xfId="8045"/>
    <cellStyle name="Entrada 2 13 3 3 2" xfId="15469"/>
    <cellStyle name="Entrada 2 13 3 3 2 2" xfId="32952"/>
    <cellStyle name="Entrada 2 13 3 3 2 3" xfId="48876"/>
    <cellStyle name="Entrada 2 13 3 3 3" xfId="25528"/>
    <cellStyle name="Entrada 2 13 3 3 4" xfId="41454"/>
    <cellStyle name="Entrada 2 13 3 4" xfId="8348"/>
    <cellStyle name="Entrada 2 13 3 4 2" xfId="15757"/>
    <cellStyle name="Entrada 2 13 3 4 2 2" xfId="33240"/>
    <cellStyle name="Entrada 2 13 3 4 2 3" xfId="49164"/>
    <cellStyle name="Entrada 2 13 3 4 3" xfId="25831"/>
    <cellStyle name="Entrada 2 13 3 4 4" xfId="41757"/>
    <cellStyle name="Entrada 2 13 3 5" xfId="8711"/>
    <cellStyle name="Entrada 2 13 3 5 2" xfId="16112"/>
    <cellStyle name="Entrada 2 13 3 5 2 2" xfId="33595"/>
    <cellStyle name="Entrada 2 13 3 5 2 3" xfId="49519"/>
    <cellStyle name="Entrada 2 13 3 5 3" xfId="26194"/>
    <cellStyle name="Entrada 2 13 3 5 4" xfId="42120"/>
    <cellStyle name="Entrada 2 13 3 6" xfId="3787"/>
    <cellStyle name="Entrada 2 13 3 6 2" xfId="21270"/>
    <cellStyle name="Entrada 2 13 3 6 3" xfId="37261"/>
    <cellStyle name="Entrada 2 13 3 7" xfId="3754"/>
    <cellStyle name="Entrada 2 13 3 7 2" xfId="21237"/>
    <cellStyle name="Entrada 2 13 3 7 3" xfId="37228"/>
    <cellStyle name="Entrada 2 13 3 8" xfId="19961"/>
    <cellStyle name="Entrada 2 13 4" xfId="6017"/>
    <cellStyle name="Entrada 2 13 4 2" xfId="13467"/>
    <cellStyle name="Entrada 2 13 4 2 2" xfId="30950"/>
    <cellStyle name="Entrada 2 13 4 2 3" xfId="46874"/>
    <cellStyle name="Entrada 2 13 4 3" xfId="23500"/>
    <cellStyle name="Entrada 2 13 4 4" xfId="39427"/>
    <cellStyle name="Entrada 2 13 5" xfId="8047"/>
    <cellStyle name="Entrada 2 13 5 2" xfId="15471"/>
    <cellStyle name="Entrada 2 13 5 2 2" xfId="32954"/>
    <cellStyle name="Entrada 2 13 5 2 3" xfId="48878"/>
    <cellStyle name="Entrada 2 13 5 3" xfId="25530"/>
    <cellStyle name="Entrada 2 13 5 4" xfId="41456"/>
    <cellStyle name="Entrada 2 13 6" xfId="8346"/>
    <cellStyle name="Entrada 2 13 6 2" xfId="15755"/>
    <cellStyle name="Entrada 2 13 6 2 2" xfId="33238"/>
    <cellStyle name="Entrada 2 13 6 2 3" xfId="49162"/>
    <cellStyle name="Entrada 2 13 6 3" xfId="25829"/>
    <cellStyle name="Entrada 2 13 6 4" xfId="41755"/>
    <cellStyle name="Entrada 2 13 7" xfId="9003"/>
    <cellStyle name="Entrada 2 13 7 2" xfId="16393"/>
    <cellStyle name="Entrada 2 13 7 2 2" xfId="33876"/>
    <cellStyle name="Entrada 2 13 7 2 3" xfId="49800"/>
    <cellStyle name="Entrada 2 13 7 3" xfId="26486"/>
    <cellStyle name="Entrada 2 13 7 4" xfId="42412"/>
    <cellStyle name="Entrada 2 13 8" xfId="3785"/>
    <cellStyle name="Entrada 2 13 8 2" xfId="21268"/>
    <cellStyle name="Entrada 2 13 8 3" xfId="37259"/>
    <cellStyle name="Entrada 2 13 9" xfId="3756"/>
    <cellStyle name="Entrada 2 13 9 2" xfId="21239"/>
    <cellStyle name="Entrada 2 13 9 3" xfId="37230"/>
    <cellStyle name="Entrada 2 14" xfId="1161"/>
    <cellStyle name="Entrada 2 14 10" xfId="19960"/>
    <cellStyle name="Entrada 2 14 2" xfId="1162"/>
    <cellStyle name="Entrada 2 14 2 2" xfId="6021"/>
    <cellStyle name="Entrada 2 14 2 2 2" xfId="13471"/>
    <cellStyle name="Entrada 2 14 2 2 2 2" xfId="30954"/>
    <cellStyle name="Entrada 2 14 2 2 2 3" xfId="46878"/>
    <cellStyle name="Entrada 2 14 2 2 3" xfId="23504"/>
    <cellStyle name="Entrada 2 14 2 2 4" xfId="39431"/>
    <cellStyle name="Entrada 2 14 2 3" xfId="8043"/>
    <cellStyle name="Entrada 2 14 2 3 2" xfId="15467"/>
    <cellStyle name="Entrada 2 14 2 3 2 2" xfId="32950"/>
    <cellStyle name="Entrada 2 14 2 3 2 3" xfId="48874"/>
    <cellStyle name="Entrada 2 14 2 3 3" xfId="25526"/>
    <cellStyle name="Entrada 2 14 2 3 4" xfId="41452"/>
    <cellStyle name="Entrada 2 14 2 4" xfId="8350"/>
    <cellStyle name="Entrada 2 14 2 4 2" xfId="15759"/>
    <cellStyle name="Entrada 2 14 2 4 2 2" xfId="33242"/>
    <cellStyle name="Entrada 2 14 2 4 2 3" xfId="49166"/>
    <cellStyle name="Entrada 2 14 2 4 3" xfId="25833"/>
    <cellStyle name="Entrada 2 14 2 4 4" xfId="41759"/>
    <cellStyle name="Entrada 2 14 2 5" xfId="5134"/>
    <cellStyle name="Entrada 2 14 2 5 2" xfId="12614"/>
    <cellStyle name="Entrada 2 14 2 5 2 2" xfId="30097"/>
    <cellStyle name="Entrada 2 14 2 5 2 3" xfId="46021"/>
    <cellStyle name="Entrada 2 14 2 5 3" xfId="22617"/>
    <cellStyle name="Entrada 2 14 2 5 4" xfId="38545"/>
    <cellStyle name="Entrada 2 14 2 6" xfId="3789"/>
    <cellStyle name="Entrada 2 14 2 6 2" xfId="21272"/>
    <cellStyle name="Entrada 2 14 2 6 3" xfId="37263"/>
    <cellStyle name="Entrada 2 14 2 7" xfId="3752"/>
    <cellStyle name="Entrada 2 14 2 7 2" xfId="21235"/>
    <cellStyle name="Entrada 2 14 2 7 3" xfId="37226"/>
    <cellStyle name="Entrada 2 14 2 8" xfId="18883"/>
    <cellStyle name="Entrada 2 14 3" xfId="1163"/>
    <cellStyle name="Entrada 2 14 3 2" xfId="6022"/>
    <cellStyle name="Entrada 2 14 3 2 2" xfId="13472"/>
    <cellStyle name="Entrada 2 14 3 2 2 2" xfId="30955"/>
    <cellStyle name="Entrada 2 14 3 2 2 3" xfId="46879"/>
    <cellStyle name="Entrada 2 14 3 2 3" xfId="23505"/>
    <cellStyle name="Entrada 2 14 3 2 4" xfId="39432"/>
    <cellStyle name="Entrada 2 14 3 3" xfId="8042"/>
    <cellStyle name="Entrada 2 14 3 3 2" xfId="15466"/>
    <cellStyle name="Entrada 2 14 3 3 2 2" xfId="32949"/>
    <cellStyle name="Entrada 2 14 3 3 2 3" xfId="48873"/>
    <cellStyle name="Entrada 2 14 3 3 3" xfId="25525"/>
    <cellStyle name="Entrada 2 14 3 3 4" xfId="41451"/>
    <cellStyle name="Entrada 2 14 3 4" xfId="8351"/>
    <cellStyle name="Entrada 2 14 3 4 2" xfId="15760"/>
    <cellStyle name="Entrada 2 14 3 4 2 2" xfId="33243"/>
    <cellStyle name="Entrada 2 14 3 4 2 3" xfId="49167"/>
    <cellStyle name="Entrada 2 14 3 4 3" xfId="25834"/>
    <cellStyle name="Entrada 2 14 3 4 4" xfId="41760"/>
    <cellStyle name="Entrada 2 14 3 5" xfId="8700"/>
    <cellStyle name="Entrada 2 14 3 5 2" xfId="16101"/>
    <cellStyle name="Entrada 2 14 3 5 2 2" xfId="33584"/>
    <cellStyle name="Entrada 2 14 3 5 2 3" xfId="49508"/>
    <cellStyle name="Entrada 2 14 3 5 3" xfId="26183"/>
    <cellStyle name="Entrada 2 14 3 5 4" xfId="42109"/>
    <cellStyle name="Entrada 2 14 3 6" xfId="3790"/>
    <cellStyle name="Entrada 2 14 3 6 2" xfId="21273"/>
    <cellStyle name="Entrada 2 14 3 6 3" xfId="37264"/>
    <cellStyle name="Entrada 2 14 3 7" xfId="3221"/>
    <cellStyle name="Entrada 2 14 3 7 2" xfId="20704"/>
    <cellStyle name="Entrada 2 14 3 7 3" xfId="36818"/>
    <cellStyle name="Entrada 2 14 3 8" xfId="18912"/>
    <cellStyle name="Entrada 2 14 4" xfId="6020"/>
    <cellStyle name="Entrada 2 14 4 2" xfId="13470"/>
    <cellStyle name="Entrada 2 14 4 2 2" xfId="30953"/>
    <cellStyle name="Entrada 2 14 4 2 3" xfId="46877"/>
    <cellStyle name="Entrada 2 14 4 3" xfId="23503"/>
    <cellStyle name="Entrada 2 14 4 4" xfId="39430"/>
    <cellStyle name="Entrada 2 14 5" xfId="8044"/>
    <cellStyle name="Entrada 2 14 5 2" xfId="15468"/>
    <cellStyle name="Entrada 2 14 5 2 2" xfId="32951"/>
    <cellStyle name="Entrada 2 14 5 2 3" xfId="48875"/>
    <cellStyle name="Entrada 2 14 5 3" xfId="25527"/>
    <cellStyle name="Entrada 2 14 5 4" xfId="41453"/>
    <cellStyle name="Entrada 2 14 6" xfId="8349"/>
    <cellStyle name="Entrada 2 14 6 2" xfId="15758"/>
    <cellStyle name="Entrada 2 14 6 2 2" xfId="33241"/>
    <cellStyle name="Entrada 2 14 6 2 3" xfId="49165"/>
    <cellStyle name="Entrada 2 14 6 3" xfId="25832"/>
    <cellStyle name="Entrada 2 14 6 4" xfId="41758"/>
    <cellStyle name="Entrada 2 14 7" xfId="8713"/>
    <cellStyle name="Entrada 2 14 7 2" xfId="16114"/>
    <cellStyle name="Entrada 2 14 7 2 2" xfId="33597"/>
    <cellStyle name="Entrada 2 14 7 2 3" xfId="49521"/>
    <cellStyle name="Entrada 2 14 7 3" xfId="26196"/>
    <cellStyle name="Entrada 2 14 7 4" xfId="42122"/>
    <cellStyle name="Entrada 2 14 8" xfId="3788"/>
    <cellStyle name="Entrada 2 14 8 2" xfId="21271"/>
    <cellStyle name="Entrada 2 14 8 3" xfId="37262"/>
    <cellStyle name="Entrada 2 14 9" xfId="3753"/>
    <cellStyle name="Entrada 2 14 9 2" xfId="21236"/>
    <cellStyle name="Entrada 2 14 9 3" xfId="37227"/>
    <cellStyle name="Entrada 2 15" xfId="1164"/>
    <cellStyle name="Entrada 2 15 10" xfId="19959"/>
    <cellStyle name="Entrada 2 15 2" xfId="1165"/>
    <cellStyle name="Entrada 2 15 2 2" xfId="6024"/>
    <cellStyle name="Entrada 2 15 2 2 2" xfId="13474"/>
    <cellStyle name="Entrada 2 15 2 2 2 2" xfId="30957"/>
    <cellStyle name="Entrada 2 15 2 2 2 3" xfId="46881"/>
    <cellStyle name="Entrada 2 15 2 2 3" xfId="23507"/>
    <cellStyle name="Entrada 2 15 2 2 4" xfId="39434"/>
    <cellStyle name="Entrada 2 15 2 3" xfId="8040"/>
    <cellStyle name="Entrada 2 15 2 3 2" xfId="15464"/>
    <cellStyle name="Entrada 2 15 2 3 2 2" xfId="32947"/>
    <cellStyle name="Entrada 2 15 2 3 2 3" xfId="48871"/>
    <cellStyle name="Entrada 2 15 2 3 3" xfId="25523"/>
    <cellStyle name="Entrada 2 15 2 3 4" xfId="41449"/>
    <cellStyle name="Entrada 2 15 2 4" xfId="8353"/>
    <cellStyle name="Entrada 2 15 2 4 2" xfId="15762"/>
    <cellStyle name="Entrada 2 15 2 4 2 2" xfId="33245"/>
    <cellStyle name="Entrada 2 15 2 4 2 3" xfId="49169"/>
    <cellStyle name="Entrada 2 15 2 4 3" xfId="25836"/>
    <cellStyle name="Entrada 2 15 2 4 4" xfId="41762"/>
    <cellStyle name="Entrada 2 15 2 5" xfId="7355"/>
    <cellStyle name="Entrada 2 15 2 5 2" xfId="14796"/>
    <cellStyle name="Entrada 2 15 2 5 2 2" xfId="32279"/>
    <cellStyle name="Entrada 2 15 2 5 2 3" xfId="48203"/>
    <cellStyle name="Entrada 2 15 2 5 3" xfId="24838"/>
    <cellStyle name="Entrada 2 15 2 5 4" xfId="40765"/>
    <cellStyle name="Entrada 2 15 2 6" xfId="3792"/>
    <cellStyle name="Entrada 2 15 2 6 2" xfId="21275"/>
    <cellStyle name="Entrada 2 15 2 6 3" xfId="37266"/>
    <cellStyle name="Entrada 2 15 2 7" xfId="3219"/>
    <cellStyle name="Entrada 2 15 2 7 2" xfId="20702"/>
    <cellStyle name="Entrada 2 15 2 7 3" xfId="36816"/>
    <cellStyle name="Entrada 2 15 2 8" xfId="19958"/>
    <cellStyle name="Entrada 2 15 3" xfId="1166"/>
    <cellStyle name="Entrada 2 15 3 2" xfId="6025"/>
    <cellStyle name="Entrada 2 15 3 2 2" xfId="13475"/>
    <cellStyle name="Entrada 2 15 3 2 2 2" xfId="30958"/>
    <cellStyle name="Entrada 2 15 3 2 2 3" xfId="46882"/>
    <cellStyle name="Entrada 2 15 3 2 3" xfId="23508"/>
    <cellStyle name="Entrada 2 15 3 2 4" xfId="39435"/>
    <cellStyle name="Entrada 2 15 3 3" xfId="8039"/>
    <cellStyle name="Entrada 2 15 3 3 2" xfId="15463"/>
    <cellStyle name="Entrada 2 15 3 3 2 2" xfId="32946"/>
    <cellStyle name="Entrada 2 15 3 3 2 3" xfId="48870"/>
    <cellStyle name="Entrada 2 15 3 3 3" xfId="25522"/>
    <cellStyle name="Entrada 2 15 3 3 4" xfId="41448"/>
    <cellStyle name="Entrada 2 15 3 4" xfId="8354"/>
    <cellStyle name="Entrada 2 15 3 4 2" xfId="15763"/>
    <cellStyle name="Entrada 2 15 3 4 2 2" xfId="33246"/>
    <cellStyle name="Entrada 2 15 3 4 2 3" xfId="49170"/>
    <cellStyle name="Entrada 2 15 3 4 3" xfId="25837"/>
    <cellStyle name="Entrada 2 15 3 4 4" xfId="41763"/>
    <cellStyle name="Entrada 2 15 3 5" xfId="8598"/>
    <cellStyle name="Entrada 2 15 3 5 2" xfId="16004"/>
    <cellStyle name="Entrada 2 15 3 5 2 2" xfId="33487"/>
    <cellStyle name="Entrada 2 15 3 5 2 3" xfId="49411"/>
    <cellStyle name="Entrada 2 15 3 5 3" xfId="26081"/>
    <cellStyle name="Entrada 2 15 3 5 4" xfId="42007"/>
    <cellStyle name="Entrada 2 15 3 6" xfId="3793"/>
    <cellStyle name="Entrada 2 15 3 6 2" xfId="21276"/>
    <cellStyle name="Entrada 2 15 3 6 3" xfId="37267"/>
    <cellStyle name="Entrada 2 15 3 7" xfId="3751"/>
    <cellStyle name="Entrada 2 15 3 7 2" xfId="21234"/>
    <cellStyle name="Entrada 2 15 3 7 3" xfId="37225"/>
    <cellStyle name="Entrada 2 15 3 8" xfId="19957"/>
    <cellStyle name="Entrada 2 15 4" xfId="6023"/>
    <cellStyle name="Entrada 2 15 4 2" xfId="13473"/>
    <cellStyle name="Entrada 2 15 4 2 2" xfId="30956"/>
    <cellStyle name="Entrada 2 15 4 2 3" xfId="46880"/>
    <cellStyle name="Entrada 2 15 4 3" xfId="23506"/>
    <cellStyle name="Entrada 2 15 4 4" xfId="39433"/>
    <cellStyle name="Entrada 2 15 5" xfId="8041"/>
    <cellStyle name="Entrada 2 15 5 2" xfId="15465"/>
    <cellStyle name="Entrada 2 15 5 2 2" xfId="32948"/>
    <cellStyle name="Entrada 2 15 5 2 3" xfId="48872"/>
    <cellStyle name="Entrada 2 15 5 3" xfId="25524"/>
    <cellStyle name="Entrada 2 15 5 4" xfId="41450"/>
    <cellStyle name="Entrada 2 15 6" xfId="8352"/>
    <cellStyle name="Entrada 2 15 6 2" xfId="15761"/>
    <cellStyle name="Entrada 2 15 6 2 2" xfId="33244"/>
    <cellStyle name="Entrada 2 15 6 2 3" xfId="49168"/>
    <cellStyle name="Entrada 2 15 6 3" xfId="25835"/>
    <cellStyle name="Entrada 2 15 6 4" xfId="41761"/>
    <cellStyle name="Entrada 2 15 7" xfId="7364"/>
    <cellStyle name="Entrada 2 15 7 2" xfId="14805"/>
    <cellStyle name="Entrada 2 15 7 2 2" xfId="32288"/>
    <cellStyle name="Entrada 2 15 7 2 3" xfId="48212"/>
    <cellStyle name="Entrada 2 15 7 3" xfId="24847"/>
    <cellStyle name="Entrada 2 15 7 4" xfId="40774"/>
    <cellStyle name="Entrada 2 15 8" xfId="3791"/>
    <cellStyle name="Entrada 2 15 8 2" xfId="21274"/>
    <cellStyle name="Entrada 2 15 8 3" xfId="37265"/>
    <cellStyle name="Entrada 2 15 9" xfId="3220"/>
    <cellStyle name="Entrada 2 15 9 2" xfId="20703"/>
    <cellStyle name="Entrada 2 15 9 3" xfId="36817"/>
    <cellStyle name="Entrada 2 16" xfId="1167"/>
    <cellStyle name="Entrada 2 16 10" xfId="19956"/>
    <cellStyle name="Entrada 2 16 2" xfId="1168"/>
    <cellStyle name="Entrada 2 16 2 2" xfId="6027"/>
    <cellStyle name="Entrada 2 16 2 2 2" xfId="13477"/>
    <cellStyle name="Entrada 2 16 2 2 2 2" xfId="30960"/>
    <cellStyle name="Entrada 2 16 2 2 2 3" xfId="46884"/>
    <cellStyle name="Entrada 2 16 2 2 3" xfId="23510"/>
    <cellStyle name="Entrada 2 16 2 2 4" xfId="39437"/>
    <cellStyle name="Entrada 2 16 2 3" xfId="8037"/>
    <cellStyle name="Entrada 2 16 2 3 2" xfId="15461"/>
    <cellStyle name="Entrada 2 16 2 3 2 2" xfId="32944"/>
    <cellStyle name="Entrada 2 16 2 3 2 3" xfId="48868"/>
    <cellStyle name="Entrada 2 16 2 3 3" xfId="25520"/>
    <cellStyle name="Entrada 2 16 2 3 4" xfId="41446"/>
    <cellStyle name="Entrada 2 16 2 4" xfId="8356"/>
    <cellStyle name="Entrada 2 16 2 4 2" xfId="15765"/>
    <cellStyle name="Entrada 2 16 2 4 2 2" xfId="33248"/>
    <cellStyle name="Entrada 2 16 2 4 2 3" xfId="49172"/>
    <cellStyle name="Entrada 2 16 2 4 3" xfId="25839"/>
    <cellStyle name="Entrada 2 16 2 4 4" xfId="41765"/>
    <cellStyle name="Entrada 2 16 2 5" xfId="8599"/>
    <cellStyle name="Entrada 2 16 2 5 2" xfId="16005"/>
    <cellStyle name="Entrada 2 16 2 5 2 2" xfId="33488"/>
    <cellStyle name="Entrada 2 16 2 5 2 3" xfId="49412"/>
    <cellStyle name="Entrada 2 16 2 5 3" xfId="26082"/>
    <cellStyle name="Entrada 2 16 2 5 4" xfId="42008"/>
    <cellStyle name="Entrada 2 16 2 6" xfId="3795"/>
    <cellStyle name="Entrada 2 16 2 6 2" xfId="21278"/>
    <cellStyle name="Entrada 2 16 2 6 3" xfId="37269"/>
    <cellStyle name="Entrada 2 16 2 7" xfId="3749"/>
    <cellStyle name="Entrada 2 16 2 7 2" xfId="21232"/>
    <cellStyle name="Entrada 2 16 2 7 3" xfId="37223"/>
    <cellStyle name="Entrada 2 16 2 8" xfId="19955"/>
    <cellStyle name="Entrada 2 16 3" xfId="1169"/>
    <cellStyle name="Entrada 2 16 3 2" xfId="6028"/>
    <cellStyle name="Entrada 2 16 3 2 2" xfId="13478"/>
    <cellStyle name="Entrada 2 16 3 2 2 2" xfId="30961"/>
    <cellStyle name="Entrada 2 16 3 2 2 3" xfId="46885"/>
    <cellStyle name="Entrada 2 16 3 2 3" xfId="23511"/>
    <cellStyle name="Entrada 2 16 3 2 4" xfId="39438"/>
    <cellStyle name="Entrada 2 16 3 3" xfId="8036"/>
    <cellStyle name="Entrada 2 16 3 3 2" xfId="15460"/>
    <cellStyle name="Entrada 2 16 3 3 2 2" xfId="32943"/>
    <cellStyle name="Entrada 2 16 3 3 2 3" xfId="48867"/>
    <cellStyle name="Entrada 2 16 3 3 3" xfId="25519"/>
    <cellStyle name="Entrada 2 16 3 3 4" xfId="41445"/>
    <cellStyle name="Entrada 2 16 3 4" xfId="8357"/>
    <cellStyle name="Entrada 2 16 3 4 2" xfId="15766"/>
    <cellStyle name="Entrada 2 16 3 4 2 2" xfId="33249"/>
    <cellStyle name="Entrada 2 16 3 4 2 3" xfId="49173"/>
    <cellStyle name="Entrada 2 16 3 4 3" xfId="25840"/>
    <cellStyle name="Entrada 2 16 3 4 4" xfId="41766"/>
    <cellStyle name="Entrada 2 16 3 5" xfId="8723"/>
    <cellStyle name="Entrada 2 16 3 5 2" xfId="16124"/>
    <cellStyle name="Entrada 2 16 3 5 2 2" xfId="33607"/>
    <cellStyle name="Entrada 2 16 3 5 2 3" xfId="49531"/>
    <cellStyle name="Entrada 2 16 3 5 3" xfId="26206"/>
    <cellStyle name="Entrada 2 16 3 5 4" xfId="42132"/>
    <cellStyle name="Entrada 2 16 3 6" xfId="3796"/>
    <cellStyle name="Entrada 2 16 3 6 2" xfId="21279"/>
    <cellStyle name="Entrada 2 16 3 6 3" xfId="37270"/>
    <cellStyle name="Entrada 2 16 3 7" xfId="3748"/>
    <cellStyle name="Entrada 2 16 3 7 2" xfId="21231"/>
    <cellStyle name="Entrada 2 16 3 7 3" xfId="37222"/>
    <cellStyle name="Entrada 2 16 3 8" xfId="19954"/>
    <cellStyle name="Entrada 2 16 4" xfId="6026"/>
    <cellStyle name="Entrada 2 16 4 2" xfId="13476"/>
    <cellStyle name="Entrada 2 16 4 2 2" xfId="30959"/>
    <cellStyle name="Entrada 2 16 4 2 3" xfId="46883"/>
    <cellStyle name="Entrada 2 16 4 3" xfId="23509"/>
    <cellStyle name="Entrada 2 16 4 4" xfId="39436"/>
    <cellStyle name="Entrada 2 16 5" xfId="8038"/>
    <cellStyle name="Entrada 2 16 5 2" xfId="15462"/>
    <cellStyle name="Entrada 2 16 5 2 2" xfId="32945"/>
    <cellStyle name="Entrada 2 16 5 2 3" xfId="48869"/>
    <cellStyle name="Entrada 2 16 5 3" xfId="25521"/>
    <cellStyle name="Entrada 2 16 5 4" xfId="41447"/>
    <cellStyle name="Entrada 2 16 6" xfId="8355"/>
    <cellStyle name="Entrada 2 16 6 2" xfId="15764"/>
    <cellStyle name="Entrada 2 16 6 2 2" xfId="33247"/>
    <cellStyle name="Entrada 2 16 6 2 3" xfId="49171"/>
    <cellStyle name="Entrada 2 16 6 3" xfId="25838"/>
    <cellStyle name="Entrada 2 16 6 4" xfId="41764"/>
    <cellStyle name="Entrada 2 16 7" xfId="7352"/>
    <cellStyle name="Entrada 2 16 7 2" xfId="14793"/>
    <cellStyle name="Entrada 2 16 7 2 2" xfId="32276"/>
    <cellStyle name="Entrada 2 16 7 2 3" xfId="48200"/>
    <cellStyle name="Entrada 2 16 7 3" xfId="24835"/>
    <cellStyle name="Entrada 2 16 7 4" xfId="40762"/>
    <cellStyle name="Entrada 2 16 8" xfId="3794"/>
    <cellStyle name="Entrada 2 16 8 2" xfId="21277"/>
    <cellStyle name="Entrada 2 16 8 3" xfId="37268"/>
    <cellStyle name="Entrada 2 16 9" xfId="3750"/>
    <cellStyle name="Entrada 2 16 9 2" xfId="21233"/>
    <cellStyle name="Entrada 2 16 9 3" xfId="37224"/>
    <cellStyle name="Entrada 2 17" xfId="1170"/>
    <cellStyle name="Entrada 2 17 10" xfId="19953"/>
    <cellStyle name="Entrada 2 17 2" xfId="1171"/>
    <cellStyle name="Entrada 2 17 2 2" xfId="6030"/>
    <cellStyle name="Entrada 2 17 2 2 2" xfId="13480"/>
    <cellStyle name="Entrada 2 17 2 2 2 2" xfId="30963"/>
    <cellStyle name="Entrada 2 17 2 2 2 3" xfId="46887"/>
    <cellStyle name="Entrada 2 17 2 2 3" xfId="23513"/>
    <cellStyle name="Entrada 2 17 2 2 4" xfId="39440"/>
    <cellStyle name="Entrada 2 17 2 3" xfId="8034"/>
    <cellStyle name="Entrada 2 17 2 3 2" xfId="15458"/>
    <cellStyle name="Entrada 2 17 2 3 2 2" xfId="32941"/>
    <cellStyle name="Entrada 2 17 2 3 2 3" xfId="48865"/>
    <cellStyle name="Entrada 2 17 2 3 3" xfId="25517"/>
    <cellStyle name="Entrada 2 17 2 3 4" xfId="41443"/>
    <cellStyle name="Entrada 2 17 2 4" xfId="8359"/>
    <cellStyle name="Entrada 2 17 2 4 2" xfId="15768"/>
    <cellStyle name="Entrada 2 17 2 4 2 2" xfId="33251"/>
    <cellStyle name="Entrada 2 17 2 4 2 3" xfId="49175"/>
    <cellStyle name="Entrada 2 17 2 4 3" xfId="25842"/>
    <cellStyle name="Entrada 2 17 2 4 4" xfId="41768"/>
    <cellStyle name="Entrada 2 17 2 5" xfId="8582"/>
    <cellStyle name="Entrada 2 17 2 5 2" xfId="15991"/>
    <cellStyle name="Entrada 2 17 2 5 2 2" xfId="33474"/>
    <cellStyle name="Entrada 2 17 2 5 2 3" xfId="49398"/>
    <cellStyle name="Entrada 2 17 2 5 3" xfId="26065"/>
    <cellStyle name="Entrada 2 17 2 5 4" xfId="41991"/>
    <cellStyle name="Entrada 2 17 2 6" xfId="3798"/>
    <cellStyle name="Entrada 2 17 2 6 2" xfId="21281"/>
    <cellStyle name="Entrada 2 17 2 6 3" xfId="37272"/>
    <cellStyle name="Entrada 2 17 2 7" xfId="3746"/>
    <cellStyle name="Entrada 2 17 2 7 2" xfId="21229"/>
    <cellStyle name="Entrada 2 17 2 7 3" xfId="37220"/>
    <cellStyle name="Entrada 2 17 2 8" xfId="19952"/>
    <cellStyle name="Entrada 2 17 3" xfId="1172"/>
    <cellStyle name="Entrada 2 17 3 2" xfId="6031"/>
    <cellStyle name="Entrada 2 17 3 2 2" xfId="13481"/>
    <cellStyle name="Entrada 2 17 3 2 2 2" xfId="30964"/>
    <cellStyle name="Entrada 2 17 3 2 2 3" xfId="46888"/>
    <cellStyle name="Entrada 2 17 3 2 3" xfId="23514"/>
    <cellStyle name="Entrada 2 17 3 2 4" xfId="39441"/>
    <cellStyle name="Entrada 2 17 3 3" xfId="8033"/>
    <cellStyle name="Entrada 2 17 3 3 2" xfId="15457"/>
    <cellStyle name="Entrada 2 17 3 3 2 2" xfId="32940"/>
    <cellStyle name="Entrada 2 17 3 3 2 3" xfId="48864"/>
    <cellStyle name="Entrada 2 17 3 3 3" xfId="25516"/>
    <cellStyle name="Entrada 2 17 3 3 4" xfId="41442"/>
    <cellStyle name="Entrada 2 17 3 4" xfId="8360"/>
    <cellStyle name="Entrada 2 17 3 4 2" xfId="15769"/>
    <cellStyle name="Entrada 2 17 3 4 2 2" xfId="33252"/>
    <cellStyle name="Entrada 2 17 3 4 2 3" xfId="49176"/>
    <cellStyle name="Entrada 2 17 3 4 3" xfId="25843"/>
    <cellStyle name="Entrada 2 17 3 4 4" xfId="41769"/>
    <cellStyle name="Entrada 2 17 3 5" xfId="5102"/>
    <cellStyle name="Entrada 2 17 3 5 2" xfId="12582"/>
    <cellStyle name="Entrada 2 17 3 5 2 2" xfId="30065"/>
    <cellStyle name="Entrada 2 17 3 5 2 3" xfId="45989"/>
    <cellStyle name="Entrada 2 17 3 5 3" xfId="22585"/>
    <cellStyle name="Entrada 2 17 3 5 4" xfId="38513"/>
    <cellStyle name="Entrada 2 17 3 6" xfId="3799"/>
    <cellStyle name="Entrada 2 17 3 6 2" xfId="21282"/>
    <cellStyle name="Entrada 2 17 3 6 3" xfId="37273"/>
    <cellStyle name="Entrada 2 17 3 7" xfId="3745"/>
    <cellStyle name="Entrada 2 17 3 7 2" xfId="21228"/>
    <cellStyle name="Entrada 2 17 3 7 3" xfId="37219"/>
    <cellStyle name="Entrada 2 17 3 8" xfId="19951"/>
    <cellStyle name="Entrada 2 17 4" xfId="6029"/>
    <cellStyle name="Entrada 2 17 4 2" xfId="13479"/>
    <cellStyle name="Entrada 2 17 4 2 2" xfId="30962"/>
    <cellStyle name="Entrada 2 17 4 2 3" xfId="46886"/>
    <cellStyle name="Entrada 2 17 4 3" xfId="23512"/>
    <cellStyle name="Entrada 2 17 4 4" xfId="39439"/>
    <cellStyle name="Entrada 2 17 5" xfId="8035"/>
    <cellStyle name="Entrada 2 17 5 2" xfId="15459"/>
    <cellStyle name="Entrada 2 17 5 2 2" xfId="32942"/>
    <cellStyle name="Entrada 2 17 5 2 3" xfId="48866"/>
    <cellStyle name="Entrada 2 17 5 3" xfId="25518"/>
    <cellStyle name="Entrada 2 17 5 4" xfId="41444"/>
    <cellStyle name="Entrada 2 17 6" xfId="8358"/>
    <cellStyle name="Entrada 2 17 6 2" xfId="15767"/>
    <cellStyle name="Entrada 2 17 6 2 2" xfId="33250"/>
    <cellStyle name="Entrada 2 17 6 2 3" xfId="49174"/>
    <cellStyle name="Entrada 2 17 6 3" xfId="25841"/>
    <cellStyle name="Entrada 2 17 6 4" xfId="41767"/>
    <cellStyle name="Entrada 2 17 7" xfId="9269"/>
    <cellStyle name="Entrada 2 17 7 2" xfId="16640"/>
    <cellStyle name="Entrada 2 17 7 2 2" xfId="34123"/>
    <cellStyle name="Entrada 2 17 7 2 3" xfId="50047"/>
    <cellStyle name="Entrada 2 17 7 3" xfId="26752"/>
    <cellStyle name="Entrada 2 17 7 4" xfId="42677"/>
    <cellStyle name="Entrada 2 17 8" xfId="3797"/>
    <cellStyle name="Entrada 2 17 8 2" xfId="21280"/>
    <cellStyle name="Entrada 2 17 8 3" xfId="37271"/>
    <cellStyle name="Entrada 2 17 9" xfId="3747"/>
    <cellStyle name="Entrada 2 17 9 2" xfId="21230"/>
    <cellStyle name="Entrada 2 17 9 3" xfId="37221"/>
    <cellStyle name="Entrada 2 18" xfId="1173"/>
    <cellStyle name="Entrada 2 18 10" xfId="19950"/>
    <cellStyle name="Entrada 2 18 2" xfId="1174"/>
    <cellStyle name="Entrada 2 18 2 2" xfId="6033"/>
    <cellStyle name="Entrada 2 18 2 2 2" xfId="13483"/>
    <cellStyle name="Entrada 2 18 2 2 2 2" xfId="30966"/>
    <cellStyle name="Entrada 2 18 2 2 2 3" xfId="46890"/>
    <cellStyle name="Entrada 2 18 2 2 3" xfId="23516"/>
    <cellStyle name="Entrada 2 18 2 2 4" xfId="39443"/>
    <cellStyle name="Entrada 2 18 2 3" xfId="8031"/>
    <cellStyle name="Entrada 2 18 2 3 2" xfId="15455"/>
    <cellStyle name="Entrada 2 18 2 3 2 2" xfId="32938"/>
    <cellStyle name="Entrada 2 18 2 3 2 3" xfId="48862"/>
    <cellStyle name="Entrada 2 18 2 3 3" xfId="25514"/>
    <cellStyle name="Entrada 2 18 2 3 4" xfId="41440"/>
    <cellStyle name="Entrada 2 18 2 4" xfId="8362"/>
    <cellStyle name="Entrada 2 18 2 4 2" xfId="15771"/>
    <cellStyle name="Entrada 2 18 2 4 2 2" xfId="33254"/>
    <cellStyle name="Entrada 2 18 2 4 2 3" xfId="49178"/>
    <cellStyle name="Entrada 2 18 2 4 3" xfId="25845"/>
    <cellStyle name="Entrada 2 18 2 4 4" xfId="41771"/>
    <cellStyle name="Entrada 2 18 2 5" xfId="7767"/>
    <cellStyle name="Entrada 2 18 2 5 2" xfId="15191"/>
    <cellStyle name="Entrada 2 18 2 5 2 2" xfId="32674"/>
    <cellStyle name="Entrada 2 18 2 5 2 3" xfId="48598"/>
    <cellStyle name="Entrada 2 18 2 5 3" xfId="25250"/>
    <cellStyle name="Entrada 2 18 2 5 4" xfId="41176"/>
    <cellStyle name="Entrada 2 18 2 6" xfId="3801"/>
    <cellStyle name="Entrada 2 18 2 6 2" xfId="21284"/>
    <cellStyle name="Entrada 2 18 2 6 3" xfId="37275"/>
    <cellStyle name="Entrada 2 18 2 7" xfId="3218"/>
    <cellStyle name="Entrada 2 18 2 7 2" xfId="20701"/>
    <cellStyle name="Entrada 2 18 2 7 3" xfId="36815"/>
    <cellStyle name="Entrada 2 18 2 8" xfId="19949"/>
    <cellStyle name="Entrada 2 18 3" xfId="1175"/>
    <cellStyle name="Entrada 2 18 3 2" xfId="6034"/>
    <cellStyle name="Entrada 2 18 3 2 2" xfId="13484"/>
    <cellStyle name="Entrada 2 18 3 2 2 2" xfId="30967"/>
    <cellStyle name="Entrada 2 18 3 2 2 3" xfId="46891"/>
    <cellStyle name="Entrada 2 18 3 2 3" xfId="23517"/>
    <cellStyle name="Entrada 2 18 3 2 4" xfId="39444"/>
    <cellStyle name="Entrada 2 18 3 3" xfId="8030"/>
    <cellStyle name="Entrada 2 18 3 3 2" xfId="15454"/>
    <cellStyle name="Entrada 2 18 3 3 2 2" xfId="32937"/>
    <cellStyle name="Entrada 2 18 3 3 2 3" xfId="48861"/>
    <cellStyle name="Entrada 2 18 3 3 3" xfId="25513"/>
    <cellStyle name="Entrada 2 18 3 3 4" xfId="41439"/>
    <cellStyle name="Entrada 2 18 3 4" xfId="7011"/>
    <cellStyle name="Entrada 2 18 3 4 2" xfId="14452"/>
    <cellStyle name="Entrada 2 18 3 4 2 2" xfId="31935"/>
    <cellStyle name="Entrada 2 18 3 4 2 3" xfId="47859"/>
    <cellStyle name="Entrada 2 18 3 4 3" xfId="24494"/>
    <cellStyle name="Entrada 2 18 3 4 4" xfId="40421"/>
    <cellStyle name="Entrada 2 18 3 5" xfId="7766"/>
    <cellStyle name="Entrada 2 18 3 5 2" xfId="15190"/>
    <cellStyle name="Entrada 2 18 3 5 2 2" xfId="32673"/>
    <cellStyle name="Entrada 2 18 3 5 2 3" xfId="48597"/>
    <cellStyle name="Entrada 2 18 3 5 3" xfId="25249"/>
    <cellStyle name="Entrada 2 18 3 5 4" xfId="41175"/>
    <cellStyle name="Entrada 2 18 3 6" xfId="3802"/>
    <cellStyle name="Entrada 2 18 3 6 2" xfId="21285"/>
    <cellStyle name="Entrada 2 18 3 6 3" xfId="37276"/>
    <cellStyle name="Entrada 2 18 3 7" xfId="3743"/>
    <cellStyle name="Entrada 2 18 3 7 2" xfId="21226"/>
    <cellStyle name="Entrada 2 18 3 7 3" xfId="37217"/>
    <cellStyle name="Entrada 2 18 3 8" xfId="19948"/>
    <cellStyle name="Entrada 2 18 4" xfId="6032"/>
    <cellStyle name="Entrada 2 18 4 2" xfId="13482"/>
    <cellStyle name="Entrada 2 18 4 2 2" xfId="30965"/>
    <cellStyle name="Entrada 2 18 4 2 3" xfId="46889"/>
    <cellStyle name="Entrada 2 18 4 3" xfId="23515"/>
    <cellStyle name="Entrada 2 18 4 4" xfId="39442"/>
    <cellStyle name="Entrada 2 18 5" xfId="8032"/>
    <cellStyle name="Entrada 2 18 5 2" xfId="15456"/>
    <cellStyle name="Entrada 2 18 5 2 2" xfId="32939"/>
    <cellStyle name="Entrada 2 18 5 2 3" xfId="48863"/>
    <cellStyle name="Entrada 2 18 5 3" xfId="25515"/>
    <cellStyle name="Entrada 2 18 5 4" xfId="41441"/>
    <cellStyle name="Entrada 2 18 6" xfId="8361"/>
    <cellStyle name="Entrada 2 18 6 2" xfId="15770"/>
    <cellStyle name="Entrada 2 18 6 2 2" xfId="33253"/>
    <cellStyle name="Entrada 2 18 6 2 3" xfId="49177"/>
    <cellStyle name="Entrada 2 18 6 3" xfId="25844"/>
    <cellStyle name="Entrada 2 18 6 4" xfId="41770"/>
    <cellStyle name="Entrada 2 18 7" xfId="7768"/>
    <cellStyle name="Entrada 2 18 7 2" xfId="15192"/>
    <cellStyle name="Entrada 2 18 7 2 2" xfId="32675"/>
    <cellStyle name="Entrada 2 18 7 2 3" xfId="48599"/>
    <cellStyle name="Entrada 2 18 7 3" xfId="25251"/>
    <cellStyle name="Entrada 2 18 7 4" xfId="41177"/>
    <cellStyle name="Entrada 2 18 8" xfId="3800"/>
    <cellStyle name="Entrada 2 18 8 2" xfId="21283"/>
    <cellStyle name="Entrada 2 18 8 3" xfId="37274"/>
    <cellStyle name="Entrada 2 18 9" xfId="3744"/>
    <cellStyle name="Entrada 2 18 9 2" xfId="21227"/>
    <cellStyle name="Entrada 2 18 9 3" xfId="37218"/>
    <cellStyle name="Entrada 2 19" xfId="1176"/>
    <cellStyle name="Entrada 2 19 10" xfId="19947"/>
    <cellStyle name="Entrada 2 19 2" xfId="1177"/>
    <cellStyle name="Entrada 2 19 2 2" xfId="6036"/>
    <cellStyle name="Entrada 2 19 2 2 2" xfId="13486"/>
    <cellStyle name="Entrada 2 19 2 2 2 2" xfId="30969"/>
    <cellStyle name="Entrada 2 19 2 2 2 3" xfId="46893"/>
    <cellStyle name="Entrada 2 19 2 2 3" xfId="23519"/>
    <cellStyle name="Entrada 2 19 2 2 4" xfId="39446"/>
    <cellStyle name="Entrada 2 19 2 3" xfId="8028"/>
    <cellStyle name="Entrada 2 19 2 3 2" xfId="15452"/>
    <cellStyle name="Entrada 2 19 2 3 2 2" xfId="32935"/>
    <cellStyle name="Entrada 2 19 2 3 2 3" xfId="48859"/>
    <cellStyle name="Entrada 2 19 2 3 3" xfId="25511"/>
    <cellStyle name="Entrada 2 19 2 3 4" xfId="41437"/>
    <cellStyle name="Entrada 2 19 2 4" xfId="7010"/>
    <cellStyle name="Entrada 2 19 2 4 2" xfId="14451"/>
    <cellStyle name="Entrada 2 19 2 4 2 2" xfId="31934"/>
    <cellStyle name="Entrada 2 19 2 4 2 3" xfId="47858"/>
    <cellStyle name="Entrada 2 19 2 4 3" xfId="24493"/>
    <cellStyle name="Entrada 2 19 2 4 4" xfId="40420"/>
    <cellStyle name="Entrada 2 19 2 5" xfId="7012"/>
    <cellStyle name="Entrada 2 19 2 5 2" xfId="14453"/>
    <cellStyle name="Entrada 2 19 2 5 2 2" xfId="31936"/>
    <cellStyle name="Entrada 2 19 2 5 2 3" xfId="47860"/>
    <cellStyle name="Entrada 2 19 2 5 3" xfId="24495"/>
    <cellStyle name="Entrada 2 19 2 5 4" xfId="40422"/>
    <cellStyle name="Entrada 2 19 2 6" xfId="3804"/>
    <cellStyle name="Entrada 2 19 2 6 2" xfId="21287"/>
    <cellStyle name="Entrada 2 19 2 6 3" xfId="37278"/>
    <cellStyle name="Entrada 2 19 2 7" xfId="3217"/>
    <cellStyle name="Entrada 2 19 2 7 2" xfId="20700"/>
    <cellStyle name="Entrada 2 19 2 7 3" xfId="36814"/>
    <cellStyle name="Entrada 2 19 2 8" xfId="19946"/>
    <cellStyle name="Entrada 2 19 3" xfId="1178"/>
    <cellStyle name="Entrada 2 19 3 2" xfId="6037"/>
    <cellStyle name="Entrada 2 19 3 2 2" xfId="13487"/>
    <cellStyle name="Entrada 2 19 3 2 2 2" xfId="30970"/>
    <cellStyle name="Entrada 2 19 3 2 2 3" xfId="46894"/>
    <cellStyle name="Entrada 2 19 3 2 3" xfId="23520"/>
    <cellStyle name="Entrada 2 19 3 2 4" xfId="39447"/>
    <cellStyle name="Entrada 2 19 3 3" xfId="8027"/>
    <cellStyle name="Entrada 2 19 3 3 2" xfId="15451"/>
    <cellStyle name="Entrada 2 19 3 3 2 2" xfId="32934"/>
    <cellStyle name="Entrada 2 19 3 3 2 3" xfId="48858"/>
    <cellStyle name="Entrada 2 19 3 3 3" xfId="25510"/>
    <cellStyle name="Entrada 2 19 3 3 4" xfId="41436"/>
    <cellStyle name="Entrada 2 19 3 4" xfId="8363"/>
    <cellStyle name="Entrada 2 19 3 4 2" xfId="15772"/>
    <cellStyle name="Entrada 2 19 3 4 2 2" xfId="33255"/>
    <cellStyle name="Entrada 2 19 3 4 2 3" xfId="49179"/>
    <cellStyle name="Entrada 2 19 3 4 3" xfId="25846"/>
    <cellStyle name="Entrada 2 19 3 4 4" xfId="41772"/>
    <cellStyle name="Entrada 2 19 3 5" xfId="5321"/>
    <cellStyle name="Entrada 2 19 3 5 2" xfId="12795"/>
    <cellStyle name="Entrada 2 19 3 5 2 2" xfId="30278"/>
    <cellStyle name="Entrada 2 19 3 5 2 3" xfId="46202"/>
    <cellStyle name="Entrada 2 19 3 5 3" xfId="22804"/>
    <cellStyle name="Entrada 2 19 3 5 4" xfId="38732"/>
    <cellStyle name="Entrada 2 19 3 6" xfId="3805"/>
    <cellStyle name="Entrada 2 19 3 6 2" xfId="21288"/>
    <cellStyle name="Entrada 2 19 3 6 3" xfId="37279"/>
    <cellStyle name="Entrada 2 19 3 7" xfId="3075"/>
    <cellStyle name="Entrada 2 19 3 7 2" xfId="20575"/>
    <cellStyle name="Entrada 2 19 3 7 3" xfId="36754"/>
    <cellStyle name="Entrada 2 19 3 8" xfId="19945"/>
    <cellStyle name="Entrada 2 19 4" xfId="6035"/>
    <cellStyle name="Entrada 2 19 4 2" xfId="13485"/>
    <cellStyle name="Entrada 2 19 4 2 2" xfId="30968"/>
    <cellStyle name="Entrada 2 19 4 2 3" xfId="46892"/>
    <cellStyle name="Entrada 2 19 4 3" xfId="23518"/>
    <cellStyle name="Entrada 2 19 4 4" xfId="39445"/>
    <cellStyle name="Entrada 2 19 5" xfId="8029"/>
    <cellStyle name="Entrada 2 19 5 2" xfId="15453"/>
    <cellStyle name="Entrada 2 19 5 2 2" xfId="32936"/>
    <cellStyle name="Entrada 2 19 5 2 3" xfId="48860"/>
    <cellStyle name="Entrada 2 19 5 3" xfId="25512"/>
    <cellStyle name="Entrada 2 19 5 4" xfId="41438"/>
    <cellStyle name="Entrada 2 19 6" xfId="5316"/>
    <cellStyle name="Entrada 2 19 6 2" xfId="12790"/>
    <cellStyle name="Entrada 2 19 6 2 2" xfId="30273"/>
    <cellStyle name="Entrada 2 19 6 2 3" xfId="46197"/>
    <cellStyle name="Entrada 2 19 6 3" xfId="22799"/>
    <cellStyle name="Entrada 2 19 6 4" xfId="38727"/>
    <cellStyle name="Entrada 2 19 7" xfId="5157"/>
    <cellStyle name="Entrada 2 19 7 2" xfId="12637"/>
    <cellStyle name="Entrada 2 19 7 2 2" xfId="30120"/>
    <cellStyle name="Entrada 2 19 7 2 3" xfId="46044"/>
    <cellStyle name="Entrada 2 19 7 3" xfId="22640"/>
    <cellStyle name="Entrada 2 19 7 4" xfId="38568"/>
    <cellStyle name="Entrada 2 19 8" xfId="3803"/>
    <cellStyle name="Entrada 2 19 8 2" xfId="21286"/>
    <cellStyle name="Entrada 2 19 8 3" xfId="37277"/>
    <cellStyle name="Entrada 2 19 9" xfId="3216"/>
    <cellStyle name="Entrada 2 19 9 2" xfId="20699"/>
    <cellStyle name="Entrada 2 19 9 3" xfId="36813"/>
    <cellStyle name="Entrada 2 2" xfId="1179"/>
    <cellStyle name="Entrada 2 2 10" xfId="8364"/>
    <cellStyle name="Entrada 2 2 10 2" xfId="15773"/>
    <cellStyle name="Entrada 2 2 10 2 2" xfId="33256"/>
    <cellStyle name="Entrada 2 2 10 2 3" xfId="49180"/>
    <cellStyle name="Entrada 2 2 10 3" xfId="25847"/>
    <cellStyle name="Entrada 2 2 10 4" xfId="41773"/>
    <cellStyle name="Entrada 2 2 11" xfId="5348"/>
    <cellStyle name="Entrada 2 2 11 2" xfId="12822"/>
    <cellStyle name="Entrada 2 2 11 2 2" xfId="30305"/>
    <cellStyle name="Entrada 2 2 11 2 3" xfId="46229"/>
    <cellStyle name="Entrada 2 2 11 3" xfId="22831"/>
    <cellStyle name="Entrada 2 2 11 4" xfId="38759"/>
    <cellStyle name="Entrada 2 2 12" xfId="3806"/>
    <cellStyle name="Entrada 2 2 12 2" xfId="21289"/>
    <cellStyle name="Entrada 2 2 12 3" xfId="37280"/>
    <cellStyle name="Entrada 2 2 13" xfId="3215"/>
    <cellStyle name="Entrada 2 2 13 2" xfId="20698"/>
    <cellStyle name="Entrada 2 2 13 3" xfId="36812"/>
    <cellStyle name="Entrada 2 2 14" xfId="19944"/>
    <cellStyle name="Entrada 2 2 2" xfId="1180"/>
    <cellStyle name="Entrada 2 2 2 10" xfId="3807"/>
    <cellStyle name="Entrada 2 2 2 10 2" xfId="21290"/>
    <cellStyle name="Entrada 2 2 2 10 3" xfId="37281"/>
    <cellStyle name="Entrada 2 2 2 11" xfId="3074"/>
    <cellStyle name="Entrada 2 2 2 11 2" xfId="20574"/>
    <cellStyle name="Entrada 2 2 2 11 3" xfId="36753"/>
    <cellStyle name="Entrada 2 2 2 12" xfId="19943"/>
    <cellStyle name="Entrada 2 2 2 2" xfId="1181"/>
    <cellStyle name="Entrada 2 2 2 2 10" xfId="19942"/>
    <cellStyle name="Entrada 2 2 2 2 2" xfId="1182"/>
    <cellStyle name="Entrada 2 2 2 2 2 2" xfId="6041"/>
    <cellStyle name="Entrada 2 2 2 2 2 2 2" xfId="13491"/>
    <cellStyle name="Entrada 2 2 2 2 2 2 2 2" xfId="30974"/>
    <cellStyle name="Entrada 2 2 2 2 2 2 2 3" xfId="46898"/>
    <cellStyle name="Entrada 2 2 2 2 2 2 3" xfId="23524"/>
    <cellStyle name="Entrada 2 2 2 2 2 2 4" xfId="39451"/>
    <cellStyle name="Entrada 2 2 2 2 2 3" xfId="8023"/>
    <cellStyle name="Entrada 2 2 2 2 2 3 2" xfId="15447"/>
    <cellStyle name="Entrada 2 2 2 2 2 3 2 2" xfId="32930"/>
    <cellStyle name="Entrada 2 2 2 2 2 3 2 3" xfId="48854"/>
    <cellStyle name="Entrada 2 2 2 2 2 3 3" xfId="25506"/>
    <cellStyle name="Entrada 2 2 2 2 2 3 4" xfId="41432"/>
    <cellStyle name="Entrada 2 2 2 2 2 4" xfId="8367"/>
    <cellStyle name="Entrada 2 2 2 2 2 4 2" xfId="15776"/>
    <cellStyle name="Entrada 2 2 2 2 2 4 2 2" xfId="33259"/>
    <cellStyle name="Entrada 2 2 2 2 2 4 2 3" xfId="49183"/>
    <cellStyle name="Entrada 2 2 2 2 2 4 3" xfId="25850"/>
    <cellStyle name="Entrada 2 2 2 2 2 4 4" xfId="41776"/>
    <cellStyle name="Entrada 2 2 2 2 2 5" xfId="7357"/>
    <cellStyle name="Entrada 2 2 2 2 2 5 2" xfId="14798"/>
    <cellStyle name="Entrada 2 2 2 2 2 5 2 2" xfId="32281"/>
    <cellStyle name="Entrada 2 2 2 2 2 5 2 3" xfId="48205"/>
    <cellStyle name="Entrada 2 2 2 2 2 5 3" xfId="24840"/>
    <cellStyle name="Entrada 2 2 2 2 2 5 4" xfId="40767"/>
    <cellStyle name="Entrada 2 2 2 2 2 6" xfId="3809"/>
    <cellStyle name="Entrada 2 2 2 2 2 6 2" xfId="21292"/>
    <cellStyle name="Entrada 2 2 2 2 2 6 3" xfId="37283"/>
    <cellStyle name="Entrada 2 2 2 2 2 7" xfId="3742"/>
    <cellStyle name="Entrada 2 2 2 2 2 7 2" xfId="21225"/>
    <cellStyle name="Entrada 2 2 2 2 2 7 3" xfId="37216"/>
    <cellStyle name="Entrada 2 2 2 2 2 8" xfId="19941"/>
    <cellStyle name="Entrada 2 2 2 2 3" xfId="1183"/>
    <cellStyle name="Entrada 2 2 2 2 3 2" xfId="6042"/>
    <cellStyle name="Entrada 2 2 2 2 3 2 2" xfId="13492"/>
    <cellStyle name="Entrada 2 2 2 2 3 2 2 2" xfId="30975"/>
    <cellStyle name="Entrada 2 2 2 2 3 2 2 3" xfId="46899"/>
    <cellStyle name="Entrada 2 2 2 2 3 2 3" xfId="23525"/>
    <cellStyle name="Entrada 2 2 2 2 3 2 4" xfId="39452"/>
    <cellStyle name="Entrada 2 2 2 2 3 3" xfId="8022"/>
    <cellStyle name="Entrada 2 2 2 2 3 3 2" xfId="15446"/>
    <cellStyle name="Entrada 2 2 2 2 3 3 2 2" xfId="32929"/>
    <cellStyle name="Entrada 2 2 2 2 3 3 2 3" xfId="48853"/>
    <cellStyle name="Entrada 2 2 2 2 3 3 3" xfId="25505"/>
    <cellStyle name="Entrada 2 2 2 2 3 3 4" xfId="41431"/>
    <cellStyle name="Entrada 2 2 2 2 3 4" xfId="8368"/>
    <cellStyle name="Entrada 2 2 2 2 3 4 2" xfId="15777"/>
    <cellStyle name="Entrada 2 2 2 2 3 4 2 2" xfId="33260"/>
    <cellStyle name="Entrada 2 2 2 2 3 4 2 3" xfId="49184"/>
    <cellStyle name="Entrada 2 2 2 2 3 4 3" xfId="25851"/>
    <cellStyle name="Entrada 2 2 2 2 3 4 4" xfId="41777"/>
    <cellStyle name="Entrada 2 2 2 2 3 5" xfId="9001"/>
    <cellStyle name="Entrada 2 2 2 2 3 5 2" xfId="16391"/>
    <cellStyle name="Entrada 2 2 2 2 3 5 2 2" xfId="33874"/>
    <cellStyle name="Entrada 2 2 2 2 3 5 2 3" xfId="49798"/>
    <cellStyle name="Entrada 2 2 2 2 3 5 3" xfId="26484"/>
    <cellStyle name="Entrada 2 2 2 2 3 5 4" xfId="42410"/>
    <cellStyle name="Entrada 2 2 2 2 3 6" xfId="3810"/>
    <cellStyle name="Entrada 2 2 2 2 3 6 2" xfId="21293"/>
    <cellStyle name="Entrada 2 2 2 2 3 6 3" xfId="37284"/>
    <cellStyle name="Entrada 2 2 2 2 3 7" xfId="3212"/>
    <cellStyle name="Entrada 2 2 2 2 3 7 2" xfId="20695"/>
    <cellStyle name="Entrada 2 2 2 2 3 7 3" xfId="36809"/>
    <cellStyle name="Entrada 2 2 2 2 3 8" xfId="19940"/>
    <cellStyle name="Entrada 2 2 2 2 4" xfId="6040"/>
    <cellStyle name="Entrada 2 2 2 2 4 2" xfId="13490"/>
    <cellStyle name="Entrada 2 2 2 2 4 2 2" xfId="30973"/>
    <cellStyle name="Entrada 2 2 2 2 4 2 3" xfId="46897"/>
    <cellStyle name="Entrada 2 2 2 2 4 3" xfId="23523"/>
    <cellStyle name="Entrada 2 2 2 2 4 4" xfId="39450"/>
    <cellStyle name="Entrada 2 2 2 2 5" xfId="8024"/>
    <cellStyle name="Entrada 2 2 2 2 5 2" xfId="15448"/>
    <cellStyle name="Entrada 2 2 2 2 5 2 2" xfId="32931"/>
    <cellStyle name="Entrada 2 2 2 2 5 2 3" xfId="48855"/>
    <cellStyle name="Entrada 2 2 2 2 5 3" xfId="25507"/>
    <cellStyle name="Entrada 2 2 2 2 5 4" xfId="41433"/>
    <cellStyle name="Entrada 2 2 2 2 6" xfId="8366"/>
    <cellStyle name="Entrada 2 2 2 2 6 2" xfId="15775"/>
    <cellStyle name="Entrada 2 2 2 2 6 2 2" xfId="33258"/>
    <cellStyle name="Entrada 2 2 2 2 6 2 3" xfId="49182"/>
    <cellStyle name="Entrada 2 2 2 2 6 3" xfId="25849"/>
    <cellStyle name="Entrada 2 2 2 2 6 4" xfId="41775"/>
    <cellStyle name="Entrada 2 2 2 2 7" xfId="5122"/>
    <cellStyle name="Entrada 2 2 2 2 7 2" xfId="12602"/>
    <cellStyle name="Entrada 2 2 2 2 7 2 2" xfId="30085"/>
    <cellStyle name="Entrada 2 2 2 2 7 2 3" xfId="46009"/>
    <cellStyle name="Entrada 2 2 2 2 7 3" xfId="22605"/>
    <cellStyle name="Entrada 2 2 2 2 7 4" xfId="38533"/>
    <cellStyle name="Entrada 2 2 2 2 8" xfId="3808"/>
    <cellStyle name="Entrada 2 2 2 2 8 2" xfId="21291"/>
    <cellStyle name="Entrada 2 2 2 2 8 3" xfId="37282"/>
    <cellStyle name="Entrada 2 2 2 2 9" xfId="3214"/>
    <cellStyle name="Entrada 2 2 2 2 9 2" xfId="20697"/>
    <cellStyle name="Entrada 2 2 2 2 9 3" xfId="36811"/>
    <cellStyle name="Entrada 2 2 2 3" xfId="1184"/>
    <cellStyle name="Entrada 2 2 2 3 10" xfId="19939"/>
    <cellStyle name="Entrada 2 2 2 3 2" xfId="1185"/>
    <cellStyle name="Entrada 2 2 2 3 2 2" xfId="6044"/>
    <cellStyle name="Entrada 2 2 2 3 2 2 2" xfId="13494"/>
    <cellStyle name="Entrada 2 2 2 3 2 2 2 2" xfId="30977"/>
    <cellStyle name="Entrada 2 2 2 3 2 2 2 3" xfId="46901"/>
    <cellStyle name="Entrada 2 2 2 3 2 2 3" xfId="23527"/>
    <cellStyle name="Entrada 2 2 2 3 2 2 4" xfId="39454"/>
    <cellStyle name="Entrada 2 2 2 3 2 3" xfId="8020"/>
    <cellStyle name="Entrada 2 2 2 3 2 3 2" xfId="15444"/>
    <cellStyle name="Entrada 2 2 2 3 2 3 2 2" xfId="32927"/>
    <cellStyle name="Entrada 2 2 2 3 2 3 2 3" xfId="48851"/>
    <cellStyle name="Entrada 2 2 2 3 2 3 3" xfId="25503"/>
    <cellStyle name="Entrada 2 2 2 3 2 3 4" xfId="41429"/>
    <cellStyle name="Entrada 2 2 2 3 2 4" xfId="8370"/>
    <cellStyle name="Entrada 2 2 2 3 2 4 2" xfId="15779"/>
    <cellStyle name="Entrada 2 2 2 3 2 4 2 2" xfId="33262"/>
    <cellStyle name="Entrada 2 2 2 3 2 4 2 3" xfId="49186"/>
    <cellStyle name="Entrada 2 2 2 3 2 4 3" xfId="25853"/>
    <cellStyle name="Entrada 2 2 2 3 2 4 4" xfId="41779"/>
    <cellStyle name="Entrada 2 2 2 3 2 5" xfId="7765"/>
    <cellStyle name="Entrada 2 2 2 3 2 5 2" xfId="15189"/>
    <cellStyle name="Entrada 2 2 2 3 2 5 2 2" xfId="32672"/>
    <cellStyle name="Entrada 2 2 2 3 2 5 2 3" xfId="48596"/>
    <cellStyle name="Entrada 2 2 2 3 2 5 3" xfId="25248"/>
    <cellStyle name="Entrada 2 2 2 3 2 5 4" xfId="41174"/>
    <cellStyle name="Entrada 2 2 2 3 2 6" xfId="3812"/>
    <cellStyle name="Entrada 2 2 2 3 2 6 2" xfId="21295"/>
    <cellStyle name="Entrada 2 2 2 3 2 6 3" xfId="37286"/>
    <cellStyle name="Entrada 2 2 2 3 2 7" xfId="3073"/>
    <cellStyle name="Entrada 2 2 2 3 2 7 2" xfId="20573"/>
    <cellStyle name="Entrada 2 2 2 3 2 7 3" xfId="36752"/>
    <cellStyle name="Entrada 2 2 2 3 2 8" xfId="19938"/>
    <cellStyle name="Entrada 2 2 2 3 3" xfId="1186"/>
    <cellStyle name="Entrada 2 2 2 3 3 2" xfId="6045"/>
    <cellStyle name="Entrada 2 2 2 3 3 2 2" xfId="13495"/>
    <cellStyle name="Entrada 2 2 2 3 3 2 2 2" xfId="30978"/>
    <cellStyle name="Entrada 2 2 2 3 3 2 2 3" xfId="46902"/>
    <cellStyle name="Entrada 2 2 2 3 3 2 3" xfId="23528"/>
    <cellStyle name="Entrada 2 2 2 3 3 2 4" xfId="39455"/>
    <cellStyle name="Entrada 2 2 2 3 3 3" xfId="8019"/>
    <cellStyle name="Entrada 2 2 2 3 3 3 2" xfId="15443"/>
    <cellStyle name="Entrada 2 2 2 3 3 3 2 2" xfId="32926"/>
    <cellStyle name="Entrada 2 2 2 3 3 3 2 3" xfId="48850"/>
    <cellStyle name="Entrada 2 2 2 3 3 3 3" xfId="25502"/>
    <cellStyle name="Entrada 2 2 2 3 3 3 4" xfId="41428"/>
    <cellStyle name="Entrada 2 2 2 3 3 4" xfId="8371"/>
    <cellStyle name="Entrada 2 2 2 3 3 4 2" xfId="15780"/>
    <cellStyle name="Entrada 2 2 2 3 3 4 2 2" xfId="33263"/>
    <cellStyle name="Entrada 2 2 2 3 3 4 2 3" xfId="49187"/>
    <cellStyle name="Entrada 2 2 2 3 3 4 3" xfId="25854"/>
    <cellStyle name="Entrada 2 2 2 3 3 4 4" xfId="41780"/>
    <cellStyle name="Entrada 2 2 2 3 3 5" xfId="7764"/>
    <cellStyle name="Entrada 2 2 2 3 3 5 2" xfId="15188"/>
    <cellStyle name="Entrada 2 2 2 3 3 5 2 2" xfId="32671"/>
    <cellStyle name="Entrada 2 2 2 3 3 5 2 3" xfId="48595"/>
    <cellStyle name="Entrada 2 2 2 3 3 5 3" xfId="25247"/>
    <cellStyle name="Entrada 2 2 2 3 3 5 4" xfId="41173"/>
    <cellStyle name="Entrada 2 2 2 3 3 6" xfId="3813"/>
    <cellStyle name="Entrada 2 2 2 3 3 6 2" xfId="21296"/>
    <cellStyle name="Entrada 2 2 2 3 3 6 3" xfId="37287"/>
    <cellStyle name="Entrada 2 2 2 3 3 7" xfId="3211"/>
    <cellStyle name="Entrada 2 2 2 3 3 7 2" xfId="20694"/>
    <cellStyle name="Entrada 2 2 2 3 3 7 3" xfId="36808"/>
    <cellStyle name="Entrada 2 2 2 3 3 8" xfId="19937"/>
    <cellStyle name="Entrada 2 2 2 3 4" xfId="6043"/>
    <cellStyle name="Entrada 2 2 2 3 4 2" xfId="13493"/>
    <cellStyle name="Entrada 2 2 2 3 4 2 2" xfId="30976"/>
    <cellStyle name="Entrada 2 2 2 3 4 2 3" xfId="46900"/>
    <cellStyle name="Entrada 2 2 2 3 4 3" xfId="23526"/>
    <cellStyle name="Entrada 2 2 2 3 4 4" xfId="39453"/>
    <cellStyle name="Entrada 2 2 2 3 5" xfId="8021"/>
    <cellStyle name="Entrada 2 2 2 3 5 2" xfId="15445"/>
    <cellStyle name="Entrada 2 2 2 3 5 2 2" xfId="32928"/>
    <cellStyle name="Entrada 2 2 2 3 5 2 3" xfId="48852"/>
    <cellStyle name="Entrada 2 2 2 3 5 3" xfId="25504"/>
    <cellStyle name="Entrada 2 2 2 3 5 4" xfId="41430"/>
    <cellStyle name="Entrada 2 2 2 3 6" xfId="8369"/>
    <cellStyle name="Entrada 2 2 2 3 6 2" xfId="15778"/>
    <cellStyle name="Entrada 2 2 2 3 6 2 2" xfId="33261"/>
    <cellStyle name="Entrada 2 2 2 3 6 2 3" xfId="49185"/>
    <cellStyle name="Entrada 2 2 2 3 6 3" xfId="25852"/>
    <cellStyle name="Entrada 2 2 2 3 6 4" xfId="41778"/>
    <cellStyle name="Entrada 2 2 2 3 7" xfId="8633"/>
    <cellStyle name="Entrada 2 2 2 3 7 2" xfId="16037"/>
    <cellStyle name="Entrada 2 2 2 3 7 2 2" xfId="33520"/>
    <cellStyle name="Entrada 2 2 2 3 7 2 3" xfId="49444"/>
    <cellStyle name="Entrada 2 2 2 3 7 3" xfId="26116"/>
    <cellStyle name="Entrada 2 2 2 3 7 4" xfId="42042"/>
    <cellStyle name="Entrada 2 2 2 3 8" xfId="3811"/>
    <cellStyle name="Entrada 2 2 2 3 8 2" xfId="21294"/>
    <cellStyle name="Entrada 2 2 2 3 8 3" xfId="37285"/>
    <cellStyle name="Entrada 2 2 2 3 9" xfId="3213"/>
    <cellStyle name="Entrada 2 2 2 3 9 2" xfId="20696"/>
    <cellStyle name="Entrada 2 2 2 3 9 3" xfId="36810"/>
    <cellStyle name="Entrada 2 2 2 4" xfId="1187"/>
    <cellStyle name="Entrada 2 2 2 4 2" xfId="6046"/>
    <cellStyle name="Entrada 2 2 2 4 2 2" xfId="13496"/>
    <cellStyle name="Entrada 2 2 2 4 2 2 2" xfId="30979"/>
    <cellStyle name="Entrada 2 2 2 4 2 2 3" xfId="46903"/>
    <cellStyle name="Entrada 2 2 2 4 2 3" xfId="23529"/>
    <cellStyle name="Entrada 2 2 2 4 2 4" xfId="39456"/>
    <cellStyle name="Entrada 2 2 2 4 3" xfId="8018"/>
    <cellStyle name="Entrada 2 2 2 4 3 2" xfId="15442"/>
    <cellStyle name="Entrada 2 2 2 4 3 2 2" xfId="32925"/>
    <cellStyle name="Entrada 2 2 2 4 3 2 3" xfId="48849"/>
    <cellStyle name="Entrada 2 2 2 4 3 3" xfId="25501"/>
    <cellStyle name="Entrada 2 2 2 4 3 4" xfId="41427"/>
    <cellStyle name="Entrada 2 2 2 4 4" xfId="5092"/>
    <cellStyle name="Entrada 2 2 2 4 4 2" xfId="12573"/>
    <cellStyle name="Entrada 2 2 2 4 4 2 2" xfId="30056"/>
    <cellStyle name="Entrada 2 2 2 4 4 2 3" xfId="45980"/>
    <cellStyle name="Entrada 2 2 2 4 4 3" xfId="22575"/>
    <cellStyle name="Entrada 2 2 2 4 4 4" xfId="38503"/>
    <cellStyle name="Entrada 2 2 2 4 5" xfId="9000"/>
    <cellStyle name="Entrada 2 2 2 4 5 2" xfId="16390"/>
    <cellStyle name="Entrada 2 2 2 4 5 2 2" xfId="33873"/>
    <cellStyle name="Entrada 2 2 2 4 5 2 3" xfId="49797"/>
    <cellStyle name="Entrada 2 2 2 4 5 3" xfId="26483"/>
    <cellStyle name="Entrada 2 2 2 4 5 4" xfId="42409"/>
    <cellStyle name="Entrada 2 2 2 4 6" xfId="3814"/>
    <cellStyle name="Entrada 2 2 2 4 6 2" xfId="21297"/>
    <cellStyle name="Entrada 2 2 2 4 6 3" xfId="37288"/>
    <cellStyle name="Entrada 2 2 2 4 7" xfId="3741"/>
    <cellStyle name="Entrada 2 2 2 4 7 2" xfId="21224"/>
    <cellStyle name="Entrada 2 2 2 4 7 3" xfId="37215"/>
    <cellStyle name="Entrada 2 2 2 4 8" xfId="19936"/>
    <cellStyle name="Entrada 2 2 2 5" xfId="1188"/>
    <cellStyle name="Entrada 2 2 2 5 2" xfId="6047"/>
    <cellStyle name="Entrada 2 2 2 5 2 2" xfId="13497"/>
    <cellStyle name="Entrada 2 2 2 5 2 2 2" xfId="30980"/>
    <cellStyle name="Entrada 2 2 2 5 2 2 3" xfId="46904"/>
    <cellStyle name="Entrada 2 2 2 5 2 3" xfId="23530"/>
    <cellStyle name="Entrada 2 2 2 5 2 4" xfId="39457"/>
    <cellStyle name="Entrada 2 2 2 5 3" xfId="8017"/>
    <cellStyle name="Entrada 2 2 2 5 3 2" xfId="15441"/>
    <cellStyle name="Entrada 2 2 2 5 3 2 2" xfId="32924"/>
    <cellStyle name="Entrada 2 2 2 5 3 2 3" xfId="48848"/>
    <cellStyle name="Entrada 2 2 2 5 3 3" xfId="25500"/>
    <cellStyle name="Entrada 2 2 2 5 3 4" xfId="41426"/>
    <cellStyle name="Entrada 2 2 2 5 4" xfId="8372"/>
    <cellStyle name="Entrada 2 2 2 5 4 2" xfId="15781"/>
    <cellStyle name="Entrada 2 2 2 5 4 2 2" xfId="33264"/>
    <cellStyle name="Entrada 2 2 2 5 4 2 3" xfId="49188"/>
    <cellStyle name="Entrada 2 2 2 5 4 3" xfId="25855"/>
    <cellStyle name="Entrada 2 2 2 5 4 4" xfId="41781"/>
    <cellStyle name="Entrada 2 2 2 5 5" xfId="8632"/>
    <cellStyle name="Entrada 2 2 2 5 5 2" xfId="16036"/>
    <cellStyle name="Entrada 2 2 2 5 5 2 2" xfId="33519"/>
    <cellStyle name="Entrada 2 2 2 5 5 2 3" xfId="49443"/>
    <cellStyle name="Entrada 2 2 2 5 5 3" xfId="26115"/>
    <cellStyle name="Entrada 2 2 2 5 5 4" xfId="42041"/>
    <cellStyle name="Entrada 2 2 2 5 6" xfId="3815"/>
    <cellStyle name="Entrada 2 2 2 5 6 2" xfId="21298"/>
    <cellStyle name="Entrada 2 2 2 5 6 3" xfId="37289"/>
    <cellStyle name="Entrada 2 2 2 5 7" xfId="3740"/>
    <cellStyle name="Entrada 2 2 2 5 7 2" xfId="21223"/>
    <cellStyle name="Entrada 2 2 2 5 7 3" xfId="37214"/>
    <cellStyle name="Entrada 2 2 2 5 8" xfId="19935"/>
    <cellStyle name="Entrada 2 2 2 6" xfId="6039"/>
    <cellStyle name="Entrada 2 2 2 6 2" xfId="13489"/>
    <cellStyle name="Entrada 2 2 2 6 2 2" xfId="30972"/>
    <cellStyle name="Entrada 2 2 2 6 2 3" xfId="46896"/>
    <cellStyle name="Entrada 2 2 2 6 3" xfId="23522"/>
    <cellStyle name="Entrada 2 2 2 6 4" xfId="39449"/>
    <cellStyle name="Entrada 2 2 2 7" xfId="8025"/>
    <cellStyle name="Entrada 2 2 2 7 2" xfId="15449"/>
    <cellStyle name="Entrada 2 2 2 7 2 2" xfId="32932"/>
    <cellStyle name="Entrada 2 2 2 7 2 3" xfId="48856"/>
    <cellStyle name="Entrada 2 2 2 7 3" xfId="25508"/>
    <cellStyle name="Entrada 2 2 2 7 4" xfId="41434"/>
    <cellStyle name="Entrada 2 2 2 8" xfId="8365"/>
    <cellStyle name="Entrada 2 2 2 8 2" xfId="15774"/>
    <cellStyle name="Entrada 2 2 2 8 2 2" xfId="33257"/>
    <cellStyle name="Entrada 2 2 2 8 2 3" xfId="49181"/>
    <cellStyle name="Entrada 2 2 2 8 3" xfId="25848"/>
    <cellStyle name="Entrada 2 2 2 8 4" xfId="41774"/>
    <cellStyle name="Entrada 2 2 2 9" xfId="5103"/>
    <cellStyle name="Entrada 2 2 2 9 2" xfId="12583"/>
    <cellStyle name="Entrada 2 2 2 9 2 2" xfId="30066"/>
    <cellStyle name="Entrada 2 2 2 9 2 3" xfId="45990"/>
    <cellStyle name="Entrada 2 2 2 9 3" xfId="22586"/>
    <cellStyle name="Entrada 2 2 2 9 4" xfId="38514"/>
    <cellStyle name="Entrada 2 2 3" xfId="1189"/>
    <cellStyle name="Entrada 2 2 3 10" xfId="3816"/>
    <cellStyle name="Entrada 2 2 3 10 2" xfId="21299"/>
    <cellStyle name="Entrada 2 2 3 10 3" xfId="37290"/>
    <cellStyle name="Entrada 2 2 3 11" xfId="3739"/>
    <cellStyle name="Entrada 2 2 3 11 2" xfId="21222"/>
    <cellStyle name="Entrada 2 2 3 11 3" xfId="37213"/>
    <cellStyle name="Entrada 2 2 3 12" xfId="19008"/>
    <cellStyle name="Entrada 2 2 3 2" xfId="1190"/>
    <cellStyle name="Entrada 2 2 3 2 10" xfId="20600"/>
    <cellStyle name="Entrada 2 2 3 2 2" xfId="1191"/>
    <cellStyle name="Entrada 2 2 3 2 2 2" xfId="6050"/>
    <cellStyle name="Entrada 2 2 3 2 2 2 2" xfId="13500"/>
    <cellStyle name="Entrada 2 2 3 2 2 2 2 2" xfId="30983"/>
    <cellStyle name="Entrada 2 2 3 2 2 2 2 3" xfId="46907"/>
    <cellStyle name="Entrada 2 2 3 2 2 2 3" xfId="23533"/>
    <cellStyle name="Entrada 2 2 3 2 2 2 4" xfId="39460"/>
    <cellStyle name="Entrada 2 2 3 2 2 3" xfId="8014"/>
    <cellStyle name="Entrada 2 2 3 2 2 3 2" xfId="15438"/>
    <cellStyle name="Entrada 2 2 3 2 2 3 2 2" xfId="32921"/>
    <cellStyle name="Entrada 2 2 3 2 2 3 2 3" xfId="48845"/>
    <cellStyle name="Entrada 2 2 3 2 2 3 3" xfId="25497"/>
    <cellStyle name="Entrada 2 2 3 2 2 3 4" xfId="41423"/>
    <cellStyle name="Entrada 2 2 3 2 2 4" xfId="8374"/>
    <cellStyle name="Entrada 2 2 3 2 2 4 2" xfId="15783"/>
    <cellStyle name="Entrada 2 2 3 2 2 4 2 2" xfId="33266"/>
    <cellStyle name="Entrada 2 2 3 2 2 4 2 3" xfId="49190"/>
    <cellStyle name="Entrada 2 2 3 2 2 4 3" xfId="25857"/>
    <cellStyle name="Entrada 2 2 3 2 2 4 4" xfId="41783"/>
    <cellStyle name="Entrada 2 2 3 2 2 5" xfId="5308"/>
    <cellStyle name="Entrada 2 2 3 2 2 5 2" xfId="12783"/>
    <cellStyle name="Entrada 2 2 3 2 2 5 2 2" xfId="30266"/>
    <cellStyle name="Entrada 2 2 3 2 2 5 2 3" xfId="46190"/>
    <cellStyle name="Entrada 2 2 3 2 2 5 3" xfId="22791"/>
    <cellStyle name="Entrada 2 2 3 2 2 5 4" xfId="38719"/>
    <cellStyle name="Entrada 2 2 3 2 2 6" xfId="3818"/>
    <cellStyle name="Entrada 2 2 3 2 2 6 2" xfId="21301"/>
    <cellStyle name="Entrada 2 2 3 2 2 6 3" xfId="37292"/>
    <cellStyle name="Entrada 2 2 3 2 2 7" xfId="3737"/>
    <cellStyle name="Entrada 2 2 3 2 2 7 2" xfId="21220"/>
    <cellStyle name="Entrada 2 2 3 2 2 7 3" xfId="37211"/>
    <cellStyle name="Entrada 2 2 3 2 2 8" xfId="19009"/>
    <cellStyle name="Entrada 2 2 3 2 3" xfId="1192"/>
    <cellStyle name="Entrada 2 2 3 2 3 2" xfId="6051"/>
    <cellStyle name="Entrada 2 2 3 2 3 2 2" xfId="13501"/>
    <cellStyle name="Entrada 2 2 3 2 3 2 2 2" xfId="30984"/>
    <cellStyle name="Entrada 2 2 3 2 3 2 2 3" xfId="46908"/>
    <cellStyle name="Entrada 2 2 3 2 3 2 3" xfId="23534"/>
    <cellStyle name="Entrada 2 2 3 2 3 2 4" xfId="39461"/>
    <cellStyle name="Entrada 2 2 3 2 3 3" xfId="8013"/>
    <cellStyle name="Entrada 2 2 3 2 3 3 2" xfId="15437"/>
    <cellStyle name="Entrada 2 2 3 2 3 3 2 2" xfId="32920"/>
    <cellStyle name="Entrada 2 2 3 2 3 3 2 3" xfId="48844"/>
    <cellStyle name="Entrada 2 2 3 2 3 3 3" xfId="25496"/>
    <cellStyle name="Entrada 2 2 3 2 3 3 4" xfId="41422"/>
    <cellStyle name="Entrada 2 2 3 2 3 4" xfId="8674"/>
    <cellStyle name="Entrada 2 2 3 2 3 4 2" xfId="16075"/>
    <cellStyle name="Entrada 2 2 3 2 3 4 2 2" xfId="33558"/>
    <cellStyle name="Entrada 2 2 3 2 3 4 2 3" xfId="49482"/>
    <cellStyle name="Entrada 2 2 3 2 3 4 3" xfId="26157"/>
    <cellStyle name="Entrada 2 2 3 2 3 4 4" xfId="42083"/>
    <cellStyle name="Entrada 2 2 3 2 3 5" xfId="5154"/>
    <cellStyle name="Entrada 2 2 3 2 3 5 2" xfId="12634"/>
    <cellStyle name="Entrada 2 2 3 2 3 5 2 2" xfId="30117"/>
    <cellStyle name="Entrada 2 2 3 2 3 5 2 3" xfId="46041"/>
    <cellStyle name="Entrada 2 2 3 2 3 5 3" xfId="22637"/>
    <cellStyle name="Entrada 2 2 3 2 3 5 4" xfId="38565"/>
    <cellStyle name="Entrada 2 2 3 2 3 6" xfId="3819"/>
    <cellStyle name="Entrada 2 2 3 2 3 6 2" xfId="21302"/>
    <cellStyle name="Entrada 2 2 3 2 3 6 3" xfId="37293"/>
    <cellStyle name="Entrada 2 2 3 2 3 7" xfId="3736"/>
    <cellStyle name="Entrada 2 2 3 2 3 7 2" xfId="21219"/>
    <cellStyle name="Entrada 2 2 3 2 3 7 3" xfId="37210"/>
    <cellStyle name="Entrada 2 2 3 2 3 8" xfId="18833"/>
    <cellStyle name="Entrada 2 2 3 2 4" xfId="6049"/>
    <cellStyle name="Entrada 2 2 3 2 4 2" xfId="13499"/>
    <cellStyle name="Entrada 2 2 3 2 4 2 2" xfId="30982"/>
    <cellStyle name="Entrada 2 2 3 2 4 2 3" xfId="46906"/>
    <cellStyle name="Entrada 2 2 3 2 4 3" xfId="23532"/>
    <cellStyle name="Entrada 2 2 3 2 4 4" xfId="39459"/>
    <cellStyle name="Entrada 2 2 3 2 5" xfId="8015"/>
    <cellStyle name="Entrada 2 2 3 2 5 2" xfId="15439"/>
    <cellStyle name="Entrada 2 2 3 2 5 2 2" xfId="32922"/>
    <cellStyle name="Entrada 2 2 3 2 5 2 3" xfId="48846"/>
    <cellStyle name="Entrada 2 2 3 2 5 3" xfId="25498"/>
    <cellStyle name="Entrada 2 2 3 2 5 4" xfId="41424"/>
    <cellStyle name="Entrada 2 2 3 2 6" xfId="8373"/>
    <cellStyle name="Entrada 2 2 3 2 6 2" xfId="15782"/>
    <cellStyle name="Entrada 2 2 3 2 6 2 2" xfId="33265"/>
    <cellStyle name="Entrada 2 2 3 2 6 2 3" xfId="49189"/>
    <cellStyle name="Entrada 2 2 3 2 6 3" xfId="25856"/>
    <cellStyle name="Entrada 2 2 3 2 6 4" xfId="41782"/>
    <cellStyle name="Entrada 2 2 3 2 7" xfId="5173"/>
    <cellStyle name="Entrada 2 2 3 2 7 2" xfId="12653"/>
    <cellStyle name="Entrada 2 2 3 2 7 2 2" xfId="30136"/>
    <cellStyle name="Entrada 2 2 3 2 7 2 3" xfId="46060"/>
    <cellStyle name="Entrada 2 2 3 2 7 3" xfId="22656"/>
    <cellStyle name="Entrada 2 2 3 2 7 4" xfId="38584"/>
    <cellStyle name="Entrada 2 2 3 2 8" xfId="3817"/>
    <cellStyle name="Entrada 2 2 3 2 8 2" xfId="21300"/>
    <cellStyle name="Entrada 2 2 3 2 8 3" xfId="37291"/>
    <cellStyle name="Entrada 2 2 3 2 9" xfId="3738"/>
    <cellStyle name="Entrada 2 2 3 2 9 2" xfId="21221"/>
    <cellStyle name="Entrada 2 2 3 2 9 3" xfId="37212"/>
    <cellStyle name="Entrada 2 2 3 3" xfId="1193"/>
    <cellStyle name="Entrada 2 2 3 3 10" xfId="20599"/>
    <cellStyle name="Entrada 2 2 3 3 2" xfId="1194"/>
    <cellStyle name="Entrada 2 2 3 3 2 2" xfId="6053"/>
    <cellStyle name="Entrada 2 2 3 3 2 2 2" xfId="13503"/>
    <cellStyle name="Entrada 2 2 3 3 2 2 2 2" xfId="30986"/>
    <cellStyle name="Entrada 2 2 3 3 2 2 2 3" xfId="46910"/>
    <cellStyle name="Entrada 2 2 3 3 2 2 3" xfId="23536"/>
    <cellStyle name="Entrada 2 2 3 3 2 2 4" xfId="39463"/>
    <cellStyle name="Entrada 2 2 3 3 2 3" xfId="8011"/>
    <cellStyle name="Entrada 2 2 3 3 2 3 2" xfId="15435"/>
    <cellStyle name="Entrada 2 2 3 3 2 3 2 2" xfId="32918"/>
    <cellStyle name="Entrada 2 2 3 3 2 3 2 3" xfId="48842"/>
    <cellStyle name="Entrada 2 2 3 3 2 3 3" xfId="25494"/>
    <cellStyle name="Entrada 2 2 3 3 2 3 4" xfId="41420"/>
    <cellStyle name="Entrada 2 2 3 3 2 4" xfId="8375"/>
    <cellStyle name="Entrada 2 2 3 3 2 4 2" xfId="15784"/>
    <cellStyle name="Entrada 2 2 3 3 2 4 2 2" xfId="33267"/>
    <cellStyle name="Entrada 2 2 3 3 2 4 2 3" xfId="49191"/>
    <cellStyle name="Entrada 2 2 3 3 2 4 3" xfId="25858"/>
    <cellStyle name="Entrada 2 2 3 3 2 4 4" xfId="41784"/>
    <cellStyle name="Entrada 2 2 3 3 2 5" xfId="7763"/>
    <cellStyle name="Entrada 2 2 3 3 2 5 2" xfId="15187"/>
    <cellStyle name="Entrada 2 2 3 3 2 5 2 2" xfId="32670"/>
    <cellStyle name="Entrada 2 2 3 3 2 5 2 3" xfId="48594"/>
    <cellStyle name="Entrada 2 2 3 3 2 5 3" xfId="25246"/>
    <cellStyle name="Entrada 2 2 3 3 2 5 4" xfId="41172"/>
    <cellStyle name="Entrada 2 2 3 3 2 6" xfId="3821"/>
    <cellStyle name="Entrada 2 2 3 3 2 6 2" xfId="21304"/>
    <cellStyle name="Entrada 2 2 3 3 2 6 3" xfId="37295"/>
    <cellStyle name="Entrada 2 2 3 3 2 7" xfId="3210"/>
    <cellStyle name="Entrada 2 2 3 3 2 7 2" xfId="20693"/>
    <cellStyle name="Entrada 2 2 3 3 2 7 3" xfId="36807"/>
    <cellStyle name="Entrada 2 2 3 3 2 8" xfId="19934"/>
    <cellStyle name="Entrada 2 2 3 3 3" xfId="1195"/>
    <cellStyle name="Entrada 2 2 3 3 3 2" xfId="6054"/>
    <cellStyle name="Entrada 2 2 3 3 3 2 2" xfId="13504"/>
    <cellStyle name="Entrada 2 2 3 3 3 2 2 2" xfId="30987"/>
    <cellStyle name="Entrada 2 2 3 3 3 2 2 3" xfId="46911"/>
    <cellStyle name="Entrada 2 2 3 3 3 2 3" xfId="23537"/>
    <cellStyle name="Entrada 2 2 3 3 3 2 4" xfId="39464"/>
    <cellStyle name="Entrada 2 2 3 3 3 3" xfId="8010"/>
    <cellStyle name="Entrada 2 2 3 3 3 3 2" xfId="15434"/>
    <cellStyle name="Entrada 2 2 3 3 3 3 2 2" xfId="32917"/>
    <cellStyle name="Entrada 2 2 3 3 3 3 2 3" xfId="48841"/>
    <cellStyle name="Entrada 2 2 3 3 3 3 3" xfId="25493"/>
    <cellStyle name="Entrada 2 2 3 3 3 3 4" xfId="41419"/>
    <cellStyle name="Entrada 2 2 3 3 3 4" xfId="8376"/>
    <cellStyle name="Entrada 2 2 3 3 3 4 2" xfId="15785"/>
    <cellStyle name="Entrada 2 2 3 3 3 4 2 2" xfId="33268"/>
    <cellStyle name="Entrada 2 2 3 3 3 4 2 3" xfId="49192"/>
    <cellStyle name="Entrada 2 2 3 3 3 4 3" xfId="25859"/>
    <cellStyle name="Entrada 2 2 3 3 3 4 4" xfId="41785"/>
    <cellStyle name="Entrada 2 2 3 3 3 5" xfId="7762"/>
    <cellStyle name="Entrada 2 2 3 3 3 5 2" xfId="15186"/>
    <cellStyle name="Entrada 2 2 3 3 3 5 2 2" xfId="32669"/>
    <cellStyle name="Entrada 2 2 3 3 3 5 2 3" xfId="48593"/>
    <cellStyle name="Entrada 2 2 3 3 3 5 3" xfId="25245"/>
    <cellStyle name="Entrada 2 2 3 3 3 5 4" xfId="41171"/>
    <cellStyle name="Entrada 2 2 3 3 3 6" xfId="3822"/>
    <cellStyle name="Entrada 2 2 3 3 3 6 2" xfId="21305"/>
    <cellStyle name="Entrada 2 2 3 3 3 6 3" xfId="37296"/>
    <cellStyle name="Entrada 2 2 3 3 3 7" xfId="3209"/>
    <cellStyle name="Entrada 2 2 3 3 3 7 2" xfId="20692"/>
    <cellStyle name="Entrada 2 2 3 3 3 7 3" xfId="36806"/>
    <cellStyle name="Entrada 2 2 3 3 3 8" xfId="19933"/>
    <cellStyle name="Entrada 2 2 3 3 4" xfId="6052"/>
    <cellStyle name="Entrada 2 2 3 3 4 2" xfId="13502"/>
    <cellStyle name="Entrada 2 2 3 3 4 2 2" xfId="30985"/>
    <cellStyle name="Entrada 2 2 3 3 4 2 3" xfId="46909"/>
    <cellStyle name="Entrada 2 2 3 3 4 3" xfId="23535"/>
    <cellStyle name="Entrada 2 2 3 3 4 4" xfId="39462"/>
    <cellStyle name="Entrada 2 2 3 3 5" xfId="8012"/>
    <cellStyle name="Entrada 2 2 3 3 5 2" xfId="15436"/>
    <cellStyle name="Entrada 2 2 3 3 5 2 2" xfId="32919"/>
    <cellStyle name="Entrada 2 2 3 3 5 2 3" xfId="48843"/>
    <cellStyle name="Entrada 2 2 3 3 5 3" xfId="25495"/>
    <cellStyle name="Entrada 2 2 3 3 5 4" xfId="41421"/>
    <cellStyle name="Entrada 2 2 3 3 6" xfId="8675"/>
    <cellStyle name="Entrada 2 2 3 3 6 2" xfId="16076"/>
    <cellStyle name="Entrada 2 2 3 3 6 2 2" xfId="33559"/>
    <cellStyle name="Entrada 2 2 3 3 6 2 3" xfId="49483"/>
    <cellStyle name="Entrada 2 2 3 3 6 3" xfId="26158"/>
    <cellStyle name="Entrada 2 2 3 3 6 4" xfId="42084"/>
    <cellStyle name="Entrada 2 2 3 3 7" xfId="5369"/>
    <cellStyle name="Entrada 2 2 3 3 7 2" xfId="12843"/>
    <cellStyle name="Entrada 2 2 3 3 7 2 2" xfId="30326"/>
    <cellStyle name="Entrada 2 2 3 3 7 2 3" xfId="46250"/>
    <cellStyle name="Entrada 2 2 3 3 7 3" xfId="22852"/>
    <cellStyle name="Entrada 2 2 3 3 7 4" xfId="38780"/>
    <cellStyle name="Entrada 2 2 3 3 8" xfId="3820"/>
    <cellStyle name="Entrada 2 2 3 3 8 2" xfId="21303"/>
    <cellStyle name="Entrada 2 2 3 3 8 3" xfId="37294"/>
    <cellStyle name="Entrada 2 2 3 3 9" xfId="3735"/>
    <cellStyle name="Entrada 2 2 3 3 9 2" xfId="21218"/>
    <cellStyle name="Entrada 2 2 3 3 9 3" xfId="37209"/>
    <cellStyle name="Entrada 2 2 3 4" xfId="1196"/>
    <cellStyle name="Entrada 2 2 3 4 2" xfId="6055"/>
    <cellStyle name="Entrada 2 2 3 4 2 2" xfId="13505"/>
    <cellStyle name="Entrada 2 2 3 4 2 2 2" xfId="30988"/>
    <cellStyle name="Entrada 2 2 3 4 2 2 3" xfId="46912"/>
    <cellStyle name="Entrada 2 2 3 4 2 3" xfId="23538"/>
    <cellStyle name="Entrada 2 2 3 4 2 4" xfId="39465"/>
    <cellStyle name="Entrada 2 2 3 4 3" xfId="8009"/>
    <cellStyle name="Entrada 2 2 3 4 3 2" xfId="15433"/>
    <cellStyle name="Entrada 2 2 3 4 3 2 2" xfId="32916"/>
    <cellStyle name="Entrada 2 2 3 4 3 2 3" xfId="48840"/>
    <cellStyle name="Entrada 2 2 3 4 3 3" xfId="25492"/>
    <cellStyle name="Entrada 2 2 3 4 3 4" xfId="41418"/>
    <cellStyle name="Entrada 2 2 3 4 4" xfId="8377"/>
    <cellStyle name="Entrada 2 2 3 4 4 2" xfId="15786"/>
    <cellStyle name="Entrada 2 2 3 4 4 2 2" xfId="33269"/>
    <cellStyle name="Entrada 2 2 3 4 4 2 3" xfId="49193"/>
    <cellStyle name="Entrada 2 2 3 4 4 3" xfId="25860"/>
    <cellStyle name="Entrada 2 2 3 4 4 4" xfId="41786"/>
    <cellStyle name="Entrada 2 2 3 4 5" xfId="7761"/>
    <cellStyle name="Entrada 2 2 3 4 5 2" xfId="15185"/>
    <cellStyle name="Entrada 2 2 3 4 5 2 2" xfId="32668"/>
    <cellStyle name="Entrada 2 2 3 4 5 2 3" xfId="48592"/>
    <cellStyle name="Entrada 2 2 3 4 5 3" xfId="25244"/>
    <cellStyle name="Entrada 2 2 3 4 5 4" xfId="41170"/>
    <cellStyle name="Entrada 2 2 3 4 6" xfId="3823"/>
    <cellStyle name="Entrada 2 2 3 4 6 2" xfId="21306"/>
    <cellStyle name="Entrada 2 2 3 4 6 3" xfId="37297"/>
    <cellStyle name="Entrada 2 2 3 4 7" xfId="3734"/>
    <cellStyle name="Entrada 2 2 3 4 7 2" xfId="21217"/>
    <cellStyle name="Entrada 2 2 3 4 7 3" xfId="37208"/>
    <cellStyle name="Entrada 2 2 3 4 8" xfId="18832"/>
    <cellStyle name="Entrada 2 2 3 5" xfId="1197"/>
    <cellStyle name="Entrada 2 2 3 5 2" xfId="6056"/>
    <cellStyle name="Entrada 2 2 3 5 2 2" xfId="13506"/>
    <cellStyle name="Entrada 2 2 3 5 2 2 2" xfId="30989"/>
    <cellStyle name="Entrada 2 2 3 5 2 2 3" xfId="46913"/>
    <cellStyle name="Entrada 2 2 3 5 2 3" xfId="23539"/>
    <cellStyle name="Entrada 2 2 3 5 2 4" xfId="39466"/>
    <cellStyle name="Entrada 2 2 3 5 3" xfId="8008"/>
    <cellStyle name="Entrada 2 2 3 5 3 2" xfId="15432"/>
    <cellStyle name="Entrada 2 2 3 5 3 2 2" xfId="32915"/>
    <cellStyle name="Entrada 2 2 3 5 3 2 3" xfId="48839"/>
    <cellStyle name="Entrada 2 2 3 5 3 3" xfId="25491"/>
    <cellStyle name="Entrada 2 2 3 5 3 4" xfId="41417"/>
    <cellStyle name="Entrada 2 2 3 5 4" xfId="8378"/>
    <cellStyle name="Entrada 2 2 3 5 4 2" xfId="15787"/>
    <cellStyle name="Entrada 2 2 3 5 4 2 2" xfId="33270"/>
    <cellStyle name="Entrada 2 2 3 5 4 2 3" xfId="49194"/>
    <cellStyle name="Entrada 2 2 3 5 4 3" xfId="25861"/>
    <cellStyle name="Entrada 2 2 3 5 4 4" xfId="41787"/>
    <cellStyle name="Entrada 2 2 3 5 5" xfId="7760"/>
    <cellStyle name="Entrada 2 2 3 5 5 2" xfId="15184"/>
    <cellStyle name="Entrada 2 2 3 5 5 2 2" xfId="32667"/>
    <cellStyle name="Entrada 2 2 3 5 5 2 3" xfId="48591"/>
    <cellStyle name="Entrada 2 2 3 5 5 3" xfId="25243"/>
    <cellStyle name="Entrada 2 2 3 5 5 4" xfId="41169"/>
    <cellStyle name="Entrada 2 2 3 5 6" xfId="3824"/>
    <cellStyle name="Entrada 2 2 3 5 6 2" xfId="21307"/>
    <cellStyle name="Entrada 2 2 3 5 6 3" xfId="37298"/>
    <cellStyle name="Entrada 2 2 3 5 7" xfId="3733"/>
    <cellStyle name="Entrada 2 2 3 5 7 2" xfId="21216"/>
    <cellStyle name="Entrada 2 2 3 5 7 3" xfId="37207"/>
    <cellStyle name="Entrada 2 2 3 5 8" xfId="19932"/>
    <cellStyle name="Entrada 2 2 3 6" xfId="6048"/>
    <cellStyle name="Entrada 2 2 3 6 2" xfId="13498"/>
    <cellStyle name="Entrada 2 2 3 6 2 2" xfId="30981"/>
    <cellStyle name="Entrada 2 2 3 6 2 3" xfId="46905"/>
    <cellStyle name="Entrada 2 2 3 6 3" xfId="23531"/>
    <cellStyle name="Entrada 2 2 3 6 4" xfId="39458"/>
    <cellStyle name="Entrada 2 2 3 7" xfId="8016"/>
    <cellStyle name="Entrada 2 2 3 7 2" xfId="15440"/>
    <cellStyle name="Entrada 2 2 3 7 2 2" xfId="32923"/>
    <cellStyle name="Entrada 2 2 3 7 2 3" xfId="48847"/>
    <cellStyle name="Entrada 2 2 3 7 3" xfId="25499"/>
    <cellStyle name="Entrada 2 2 3 7 4" xfId="41425"/>
    <cellStyle name="Entrada 2 2 3 8" xfId="5091"/>
    <cellStyle name="Entrada 2 2 3 8 2" xfId="12572"/>
    <cellStyle name="Entrada 2 2 3 8 2 2" xfId="30055"/>
    <cellStyle name="Entrada 2 2 3 8 2 3" xfId="45979"/>
    <cellStyle name="Entrada 2 2 3 8 3" xfId="22574"/>
    <cellStyle name="Entrada 2 2 3 8 4" xfId="38502"/>
    <cellStyle name="Entrada 2 2 3 9" xfId="6980"/>
    <cellStyle name="Entrada 2 2 3 9 2" xfId="14424"/>
    <cellStyle name="Entrada 2 2 3 9 2 2" xfId="31907"/>
    <cellStyle name="Entrada 2 2 3 9 2 3" xfId="47831"/>
    <cellStyle name="Entrada 2 2 3 9 3" xfId="24463"/>
    <cellStyle name="Entrada 2 2 3 9 4" xfId="40390"/>
    <cellStyle name="Entrada 2 2 4" xfId="1198"/>
    <cellStyle name="Entrada 2 2 4 10" xfId="19931"/>
    <cellStyle name="Entrada 2 2 4 2" xfId="1199"/>
    <cellStyle name="Entrada 2 2 4 2 2" xfId="6058"/>
    <cellStyle name="Entrada 2 2 4 2 2 2" xfId="13508"/>
    <cellStyle name="Entrada 2 2 4 2 2 2 2" xfId="30991"/>
    <cellStyle name="Entrada 2 2 4 2 2 2 3" xfId="46915"/>
    <cellStyle name="Entrada 2 2 4 2 2 3" xfId="23541"/>
    <cellStyle name="Entrada 2 2 4 2 2 4" xfId="39468"/>
    <cellStyle name="Entrada 2 2 4 2 3" xfId="8006"/>
    <cellStyle name="Entrada 2 2 4 2 3 2" xfId="15430"/>
    <cellStyle name="Entrada 2 2 4 2 3 2 2" xfId="32913"/>
    <cellStyle name="Entrada 2 2 4 2 3 2 3" xfId="48837"/>
    <cellStyle name="Entrada 2 2 4 2 3 3" xfId="25489"/>
    <cellStyle name="Entrada 2 2 4 2 3 4" xfId="41415"/>
    <cellStyle name="Entrada 2 2 4 2 4" xfId="8380"/>
    <cellStyle name="Entrada 2 2 4 2 4 2" xfId="15789"/>
    <cellStyle name="Entrada 2 2 4 2 4 2 2" xfId="33272"/>
    <cellStyle name="Entrada 2 2 4 2 4 2 3" xfId="49196"/>
    <cellStyle name="Entrada 2 2 4 2 4 3" xfId="25863"/>
    <cellStyle name="Entrada 2 2 4 2 4 4" xfId="41789"/>
    <cellStyle name="Entrada 2 2 4 2 5" xfId="8615"/>
    <cellStyle name="Entrada 2 2 4 2 5 2" xfId="16019"/>
    <cellStyle name="Entrada 2 2 4 2 5 2 2" xfId="33502"/>
    <cellStyle name="Entrada 2 2 4 2 5 2 3" xfId="49426"/>
    <cellStyle name="Entrada 2 2 4 2 5 3" xfId="26098"/>
    <cellStyle name="Entrada 2 2 4 2 5 4" xfId="42024"/>
    <cellStyle name="Entrada 2 2 4 2 6" xfId="3826"/>
    <cellStyle name="Entrada 2 2 4 2 6 2" xfId="21309"/>
    <cellStyle name="Entrada 2 2 4 2 6 3" xfId="37300"/>
    <cellStyle name="Entrada 2 2 4 2 7" xfId="3731"/>
    <cellStyle name="Entrada 2 2 4 2 7 2" xfId="21214"/>
    <cellStyle name="Entrada 2 2 4 2 7 3" xfId="37205"/>
    <cellStyle name="Entrada 2 2 4 2 8" xfId="19930"/>
    <cellStyle name="Entrada 2 2 4 3" xfId="1200"/>
    <cellStyle name="Entrada 2 2 4 3 2" xfId="6059"/>
    <cellStyle name="Entrada 2 2 4 3 2 2" xfId="13509"/>
    <cellStyle name="Entrada 2 2 4 3 2 2 2" xfId="30992"/>
    <cellStyle name="Entrada 2 2 4 3 2 2 3" xfId="46916"/>
    <cellStyle name="Entrada 2 2 4 3 2 3" xfId="23542"/>
    <cellStyle name="Entrada 2 2 4 3 2 4" xfId="39469"/>
    <cellStyle name="Entrada 2 2 4 3 3" xfId="8005"/>
    <cellStyle name="Entrada 2 2 4 3 3 2" xfId="15429"/>
    <cellStyle name="Entrada 2 2 4 3 3 2 2" xfId="32912"/>
    <cellStyle name="Entrada 2 2 4 3 3 2 3" xfId="48836"/>
    <cellStyle name="Entrada 2 2 4 3 3 3" xfId="25488"/>
    <cellStyle name="Entrada 2 2 4 3 3 4" xfId="41414"/>
    <cellStyle name="Entrada 2 2 4 3 4" xfId="7368"/>
    <cellStyle name="Entrada 2 2 4 3 4 2" xfId="14809"/>
    <cellStyle name="Entrada 2 2 4 3 4 2 2" xfId="32292"/>
    <cellStyle name="Entrada 2 2 4 3 4 2 3" xfId="48216"/>
    <cellStyle name="Entrada 2 2 4 3 4 3" xfId="24851"/>
    <cellStyle name="Entrada 2 2 4 3 4 4" xfId="40778"/>
    <cellStyle name="Entrada 2 2 4 3 5" xfId="5320"/>
    <cellStyle name="Entrada 2 2 4 3 5 2" xfId="12794"/>
    <cellStyle name="Entrada 2 2 4 3 5 2 2" xfId="30277"/>
    <cellStyle name="Entrada 2 2 4 3 5 2 3" xfId="46201"/>
    <cellStyle name="Entrada 2 2 4 3 5 3" xfId="22803"/>
    <cellStyle name="Entrada 2 2 4 3 5 4" xfId="38731"/>
    <cellStyle name="Entrada 2 2 4 3 6" xfId="3827"/>
    <cellStyle name="Entrada 2 2 4 3 6 2" xfId="21310"/>
    <cellStyle name="Entrada 2 2 4 3 6 3" xfId="37301"/>
    <cellStyle name="Entrada 2 2 4 3 7" xfId="3730"/>
    <cellStyle name="Entrada 2 2 4 3 7 2" xfId="21213"/>
    <cellStyle name="Entrada 2 2 4 3 7 3" xfId="37204"/>
    <cellStyle name="Entrada 2 2 4 3 8" xfId="19929"/>
    <cellStyle name="Entrada 2 2 4 4" xfId="6057"/>
    <cellStyle name="Entrada 2 2 4 4 2" xfId="13507"/>
    <cellStyle name="Entrada 2 2 4 4 2 2" xfId="30990"/>
    <cellStyle name="Entrada 2 2 4 4 2 3" xfId="46914"/>
    <cellStyle name="Entrada 2 2 4 4 3" xfId="23540"/>
    <cellStyle name="Entrada 2 2 4 4 4" xfId="39467"/>
    <cellStyle name="Entrada 2 2 4 5" xfId="8007"/>
    <cellStyle name="Entrada 2 2 4 5 2" xfId="15431"/>
    <cellStyle name="Entrada 2 2 4 5 2 2" xfId="32914"/>
    <cellStyle name="Entrada 2 2 4 5 2 3" xfId="48838"/>
    <cellStyle name="Entrada 2 2 4 5 3" xfId="25490"/>
    <cellStyle name="Entrada 2 2 4 5 4" xfId="41416"/>
    <cellStyle name="Entrada 2 2 4 6" xfId="8379"/>
    <cellStyle name="Entrada 2 2 4 6 2" xfId="15788"/>
    <cellStyle name="Entrada 2 2 4 6 2 2" xfId="33271"/>
    <cellStyle name="Entrada 2 2 4 6 2 3" xfId="49195"/>
    <cellStyle name="Entrada 2 2 4 6 3" xfId="25862"/>
    <cellStyle name="Entrada 2 2 4 6 4" xfId="41788"/>
    <cellStyle name="Entrada 2 2 4 7" xfId="7759"/>
    <cellStyle name="Entrada 2 2 4 7 2" xfId="15183"/>
    <cellStyle name="Entrada 2 2 4 7 2 2" xfId="32666"/>
    <cellStyle name="Entrada 2 2 4 7 2 3" xfId="48590"/>
    <cellStyle name="Entrada 2 2 4 7 3" xfId="25242"/>
    <cellStyle name="Entrada 2 2 4 7 4" xfId="41168"/>
    <cellStyle name="Entrada 2 2 4 8" xfId="3825"/>
    <cellStyle name="Entrada 2 2 4 8 2" xfId="21308"/>
    <cellStyle name="Entrada 2 2 4 8 3" xfId="37299"/>
    <cellStyle name="Entrada 2 2 4 9" xfId="3732"/>
    <cellStyle name="Entrada 2 2 4 9 2" xfId="21215"/>
    <cellStyle name="Entrada 2 2 4 9 3" xfId="37206"/>
    <cellStyle name="Entrada 2 2 5" xfId="1201"/>
    <cellStyle name="Entrada 2 2 5 10" xfId="19928"/>
    <cellStyle name="Entrada 2 2 5 2" xfId="1202"/>
    <cellStyle name="Entrada 2 2 5 2 2" xfId="6061"/>
    <cellStyle name="Entrada 2 2 5 2 2 2" xfId="13511"/>
    <cellStyle name="Entrada 2 2 5 2 2 2 2" xfId="30994"/>
    <cellStyle name="Entrada 2 2 5 2 2 2 3" xfId="46918"/>
    <cellStyle name="Entrada 2 2 5 2 2 3" xfId="23544"/>
    <cellStyle name="Entrada 2 2 5 2 2 4" xfId="39471"/>
    <cellStyle name="Entrada 2 2 5 2 3" xfId="8003"/>
    <cellStyle name="Entrada 2 2 5 2 3 2" xfId="15427"/>
    <cellStyle name="Entrada 2 2 5 2 3 2 2" xfId="32910"/>
    <cellStyle name="Entrada 2 2 5 2 3 2 3" xfId="48834"/>
    <cellStyle name="Entrada 2 2 5 2 3 3" xfId="25486"/>
    <cellStyle name="Entrada 2 2 5 2 3 4" xfId="41412"/>
    <cellStyle name="Entrada 2 2 5 2 4" xfId="5362"/>
    <cellStyle name="Entrada 2 2 5 2 4 2" xfId="12836"/>
    <cellStyle name="Entrada 2 2 5 2 4 2 2" xfId="30319"/>
    <cellStyle name="Entrada 2 2 5 2 4 2 3" xfId="46243"/>
    <cellStyle name="Entrada 2 2 5 2 4 3" xfId="22845"/>
    <cellStyle name="Entrada 2 2 5 2 4 4" xfId="38773"/>
    <cellStyle name="Entrada 2 2 5 2 5" xfId="7758"/>
    <cellStyle name="Entrada 2 2 5 2 5 2" xfId="15182"/>
    <cellStyle name="Entrada 2 2 5 2 5 2 2" xfId="32665"/>
    <cellStyle name="Entrada 2 2 5 2 5 2 3" xfId="48589"/>
    <cellStyle name="Entrada 2 2 5 2 5 3" xfId="25241"/>
    <cellStyle name="Entrada 2 2 5 2 5 4" xfId="41167"/>
    <cellStyle name="Entrada 2 2 5 2 6" xfId="3829"/>
    <cellStyle name="Entrada 2 2 5 2 6 2" xfId="21312"/>
    <cellStyle name="Entrada 2 2 5 2 6 3" xfId="37303"/>
    <cellStyle name="Entrada 2 2 5 2 7" xfId="3728"/>
    <cellStyle name="Entrada 2 2 5 2 7 2" xfId="21211"/>
    <cellStyle name="Entrada 2 2 5 2 7 3" xfId="37202"/>
    <cellStyle name="Entrada 2 2 5 2 8" xfId="19927"/>
    <cellStyle name="Entrada 2 2 5 3" xfId="1203"/>
    <cellStyle name="Entrada 2 2 5 3 2" xfId="6062"/>
    <cellStyle name="Entrada 2 2 5 3 2 2" xfId="13512"/>
    <cellStyle name="Entrada 2 2 5 3 2 2 2" xfId="30995"/>
    <cellStyle name="Entrada 2 2 5 3 2 2 3" xfId="46919"/>
    <cellStyle name="Entrada 2 2 5 3 2 3" xfId="23545"/>
    <cellStyle name="Entrada 2 2 5 3 2 4" xfId="39472"/>
    <cellStyle name="Entrada 2 2 5 3 3" xfId="8002"/>
    <cellStyle name="Entrada 2 2 5 3 3 2" xfId="15426"/>
    <cellStyle name="Entrada 2 2 5 3 3 2 2" xfId="32909"/>
    <cellStyle name="Entrada 2 2 5 3 3 2 3" xfId="48833"/>
    <cellStyle name="Entrada 2 2 5 3 3 3" xfId="25485"/>
    <cellStyle name="Entrada 2 2 5 3 3 4" xfId="41411"/>
    <cellStyle name="Entrada 2 2 5 3 4" xfId="5162"/>
    <cellStyle name="Entrada 2 2 5 3 4 2" xfId="12642"/>
    <cellStyle name="Entrada 2 2 5 3 4 2 2" xfId="30125"/>
    <cellStyle name="Entrada 2 2 5 3 4 2 3" xfId="46049"/>
    <cellStyle name="Entrada 2 2 5 3 4 3" xfId="22645"/>
    <cellStyle name="Entrada 2 2 5 3 4 4" xfId="38573"/>
    <cellStyle name="Entrada 2 2 5 3 5" xfId="7757"/>
    <cellStyle name="Entrada 2 2 5 3 5 2" xfId="15181"/>
    <cellStyle name="Entrada 2 2 5 3 5 2 2" xfId="32664"/>
    <cellStyle name="Entrada 2 2 5 3 5 2 3" xfId="48588"/>
    <cellStyle name="Entrada 2 2 5 3 5 3" xfId="25240"/>
    <cellStyle name="Entrada 2 2 5 3 5 4" xfId="41166"/>
    <cellStyle name="Entrada 2 2 5 3 6" xfId="3830"/>
    <cellStyle name="Entrada 2 2 5 3 6 2" xfId="21313"/>
    <cellStyle name="Entrada 2 2 5 3 6 3" xfId="37304"/>
    <cellStyle name="Entrada 2 2 5 3 7" xfId="3727"/>
    <cellStyle name="Entrada 2 2 5 3 7 2" xfId="21210"/>
    <cellStyle name="Entrada 2 2 5 3 7 3" xfId="37201"/>
    <cellStyle name="Entrada 2 2 5 3 8" xfId="19926"/>
    <cellStyle name="Entrada 2 2 5 4" xfId="6060"/>
    <cellStyle name="Entrada 2 2 5 4 2" xfId="13510"/>
    <cellStyle name="Entrada 2 2 5 4 2 2" xfId="30993"/>
    <cellStyle name="Entrada 2 2 5 4 2 3" xfId="46917"/>
    <cellStyle name="Entrada 2 2 5 4 3" xfId="23543"/>
    <cellStyle name="Entrada 2 2 5 4 4" xfId="39470"/>
    <cellStyle name="Entrada 2 2 5 5" xfId="8004"/>
    <cellStyle name="Entrada 2 2 5 5 2" xfId="15428"/>
    <cellStyle name="Entrada 2 2 5 5 2 2" xfId="32911"/>
    <cellStyle name="Entrada 2 2 5 5 2 3" xfId="48835"/>
    <cellStyle name="Entrada 2 2 5 5 3" xfId="25487"/>
    <cellStyle name="Entrada 2 2 5 5 4" xfId="41413"/>
    <cellStyle name="Entrada 2 2 5 6" xfId="5338"/>
    <cellStyle name="Entrada 2 2 5 6 2" xfId="12812"/>
    <cellStyle name="Entrada 2 2 5 6 2 2" xfId="30295"/>
    <cellStyle name="Entrada 2 2 5 6 2 3" xfId="46219"/>
    <cellStyle name="Entrada 2 2 5 6 3" xfId="22821"/>
    <cellStyle name="Entrada 2 2 5 6 4" xfId="38749"/>
    <cellStyle name="Entrada 2 2 5 7" xfId="8614"/>
    <cellStyle name="Entrada 2 2 5 7 2" xfId="16018"/>
    <cellStyle name="Entrada 2 2 5 7 2 2" xfId="33501"/>
    <cellStyle name="Entrada 2 2 5 7 2 3" xfId="49425"/>
    <cellStyle name="Entrada 2 2 5 7 3" xfId="26097"/>
    <cellStyle name="Entrada 2 2 5 7 4" xfId="42023"/>
    <cellStyle name="Entrada 2 2 5 8" xfId="3828"/>
    <cellStyle name="Entrada 2 2 5 8 2" xfId="21311"/>
    <cellStyle name="Entrada 2 2 5 8 3" xfId="37302"/>
    <cellStyle name="Entrada 2 2 5 9" xfId="3729"/>
    <cellStyle name="Entrada 2 2 5 9 2" xfId="21212"/>
    <cellStyle name="Entrada 2 2 5 9 3" xfId="37203"/>
    <cellStyle name="Entrada 2 2 6" xfId="1204"/>
    <cellStyle name="Entrada 2 2 6 2" xfId="6063"/>
    <cellStyle name="Entrada 2 2 6 2 2" xfId="13513"/>
    <cellStyle name="Entrada 2 2 6 2 2 2" xfId="30996"/>
    <cellStyle name="Entrada 2 2 6 2 2 3" xfId="46920"/>
    <cellStyle name="Entrada 2 2 6 2 3" xfId="23546"/>
    <cellStyle name="Entrada 2 2 6 2 4" xfId="39473"/>
    <cellStyle name="Entrada 2 2 6 3" xfId="8001"/>
    <cellStyle name="Entrada 2 2 6 3 2" xfId="15425"/>
    <cellStyle name="Entrada 2 2 6 3 2 2" xfId="32908"/>
    <cellStyle name="Entrada 2 2 6 3 2 3" xfId="48832"/>
    <cellStyle name="Entrada 2 2 6 3 3" xfId="25484"/>
    <cellStyle name="Entrada 2 2 6 3 4" xfId="41410"/>
    <cellStyle name="Entrada 2 2 6 4" xfId="8381"/>
    <cellStyle name="Entrada 2 2 6 4 2" xfId="15790"/>
    <cellStyle name="Entrada 2 2 6 4 2 2" xfId="33273"/>
    <cellStyle name="Entrada 2 2 6 4 2 3" xfId="49197"/>
    <cellStyle name="Entrada 2 2 6 4 3" xfId="25864"/>
    <cellStyle name="Entrada 2 2 6 4 4" xfId="41790"/>
    <cellStyle name="Entrada 2 2 6 5" xfId="7756"/>
    <cellStyle name="Entrada 2 2 6 5 2" xfId="15180"/>
    <cellStyle name="Entrada 2 2 6 5 2 2" xfId="32663"/>
    <cellStyle name="Entrada 2 2 6 5 2 3" xfId="48587"/>
    <cellStyle name="Entrada 2 2 6 5 3" xfId="25239"/>
    <cellStyle name="Entrada 2 2 6 5 4" xfId="41165"/>
    <cellStyle name="Entrada 2 2 6 6" xfId="3831"/>
    <cellStyle name="Entrada 2 2 6 6 2" xfId="21314"/>
    <cellStyle name="Entrada 2 2 6 6 3" xfId="37305"/>
    <cellStyle name="Entrada 2 2 6 7" xfId="3726"/>
    <cellStyle name="Entrada 2 2 6 7 2" xfId="21209"/>
    <cellStyle name="Entrada 2 2 6 7 3" xfId="37200"/>
    <cellStyle name="Entrada 2 2 6 8" xfId="19925"/>
    <cellStyle name="Entrada 2 2 7" xfId="1205"/>
    <cellStyle name="Entrada 2 2 7 2" xfId="6064"/>
    <cellStyle name="Entrada 2 2 7 2 2" xfId="13514"/>
    <cellStyle name="Entrada 2 2 7 2 2 2" xfId="30997"/>
    <cellStyle name="Entrada 2 2 7 2 2 3" xfId="46921"/>
    <cellStyle name="Entrada 2 2 7 2 3" xfId="23547"/>
    <cellStyle name="Entrada 2 2 7 2 4" xfId="39474"/>
    <cellStyle name="Entrada 2 2 7 3" xfId="8000"/>
    <cellStyle name="Entrada 2 2 7 3 2" xfId="15424"/>
    <cellStyle name="Entrada 2 2 7 3 2 2" xfId="32907"/>
    <cellStyle name="Entrada 2 2 7 3 2 3" xfId="48831"/>
    <cellStyle name="Entrada 2 2 7 3 3" xfId="25483"/>
    <cellStyle name="Entrada 2 2 7 3 4" xfId="41409"/>
    <cellStyle name="Entrada 2 2 7 4" xfId="8382"/>
    <cellStyle name="Entrada 2 2 7 4 2" xfId="15791"/>
    <cellStyle name="Entrada 2 2 7 4 2 2" xfId="33274"/>
    <cellStyle name="Entrada 2 2 7 4 2 3" xfId="49198"/>
    <cellStyle name="Entrada 2 2 7 4 3" xfId="25865"/>
    <cellStyle name="Entrada 2 2 7 4 4" xfId="41791"/>
    <cellStyle name="Entrada 2 2 7 5" xfId="8999"/>
    <cellStyle name="Entrada 2 2 7 5 2" xfId="16389"/>
    <cellStyle name="Entrada 2 2 7 5 2 2" xfId="33872"/>
    <cellStyle name="Entrada 2 2 7 5 2 3" xfId="49796"/>
    <cellStyle name="Entrada 2 2 7 5 3" xfId="26482"/>
    <cellStyle name="Entrada 2 2 7 5 4" xfId="42408"/>
    <cellStyle name="Entrada 2 2 7 6" xfId="3832"/>
    <cellStyle name="Entrada 2 2 7 6 2" xfId="21315"/>
    <cellStyle name="Entrada 2 2 7 6 3" xfId="37306"/>
    <cellStyle name="Entrada 2 2 7 7" xfId="3725"/>
    <cellStyle name="Entrada 2 2 7 7 2" xfId="21208"/>
    <cellStyle name="Entrada 2 2 7 7 3" xfId="37199"/>
    <cellStyle name="Entrada 2 2 7 8" xfId="19924"/>
    <cellStyle name="Entrada 2 2 8" xfId="6038"/>
    <cellStyle name="Entrada 2 2 8 2" xfId="13488"/>
    <cellStyle name="Entrada 2 2 8 2 2" xfId="30971"/>
    <cellStyle name="Entrada 2 2 8 2 3" xfId="46895"/>
    <cellStyle name="Entrada 2 2 8 3" xfId="23521"/>
    <cellStyle name="Entrada 2 2 8 4" xfId="39448"/>
    <cellStyle name="Entrada 2 2 9" xfId="8026"/>
    <cellStyle name="Entrada 2 2 9 2" xfId="15450"/>
    <cellStyle name="Entrada 2 2 9 2 2" xfId="32933"/>
    <cellStyle name="Entrada 2 2 9 2 3" xfId="48857"/>
    <cellStyle name="Entrada 2 2 9 3" xfId="25509"/>
    <cellStyle name="Entrada 2 2 9 4" xfId="41435"/>
    <cellStyle name="Entrada 2 20" xfId="1206"/>
    <cellStyle name="Entrada 2 20 2" xfId="6065"/>
    <cellStyle name="Entrada 2 20 2 2" xfId="13515"/>
    <cellStyle name="Entrada 2 20 2 2 2" xfId="30998"/>
    <cellStyle name="Entrada 2 20 2 2 3" xfId="46922"/>
    <cellStyle name="Entrada 2 20 2 3" xfId="23548"/>
    <cellStyle name="Entrada 2 20 2 4" xfId="39475"/>
    <cellStyle name="Entrada 2 20 3" xfId="7999"/>
    <cellStyle name="Entrada 2 20 3 2" xfId="15423"/>
    <cellStyle name="Entrada 2 20 3 2 2" xfId="32906"/>
    <cellStyle name="Entrada 2 20 3 2 3" xfId="48830"/>
    <cellStyle name="Entrada 2 20 3 3" xfId="25482"/>
    <cellStyle name="Entrada 2 20 3 4" xfId="41408"/>
    <cellStyle name="Entrada 2 20 4" xfId="8383"/>
    <cellStyle name="Entrada 2 20 4 2" xfId="15792"/>
    <cellStyle name="Entrada 2 20 4 2 2" xfId="33275"/>
    <cellStyle name="Entrada 2 20 4 2 3" xfId="49199"/>
    <cellStyle name="Entrada 2 20 4 3" xfId="25866"/>
    <cellStyle name="Entrada 2 20 4 4" xfId="41792"/>
    <cellStyle name="Entrada 2 20 5" xfId="8631"/>
    <cellStyle name="Entrada 2 20 5 2" xfId="16035"/>
    <cellStyle name="Entrada 2 20 5 2 2" xfId="33518"/>
    <cellStyle name="Entrada 2 20 5 2 3" xfId="49442"/>
    <cellStyle name="Entrada 2 20 5 3" xfId="26114"/>
    <cellStyle name="Entrada 2 20 5 4" xfId="42040"/>
    <cellStyle name="Entrada 2 20 6" xfId="3833"/>
    <cellStyle name="Entrada 2 20 6 2" xfId="21316"/>
    <cellStyle name="Entrada 2 20 6 3" xfId="37307"/>
    <cellStyle name="Entrada 2 20 7" xfId="3724"/>
    <cellStyle name="Entrada 2 20 7 2" xfId="21207"/>
    <cellStyle name="Entrada 2 20 7 3" xfId="37198"/>
    <cellStyle name="Entrada 2 20 8" xfId="19923"/>
    <cellStyle name="Entrada 2 21" xfId="1207"/>
    <cellStyle name="Entrada 2 21 2" xfId="6066"/>
    <cellStyle name="Entrada 2 21 2 2" xfId="13516"/>
    <cellStyle name="Entrada 2 21 2 2 2" xfId="30999"/>
    <cellStyle name="Entrada 2 21 2 2 3" xfId="46923"/>
    <cellStyle name="Entrada 2 21 2 3" xfId="23549"/>
    <cellStyle name="Entrada 2 21 2 4" xfId="39476"/>
    <cellStyle name="Entrada 2 21 3" xfId="7998"/>
    <cellStyle name="Entrada 2 21 3 2" xfId="15422"/>
    <cellStyle name="Entrada 2 21 3 2 2" xfId="32905"/>
    <cellStyle name="Entrada 2 21 3 2 3" xfId="48829"/>
    <cellStyle name="Entrada 2 21 3 3" xfId="25481"/>
    <cellStyle name="Entrada 2 21 3 4" xfId="41407"/>
    <cellStyle name="Entrada 2 21 4" xfId="8676"/>
    <cellStyle name="Entrada 2 21 4 2" xfId="16077"/>
    <cellStyle name="Entrada 2 21 4 2 2" xfId="33560"/>
    <cellStyle name="Entrada 2 21 4 2 3" xfId="49484"/>
    <cellStyle name="Entrada 2 21 4 3" xfId="26159"/>
    <cellStyle name="Entrada 2 21 4 4" xfId="42085"/>
    <cellStyle name="Entrada 2 21 5" xfId="7755"/>
    <cellStyle name="Entrada 2 21 5 2" xfId="15179"/>
    <cellStyle name="Entrada 2 21 5 2 2" xfId="32662"/>
    <cellStyle name="Entrada 2 21 5 2 3" xfId="48586"/>
    <cellStyle name="Entrada 2 21 5 3" xfId="25238"/>
    <cellStyle name="Entrada 2 21 5 4" xfId="41164"/>
    <cellStyle name="Entrada 2 21 6" xfId="3834"/>
    <cellStyle name="Entrada 2 21 6 2" xfId="21317"/>
    <cellStyle name="Entrada 2 21 6 3" xfId="37308"/>
    <cellStyle name="Entrada 2 21 7" xfId="3723"/>
    <cellStyle name="Entrada 2 21 7 2" xfId="21206"/>
    <cellStyle name="Entrada 2 21 7 3" xfId="37197"/>
    <cellStyle name="Entrada 2 21 8" xfId="19922"/>
    <cellStyle name="Entrada 2 22" xfId="5269"/>
    <cellStyle name="Entrada 2 22 2" xfId="12744"/>
    <cellStyle name="Entrada 2 22 2 2" xfId="30227"/>
    <cellStyle name="Entrada 2 22 2 3" xfId="46151"/>
    <cellStyle name="Entrada 2 22 3" xfId="22752"/>
    <cellStyle name="Entrada 2 22 4" xfId="38680"/>
    <cellStyle name="Entrada 2 23" xfId="5355"/>
    <cellStyle name="Entrada 2 23 2" xfId="12829"/>
    <cellStyle name="Entrada 2 23 2 2" xfId="30312"/>
    <cellStyle name="Entrada 2 23 2 3" xfId="46236"/>
    <cellStyle name="Entrada 2 23 3" xfId="22838"/>
    <cellStyle name="Entrada 2 23 4" xfId="38766"/>
    <cellStyle name="Entrada 2 24" xfId="8698"/>
    <cellStyle name="Entrada 2 24 2" xfId="16099"/>
    <cellStyle name="Entrada 2 24 2 2" xfId="33582"/>
    <cellStyle name="Entrada 2 24 2 3" xfId="49506"/>
    <cellStyle name="Entrada 2 24 3" xfId="26181"/>
    <cellStyle name="Entrada 2 24 4" xfId="42107"/>
    <cellStyle name="Entrada 2 25" xfId="10100"/>
    <cellStyle name="Entrada 2 25 2" xfId="17465"/>
    <cellStyle name="Entrada 2 25 2 2" xfId="34948"/>
    <cellStyle name="Entrada 2 25 2 3" xfId="50872"/>
    <cellStyle name="Entrada 2 25 3" xfId="27583"/>
    <cellStyle name="Entrada 2 25 4" xfId="43507"/>
    <cellStyle name="Entrada 2 26" xfId="3224"/>
    <cellStyle name="Entrada 2 26 2" xfId="20707"/>
    <cellStyle name="Entrada 2 26 3" xfId="36821"/>
    <cellStyle name="Entrada 2 27" xfId="5022"/>
    <cellStyle name="Entrada 2 27 2" xfId="22505"/>
    <cellStyle name="Entrada 2 27 3" xfId="38435"/>
    <cellStyle name="Entrada 2 28" xfId="20219"/>
    <cellStyle name="Entrada 2 3" xfId="1208"/>
    <cellStyle name="Entrada 2 3 10" xfId="7754"/>
    <cellStyle name="Entrada 2 3 10 2" xfId="15178"/>
    <cellStyle name="Entrada 2 3 10 2 2" xfId="32661"/>
    <cellStyle name="Entrada 2 3 10 2 3" xfId="48585"/>
    <cellStyle name="Entrada 2 3 10 3" xfId="25237"/>
    <cellStyle name="Entrada 2 3 10 4" xfId="41163"/>
    <cellStyle name="Entrada 2 3 11" xfId="3835"/>
    <cellStyle name="Entrada 2 3 11 2" xfId="21318"/>
    <cellStyle name="Entrada 2 3 11 3" xfId="37309"/>
    <cellStyle name="Entrada 2 3 12" xfId="3722"/>
    <cellStyle name="Entrada 2 3 12 2" xfId="21205"/>
    <cellStyle name="Entrada 2 3 12 3" xfId="37196"/>
    <cellStyle name="Entrada 2 3 13" xfId="19921"/>
    <cellStyle name="Entrada 2 3 2" xfId="1209"/>
    <cellStyle name="Entrada 2 3 2 10" xfId="3836"/>
    <cellStyle name="Entrada 2 3 2 10 2" xfId="21319"/>
    <cellStyle name="Entrada 2 3 2 10 3" xfId="37310"/>
    <cellStyle name="Entrada 2 3 2 11" xfId="3721"/>
    <cellStyle name="Entrada 2 3 2 11 2" xfId="21204"/>
    <cellStyle name="Entrada 2 3 2 11 3" xfId="37195"/>
    <cellStyle name="Entrada 2 3 2 12" xfId="19920"/>
    <cellStyle name="Entrada 2 3 2 2" xfId="1210"/>
    <cellStyle name="Entrada 2 3 2 2 10" xfId="19919"/>
    <cellStyle name="Entrada 2 3 2 2 2" xfId="1211"/>
    <cellStyle name="Entrada 2 3 2 2 2 2" xfId="6070"/>
    <cellStyle name="Entrada 2 3 2 2 2 2 2" xfId="13520"/>
    <cellStyle name="Entrada 2 3 2 2 2 2 2 2" xfId="31003"/>
    <cellStyle name="Entrada 2 3 2 2 2 2 2 3" xfId="46927"/>
    <cellStyle name="Entrada 2 3 2 2 2 2 3" xfId="23553"/>
    <cellStyle name="Entrada 2 3 2 2 2 2 4" xfId="39480"/>
    <cellStyle name="Entrada 2 3 2 2 2 3" xfId="7994"/>
    <cellStyle name="Entrada 2 3 2 2 2 3 2" xfId="15418"/>
    <cellStyle name="Entrada 2 3 2 2 2 3 2 2" xfId="32901"/>
    <cellStyle name="Entrada 2 3 2 2 2 3 2 3" xfId="48825"/>
    <cellStyle name="Entrada 2 3 2 2 2 3 3" xfId="25477"/>
    <cellStyle name="Entrada 2 3 2 2 2 3 4" xfId="41403"/>
    <cellStyle name="Entrada 2 3 2 2 2 4" xfId="5153"/>
    <cellStyle name="Entrada 2 3 2 2 2 4 2" xfId="12633"/>
    <cellStyle name="Entrada 2 3 2 2 2 4 2 2" xfId="30116"/>
    <cellStyle name="Entrada 2 3 2 2 2 4 2 3" xfId="46040"/>
    <cellStyle name="Entrada 2 3 2 2 2 4 3" xfId="22636"/>
    <cellStyle name="Entrada 2 3 2 2 2 4 4" xfId="38564"/>
    <cellStyle name="Entrada 2 3 2 2 2 5" xfId="8578"/>
    <cellStyle name="Entrada 2 3 2 2 2 5 2" xfId="15987"/>
    <cellStyle name="Entrada 2 3 2 2 2 5 2 2" xfId="33470"/>
    <cellStyle name="Entrada 2 3 2 2 2 5 2 3" xfId="49394"/>
    <cellStyle name="Entrada 2 3 2 2 2 5 3" xfId="26061"/>
    <cellStyle name="Entrada 2 3 2 2 2 5 4" xfId="41987"/>
    <cellStyle name="Entrada 2 3 2 2 2 6" xfId="3838"/>
    <cellStyle name="Entrada 2 3 2 2 2 6 2" xfId="21321"/>
    <cellStyle name="Entrada 2 3 2 2 2 6 3" xfId="37312"/>
    <cellStyle name="Entrada 2 3 2 2 2 7" xfId="3208"/>
    <cellStyle name="Entrada 2 3 2 2 2 7 2" xfId="20691"/>
    <cellStyle name="Entrada 2 3 2 2 2 7 3" xfId="36805"/>
    <cellStyle name="Entrada 2 3 2 2 2 8" xfId="19918"/>
    <cellStyle name="Entrada 2 3 2 2 3" xfId="1212"/>
    <cellStyle name="Entrada 2 3 2 2 3 2" xfId="6071"/>
    <cellStyle name="Entrada 2 3 2 2 3 2 2" xfId="13521"/>
    <cellStyle name="Entrada 2 3 2 2 3 2 2 2" xfId="31004"/>
    <cellStyle name="Entrada 2 3 2 2 3 2 2 3" xfId="46928"/>
    <cellStyle name="Entrada 2 3 2 2 3 2 3" xfId="23554"/>
    <cellStyle name="Entrada 2 3 2 2 3 2 4" xfId="39481"/>
    <cellStyle name="Entrada 2 3 2 2 3 3" xfId="7993"/>
    <cellStyle name="Entrada 2 3 2 2 3 3 2" xfId="15417"/>
    <cellStyle name="Entrada 2 3 2 2 3 3 2 2" xfId="32900"/>
    <cellStyle name="Entrada 2 3 2 2 3 3 2 3" xfId="48824"/>
    <cellStyle name="Entrada 2 3 2 2 3 3 3" xfId="25476"/>
    <cellStyle name="Entrada 2 3 2 2 3 3 4" xfId="41402"/>
    <cellStyle name="Entrada 2 3 2 2 3 4" xfId="8384"/>
    <cellStyle name="Entrada 2 3 2 2 3 4 2" xfId="15793"/>
    <cellStyle name="Entrada 2 3 2 2 3 4 2 2" xfId="33276"/>
    <cellStyle name="Entrada 2 3 2 2 3 4 2 3" xfId="49200"/>
    <cellStyle name="Entrada 2 3 2 2 3 4 3" xfId="25867"/>
    <cellStyle name="Entrada 2 3 2 2 3 4 4" xfId="41793"/>
    <cellStyle name="Entrada 2 3 2 2 3 5" xfId="7753"/>
    <cellStyle name="Entrada 2 3 2 2 3 5 2" xfId="15177"/>
    <cellStyle name="Entrada 2 3 2 2 3 5 2 2" xfId="32660"/>
    <cellStyle name="Entrada 2 3 2 2 3 5 2 3" xfId="48584"/>
    <cellStyle name="Entrada 2 3 2 2 3 5 3" xfId="25236"/>
    <cellStyle name="Entrada 2 3 2 2 3 5 4" xfId="41162"/>
    <cellStyle name="Entrada 2 3 2 2 3 6" xfId="3839"/>
    <cellStyle name="Entrada 2 3 2 2 3 6 2" xfId="21322"/>
    <cellStyle name="Entrada 2 3 2 2 3 6 3" xfId="37313"/>
    <cellStyle name="Entrada 2 3 2 2 3 7" xfId="3268"/>
    <cellStyle name="Entrada 2 3 2 2 3 7 2" xfId="20751"/>
    <cellStyle name="Entrada 2 3 2 2 3 7 3" xfId="36862"/>
    <cellStyle name="Entrada 2 3 2 2 3 8" xfId="19917"/>
    <cellStyle name="Entrada 2 3 2 2 4" xfId="6069"/>
    <cellStyle name="Entrada 2 3 2 2 4 2" xfId="13519"/>
    <cellStyle name="Entrada 2 3 2 2 4 2 2" xfId="31002"/>
    <cellStyle name="Entrada 2 3 2 2 4 2 3" xfId="46926"/>
    <cellStyle name="Entrada 2 3 2 2 4 3" xfId="23552"/>
    <cellStyle name="Entrada 2 3 2 2 4 4" xfId="39479"/>
    <cellStyle name="Entrada 2 3 2 2 5" xfId="7995"/>
    <cellStyle name="Entrada 2 3 2 2 5 2" xfId="15419"/>
    <cellStyle name="Entrada 2 3 2 2 5 2 2" xfId="32902"/>
    <cellStyle name="Entrada 2 3 2 2 5 2 3" xfId="48826"/>
    <cellStyle name="Entrada 2 3 2 2 5 3" xfId="25478"/>
    <cellStyle name="Entrada 2 3 2 2 5 4" xfId="41404"/>
    <cellStyle name="Entrada 2 3 2 2 6" xfId="8678"/>
    <cellStyle name="Entrada 2 3 2 2 6 2" xfId="16079"/>
    <cellStyle name="Entrada 2 3 2 2 6 2 2" xfId="33562"/>
    <cellStyle name="Entrada 2 3 2 2 6 2 3" xfId="49486"/>
    <cellStyle name="Entrada 2 3 2 2 6 3" xfId="26161"/>
    <cellStyle name="Entrada 2 3 2 2 6 4" xfId="42087"/>
    <cellStyle name="Entrada 2 3 2 2 7" xfId="6996"/>
    <cellStyle name="Entrada 2 3 2 2 7 2" xfId="14437"/>
    <cellStyle name="Entrada 2 3 2 2 7 2 2" xfId="31920"/>
    <cellStyle name="Entrada 2 3 2 2 7 2 3" xfId="47844"/>
    <cellStyle name="Entrada 2 3 2 2 7 3" xfId="24479"/>
    <cellStyle name="Entrada 2 3 2 2 7 4" xfId="40406"/>
    <cellStyle name="Entrada 2 3 2 2 8" xfId="3837"/>
    <cellStyle name="Entrada 2 3 2 2 8 2" xfId="21320"/>
    <cellStyle name="Entrada 2 3 2 2 8 3" xfId="37311"/>
    <cellStyle name="Entrada 2 3 2 2 9" xfId="3269"/>
    <cellStyle name="Entrada 2 3 2 2 9 2" xfId="20752"/>
    <cellStyle name="Entrada 2 3 2 2 9 3" xfId="36863"/>
    <cellStyle name="Entrada 2 3 2 3" xfId="1213"/>
    <cellStyle name="Entrada 2 3 2 3 10" xfId="19007"/>
    <cellStyle name="Entrada 2 3 2 3 2" xfId="1214"/>
    <cellStyle name="Entrada 2 3 2 3 2 2" xfId="6073"/>
    <cellStyle name="Entrada 2 3 2 3 2 2 2" xfId="13523"/>
    <cellStyle name="Entrada 2 3 2 3 2 2 2 2" xfId="31006"/>
    <cellStyle name="Entrada 2 3 2 3 2 2 2 3" xfId="46930"/>
    <cellStyle name="Entrada 2 3 2 3 2 2 3" xfId="23556"/>
    <cellStyle name="Entrada 2 3 2 3 2 2 4" xfId="39483"/>
    <cellStyle name="Entrada 2 3 2 3 2 3" xfId="7991"/>
    <cellStyle name="Entrada 2 3 2 3 2 3 2" xfId="15415"/>
    <cellStyle name="Entrada 2 3 2 3 2 3 2 2" xfId="32898"/>
    <cellStyle name="Entrada 2 3 2 3 2 3 2 3" xfId="48822"/>
    <cellStyle name="Entrada 2 3 2 3 2 3 3" xfId="25474"/>
    <cellStyle name="Entrada 2 3 2 3 2 3 4" xfId="41400"/>
    <cellStyle name="Entrada 2 3 2 3 2 4" xfId="8386"/>
    <cellStyle name="Entrada 2 3 2 3 2 4 2" xfId="15795"/>
    <cellStyle name="Entrada 2 3 2 3 2 4 2 2" xfId="33278"/>
    <cellStyle name="Entrada 2 3 2 3 2 4 2 3" xfId="49202"/>
    <cellStyle name="Entrada 2 3 2 3 2 4 3" xfId="25869"/>
    <cellStyle name="Entrada 2 3 2 3 2 4 4" xfId="41795"/>
    <cellStyle name="Entrada 2 3 2 3 2 5" xfId="7752"/>
    <cellStyle name="Entrada 2 3 2 3 2 5 2" xfId="15176"/>
    <cellStyle name="Entrada 2 3 2 3 2 5 2 2" xfId="32659"/>
    <cellStyle name="Entrada 2 3 2 3 2 5 2 3" xfId="48583"/>
    <cellStyle name="Entrada 2 3 2 3 2 5 3" xfId="25235"/>
    <cellStyle name="Entrada 2 3 2 3 2 5 4" xfId="41161"/>
    <cellStyle name="Entrada 2 3 2 3 2 6" xfId="3841"/>
    <cellStyle name="Entrada 2 3 2 3 2 6 2" xfId="21324"/>
    <cellStyle name="Entrada 2 3 2 3 2 6 3" xfId="37315"/>
    <cellStyle name="Entrada 2 3 2 3 2 7" xfId="3267"/>
    <cellStyle name="Entrada 2 3 2 3 2 7 2" xfId="20750"/>
    <cellStyle name="Entrada 2 3 2 3 2 7 3" xfId="36861"/>
    <cellStyle name="Entrada 2 3 2 3 2 8" xfId="18831"/>
    <cellStyle name="Entrada 2 3 2 3 3" xfId="1215"/>
    <cellStyle name="Entrada 2 3 2 3 3 2" xfId="6074"/>
    <cellStyle name="Entrada 2 3 2 3 3 2 2" xfId="13524"/>
    <cellStyle name="Entrada 2 3 2 3 3 2 2 2" xfId="31007"/>
    <cellStyle name="Entrada 2 3 2 3 3 2 2 3" xfId="46931"/>
    <cellStyle name="Entrada 2 3 2 3 3 2 3" xfId="23557"/>
    <cellStyle name="Entrada 2 3 2 3 3 2 4" xfId="39484"/>
    <cellStyle name="Entrada 2 3 2 3 3 3" xfId="7990"/>
    <cellStyle name="Entrada 2 3 2 3 3 3 2" xfId="15414"/>
    <cellStyle name="Entrada 2 3 2 3 3 3 2 2" xfId="32897"/>
    <cellStyle name="Entrada 2 3 2 3 3 3 2 3" xfId="48821"/>
    <cellStyle name="Entrada 2 3 2 3 3 3 3" xfId="25473"/>
    <cellStyle name="Entrada 2 3 2 3 3 3 4" xfId="41399"/>
    <cellStyle name="Entrada 2 3 2 3 3 4" xfId="7403"/>
    <cellStyle name="Entrada 2 3 2 3 3 4 2" xfId="14843"/>
    <cellStyle name="Entrada 2 3 2 3 3 4 2 2" xfId="32326"/>
    <cellStyle name="Entrada 2 3 2 3 3 4 2 3" xfId="48250"/>
    <cellStyle name="Entrada 2 3 2 3 3 4 3" xfId="24886"/>
    <cellStyle name="Entrada 2 3 2 3 3 4 4" xfId="40812"/>
    <cellStyle name="Entrada 2 3 2 3 3 5" xfId="8706"/>
    <cellStyle name="Entrada 2 3 2 3 3 5 2" xfId="16107"/>
    <cellStyle name="Entrada 2 3 2 3 3 5 2 2" xfId="33590"/>
    <cellStyle name="Entrada 2 3 2 3 3 5 2 3" xfId="49514"/>
    <cellStyle name="Entrada 2 3 2 3 3 5 3" xfId="26189"/>
    <cellStyle name="Entrada 2 3 2 3 3 5 4" xfId="42115"/>
    <cellStyle name="Entrada 2 3 2 3 3 6" xfId="3842"/>
    <cellStyle name="Entrada 2 3 2 3 3 6 2" xfId="21325"/>
    <cellStyle name="Entrada 2 3 2 3 3 6 3" xfId="37316"/>
    <cellStyle name="Entrada 2 3 2 3 3 7" xfId="3206"/>
    <cellStyle name="Entrada 2 3 2 3 3 7 2" xfId="20689"/>
    <cellStyle name="Entrada 2 3 2 3 3 7 3" xfId="36803"/>
    <cellStyle name="Entrada 2 3 2 3 3 8" xfId="19916"/>
    <cellStyle name="Entrada 2 3 2 3 4" xfId="6072"/>
    <cellStyle name="Entrada 2 3 2 3 4 2" xfId="13522"/>
    <cellStyle name="Entrada 2 3 2 3 4 2 2" xfId="31005"/>
    <cellStyle name="Entrada 2 3 2 3 4 2 3" xfId="46929"/>
    <cellStyle name="Entrada 2 3 2 3 4 3" xfId="23555"/>
    <cellStyle name="Entrada 2 3 2 3 4 4" xfId="39482"/>
    <cellStyle name="Entrada 2 3 2 3 5" xfId="7992"/>
    <cellStyle name="Entrada 2 3 2 3 5 2" xfId="15416"/>
    <cellStyle name="Entrada 2 3 2 3 5 2 2" xfId="32899"/>
    <cellStyle name="Entrada 2 3 2 3 5 2 3" xfId="48823"/>
    <cellStyle name="Entrada 2 3 2 3 5 3" xfId="25475"/>
    <cellStyle name="Entrada 2 3 2 3 5 4" xfId="41401"/>
    <cellStyle name="Entrada 2 3 2 3 6" xfId="8385"/>
    <cellStyle name="Entrada 2 3 2 3 6 2" xfId="15794"/>
    <cellStyle name="Entrada 2 3 2 3 6 2 2" xfId="33277"/>
    <cellStyle name="Entrada 2 3 2 3 6 2 3" xfId="49201"/>
    <cellStyle name="Entrada 2 3 2 3 6 3" xfId="25868"/>
    <cellStyle name="Entrada 2 3 2 3 6 4" xfId="41794"/>
    <cellStyle name="Entrada 2 3 2 3 7" xfId="8712"/>
    <cellStyle name="Entrada 2 3 2 3 7 2" xfId="16113"/>
    <cellStyle name="Entrada 2 3 2 3 7 2 2" xfId="33596"/>
    <cellStyle name="Entrada 2 3 2 3 7 2 3" xfId="49520"/>
    <cellStyle name="Entrada 2 3 2 3 7 3" xfId="26195"/>
    <cellStyle name="Entrada 2 3 2 3 7 4" xfId="42121"/>
    <cellStyle name="Entrada 2 3 2 3 8" xfId="3840"/>
    <cellStyle name="Entrada 2 3 2 3 8 2" xfId="21323"/>
    <cellStyle name="Entrada 2 3 2 3 8 3" xfId="37314"/>
    <cellStyle name="Entrada 2 3 2 3 9" xfId="3207"/>
    <cellStyle name="Entrada 2 3 2 3 9 2" xfId="20690"/>
    <cellStyle name="Entrada 2 3 2 3 9 3" xfId="36804"/>
    <cellStyle name="Entrada 2 3 2 4" xfId="1216"/>
    <cellStyle name="Entrada 2 3 2 4 2" xfId="6075"/>
    <cellStyle name="Entrada 2 3 2 4 2 2" xfId="13525"/>
    <cellStyle name="Entrada 2 3 2 4 2 2 2" xfId="31008"/>
    <cellStyle name="Entrada 2 3 2 4 2 2 3" xfId="46932"/>
    <cellStyle name="Entrada 2 3 2 4 2 3" xfId="23558"/>
    <cellStyle name="Entrada 2 3 2 4 2 4" xfId="39485"/>
    <cellStyle name="Entrada 2 3 2 4 3" xfId="7989"/>
    <cellStyle name="Entrada 2 3 2 4 3 2" xfId="15413"/>
    <cellStyle name="Entrada 2 3 2 4 3 2 2" xfId="32896"/>
    <cellStyle name="Entrada 2 3 2 4 3 2 3" xfId="48820"/>
    <cellStyle name="Entrada 2 3 2 4 3 3" xfId="25472"/>
    <cellStyle name="Entrada 2 3 2 4 3 4" xfId="41398"/>
    <cellStyle name="Entrada 2 3 2 4 4" xfId="5090"/>
    <cellStyle name="Entrada 2 3 2 4 4 2" xfId="12571"/>
    <cellStyle name="Entrada 2 3 2 4 4 2 2" xfId="30054"/>
    <cellStyle name="Entrada 2 3 2 4 4 2 3" xfId="45978"/>
    <cellStyle name="Entrada 2 3 2 4 4 3" xfId="22573"/>
    <cellStyle name="Entrada 2 3 2 4 4 4" xfId="38501"/>
    <cellStyle name="Entrada 2 3 2 4 5" xfId="6382"/>
    <cellStyle name="Entrada 2 3 2 4 5 2" xfId="13829"/>
    <cellStyle name="Entrada 2 3 2 4 5 2 2" xfId="31312"/>
    <cellStyle name="Entrada 2 3 2 4 5 2 3" xfId="47236"/>
    <cellStyle name="Entrada 2 3 2 4 5 3" xfId="23865"/>
    <cellStyle name="Entrada 2 3 2 4 5 4" xfId="39792"/>
    <cellStyle name="Entrada 2 3 2 4 6" xfId="3843"/>
    <cellStyle name="Entrada 2 3 2 4 6 2" xfId="21326"/>
    <cellStyle name="Entrada 2 3 2 4 6 3" xfId="37317"/>
    <cellStyle name="Entrada 2 3 2 4 7" xfId="3720"/>
    <cellStyle name="Entrada 2 3 2 4 7 2" xfId="21203"/>
    <cellStyle name="Entrada 2 3 2 4 7 3" xfId="37194"/>
    <cellStyle name="Entrada 2 3 2 4 8" xfId="19915"/>
    <cellStyle name="Entrada 2 3 2 5" xfId="1217"/>
    <cellStyle name="Entrada 2 3 2 5 2" xfId="6076"/>
    <cellStyle name="Entrada 2 3 2 5 2 2" xfId="13526"/>
    <cellStyle name="Entrada 2 3 2 5 2 2 2" xfId="31009"/>
    <cellStyle name="Entrada 2 3 2 5 2 2 3" xfId="46933"/>
    <cellStyle name="Entrada 2 3 2 5 2 3" xfId="23559"/>
    <cellStyle name="Entrada 2 3 2 5 2 4" xfId="39486"/>
    <cellStyle name="Entrada 2 3 2 5 3" xfId="7988"/>
    <cellStyle name="Entrada 2 3 2 5 3 2" xfId="15412"/>
    <cellStyle name="Entrada 2 3 2 5 3 2 2" xfId="32895"/>
    <cellStyle name="Entrada 2 3 2 5 3 2 3" xfId="48819"/>
    <cellStyle name="Entrada 2 3 2 5 3 3" xfId="25471"/>
    <cellStyle name="Entrada 2 3 2 5 3 4" xfId="41397"/>
    <cellStyle name="Entrada 2 3 2 5 4" xfId="8387"/>
    <cellStyle name="Entrada 2 3 2 5 4 2" xfId="15796"/>
    <cellStyle name="Entrada 2 3 2 5 4 2 2" xfId="33279"/>
    <cellStyle name="Entrada 2 3 2 5 4 2 3" xfId="49203"/>
    <cellStyle name="Entrada 2 3 2 5 4 3" xfId="25870"/>
    <cellStyle name="Entrada 2 3 2 5 4 4" xfId="41796"/>
    <cellStyle name="Entrada 2 3 2 5 5" xfId="7353"/>
    <cellStyle name="Entrada 2 3 2 5 5 2" xfId="14794"/>
    <cellStyle name="Entrada 2 3 2 5 5 2 2" xfId="32277"/>
    <cellStyle name="Entrada 2 3 2 5 5 2 3" xfId="48201"/>
    <cellStyle name="Entrada 2 3 2 5 5 3" xfId="24836"/>
    <cellStyle name="Entrada 2 3 2 5 5 4" xfId="40763"/>
    <cellStyle name="Entrada 2 3 2 5 6" xfId="3844"/>
    <cellStyle name="Entrada 2 3 2 5 6 2" xfId="21327"/>
    <cellStyle name="Entrada 2 3 2 5 6 3" xfId="37318"/>
    <cellStyle name="Entrada 2 3 2 5 7" xfId="3719"/>
    <cellStyle name="Entrada 2 3 2 5 7 2" xfId="21202"/>
    <cellStyle name="Entrada 2 3 2 5 7 3" xfId="37193"/>
    <cellStyle name="Entrada 2 3 2 5 8" xfId="19914"/>
    <cellStyle name="Entrada 2 3 2 6" xfId="6068"/>
    <cellStyle name="Entrada 2 3 2 6 2" xfId="13518"/>
    <cellStyle name="Entrada 2 3 2 6 2 2" xfId="31001"/>
    <cellStyle name="Entrada 2 3 2 6 2 3" xfId="46925"/>
    <cellStyle name="Entrada 2 3 2 6 3" xfId="23551"/>
    <cellStyle name="Entrada 2 3 2 6 4" xfId="39478"/>
    <cellStyle name="Entrada 2 3 2 7" xfId="7996"/>
    <cellStyle name="Entrada 2 3 2 7 2" xfId="15420"/>
    <cellStyle name="Entrada 2 3 2 7 2 2" xfId="32903"/>
    <cellStyle name="Entrada 2 3 2 7 2 3" xfId="48827"/>
    <cellStyle name="Entrada 2 3 2 7 3" xfId="25479"/>
    <cellStyle name="Entrada 2 3 2 7 4" xfId="41405"/>
    <cellStyle name="Entrada 2 3 2 8" xfId="8677"/>
    <cellStyle name="Entrada 2 3 2 8 2" xfId="16078"/>
    <cellStyle name="Entrada 2 3 2 8 2 2" xfId="33561"/>
    <cellStyle name="Entrada 2 3 2 8 2 3" xfId="49485"/>
    <cellStyle name="Entrada 2 3 2 8 3" xfId="26160"/>
    <cellStyle name="Entrada 2 3 2 8 4" xfId="42086"/>
    <cellStyle name="Entrada 2 3 2 9" xfId="8998"/>
    <cellStyle name="Entrada 2 3 2 9 2" xfId="16388"/>
    <cellStyle name="Entrada 2 3 2 9 2 2" xfId="33871"/>
    <cellStyle name="Entrada 2 3 2 9 2 3" xfId="49795"/>
    <cellStyle name="Entrada 2 3 2 9 3" xfId="26481"/>
    <cellStyle name="Entrada 2 3 2 9 4" xfId="42407"/>
    <cellStyle name="Entrada 2 3 3" xfId="1218"/>
    <cellStyle name="Entrada 2 3 3 10" xfId="19913"/>
    <cellStyle name="Entrada 2 3 3 2" xfId="1219"/>
    <cellStyle name="Entrada 2 3 3 2 2" xfId="6078"/>
    <cellStyle name="Entrada 2 3 3 2 2 2" xfId="13528"/>
    <cellStyle name="Entrada 2 3 3 2 2 2 2" xfId="31011"/>
    <cellStyle name="Entrada 2 3 3 2 2 2 3" xfId="46935"/>
    <cellStyle name="Entrada 2 3 3 2 2 3" xfId="23561"/>
    <cellStyle name="Entrada 2 3 3 2 2 4" xfId="39488"/>
    <cellStyle name="Entrada 2 3 3 2 3" xfId="7986"/>
    <cellStyle name="Entrada 2 3 3 2 3 2" xfId="15410"/>
    <cellStyle name="Entrada 2 3 3 2 3 2 2" xfId="32893"/>
    <cellStyle name="Entrada 2 3 3 2 3 2 3" xfId="48817"/>
    <cellStyle name="Entrada 2 3 3 2 3 3" xfId="25469"/>
    <cellStyle name="Entrada 2 3 3 2 3 4" xfId="41395"/>
    <cellStyle name="Entrada 2 3 3 2 4" xfId="8389"/>
    <cellStyle name="Entrada 2 3 3 2 4 2" xfId="15798"/>
    <cellStyle name="Entrada 2 3 3 2 4 2 2" xfId="33281"/>
    <cellStyle name="Entrada 2 3 3 2 4 2 3" xfId="49205"/>
    <cellStyle name="Entrada 2 3 3 2 4 3" xfId="25872"/>
    <cellStyle name="Entrada 2 3 3 2 4 4" xfId="41798"/>
    <cellStyle name="Entrada 2 3 3 2 5" xfId="5104"/>
    <cellStyle name="Entrada 2 3 3 2 5 2" xfId="12584"/>
    <cellStyle name="Entrada 2 3 3 2 5 2 2" xfId="30067"/>
    <cellStyle name="Entrada 2 3 3 2 5 2 3" xfId="45991"/>
    <cellStyle name="Entrada 2 3 3 2 5 3" xfId="22587"/>
    <cellStyle name="Entrada 2 3 3 2 5 4" xfId="38515"/>
    <cellStyle name="Entrada 2 3 3 2 6" xfId="3846"/>
    <cellStyle name="Entrada 2 3 3 2 6 2" xfId="21329"/>
    <cellStyle name="Entrada 2 3 3 2 6 3" xfId="37320"/>
    <cellStyle name="Entrada 2 3 3 2 7" xfId="3717"/>
    <cellStyle name="Entrada 2 3 3 2 7 2" xfId="21200"/>
    <cellStyle name="Entrada 2 3 3 2 7 3" xfId="37191"/>
    <cellStyle name="Entrada 2 3 3 2 8" xfId="19912"/>
    <cellStyle name="Entrada 2 3 3 3" xfId="1220"/>
    <cellStyle name="Entrada 2 3 3 3 2" xfId="6079"/>
    <cellStyle name="Entrada 2 3 3 3 2 2" xfId="13529"/>
    <cellStyle name="Entrada 2 3 3 3 2 2 2" xfId="31012"/>
    <cellStyle name="Entrada 2 3 3 3 2 2 3" xfId="46936"/>
    <cellStyle name="Entrada 2 3 3 3 2 3" xfId="23562"/>
    <cellStyle name="Entrada 2 3 3 3 2 4" xfId="39489"/>
    <cellStyle name="Entrada 2 3 3 3 3" xfId="7985"/>
    <cellStyle name="Entrada 2 3 3 3 3 2" xfId="15409"/>
    <cellStyle name="Entrada 2 3 3 3 3 2 2" xfId="32892"/>
    <cellStyle name="Entrada 2 3 3 3 3 2 3" xfId="48816"/>
    <cellStyle name="Entrada 2 3 3 3 3 3" xfId="25468"/>
    <cellStyle name="Entrada 2 3 3 3 3 4" xfId="41394"/>
    <cellStyle name="Entrada 2 3 3 3 4" xfId="5089"/>
    <cellStyle name="Entrada 2 3 3 3 4 2" xfId="12570"/>
    <cellStyle name="Entrada 2 3 3 3 4 2 2" xfId="30053"/>
    <cellStyle name="Entrada 2 3 3 3 4 2 3" xfId="45977"/>
    <cellStyle name="Entrada 2 3 3 3 4 3" xfId="22572"/>
    <cellStyle name="Entrada 2 3 3 3 4 4" xfId="38500"/>
    <cellStyle name="Entrada 2 3 3 3 5" xfId="8704"/>
    <cellStyle name="Entrada 2 3 3 3 5 2" xfId="16105"/>
    <cellStyle name="Entrada 2 3 3 3 5 2 2" xfId="33588"/>
    <cellStyle name="Entrada 2 3 3 3 5 2 3" xfId="49512"/>
    <cellStyle name="Entrada 2 3 3 3 5 3" xfId="26187"/>
    <cellStyle name="Entrada 2 3 3 3 5 4" xfId="42113"/>
    <cellStyle name="Entrada 2 3 3 3 6" xfId="3847"/>
    <cellStyle name="Entrada 2 3 3 3 6 2" xfId="21330"/>
    <cellStyle name="Entrada 2 3 3 3 6 3" xfId="37321"/>
    <cellStyle name="Entrada 2 3 3 3 7" xfId="3716"/>
    <cellStyle name="Entrada 2 3 3 3 7 2" xfId="21199"/>
    <cellStyle name="Entrada 2 3 3 3 7 3" xfId="37190"/>
    <cellStyle name="Entrada 2 3 3 3 8" xfId="19911"/>
    <cellStyle name="Entrada 2 3 3 4" xfId="6077"/>
    <cellStyle name="Entrada 2 3 3 4 2" xfId="13527"/>
    <cellStyle name="Entrada 2 3 3 4 2 2" xfId="31010"/>
    <cellStyle name="Entrada 2 3 3 4 2 3" xfId="46934"/>
    <cellStyle name="Entrada 2 3 3 4 3" xfId="23560"/>
    <cellStyle name="Entrada 2 3 3 4 4" xfId="39487"/>
    <cellStyle name="Entrada 2 3 3 5" xfId="7987"/>
    <cellStyle name="Entrada 2 3 3 5 2" xfId="15411"/>
    <cellStyle name="Entrada 2 3 3 5 2 2" xfId="32894"/>
    <cellStyle name="Entrada 2 3 3 5 2 3" xfId="48818"/>
    <cellStyle name="Entrada 2 3 3 5 3" xfId="25470"/>
    <cellStyle name="Entrada 2 3 3 5 4" xfId="41396"/>
    <cellStyle name="Entrada 2 3 3 6" xfId="8388"/>
    <cellStyle name="Entrada 2 3 3 6 2" xfId="15797"/>
    <cellStyle name="Entrada 2 3 3 6 2 2" xfId="33280"/>
    <cellStyle name="Entrada 2 3 3 6 2 3" xfId="49204"/>
    <cellStyle name="Entrada 2 3 3 6 3" xfId="25871"/>
    <cellStyle name="Entrada 2 3 3 6 4" xfId="41797"/>
    <cellStyle name="Entrada 2 3 3 7" xfId="6413"/>
    <cellStyle name="Entrada 2 3 3 7 2" xfId="13857"/>
    <cellStyle name="Entrada 2 3 3 7 2 2" xfId="31340"/>
    <cellStyle name="Entrada 2 3 3 7 2 3" xfId="47264"/>
    <cellStyle name="Entrada 2 3 3 7 3" xfId="23896"/>
    <cellStyle name="Entrada 2 3 3 7 4" xfId="39823"/>
    <cellStyle name="Entrada 2 3 3 8" xfId="3845"/>
    <cellStyle name="Entrada 2 3 3 8 2" xfId="21328"/>
    <cellStyle name="Entrada 2 3 3 8 3" xfId="37319"/>
    <cellStyle name="Entrada 2 3 3 9" xfId="3718"/>
    <cellStyle name="Entrada 2 3 3 9 2" xfId="21201"/>
    <cellStyle name="Entrada 2 3 3 9 3" xfId="37192"/>
    <cellStyle name="Entrada 2 3 4" xfId="1221"/>
    <cellStyle name="Entrada 2 3 4 10" xfId="19910"/>
    <cellStyle name="Entrada 2 3 4 2" xfId="1222"/>
    <cellStyle name="Entrada 2 3 4 2 2" xfId="6081"/>
    <cellStyle name="Entrada 2 3 4 2 2 2" xfId="13531"/>
    <cellStyle name="Entrada 2 3 4 2 2 2 2" xfId="31014"/>
    <cellStyle name="Entrada 2 3 4 2 2 2 3" xfId="46938"/>
    <cellStyle name="Entrada 2 3 4 2 2 3" xfId="23564"/>
    <cellStyle name="Entrada 2 3 4 2 2 4" xfId="39491"/>
    <cellStyle name="Entrada 2 3 4 2 3" xfId="7983"/>
    <cellStyle name="Entrada 2 3 4 2 3 2" xfId="15407"/>
    <cellStyle name="Entrada 2 3 4 2 3 2 2" xfId="32890"/>
    <cellStyle name="Entrada 2 3 4 2 3 2 3" xfId="48814"/>
    <cellStyle name="Entrada 2 3 4 2 3 3" xfId="25466"/>
    <cellStyle name="Entrada 2 3 4 2 3 4" xfId="41392"/>
    <cellStyle name="Entrada 2 3 4 2 4" xfId="8391"/>
    <cellStyle name="Entrada 2 3 4 2 4 2" xfId="15800"/>
    <cellStyle name="Entrada 2 3 4 2 4 2 2" xfId="33283"/>
    <cellStyle name="Entrada 2 3 4 2 4 2 3" xfId="49207"/>
    <cellStyle name="Entrada 2 3 4 2 4 3" xfId="25874"/>
    <cellStyle name="Entrada 2 3 4 2 4 4" xfId="41800"/>
    <cellStyle name="Entrada 2 3 4 2 5" xfId="7751"/>
    <cellStyle name="Entrada 2 3 4 2 5 2" xfId="15175"/>
    <cellStyle name="Entrada 2 3 4 2 5 2 2" xfId="32658"/>
    <cellStyle name="Entrada 2 3 4 2 5 2 3" xfId="48582"/>
    <cellStyle name="Entrada 2 3 4 2 5 3" xfId="25234"/>
    <cellStyle name="Entrada 2 3 4 2 5 4" xfId="41160"/>
    <cellStyle name="Entrada 2 3 4 2 6" xfId="3849"/>
    <cellStyle name="Entrada 2 3 4 2 6 2" xfId="21332"/>
    <cellStyle name="Entrada 2 3 4 2 6 3" xfId="37323"/>
    <cellStyle name="Entrada 2 3 4 2 7" xfId="3714"/>
    <cellStyle name="Entrada 2 3 4 2 7 2" xfId="21197"/>
    <cellStyle name="Entrada 2 3 4 2 7 3" xfId="37188"/>
    <cellStyle name="Entrada 2 3 4 2 8" xfId="19909"/>
    <cellStyle name="Entrada 2 3 4 3" xfId="1223"/>
    <cellStyle name="Entrada 2 3 4 3 2" xfId="6082"/>
    <cellStyle name="Entrada 2 3 4 3 2 2" xfId="13532"/>
    <cellStyle name="Entrada 2 3 4 3 2 2 2" xfId="31015"/>
    <cellStyle name="Entrada 2 3 4 3 2 2 3" xfId="46939"/>
    <cellStyle name="Entrada 2 3 4 3 2 3" xfId="23565"/>
    <cellStyle name="Entrada 2 3 4 3 2 4" xfId="39492"/>
    <cellStyle name="Entrada 2 3 4 3 3" xfId="7982"/>
    <cellStyle name="Entrada 2 3 4 3 3 2" xfId="15406"/>
    <cellStyle name="Entrada 2 3 4 3 3 2 2" xfId="32889"/>
    <cellStyle name="Entrada 2 3 4 3 3 2 3" xfId="48813"/>
    <cellStyle name="Entrada 2 3 4 3 3 3" xfId="25465"/>
    <cellStyle name="Entrada 2 3 4 3 3 4" xfId="41391"/>
    <cellStyle name="Entrada 2 3 4 3 4" xfId="8392"/>
    <cellStyle name="Entrada 2 3 4 3 4 2" xfId="15801"/>
    <cellStyle name="Entrada 2 3 4 3 4 2 2" xfId="33284"/>
    <cellStyle name="Entrada 2 3 4 3 4 2 3" xfId="49208"/>
    <cellStyle name="Entrada 2 3 4 3 4 3" xfId="25875"/>
    <cellStyle name="Entrada 2 3 4 3 4 4" xfId="41801"/>
    <cellStyle name="Entrada 2 3 4 3 5" xfId="7750"/>
    <cellStyle name="Entrada 2 3 4 3 5 2" xfId="15174"/>
    <cellStyle name="Entrada 2 3 4 3 5 2 2" xfId="32657"/>
    <cellStyle name="Entrada 2 3 4 3 5 2 3" xfId="48581"/>
    <cellStyle name="Entrada 2 3 4 3 5 3" xfId="25233"/>
    <cellStyle name="Entrada 2 3 4 3 5 4" xfId="41159"/>
    <cellStyle name="Entrada 2 3 4 3 6" xfId="3850"/>
    <cellStyle name="Entrada 2 3 4 3 6 2" xfId="21333"/>
    <cellStyle name="Entrada 2 3 4 3 6 3" xfId="37324"/>
    <cellStyle name="Entrada 2 3 4 3 7" xfId="3713"/>
    <cellStyle name="Entrada 2 3 4 3 7 2" xfId="21196"/>
    <cellStyle name="Entrada 2 3 4 3 7 3" xfId="37187"/>
    <cellStyle name="Entrada 2 3 4 3 8" xfId="19908"/>
    <cellStyle name="Entrada 2 3 4 4" xfId="6080"/>
    <cellStyle name="Entrada 2 3 4 4 2" xfId="13530"/>
    <cellStyle name="Entrada 2 3 4 4 2 2" xfId="31013"/>
    <cellStyle name="Entrada 2 3 4 4 2 3" xfId="46937"/>
    <cellStyle name="Entrada 2 3 4 4 3" xfId="23563"/>
    <cellStyle name="Entrada 2 3 4 4 4" xfId="39490"/>
    <cellStyle name="Entrada 2 3 4 5" xfId="7984"/>
    <cellStyle name="Entrada 2 3 4 5 2" xfId="15408"/>
    <cellStyle name="Entrada 2 3 4 5 2 2" xfId="32891"/>
    <cellStyle name="Entrada 2 3 4 5 2 3" xfId="48815"/>
    <cellStyle name="Entrada 2 3 4 5 3" xfId="25467"/>
    <cellStyle name="Entrada 2 3 4 5 4" xfId="41393"/>
    <cellStyle name="Entrada 2 3 4 6" xfId="8390"/>
    <cellStyle name="Entrada 2 3 4 6 2" xfId="15799"/>
    <cellStyle name="Entrada 2 3 4 6 2 2" xfId="33282"/>
    <cellStyle name="Entrada 2 3 4 6 2 3" xfId="49206"/>
    <cellStyle name="Entrada 2 3 4 6 3" xfId="25873"/>
    <cellStyle name="Entrada 2 3 4 6 4" xfId="41799"/>
    <cellStyle name="Entrada 2 3 4 7" xfId="7415"/>
    <cellStyle name="Entrada 2 3 4 7 2" xfId="14855"/>
    <cellStyle name="Entrada 2 3 4 7 2 2" xfId="32338"/>
    <cellStyle name="Entrada 2 3 4 7 2 3" xfId="48262"/>
    <cellStyle name="Entrada 2 3 4 7 3" xfId="24898"/>
    <cellStyle name="Entrada 2 3 4 7 4" xfId="40824"/>
    <cellStyle name="Entrada 2 3 4 8" xfId="3848"/>
    <cellStyle name="Entrada 2 3 4 8 2" xfId="21331"/>
    <cellStyle name="Entrada 2 3 4 8 3" xfId="37322"/>
    <cellStyle name="Entrada 2 3 4 9" xfId="3715"/>
    <cellStyle name="Entrada 2 3 4 9 2" xfId="21198"/>
    <cellStyle name="Entrada 2 3 4 9 3" xfId="37189"/>
    <cellStyle name="Entrada 2 3 5" xfId="1224"/>
    <cellStyle name="Entrada 2 3 5 2" xfId="6083"/>
    <cellStyle name="Entrada 2 3 5 2 2" xfId="13533"/>
    <cellStyle name="Entrada 2 3 5 2 2 2" xfId="31016"/>
    <cellStyle name="Entrada 2 3 5 2 2 3" xfId="46940"/>
    <cellStyle name="Entrada 2 3 5 2 3" xfId="23566"/>
    <cellStyle name="Entrada 2 3 5 2 4" xfId="39493"/>
    <cellStyle name="Entrada 2 3 5 3" xfId="7981"/>
    <cellStyle name="Entrada 2 3 5 3 2" xfId="15405"/>
    <cellStyle name="Entrada 2 3 5 3 2 2" xfId="32888"/>
    <cellStyle name="Entrada 2 3 5 3 2 3" xfId="48812"/>
    <cellStyle name="Entrada 2 3 5 3 3" xfId="25464"/>
    <cellStyle name="Entrada 2 3 5 3 4" xfId="41390"/>
    <cellStyle name="Entrada 2 3 5 4" xfId="8679"/>
    <cellStyle name="Entrada 2 3 5 4 2" xfId="16080"/>
    <cellStyle name="Entrada 2 3 5 4 2 2" xfId="33563"/>
    <cellStyle name="Entrada 2 3 5 4 2 3" xfId="49487"/>
    <cellStyle name="Entrada 2 3 5 4 3" xfId="26162"/>
    <cellStyle name="Entrada 2 3 5 4 4" xfId="42088"/>
    <cellStyle name="Entrada 2 3 5 5" xfId="8703"/>
    <cellStyle name="Entrada 2 3 5 5 2" xfId="16104"/>
    <cellStyle name="Entrada 2 3 5 5 2 2" xfId="33587"/>
    <cellStyle name="Entrada 2 3 5 5 2 3" xfId="49511"/>
    <cellStyle name="Entrada 2 3 5 5 3" xfId="26186"/>
    <cellStyle name="Entrada 2 3 5 5 4" xfId="42112"/>
    <cellStyle name="Entrada 2 3 5 6" xfId="3851"/>
    <cellStyle name="Entrada 2 3 5 6 2" xfId="21334"/>
    <cellStyle name="Entrada 2 3 5 6 3" xfId="37325"/>
    <cellStyle name="Entrada 2 3 5 7" xfId="3712"/>
    <cellStyle name="Entrada 2 3 5 7 2" xfId="21195"/>
    <cellStyle name="Entrada 2 3 5 7 3" xfId="37186"/>
    <cellStyle name="Entrada 2 3 5 8" xfId="19907"/>
    <cellStyle name="Entrada 2 3 6" xfId="1225"/>
    <cellStyle name="Entrada 2 3 6 2" xfId="6084"/>
    <cellStyle name="Entrada 2 3 6 2 2" xfId="13534"/>
    <cellStyle name="Entrada 2 3 6 2 2 2" xfId="31017"/>
    <cellStyle name="Entrada 2 3 6 2 2 3" xfId="46941"/>
    <cellStyle name="Entrada 2 3 6 2 3" xfId="23567"/>
    <cellStyle name="Entrada 2 3 6 2 4" xfId="39494"/>
    <cellStyle name="Entrada 2 3 6 3" xfId="7980"/>
    <cellStyle name="Entrada 2 3 6 3 2" xfId="15404"/>
    <cellStyle name="Entrada 2 3 6 3 2 2" xfId="32887"/>
    <cellStyle name="Entrada 2 3 6 3 2 3" xfId="48811"/>
    <cellStyle name="Entrada 2 3 6 3 3" xfId="25463"/>
    <cellStyle name="Entrada 2 3 6 3 4" xfId="41389"/>
    <cellStyle name="Entrada 2 3 6 4" xfId="8680"/>
    <cellStyle name="Entrada 2 3 6 4 2" xfId="16081"/>
    <cellStyle name="Entrada 2 3 6 4 2 2" xfId="33564"/>
    <cellStyle name="Entrada 2 3 6 4 2 3" xfId="49488"/>
    <cellStyle name="Entrada 2 3 6 4 3" xfId="26163"/>
    <cellStyle name="Entrada 2 3 6 4 4" xfId="42089"/>
    <cellStyle name="Entrada 2 3 6 5" xfId="7749"/>
    <cellStyle name="Entrada 2 3 6 5 2" xfId="15173"/>
    <cellStyle name="Entrada 2 3 6 5 2 2" xfId="32656"/>
    <cellStyle name="Entrada 2 3 6 5 2 3" xfId="48580"/>
    <cellStyle name="Entrada 2 3 6 5 3" xfId="25232"/>
    <cellStyle name="Entrada 2 3 6 5 4" xfId="41158"/>
    <cellStyle name="Entrada 2 3 6 6" xfId="3852"/>
    <cellStyle name="Entrada 2 3 6 6 2" xfId="21335"/>
    <cellStyle name="Entrada 2 3 6 6 3" xfId="37326"/>
    <cellStyle name="Entrada 2 3 6 7" xfId="3711"/>
    <cellStyle name="Entrada 2 3 6 7 2" xfId="21194"/>
    <cellStyle name="Entrada 2 3 6 7 3" xfId="37185"/>
    <cellStyle name="Entrada 2 3 6 8" xfId="19906"/>
    <cellStyle name="Entrada 2 3 7" xfId="6067"/>
    <cellStyle name="Entrada 2 3 7 2" xfId="13517"/>
    <cellStyle name="Entrada 2 3 7 2 2" xfId="31000"/>
    <cellStyle name="Entrada 2 3 7 2 3" xfId="46924"/>
    <cellStyle name="Entrada 2 3 7 3" xfId="23550"/>
    <cellStyle name="Entrada 2 3 7 4" xfId="39477"/>
    <cellStyle name="Entrada 2 3 8" xfId="7997"/>
    <cellStyle name="Entrada 2 3 8 2" xfId="15421"/>
    <cellStyle name="Entrada 2 3 8 2 2" xfId="32904"/>
    <cellStyle name="Entrada 2 3 8 2 3" xfId="48828"/>
    <cellStyle name="Entrada 2 3 8 3" xfId="25480"/>
    <cellStyle name="Entrada 2 3 8 4" xfId="41406"/>
    <cellStyle name="Entrada 2 3 9" xfId="7404"/>
    <cellStyle name="Entrada 2 3 9 2" xfId="14844"/>
    <cellStyle name="Entrada 2 3 9 2 2" xfId="32327"/>
    <cellStyle name="Entrada 2 3 9 2 3" xfId="48251"/>
    <cellStyle name="Entrada 2 3 9 3" xfId="24887"/>
    <cellStyle name="Entrada 2 3 9 4" xfId="40813"/>
    <cellStyle name="Entrada 2 4" xfId="1226"/>
    <cellStyle name="Entrada 2 4 10" xfId="3853"/>
    <cellStyle name="Entrada 2 4 10 2" xfId="21336"/>
    <cellStyle name="Entrada 2 4 10 3" xfId="37327"/>
    <cellStyle name="Entrada 2 4 11" xfId="3710"/>
    <cellStyle name="Entrada 2 4 11 2" xfId="21193"/>
    <cellStyle name="Entrada 2 4 11 3" xfId="37184"/>
    <cellStyle name="Entrada 2 4 12" xfId="19905"/>
    <cellStyle name="Entrada 2 4 2" xfId="1227"/>
    <cellStyle name="Entrada 2 4 2 10" xfId="19904"/>
    <cellStyle name="Entrada 2 4 2 2" xfId="1228"/>
    <cellStyle name="Entrada 2 4 2 2 2" xfId="6087"/>
    <cellStyle name="Entrada 2 4 2 2 2 2" xfId="13537"/>
    <cellStyle name="Entrada 2 4 2 2 2 2 2" xfId="31020"/>
    <cellStyle name="Entrada 2 4 2 2 2 2 3" xfId="46944"/>
    <cellStyle name="Entrada 2 4 2 2 2 3" xfId="23570"/>
    <cellStyle name="Entrada 2 4 2 2 2 4" xfId="39497"/>
    <cellStyle name="Entrada 2 4 2 2 3" xfId="7977"/>
    <cellStyle name="Entrada 2 4 2 2 3 2" xfId="15401"/>
    <cellStyle name="Entrada 2 4 2 2 3 2 2" xfId="32884"/>
    <cellStyle name="Entrada 2 4 2 2 3 2 3" xfId="48808"/>
    <cellStyle name="Entrada 2 4 2 2 3 3" xfId="25460"/>
    <cellStyle name="Entrada 2 4 2 2 3 4" xfId="41386"/>
    <cellStyle name="Entrada 2 4 2 2 4" xfId="8393"/>
    <cellStyle name="Entrada 2 4 2 2 4 2" xfId="15802"/>
    <cellStyle name="Entrada 2 4 2 2 4 2 2" xfId="33285"/>
    <cellStyle name="Entrada 2 4 2 2 4 2 3" xfId="49209"/>
    <cellStyle name="Entrada 2 4 2 2 4 3" xfId="25876"/>
    <cellStyle name="Entrada 2 4 2 2 4 4" xfId="41802"/>
    <cellStyle name="Entrada 2 4 2 2 5" xfId="8997"/>
    <cellStyle name="Entrada 2 4 2 2 5 2" xfId="16387"/>
    <cellStyle name="Entrada 2 4 2 2 5 2 2" xfId="33870"/>
    <cellStyle name="Entrada 2 4 2 2 5 2 3" xfId="49794"/>
    <cellStyle name="Entrada 2 4 2 2 5 3" xfId="26480"/>
    <cellStyle name="Entrada 2 4 2 2 5 4" xfId="42406"/>
    <cellStyle name="Entrada 2 4 2 2 6" xfId="3855"/>
    <cellStyle name="Entrada 2 4 2 2 6 2" xfId="21338"/>
    <cellStyle name="Entrada 2 4 2 2 6 3" xfId="37329"/>
    <cellStyle name="Entrada 2 4 2 2 7" xfId="3500"/>
    <cellStyle name="Entrada 2 4 2 2 7 2" xfId="20983"/>
    <cellStyle name="Entrada 2 4 2 2 7 3" xfId="36974"/>
    <cellStyle name="Entrada 2 4 2 2 8" xfId="20596"/>
    <cellStyle name="Entrada 2 4 2 3" xfId="1229"/>
    <cellStyle name="Entrada 2 4 2 3 2" xfId="6088"/>
    <cellStyle name="Entrada 2 4 2 3 2 2" xfId="13538"/>
    <cellStyle name="Entrada 2 4 2 3 2 2 2" xfId="31021"/>
    <cellStyle name="Entrada 2 4 2 3 2 2 3" xfId="46945"/>
    <cellStyle name="Entrada 2 4 2 3 2 3" xfId="23571"/>
    <cellStyle name="Entrada 2 4 2 3 2 4" xfId="39498"/>
    <cellStyle name="Entrada 2 4 2 3 3" xfId="7976"/>
    <cellStyle name="Entrada 2 4 2 3 3 2" xfId="15400"/>
    <cellStyle name="Entrada 2 4 2 3 3 2 2" xfId="32883"/>
    <cellStyle name="Entrada 2 4 2 3 3 2 3" xfId="48807"/>
    <cellStyle name="Entrada 2 4 2 3 3 3" xfId="25459"/>
    <cellStyle name="Entrada 2 4 2 3 3 4" xfId="41385"/>
    <cellStyle name="Entrada 2 4 2 3 4" xfId="8394"/>
    <cellStyle name="Entrada 2 4 2 3 4 2" xfId="15803"/>
    <cellStyle name="Entrada 2 4 2 3 4 2 2" xfId="33286"/>
    <cellStyle name="Entrada 2 4 2 3 4 2 3" xfId="49210"/>
    <cellStyle name="Entrada 2 4 2 3 4 3" xfId="25877"/>
    <cellStyle name="Entrada 2 4 2 3 4 4" xfId="41803"/>
    <cellStyle name="Entrada 2 4 2 3 5" xfId="8576"/>
    <cellStyle name="Entrada 2 4 2 3 5 2" xfId="15985"/>
    <cellStyle name="Entrada 2 4 2 3 5 2 2" xfId="33468"/>
    <cellStyle name="Entrada 2 4 2 3 5 2 3" xfId="49392"/>
    <cellStyle name="Entrada 2 4 2 3 5 3" xfId="26059"/>
    <cellStyle name="Entrada 2 4 2 3 5 4" xfId="41985"/>
    <cellStyle name="Entrada 2 4 2 3 6" xfId="3856"/>
    <cellStyle name="Entrada 2 4 2 3 6 2" xfId="21339"/>
    <cellStyle name="Entrada 2 4 2 3 6 3" xfId="37330"/>
    <cellStyle name="Entrada 2 4 2 3 7" xfId="3499"/>
    <cellStyle name="Entrada 2 4 2 3 7 2" xfId="20982"/>
    <cellStyle name="Entrada 2 4 2 3 7 3" xfId="36973"/>
    <cellStyle name="Entrada 2 4 2 3 8" xfId="19903"/>
    <cellStyle name="Entrada 2 4 2 4" xfId="6086"/>
    <cellStyle name="Entrada 2 4 2 4 2" xfId="13536"/>
    <cellStyle name="Entrada 2 4 2 4 2 2" xfId="31019"/>
    <cellStyle name="Entrada 2 4 2 4 2 3" xfId="46943"/>
    <cellStyle name="Entrada 2 4 2 4 3" xfId="23569"/>
    <cellStyle name="Entrada 2 4 2 4 4" xfId="39496"/>
    <cellStyle name="Entrada 2 4 2 5" xfId="7978"/>
    <cellStyle name="Entrada 2 4 2 5 2" xfId="15402"/>
    <cellStyle name="Entrada 2 4 2 5 2 2" xfId="32885"/>
    <cellStyle name="Entrada 2 4 2 5 2 3" xfId="48809"/>
    <cellStyle name="Entrada 2 4 2 5 3" xfId="25461"/>
    <cellStyle name="Entrada 2 4 2 5 4" xfId="41387"/>
    <cellStyle name="Entrada 2 4 2 6" xfId="5337"/>
    <cellStyle name="Entrada 2 4 2 6 2" xfId="12811"/>
    <cellStyle name="Entrada 2 4 2 6 2 2" xfId="30294"/>
    <cellStyle name="Entrada 2 4 2 6 2 3" xfId="46218"/>
    <cellStyle name="Entrada 2 4 2 6 3" xfId="22820"/>
    <cellStyle name="Entrada 2 4 2 6 4" xfId="38748"/>
    <cellStyle name="Entrada 2 4 2 7" xfId="7747"/>
    <cellStyle name="Entrada 2 4 2 7 2" xfId="15171"/>
    <cellStyle name="Entrada 2 4 2 7 2 2" xfId="32654"/>
    <cellStyle name="Entrada 2 4 2 7 2 3" xfId="48578"/>
    <cellStyle name="Entrada 2 4 2 7 3" xfId="25230"/>
    <cellStyle name="Entrada 2 4 2 7 4" xfId="41156"/>
    <cellStyle name="Entrada 2 4 2 8" xfId="3854"/>
    <cellStyle name="Entrada 2 4 2 8 2" xfId="21337"/>
    <cellStyle name="Entrada 2 4 2 8 3" xfId="37328"/>
    <cellStyle name="Entrada 2 4 2 9" xfId="3709"/>
    <cellStyle name="Entrada 2 4 2 9 2" xfId="21192"/>
    <cellStyle name="Entrada 2 4 2 9 3" xfId="37183"/>
    <cellStyle name="Entrada 2 4 3" xfId="1230"/>
    <cellStyle name="Entrada 2 4 3 10" xfId="19902"/>
    <cellStyle name="Entrada 2 4 3 2" xfId="1231"/>
    <cellStyle name="Entrada 2 4 3 2 2" xfId="6090"/>
    <cellStyle name="Entrada 2 4 3 2 2 2" xfId="13540"/>
    <cellStyle name="Entrada 2 4 3 2 2 2 2" xfId="31023"/>
    <cellStyle name="Entrada 2 4 3 2 2 2 3" xfId="46947"/>
    <cellStyle name="Entrada 2 4 3 2 2 3" xfId="23573"/>
    <cellStyle name="Entrada 2 4 3 2 2 4" xfId="39500"/>
    <cellStyle name="Entrada 2 4 3 2 3" xfId="7974"/>
    <cellStyle name="Entrada 2 4 3 2 3 2" xfId="15398"/>
    <cellStyle name="Entrada 2 4 3 2 3 2 2" xfId="32881"/>
    <cellStyle name="Entrada 2 4 3 2 3 2 3" xfId="48805"/>
    <cellStyle name="Entrada 2 4 3 2 3 3" xfId="25457"/>
    <cellStyle name="Entrada 2 4 3 2 3 4" xfId="41383"/>
    <cellStyle name="Entrada 2 4 3 2 4" xfId="5088"/>
    <cellStyle name="Entrada 2 4 3 2 4 2" xfId="12569"/>
    <cellStyle name="Entrada 2 4 3 2 4 2 2" xfId="30052"/>
    <cellStyle name="Entrada 2 4 3 2 4 2 3" xfId="45976"/>
    <cellStyle name="Entrada 2 4 3 2 4 3" xfId="22571"/>
    <cellStyle name="Entrada 2 4 3 2 4 4" xfId="38499"/>
    <cellStyle name="Entrada 2 4 3 2 5" xfId="7354"/>
    <cellStyle name="Entrada 2 4 3 2 5 2" xfId="14795"/>
    <cellStyle name="Entrada 2 4 3 2 5 2 2" xfId="32278"/>
    <cellStyle name="Entrada 2 4 3 2 5 2 3" xfId="48202"/>
    <cellStyle name="Entrada 2 4 3 2 5 3" xfId="24837"/>
    <cellStyle name="Entrada 2 4 3 2 5 4" xfId="40764"/>
    <cellStyle name="Entrada 2 4 3 2 6" xfId="3858"/>
    <cellStyle name="Entrada 2 4 3 2 6 2" xfId="21341"/>
    <cellStyle name="Entrada 2 4 3 2 6 3" xfId="37332"/>
    <cellStyle name="Entrada 2 4 3 2 7" xfId="3496"/>
    <cellStyle name="Entrada 2 4 3 2 7 2" xfId="20979"/>
    <cellStyle name="Entrada 2 4 3 2 7 3" xfId="36970"/>
    <cellStyle name="Entrada 2 4 3 2 8" xfId="19901"/>
    <cellStyle name="Entrada 2 4 3 3" xfId="1232"/>
    <cellStyle name="Entrada 2 4 3 3 2" xfId="6091"/>
    <cellStyle name="Entrada 2 4 3 3 2 2" xfId="13541"/>
    <cellStyle name="Entrada 2 4 3 3 2 2 2" xfId="31024"/>
    <cellStyle name="Entrada 2 4 3 3 2 2 3" xfId="46948"/>
    <cellStyle name="Entrada 2 4 3 3 2 3" xfId="23574"/>
    <cellStyle name="Entrada 2 4 3 3 2 4" xfId="39501"/>
    <cellStyle name="Entrada 2 4 3 3 3" xfId="7973"/>
    <cellStyle name="Entrada 2 4 3 3 3 2" xfId="15397"/>
    <cellStyle name="Entrada 2 4 3 3 3 2 2" xfId="32880"/>
    <cellStyle name="Entrada 2 4 3 3 3 2 3" xfId="48804"/>
    <cellStyle name="Entrada 2 4 3 3 3 3" xfId="25456"/>
    <cellStyle name="Entrada 2 4 3 3 3 4" xfId="41382"/>
    <cellStyle name="Entrada 2 4 3 3 4" xfId="8396"/>
    <cellStyle name="Entrada 2 4 3 3 4 2" xfId="15805"/>
    <cellStyle name="Entrada 2 4 3 3 4 2 2" xfId="33288"/>
    <cellStyle name="Entrada 2 4 3 3 4 2 3" xfId="49212"/>
    <cellStyle name="Entrada 2 4 3 3 4 3" xfId="25879"/>
    <cellStyle name="Entrada 2 4 3 3 4 4" xfId="41805"/>
    <cellStyle name="Entrada 2 4 3 3 5" xfId="8573"/>
    <cellStyle name="Entrada 2 4 3 3 5 2" xfId="15982"/>
    <cellStyle name="Entrada 2 4 3 3 5 2 2" xfId="33465"/>
    <cellStyle name="Entrada 2 4 3 3 5 2 3" xfId="49389"/>
    <cellStyle name="Entrada 2 4 3 3 5 3" xfId="26056"/>
    <cellStyle name="Entrada 2 4 3 3 5 4" xfId="41982"/>
    <cellStyle name="Entrada 2 4 3 3 6" xfId="3859"/>
    <cellStyle name="Entrada 2 4 3 3 6 2" xfId="21342"/>
    <cellStyle name="Entrada 2 4 3 3 6 3" xfId="37333"/>
    <cellStyle name="Entrada 2 4 3 3 7" xfId="3495"/>
    <cellStyle name="Entrada 2 4 3 3 7 2" xfId="20978"/>
    <cellStyle name="Entrada 2 4 3 3 7 3" xfId="36969"/>
    <cellStyle name="Entrada 2 4 3 3 8" xfId="19006"/>
    <cellStyle name="Entrada 2 4 3 4" xfId="6089"/>
    <cellStyle name="Entrada 2 4 3 4 2" xfId="13539"/>
    <cellStyle name="Entrada 2 4 3 4 2 2" xfId="31022"/>
    <cellStyle name="Entrada 2 4 3 4 2 3" xfId="46946"/>
    <cellStyle name="Entrada 2 4 3 4 3" xfId="23572"/>
    <cellStyle name="Entrada 2 4 3 4 4" xfId="39499"/>
    <cellStyle name="Entrada 2 4 3 5" xfId="7975"/>
    <cellStyle name="Entrada 2 4 3 5 2" xfId="15399"/>
    <cellStyle name="Entrada 2 4 3 5 2 2" xfId="32882"/>
    <cellStyle name="Entrada 2 4 3 5 2 3" xfId="48806"/>
    <cellStyle name="Entrada 2 4 3 5 3" xfId="25458"/>
    <cellStyle name="Entrada 2 4 3 5 4" xfId="41384"/>
    <cellStyle name="Entrada 2 4 3 6" xfId="8395"/>
    <cellStyle name="Entrada 2 4 3 6 2" xfId="15804"/>
    <cellStyle name="Entrada 2 4 3 6 2 2" xfId="33287"/>
    <cellStyle name="Entrada 2 4 3 6 2 3" xfId="49211"/>
    <cellStyle name="Entrada 2 4 3 6 3" xfId="25878"/>
    <cellStyle name="Entrada 2 4 3 6 4" xfId="41804"/>
    <cellStyle name="Entrada 2 4 3 7" xfId="8580"/>
    <cellStyle name="Entrada 2 4 3 7 2" xfId="15989"/>
    <cellStyle name="Entrada 2 4 3 7 2 2" xfId="33472"/>
    <cellStyle name="Entrada 2 4 3 7 2 3" xfId="49396"/>
    <cellStyle name="Entrada 2 4 3 7 3" xfId="26063"/>
    <cellStyle name="Entrada 2 4 3 7 4" xfId="41989"/>
    <cellStyle name="Entrada 2 4 3 8" xfId="3857"/>
    <cellStyle name="Entrada 2 4 3 8 2" xfId="21340"/>
    <cellStyle name="Entrada 2 4 3 8 3" xfId="37331"/>
    <cellStyle name="Entrada 2 4 3 9" xfId="3497"/>
    <cellStyle name="Entrada 2 4 3 9 2" xfId="20980"/>
    <cellStyle name="Entrada 2 4 3 9 3" xfId="36971"/>
    <cellStyle name="Entrada 2 4 4" xfId="1233"/>
    <cellStyle name="Entrada 2 4 4 2" xfId="6092"/>
    <cellStyle name="Entrada 2 4 4 2 2" xfId="13542"/>
    <cellStyle name="Entrada 2 4 4 2 2 2" xfId="31025"/>
    <cellStyle name="Entrada 2 4 4 2 2 3" xfId="46949"/>
    <cellStyle name="Entrada 2 4 4 2 3" xfId="23575"/>
    <cellStyle name="Entrada 2 4 4 2 4" xfId="39502"/>
    <cellStyle name="Entrada 2 4 4 3" xfId="7972"/>
    <cellStyle name="Entrada 2 4 4 3 2" xfId="15396"/>
    <cellStyle name="Entrada 2 4 4 3 2 2" xfId="32879"/>
    <cellStyle name="Entrada 2 4 4 3 2 3" xfId="48803"/>
    <cellStyle name="Entrada 2 4 4 3 3" xfId="25455"/>
    <cellStyle name="Entrada 2 4 4 3 4" xfId="41381"/>
    <cellStyle name="Entrada 2 4 4 4" xfId="5336"/>
    <cellStyle name="Entrada 2 4 4 4 2" xfId="12810"/>
    <cellStyle name="Entrada 2 4 4 4 2 2" xfId="30293"/>
    <cellStyle name="Entrada 2 4 4 4 2 3" xfId="46217"/>
    <cellStyle name="Entrada 2 4 4 4 3" xfId="22819"/>
    <cellStyle name="Entrada 2 4 4 4 4" xfId="38747"/>
    <cellStyle name="Entrada 2 4 4 5" xfId="5072"/>
    <cellStyle name="Entrada 2 4 4 5 2" xfId="12554"/>
    <cellStyle name="Entrada 2 4 4 5 2 2" xfId="30037"/>
    <cellStyle name="Entrada 2 4 4 5 2 3" xfId="45961"/>
    <cellStyle name="Entrada 2 4 4 5 3" xfId="22555"/>
    <cellStyle name="Entrada 2 4 4 5 4" xfId="38483"/>
    <cellStyle name="Entrada 2 4 4 6" xfId="3860"/>
    <cellStyle name="Entrada 2 4 4 6 2" xfId="21343"/>
    <cellStyle name="Entrada 2 4 4 6 3" xfId="37334"/>
    <cellStyle name="Entrada 2 4 4 7" xfId="3494"/>
    <cellStyle name="Entrada 2 4 4 7 2" xfId="20977"/>
    <cellStyle name="Entrada 2 4 4 7 3" xfId="36968"/>
    <cellStyle name="Entrada 2 4 4 8" xfId="20598"/>
    <cellStyle name="Entrada 2 4 5" xfId="1234"/>
    <cellStyle name="Entrada 2 4 5 2" xfId="6093"/>
    <cellStyle name="Entrada 2 4 5 2 2" xfId="13543"/>
    <cellStyle name="Entrada 2 4 5 2 2 2" xfId="31026"/>
    <cellStyle name="Entrada 2 4 5 2 2 3" xfId="46950"/>
    <cellStyle name="Entrada 2 4 5 2 3" xfId="23576"/>
    <cellStyle name="Entrada 2 4 5 2 4" xfId="39503"/>
    <cellStyle name="Entrada 2 4 5 3" xfId="7971"/>
    <cellStyle name="Entrada 2 4 5 3 2" xfId="15395"/>
    <cellStyle name="Entrada 2 4 5 3 2 2" xfId="32878"/>
    <cellStyle name="Entrada 2 4 5 3 2 3" xfId="48802"/>
    <cellStyle name="Entrada 2 4 5 3 3" xfId="25454"/>
    <cellStyle name="Entrada 2 4 5 3 4" xfId="41380"/>
    <cellStyle name="Entrada 2 4 5 4" xfId="8397"/>
    <cellStyle name="Entrada 2 4 5 4 2" xfId="15806"/>
    <cellStyle name="Entrada 2 4 5 4 2 2" xfId="33289"/>
    <cellStyle name="Entrada 2 4 5 4 2 3" xfId="49213"/>
    <cellStyle name="Entrada 2 4 5 4 3" xfId="25880"/>
    <cellStyle name="Entrada 2 4 5 4 4" xfId="41806"/>
    <cellStyle name="Entrada 2 4 5 5" xfId="5073"/>
    <cellStyle name="Entrada 2 4 5 5 2" xfId="12555"/>
    <cellStyle name="Entrada 2 4 5 5 2 2" xfId="30038"/>
    <cellStyle name="Entrada 2 4 5 5 2 3" xfId="45962"/>
    <cellStyle name="Entrada 2 4 5 5 3" xfId="22556"/>
    <cellStyle name="Entrada 2 4 5 5 4" xfId="38484"/>
    <cellStyle name="Entrada 2 4 5 6" xfId="3861"/>
    <cellStyle name="Entrada 2 4 5 6 2" xfId="21344"/>
    <cellStyle name="Entrada 2 4 5 6 3" xfId="37335"/>
    <cellStyle name="Entrada 2 4 5 7" xfId="3072"/>
    <cellStyle name="Entrada 2 4 5 7 2" xfId="20572"/>
    <cellStyle name="Entrada 2 4 5 7 3" xfId="36751"/>
    <cellStyle name="Entrada 2 4 5 8" xfId="18830"/>
    <cellStyle name="Entrada 2 4 6" xfId="6085"/>
    <cellStyle name="Entrada 2 4 6 2" xfId="13535"/>
    <cellStyle name="Entrada 2 4 6 2 2" xfId="31018"/>
    <cellStyle name="Entrada 2 4 6 2 3" xfId="46942"/>
    <cellStyle name="Entrada 2 4 6 3" xfId="23568"/>
    <cellStyle name="Entrada 2 4 6 4" xfId="39495"/>
    <cellStyle name="Entrada 2 4 7" xfId="7979"/>
    <cellStyle name="Entrada 2 4 7 2" xfId="15403"/>
    <cellStyle name="Entrada 2 4 7 2 2" xfId="32886"/>
    <cellStyle name="Entrada 2 4 7 2 3" xfId="48810"/>
    <cellStyle name="Entrada 2 4 7 3" xfId="25462"/>
    <cellStyle name="Entrada 2 4 7 4" xfId="41388"/>
    <cellStyle name="Entrada 2 4 8" xfId="8681"/>
    <cellStyle name="Entrada 2 4 8 2" xfId="16082"/>
    <cellStyle name="Entrada 2 4 8 2 2" xfId="33565"/>
    <cellStyle name="Entrada 2 4 8 2 3" xfId="49489"/>
    <cellStyle name="Entrada 2 4 8 3" xfId="26164"/>
    <cellStyle name="Entrada 2 4 8 4" xfId="42090"/>
    <cellStyle name="Entrada 2 4 9" xfId="7748"/>
    <cellStyle name="Entrada 2 4 9 2" xfId="15172"/>
    <cellStyle name="Entrada 2 4 9 2 2" xfId="32655"/>
    <cellStyle name="Entrada 2 4 9 2 3" xfId="48579"/>
    <cellStyle name="Entrada 2 4 9 3" xfId="25231"/>
    <cellStyle name="Entrada 2 4 9 4" xfId="41157"/>
    <cellStyle name="Entrada 2 5" xfId="1235"/>
    <cellStyle name="Entrada 2 5 10" xfId="20597"/>
    <cellStyle name="Entrada 2 5 2" xfId="1236"/>
    <cellStyle name="Entrada 2 5 2 2" xfId="6095"/>
    <cellStyle name="Entrada 2 5 2 2 2" xfId="13545"/>
    <cellStyle name="Entrada 2 5 2 2 2 2" xfId="31028"/>
    <cellStyle name="Entrada 2 5 2 2 2 3" xfId="46952"/>
    <cellStyle name="Entrada 2 5 2 2 3" xfId="23578"/>
    <cellStyle name="Entrada 2 5 2 2 4" xfId="39505"/>
    <cellStyle name="Entrada 2 5 2 3" xfId="7969"/>
    <cellStyle name="Entrada 2 5 2 3 2" xfId="15393"/>
    <cellStyle name="Entrada 2 5 2 3 2 2" xfId="32876"/>
    <cellStyle name="Entrada 2 5 2 3 2 3" xfId="48800"/>
    <cellStyle name="Entrada 2 5 2 3 3" xfId="25452"/>
    <cellStyle name="Entrada 2 5 2 3 4" xfId="41378"/>
    <cellStyle name="Entrada 2 5 2 4" xfId="7402"/>
    <cellStyle name="Entrada 2 5 2 4 2" xfId="14842"/>
    <cellStyle name="Entrada 2 5 2 4 2 2" xfId="32325"/>
    <cellStyle name="Entrada 2 5 2 4 2 3" xfId="48249"/>
    <cellStyle name="Entrada 2 5 2 4 3" xfId="24885"/>
    <cellStyle name="Entrada 2 5 2 4 4" xfId="40811"/>
    <cellStyle name="Entrada 2 5 2 5" xfId="7745"/>
    <cellStyle name="Entrada 2 5 2 5 2" xfId="15169"/>
    <cellStyle name="Entrada 2 5 2 5 2 2" xfId="32652"/>
    <cellStyle name="Entrada 2 5 2 5 2 3" xfId="48576"/>
    <cellStyle name="Entrada 2 5 2 5 3" xfId="25228"/>
    <cellStyle name="Entrada 2 5 2 5 4" xfId="41154"/>
    <cellStyle name="Entrada 2 5 2 6" xfId="3863"/>
    <cellStyle name="Entrada 2 5 2 6 2" xfId="21346"/>
    <cellStyle name="Entrada 2 5 2 6 3" xfId="37337"/>
    <cellStyle name="Entrada 2 5 2 7" xfId="3492"/>
    <cellStyle name="Entrada 2 5 2 7 2" xfId="20975"/>
    <cellStyle name="Entrada 2 5 2 7 3" xfId="36966"/>
    <cellStyle name="Entrada 2 5 2 8" xfId="18829"/>
    <cellStyle name="Entrada 2 5 3" xfId="1237"/>
    <cellStyle name="Entrada 2 5 3 2" xfId="6096"/>
    <cellStyle name="Entrada 2 5 3 2 2" xfId="13546"/>
    <cellStyle name="Entrada 2 5 3 2 2 2" xfId="31029"/>
    <cellStyle name="Entrada 2 5 3 2 2 3" xfId="46953"/>
    <cellStyle name="Entrada 2 5 3 2 3" xfId="23579"/>
    <cellStyle name="Entrada 2 5 3 2 4" xfId="39506"/>
    <cellStyle name="Entrada 2 5 3 3" xfId="7968"/>
    <cellStyle name="Entrada 2 5 3 3 2" xfId="15392"/>
    <cellStyle name="Entrada 2 5 3 3 2 2" xfId="32875"/>
    <cellStyle name="Entrada 2 5 3 3 2 3" xfId="48799"/>
    <cellStyle name="Entrada 2 5 3 3 3" xfId="25451"/>
    <cellStyle name="Entrada 2 5 3 3 4" xfId="41377"/>
    <cellStyle name="Entrada 2 5 3 4" xfId="7401"/>
    <cellStyle name="Entrada 2 5 3 4 2" xfId="14841"/>
    <cellStyle name="Entrada 2 5 3 4 2 2" xfId="32324"/>
    <cellStyle name="Entrada 2 5 3 4 2 3" xfId="48248"/>
    <cellStyle name="Entrada 2 5 3 4 3" xfId="24884"/>
    <cellStyle name="Entrada 2 5 3 4 4" xfId="40810"/>
    <cellStyle name="Entrada 2 5 3 5" xfId="7744"/>
    <cellStyle name="Entrada 2 5 3 5 2" xfId="15168"/>
    <cellStyle name="Entrada 2 5 3 5 2 2" xfId="32651"/>
    <cellStyle name="Entrada 2 5 3 5 2 3" xfId="48575"/>
    <cellStyle name="Entrada 2 5 3 5 3" xfId="25227"/>
    <cellStyle name="Entrada 2 5 3 5 4" xfId="41153"/>
    <cellStyle name="Entrada 2 5 3 6" xfId="3864"/>
    <cellStyle name="Entrada 2 5 3 6 2" xfId="21347"/>
    <cellStyle name="Entrada 2 5 3 6 3" xfId="37338"/>
    <cellStyle name="Entrada 2 5 3 7" xfId="3491"/>
    <cellStyle name="Entrada 2 5 3 7 2" xfId="20974"/>
    <cellStyle name="Entrada 2 5 3 7 3" xfId="36965"/>
    <cellStyle name="Entrada 2 5 3 8" xfId="18828"/>
    <cellStyle name="Entrada 2 5 4" xfId="6094"/>
    <cellStyle name="Entrada 2 5 4 2" xfId="13544"/>
    <cellStyle name="Entrada 2 5 4 2 2" xfId="31027"/>
    <cellStyle name="Entrada 2 5 4 2 3" xfId="46951"/>
    <cellStyle name="Entrada 2 5 4 3" xfId="23577"/>
    <cellStyle name="Entrada 2 5 4 4" xfId="39504"/>
    <cellStyle name="Entrada 2 5 5" xfId="7970"/>
    <cellStyle name="Entrada 2 5 5 2" xfId="15394"/>
    <cellStyle name="Entrada 2 5 5 2 2" xfId="32877"/>
    <cellStyle name="Entrada 2 5 5 2 3" xfId="48801"/>
    <cellStyle name="Entrada 2 5 5 3" xfId="25453"/>
    <cellStyle name="Entrada 2 5 5 4" xfId="41379"/>
    <cellStyle name="Entrada 2 5 6" xfId="8398"/>
    <cellStyle name="Entrada 2 5 6 2" xfId="15807"/>
    <cellStyle name="Entrada 2 5 6 2 2" xfId="33290"/>
    <cellStyle name="Entrada 2 5 6 2 3" xfId="49214"/>
    <cellStyle name="Entrada 2 5 6 3" xfId="25881"/>
    <cellStyle name="Entrada 2 5 6 4" xfId="41807"/>
    <cellStyle name="Entrada 2 5 7" xfId="7746"/>
    <cellStyle name="Entrada 2 5 7 2" xfId="15170"/>
    <cellStyle name="Entrada 2 5 7 2 2" xfId="32653"/>
    <cellStyle name="Entrada 2 5 7 2 3" xfId="48577"/>
    <cellStyle name="Entrada 2 5 7 3" xfId="25229"/>
    <cellStyle name="Entrada 2 5 7 4" xfId="41155"/>
    <cellStyle name="Entrada 2 5 8" xfId="3862"/>
    <cellStyle name="Entrada 2 5 8 2" xfId="21345"/>
    <cellStyle name="Entrada 2 5 8 3" xfId="37336"/>
    <cellStyle name="Entrada 2 5 9" xfId="3493"/>
    <cellStyle name="Entrada 2 5 9 2" xfId="20976"/>
    <cellStyle name="Entrada 2 5 9 3" xfId="36967"/>
    <cellStyle name="Entrada 2 6" xfId="1238"/>
    <cellStyle name="Entrada 2 6 10" xfId="19899"/>
    <cellStyle name="Entrada 2 6 2" xfId="1239"/>
    <cellStyle name="Entrada 2 6 2 2" xfId="6098"/>
    <cellStyle name="Entrada 2 6 2 2 2" xfId="13548"/>
    <cellStyle name="Entrada 2 6 2 2 2 2" xfId="31031"/>
    <cellStyle name="Entrada 2 6 2 2 2 3" xfId="46955"/>
    <cellStyle name="Entrada 2 6 2 2 3" xfId="23581"/>
    <cellStyle name="Entrada 2 6 2 2 4" xfId="39508"/>
    <cellStyle name="Entrada 2 6 2 3" xfId="7966"/>
    <cellStyle name="Entrada 2 6 2 3 2" xfId="15390"/>
    <cellStyle name="Entrada 2 6 2 3 2 2" xfId="32873"/>
    <cellStyle name="Entrada 2 6 2 3 2 3" xfId="48797"/>
    <cellStyle name="Entrada 2 6 2 3 3" xfId="25449"/>
    <cellStyle name="Entrada 2 6 2 3 4" xfId="41375"/>
    <cellStyle name="Entrada 2 6 2 4" xfId="8400"/>
    <cellStyle name="Entrada 2 6 2 4 2" xfId="15809"/>
    <cellStyle name="Entrada 2 6 2 4 2 2" xfId="33292"/>
    <cellStyle name="Entrada 2 6 2 4 2 3" xfId="49216"/>
    <cellStyle name="Entrada 2 6 2 4 3" xfId="25883"/>
    <cellStyle name="Entrada 2 6 2 4 4" xfId="41809"/>
    <cellStyle name="Entrada 2 6 2 5" xfId="7742"/>
    <cellStyle name="Entrada 2 6 2 5 2" xfId="15166"/>
    <cellStyle name="Entrada 2 6 2 5 2 2" xfId="32649"/>
    <cellStyle name="Entrada 2 6 2 5 2 3" xfId="48573"/>
    <cellStyle name="Entrada 2 6 2 5 3" xfId="25225"/>
    <cellStyle name="Entrada 2 6 2 5 4" xfId="41151"/>
    <cellStyle name="Entrada 2 6 2 6" xfId="3866"/>
    <cellStyle name="Entrada 2 6 2 6 2" xfId="21349"/>
    <cellStyle name="Entrada 2 6 2 6 3" xfId="37340"/>
    <cellStyle name="Entrada 2 6 2 7" xfId="3071"/>
    <cellStyle name="Entrada 2 6 2 7 2" xfId="20571"/>
    <cellStyle name="Entrada 2 6 2 7 3" xfId="36750"/>
    <cellStyle name="Entrada 2 6 2 8" xfId="19898"/>
    <cellStyle name="Entrada 2 6 3" xfId="1240"/>
    <cellStyle name="Entrada 2 6 3 2" xfId="6099"/>
    <cellStyle name="Entrada 2 6 3 2 2" xfId="13549"/>
    <cellStyle name="Entrada 2 6 3 2 2 2" xfId="31032"/>
    <cellStyle name="Entrada 2 6 3 2 2 3" xfId="46956"/>
    <cellStyle name="Entrada 2 6 3 2 3" xfId="23582"/>
    <cellStyle name="Entrada 2 6 3 2 4" xfId="39509"/>
    <cellStyle name="Entrada 2 6 3 3" xfId="7965"/>
    <cellStyle name="Entrada 2 6 3 3 2" xfId="15389"/>
    <cellStyle name="Entrada 2 6 3 3 2 2" xfId="32872"/>
    <cellStyle name="Entrada 2 6 3 3 2 3" xfId="48796"/>
    <cellStyle name="Entrada 2 6 3 3 3" xfId="25448"/>
    <cellStyle name="Entrada 2 6 3 3 4" xfId="41374"/>
    <cellStyle name="Entrada 2 6 3 4" xfId="8401"/>
    <cellStyle name="Entrada 2 6 3 4 2" xfId="15810"/>
    <cellStyle name="Entrada 2 6 3 4 2 2" xfId="33293"/>
    <cellStyle name="Entrada 2 6 3 4 2 3" xfId="49217"/>
    <cellStyle name="Entrada 2 6 3 4 3" xfId="25884"/>
    <cellStyle name="Entrada 2 6 3 4 4" xfId="41810"/>
    <cellStyle name="Entrada 2 6 3 5" xfId="7416"/>
    <cellStyle name="Entrada 2 6 3 5 2" xfId="14856"/>
    <cellStyle name="Entrada 2 6 3 5 2 2" xfId="32339"/>
    <cellStyle name="Entrada 2 6 3 5 2 3" xfId="48263"/>
    <cellStyle name="Entrada 2 6 3 5 3" xfId="24899"/>
    <cellStyle name="Entrada 2 6 3 5 4" xfId="40825"/>
    <cellStyle name="Entrada 2 6 3 6" xfId="3867"/>
    <cellStyle name="Entrada 2 6 3 6 2" xfId="21350"/>
    <cellStyle name="Entrada 2 6 3 6 3" xfId="37341"/>
    <cellStyle name="Entrada 2 6 3 7" xfId="3200"/>
    <cellStyle name="Entrada 2 6 3 7 2" xfId="20683"/>
    <cellStyle name="Entrada 2 6 3 7 3" xfId="36797"/>
    <cellStyle name="Entrada 2 6 3 8" xfId="19897"/>
    <cellStyle name="Entrada 2 6 4" xfId="6097"/>
    <cellStyle name="Entrada 2 6 4 2" xfId="13547"/>
    <cellStyle name="Entrada 2 6 4 2 2" xfId="31030"/>
    <cellStyle name="Entrada 2 6 4 2 3" xfId="46954"/>
    <cellStyle name="Entrada 2 6 4 3" xfId="23580"/>
    <cellStyle name="Entrada 2 6 4 4" xfId="39507"/>
    <cellStyle name="Entrada 2 6 5" xfId="7967"/>
    <cellStyle name="Entrada 2 6 5 2" xfId="15391"/>
    <cellStyle name="Entrada 2 6 5 2 2" xfId="32874"/>
    <cellStyle name="Entrada 2 6 5 2 3" xfId="48798"/>
    <cellStyle name="Entrada 2 6 5 3" xfId="25450"/>
    <cellStyle name="Entrada 2 6 5 4" xfId="41376"/>
    <cellStyle name="Entrada 2 6 6" xfId="8399"/>
    <cellStyle name="Entrada 2 6 6 2" xfId="15808"/>
    <cellStyle name="Entrada 2 6 6 2 2" xfId="33291"/>
    <cellStyle name="Entrada 2 6 6 2 3" xfId="49215"/>
    <cellStyle name="Entrada 2 6 6 3" xfId="25882"/>
    <cellStyle name="Entrada 2 6 6 4" xfId="41808"/>
    <cellStyle name="Entrada 2 6 7" xfId="7743"/>
    <cellStyle name="Entrada 2 6 7 2" xfId="15167"/>
    <cellStyle name="Entrada 2 6 7 2 2" xfId="32650"/>
    <cellStyle name="Entrada 2 6 7 2 3" xfId="48574"/>
    <cellStyle name="Entrada 2 6 7 3" xfId="25226"/>
    <cellStyle name="Entrada 2 6 7 4" xfId="41152"/>
    <cellStyle name="Entrada 2 6 8" xfId="3865"/>
    <cellStyle name="Entrada 2 6 8 2" xfId="21348"/>
    <cellStyle name="Entrada 2 6 8 3" xfId="37339"/>
    <cellStyle name="Entrada 2 6 9" xfId="3490"/>
    <cellStyle name="Entrada 2 6 9 2" xfId="20973"/>
    <cellStyle name="Entrada 2 6 9 3" xfId="36964"/>
    <cellStyle name="Entrada 2 7" xfId="1241"/>
    <cellStyle name="Entrada 2 7 10" xfId="19896"/>
    <cellStyle name="Entrada 2 7 2" xfId="1242"/>
    <cellStyle name="Entrada 2 7 2 2" xfId="6101"/>
    <cellStyle name="Entrada 2 7 2 2 2" xfId="13551"/>
    <cellStyle name="Entrada 2 7 2 2 2 2" xfId="31034"/>
    <cellStyle name="Entrada 2 7 2 2 2 3" xfId="46958"/>
    <cellStyle name="Entrada 2 7 2 2 3" xfId="23584"/>
    <cellStyle name="Entrada 2 7 2 2 4" xfId="39511"/>
    <cellStyle name="Entrada 2 7 2 3" xfId="7963"/>
    <cellStyle name="Entrada 2 7 2 3 2" xfId="15387"/>
    <cellStyle name="Entrada 2 7 2 3 2 2" xfId="32870"/>
    <cellStyle name="Entrada 2 7 2 3 2 3" xfId="48794"/>
    <cellStyle name="Entrada 2 7 2 3 3" xfId="25446"/>
    <cellStyle name="Entrada 2 7 2 3 4" xfId="41372"/>
    <cellStyle name="Entrada 2 7 2 4" xfId="8683"/>
    <cellStyle name="Entrada 2 7 2 4 2" xfId="16084"/>
    <cellStyle name="Entrada 2 7 2 4 2 2" xfId="33567"/>
    <cellStyle name="Entrada 2 7 2 4 2 3" xfId="49491"/>
    <cellStyle name="Entrada 2 7 2 4 3" xfId="26166"/>
    <cellStyle name="Entrada 2 7 2 4 4" xfId="42092"/>
    <cellStyle name="Entrada 2 7 2 5" xfId="5077"/>
    <cellStyle name="Entrada 2 7 2 5 2" xfId="12559"/>
    <cellStyle name="Entrada 2 7 2 5 2 2" xfId="30042"/>
    <cellStyle name="Entrada 2 7 2 5 2 3" xfId="45966"/>
    <cellStyle name="Entrada 2 7 2 5 3" xfId="22560"/>
    <cellStyle name="Entrada 2 7 2 5 4" xfId="38488"/>
    <cellStyle name="Entrada 2 7 2 6" xfId="3869"/>
    <cellStyle name="Entrada 2 7 2 6 2" xfId="21352"/>
    <cellStyle name="Entrada 2 7 2 6 3" xfId="37343"/>
    <cellStyle name="Entrada 2 7 2 7" xfId="3199"/>
    <cellStyle name="Entrada 2 7 2 7 2" xfId="20682"/>
    <cellStyle name="Entrada 2 7 2 7 3" xfId="36796"/>
    <cellStyle name="Entrada 2 7 2 8" xfId="19895"/>
    <cellStyle name="Entrada 2 7 3" xfId="1243"/>
    <cellStyle name="Entrada 2 7 3 2" xfId="6102"/>
    <cellStyle name="Entrada 2 7 3 2 2" xfId="13552"/>
    <cellStyle name="Entrada 2 7 3 2 2 2" xfId="31035"/>
    <cellStyle name="Entrada 2 7 3 2 2 3" xfId="46959"/>
    <cellStyle name="Entrada 2 7 3 2 3" xfId="23585"/>
    <cellStyle name="Entrada 2 7 3 2 4" xfId="39512"/>
    <cellStyle name="Entrada 2 7 3 3" xfId="7962"/>
    <cellStyle name="Entrada 2 7 3 3 2" xfId="15386"/>
    <cellStyle name="Entrada 2 7 3 3 2 2" xfId="32869"/>
    <cellStyle name="Entrada 2 7 3 3 2 3" xfId="48793"/>
    <cellStyle name="Entrada 2 7 3 3 3" xfId="25445"/>
    <cellStyle name="Entrada 2 7 3 3 4" xfId="41371"/>
    <cellStyle name="Entrada 2 7 3 4" xfId="8402"/>
    <cellStyle name="Entrada 2 7 3 4 2" xfId="15811"/>
    <cellStyle name="Entrada 2 7 3 4 2 2" xfId="33294"/>
    <cellStyle name="Entrada 2 7 3 4 2 3" xfId="49218"/>
    <cellStyle name="Entrada 2 7 3 4 3" xfId="25885"/>
    <cellStyle name="Entrada 2 7 3 4 4" xfId="41811"/>
    <cellStyle name="Entrada 2 7 3 5" xfId="6976"/>
    <cellStyle name="Entrada 2 7 3 5 2" xfId="14420"/>
    <cellStyle name="Entrada 2 7 3 5 2 2" xfId="31903"/>
    <cellStyle name="Entrada 2 7 3 5 2 3" xfId="47827"/>
    <cellStyle name="Entrada 2 7 3 5 3" xfId="24459"/>
    <cellStyle name="Entrada 2 7 3 5 4" xfId="40386"/>
    <cellStyle name="Entrada 2 7 3 6" xfId="3870"/>
    <cellStyle name="Entrada 2 7 3 6 2" xfId="21353"/>
    <cellStyle name="Entrada 2 7 3 6 3" xfId="37344"/>
    <cellStyle name="Entrada 2 7 3 7" xfId="3069"/>
    <cellStyle name="Entrada 2 7 3 7 2" xfId="20569"/>
    <cellStyle name="Entrada 2 7 3 7 3" xfId="36748"/>
    <cellStyle name="Entrada 2 7 3 8" xfId="19894"/>
    <cellStyle name="Entrada 2 7 4" xfId="6100"/>
    <cellStyle name="Entrada 2 7 4 2" xfId="13550"/>
    <cellStyle name="Entrada 2 7 4 2 2" xfId="31033"/>
    <cellStyle name="Entrada 2 7 4 2 3" xfId="46957"/>
    <cellStyle name="Entrada 2 7 4 3" xfId="23583"/>
    <cellStyle name="Entrada 2 7 4 4" xfId="39510"/>
    <cellStyle name="Entrada 2 7 5" xfId="7964"/>
    <cellStyle name="Entrada 2 7 5 2" xfId="15388"/>
    <cellStyle name="Entrada 2 7 5 2 2" xfId="32871"/>
    <cellStyle name="Entrada 2 7 5 2 3" xfId="48795"/>
    <cellStyle name="Entrada 2 7 5 3" xfId="25447"/>
    <cellStyle name="Entrada 2 7 5 4" xfId="41373"/>
    <cellStyle name="Entrada 2 7 6" xfId="8682"/>
    <cellStyle name="Entrada 2 7 6 2" xfId="16083"/>
    <cellStyle name="Entrada 2 7 6 2 2" xfId="33566"/>
    <cellStyle name="Entrada 2 7 6 2 3" xfId="49490"/>
    <cellStyle name="Entrada 2 7 6 3" xfId="26165"/>
    <cellStyle name="Entrada 2 7 6 4" xfId="42091"/>
    <cellStyle name="Entrada 2 7 7" xfId="7741"/>
    <cellStyle name="Entrada 2 7 7 2" xfId="15165"/>
    <cellStyle name="Entrada 2 7 7 2 2" xfId="32648"/>
    <cellStyle name="Entrada 2 7 7 2 3" xfId="48572"/>
    <cellStyle name="Entrada 2 7 7 3" xfId="25224"/>
    <cellStyle name="Entrada 2 7 7 4" xfId="41150"/>
    <cellStyle name="Entrada 2 7 8" xfId="3868"/>
    <cellStyle name="Entrada 2 7 8 2" xfId="21351"/>
    <cellStyle name="Entrada 2 7 8 3" xfId="37342"/>
    <cellStyle name="Entrada 2 7 9" xfId="3070"/>
    <cellStyle name="Entrada 2 7 9 2" xfId="20570"/>
    <cellStyle name="Entrada 2 7 9 3" xfId="36749"/>
    <cellStyle name="Entrada 2 8" xfId="1244"/>
    <cellStyle name="Entrada 2 8 10" xfId="19893"/>
    <cellStyle name="Entrada 2 8 2" xfId="1245"/>
    <cellStyle name="Entrada 2 8 2 2" xfId="6104"/>
    <cellStyle name="Entrada 2 8 2 2 2" xfId="13554"/>
    <cellStyle name="Entrada 2 8 2 2 2 2" xfId="31037"/>
    <cellStyle name="Entrada 2 8 2 2 2 3" xfId="46961"/>
    <cellStyle name="Entrada 2 8 2 2 3" xfId="23587"/>
    <cellStyle name="Entrada 2 8 2 2 4" xfId="39514"/>
    <cellStyle name="Entrada 2 8 2 3" xfId="7960"/>
    <cellStyle name="Entrada 2 8 2 3 2" xfId="15384"/>
    <cellStyle name="Entrada 2 8 2 3 2 2" xfId="32867"/>
    <cellStyle name="Entrada 2 8 2 3 2 3" xfId="48791"/>
    <cellStyle name="Entrada 2 8 2 3 3" xfId="25443"/>
    <cellStyle name="Entrada 2 8 2 3 4" xfId="41369"/>
    <cellStyle name="Entrada 2 8 2 4" xfId="8404"/>
    <cellStyle name="Entrada 2 8 2 4 2" xfId="15813"/>
    <cellStyle name="Entrada 2 8 2 4 2 2" xfId="33296"/>
    <cellStyle name="Entrada 2 8 2 4 2 3" xfId="49220"/>
    <cellStyle name="Entrada 2 8 2 4 3" xfId="25887"/>
    <cellStyle name="Entrada 2 8 2 4 4" xfId="41813"/>
    <cellStyle name="Entrada 2 8 2 5" xfId="5347"/>
    <cellStyle name="Entrada 2 8 2 5 2" xfId="12821"/>
    <cellStyle name="Entrada 2 8 2 5 2 2" xfId="30304"/>
    <cellStyle name="Entrada 2 8 2 5 2 3" xfId="46228"/>
    <cellStyle name="Entrada 2 8 2 5 3" xfId="22830"/>
    <cellStyle name="Entrada 2 8 2 5 4" xfId="38758"/>
    <cellStyle name="Entrada 2 8 2 6" xfId="3872"/>
    <cellStyle name="Entrada 2 8 2 6 2" xfId="21355"/>
    <cellStyle name="Entrada 2 8 2 6 3" xfId="37346"/>
    <cellStyle name="Entrada 2 8 2 7" xfId="3488"/>
    <cellStyle name="Entrada 2 8 2 7 2" xfId="20971"/>
    <cellStyle name="Entrada 2 8 2 7 3" xfId="36962"/>
    <cellStyle name="Entrada 2 8 2 8" xfId="19892"/>
    <cellStyle name="Entrada 2 8 3" xfId="1246"/>
    <cellStyle name="Entrada 2 8 3 2" xfId="6105"/>
    <cellStyle name="Entrada 2 8 3 2 2" xfId="13555"/>
    <cellStyle name="Entrada 2 8 3 2 2 2" xfId="31038"/>
    <cellStyle name="Entrada 2 8 3 2 2 3" xfId="46962"/>
    <cellStyle name="Entrada 2 8 3 2 3" xfId="23588"/>
    <cellStyle name="Entrada 2 8 3 2 4" xfId="39515"/>
    <cellStyle name="Entrada 2 8 3 3" xfId="7959"/>
    <cellStyle name="Entrada 2 8 3 3 2" xfId="15383"/>
    <cellStyle name="Entrada 2 8 3 3 2 2" xfId="32866"/>
    <cellStyle name="Entrada 2 8 3 3 2 3" xfId="48790"/>
    <cellStyle name="Entrada 2 8 3 3 3" xfId="25442"/>
    <cellStyle name="Entrada 2 8 3 3 4" xfId="41368"/>
    <cellStyle name="Entrada 2 8 3 4" xfId="8405"/>
    <cellStyle name="Entrada 2 8 3 4 2" xfId="15814"/>
    <cellStyle name="Entrada 2 8 3 4 2 2" xfId="33297"/>
    <cellStyle name="Entrada 2 8 3 4 2 3" xfId="49221"/>
    <cellStyle name="Entrada 2 8 3 4 3" xfId="25888"/>
    <cellStyle name="Entrada 2 8 3 4 4" xfId="41814"/>
    <cellStyle name="Entrada 2 8 3 5" xfId="5121"/>
    <cellStyle name="Entrada 2 8 3 5 2" xfId="12601"/>
    <cellStyle name="Entrada 2 8 3 5 2 2" xfId="30084"/>
    <cellStyle name="Entrada 2 8 3 5 2 3" xfId="46008"/>
    <cellStyle name="Entrada 2 8 3 5 3" xfId="22604"/>
    <cellStyle name="Entrada 2 8 3 5 4" xfId="38532"/>
    <cellStyle name="Entrada 2 8 3 6" xfId="3873"/>
    <cellStyle name="Entrada 2 8 3 6 2" xfId="21356"/>
    <cellStyle name="Entrada 2 8 3 6 3" xfId="37347"/>
    <cellStyle name="Entrada 2 8 3 7" xfId="3487"/>
    <cellStyle name="Entrada 2 8 3 7 2" xfId="20970"/>
    <cellStyle name="Entrada 2 8 3 7 3" xfId="36961"/>
    <cellStyle name="Entrada 2 8 3 8" xfId="19891"/>
    <cellStyle name="Entrada 2 8 4" xfId="6103"/>
    <cellStyle name="Entrada 2 8 4 2" xfId="13553"/>
    <cellStyle name="Entrada 2 8 4 2 2" xfId="31036"/>
    <cellStyle name="Entrada 2 8 4 2 3" xfId="46960"/>
    <cellStyle name="Entrada 2 8 4 3" xfId="23586"/>
    <cellStyle name="Entrada 2 8 4 4" xfId="39513"/>
    <cellStyle name="Entrada 2 8 5" xfId="7961"/>
    <cellStyle name="Entrada 2 8 5 2" xfId="15385"/>
    <cellStyle name="Entrada 2 8 5 2 2" xfId="32868"/>
    <cellStyle name="Entrada 2 8 5 2 3" xfId="48792"/>
    <cellStyle name="Entrada 2 8 5 3" xfId="25444"/>
    <cellStyle name="Entrada 2 8 5 4" xfId="41370"/>
    <cellStyle name="Entrada 2 8 6" xfId="8403"/>
    <cellStyle name="Entrada 2 8 6 2" xfId="15812"/>
    <cellStyle name="Entrada 2 8 6 2 2" xfId="33295"/>
    <cellStyle name="Entrada 2 8 6 2 3" xfId="49219"/>
    <cellStyle name="Entrada 2 8 6 3" xfId="25886"/>
    <cellStyle name="Entrada 2 8 6 4" xfId="41812"/>
    <cellStyle name="Entrada 2 8 7" xfId="5123"/>
    <cellStyle name="Entrada 2 8 7 2" xfId="12603"/>
    <cellStyle name="Entrada 2 8 7 2 2" xfId="30086"/>
    <cellStyle name="Entrada 2 8 7 2 3" xfId="46010"/>
    <cellStyle name="Entrada 2 8 7 3" xfId="22606"/>
    <cellStyle name="Entrada 2 8 7 4" xfId="38534"/>
    <cellStyle name="Entrada 2 8 8" xfId="3871"/>
    <cellStyle name="Entrada 2 8 8 2" xfId="21354"/>
    <cellStyle name="Entrada 2 8 8 3" xfId="37345"/>
    <cellStyle name="Entrada 2 8 9" xfId="3489"/>
    <cellStyle name="Entrada 2 8 9 2" xfId="20972"/>
    <cellStyle name="Entrada 2 8 9 3" xfId="36963"/>
    <cellStyle name="Entrada 2 9" xfId="1247"/>
    <cellStyle name="Entrada 2 9 10" xfId="19890"/>
    <cellStyle name="Entrada 2 9 2" xfId="1248"/>
    <cellStyle name="Entrada 2 9 2 2" xfId="6107"/>
    <cellStyle name="Entrada 2 9 2 2 2" xfId="13557"/>
    <cellStyle name="Entrada 2 9 2 2 2 2" xfId="31040"/>
    <cellStyle name="Entrada 2 9 2 2 2 3" xfId="46964"/>
    <cellStyle name="Entrada 2 9 2 2 3" xfId="23590"/>
    <cellStyle name="Entrada 2 9 2 2 4" xfId="39517"/>
    <cellStyle name="Entrada 2 9 2 3" xfId="7957"/>
    <cellStyle name="Entrada 2 9 2 3 2" xfId="15381"/>
    <cellStyle name="Entrada 2 9 2 3 2 2" xfId="32864"/>
    <cellStyle name="Entrada 2 9 2 3 2 3" xfId="48788"/>
    <cellStyle name="Entrada 2 9 2 3 3" xfId="25440"/>
    <cellStyle name="Entrada 2 9 2 3 4" xfId="41366"/>
    <cellStyle name="Entrada 2 9 2 4" xfId="8407"/>
    <cellStyle name="Entrada 2 9 2 4 2" xfId="15816"/>
    <cellStyle name="Entrada 2 9 2 4 2 2" xfId="33299"/>
    <cellStyle name="Entrada 2 9 2 4 2 3" xfId="49223"/>
    <cellStyle name="Entrada 2 9 2 4 3" xfId="25890"/>
    <cellStyle name="Entrada 2 9 2 4 4" xfId="41816"/>
    <cellStyle name="Entrada 2 9 2 5" xfId="6383"/>
    <cellStyle name="Entrada 2 9 2 5 2" xfId="13830"/>
    <cellStyle name="Entrada 2 9 2 5 2 2" xfId="31313"/>
    <cellStyle name="Entrada 2 9 2 5 2 3" xfId="47237"/>
    <cellStyle name="Entrada 2 9 2 5 3" xfId="23866"/>
    <cellStyle name="Entrada 2 9 2 5 4" xfId="39793"/>
    <cellStyle name="Entrada 2 9 2 6" xfId="3875"/>
    <cellStyle name="Entrada 2 9 2 6 2" xfId="21358"/>
    <cellStyle name="Entrada 2 9 2 6 3" xfId="37349"/>
    <cellStyle name="Entrada 2 9 2 7" xfId="3485"/>
    <cellStyle name="Entrada 2 9 2 7 2" xfId="20968"/>
    <cellStyle name="Entrada 2 9 2 7 3" xfId="36959"/>
    <cellStyle name="Entrada 2 9 2 8" xfId="19889"/>
    <cellStyle name="Entrada 2 9 3" xfId="1249"/>
    <cellStyle name="Entrada 2 9 3 2" xfId="6108"/>
    <cellStyle name="Entrada 2 9 3 2 2" xfId="13558"/>
    <cellStyle name="Entrada 2 9 3 2 2 2" xfId="31041"/>
    <cellStyle name="Entrada 2 9 3 2 2 3" xfId="46965"/>
    <cellStyle name="Entrada 2 9 3 2 3" xfId="23591"/>
    <cellStyle name="Entrada 2 9 3 2 4" xfId="39518"/>
    <cellStyle name="Entrada 2 9 3 3" xfId="7956"/>
    <cellStyle name="Entrada 2 9 3 3 2" xfId="15380"/>
    <cellStyle name="Entrada 2 9 3 3 2 2" xfId="32863"/>
    <cellStyle name="Entrada 2 9 3 3 2 3" xfId="48787"/>
    <cellStyle name="Entrada 2 9 3 3 3" xfId="25439"/>
    <cellStyle name="Entrada 2 9 3 3 4" xfId="41365"/>
    <cellStyle name="Entrada 2 9 3 4" xfId="8408"/>
    <cellStyle name="Entrada 2 9 3 4 2" xfId="15817"/>
    <cellStyle name="Entrada 2 9 3 4 2 2" xfId="33300"/>
    <cellStyle name="Entrada 2 9 3 4 2 3" xfId="49224"/>
    <cellStyle name="Entrada 2 9 3 4 3" xfId="25891"/>
    <cellStyle name="Entrada 2 9 3 4 4" xfId="41817"/>
    <cellStyle name="Entrada 2 9 3 5" xfId="6384"/>
    <cellStyle name="Entrada 2 9 3 5 2" xfId="13831"/>
    <cellStyle name="Entrada 2 9 3 5 2 2" xfId="31314"/>
    <cellStyle name="Entrada 2 9 3 5 2 3" xfId="47238"/>
    <cellStyle name="Entrada 2 9 3 5 3" xfId="23867"/>
    <cellStyle name="Entrada 2 9 3 5 4" xfId="39794"/>
    <cellStyle name="Entrada 2 9 3 6" xfId="3876"/>
    <cellStyle name="Entrada 2 9 3 6 2" xfId="21359"/>
    <cellStyle name="Entrada 2 9 3 6 3" xfId="37350"/>
    <cellStyle name="Entrada 2 9 3 7" xfId="3484"/>
    <cellStyle name="Entrada 2 9 3 7 2" xfId="20967"/>
    <cellStyle name="Entrada 2 9 3 7 3" xfId="36958"/>
    <cellStyle name="Entrada 2 9 3 8" xfId="19888"/>
    <cellStyle name="Entrada 2 9 4" xfId="6106"/>
    <cellStyle name="Entrada 2 9 4 2" xfId="13556"/>
    <cellStyle name="Entrada 2 9 4 2 2" xfId="31039"/>
    <cellStyle name="Entrada 2 9 4 2 3" xfId="46963"/>
    <cellStyle name="Entrada 2 9 4 3" xfId="23589"/>
    <cellStyle name="Entrada 2 9 4 4" xfId="39516"/>
    <cellStyle name="Entrada 2 9 5" xfId="7958"/>
    <cellStyle name="Entrada 2 9 5 2" xfId="15382"/>
    <cellStyle name="Entrada 2 9 5 2 2" xfId="32865"/>
    <cellStyle name="Entrada 2 9 5 2 3" xfId="48789"/>
    <cellStyle name="Entrada 2 9 5 3" xfId="25441"/>
    <cellStyle name="Entrada 2 9 5 4" xfId="41367"/>
    <cellStyle name="Entrada 2 9 6" xfId="8406"/>
    <cellStyle name="Entrada 2 9 6 2" xfId="15815"/>
    <cellStyle name="Entrada 2 9 6 2 2" xfId="33298"/>
    <cellStyle name="Entrada 2 9 6 2 3" xfId="49222"/>
    <cellStyle name="Entrada 2 9 6 3" xfId="25889"/>
    <cellStyle name="Entrada 2 9 6 4" xfId="41815"/>
    <cellStyle name="Entrada 2 9 7" xfId="6970"/>
    <cellStyle name="Entrada 2 9 7 2" xfId="14414"/>
    <cellStyle name="Entrada 2 9 7 2 2" xfId="31897"/>
    <cellStyle name="Entrada 2 9 7 2 3" xfId="47821"/>
    <cellStyle name="Entrada 2 9 7 3" xfId="24453"/>
    <cellStyle name="Entrada 2 9 7 4" xfId="40380"/>
    <cellStyle name="Entrada 2 9 8" xfId="3874"/>
    <cellStyle name="Entrada 2 9 8 2" xfId="21357"/>
    <cellStyle name="Entrada 2 9 8 3" xfId="37348"/>
    <cellStyle name="Entrada 2 9 9" xfId="3486"/>
    <cellStyle name="Entrada 2 9 9 2" xfId="20969"/>
    <cellStyle name="Entrada 2 9 9 3" xfId="36960"/>
    <cellStyle name="Entrada 3" xfId="296"/>
    <cellStyle name="Entrada 3 10" xfId="1250"/>
    <cellStyle name="Entrada 3 10 10" xfId="19887"/>
    <cellStyle name="Entrada 3 10 2" xfId="1251"/>
    <cellStyle name="Entrada 3 10 2 2" xfId="6110"/>
    <cellStyle name="Entrada 3 10 2 2 2" xfId="13560"/>
    <cellStyle name="Entrada 3 10 2 2 2 2" xfId="31043"/>
    <cellStyle name="Entrada 3 10 2 2 2 3" xfId="46967"/>
    <cellStyle name="Entrada 3 10 2 2 3" xfId="23593"/>
    <cellStyle name="Entrada 3 10 2 2 4" xfId="39520"/>
    <cellStyle name="Entrada 3 10 2 3" xfId="7954"/>
    <cellStyle name="Entrada 3 10 2 3 2" xfId="15378"/>
    <cellStyle name="Entrada 3 10 2 3 2 2" xfId="32861"/>
    <cellStyle name="Entrada 3 10 2 3 2 3" xfId="48785"/>
    <cellStyle name="Entrada 3 10 2 3 3" xfId="25437"/>
    <cellStyle name="Entrada 3 10 2 3 4" xfId="41363"/>
    <cellStyle name="Entrada 3 10 2 4" xfId="8409"/>
    <cellStyle name="Entrada 3 10 2 4 2" xfId="15818"/>
    <cellStyle name="Entrada 3 10 2 4 2 2" xfId="33301"/>
    <cellStyle name="Entrada 3 10 2 4 2 3" xfId="49225"/>
    <cellStyle name="Entrada 3 10 2 4 3" xfId="25892"/>
    <cellStyle name="Entrada 3 10 2 4 4" xfId="41818"/>
    <cellStyle name="Entrada 3 10 2 5" xfId="8996"/>
    <cellStyle name="Entrada 3 10 2 5 2" xfId="16386"/>
    <cellStyle name="Entrada 3 10 2 5 2 2" xfId="33869"/>
    <cellStyle name="Entrada 3 10 2 5 2 3" xfId="49793"/>
    <cellStyle name="Entrada 3 10 2 5 3" xfId="26479"/>
    <cellStyle name="Entrada 3 10 2 5 4" xfId="42405"/>
    <cellStyle name="Entrada 3 10 2 6" xfId="3878"/>
    <cellStyle name="Entrada 3 10 2 6 2" xfId="21361"/>
    <cellStyle name="Entrada 3 10 2 6 3" xfId="37352"/>
    <cellStyle name="Entrada 3 10 2 7" xfId="3197"/>
    <cellStyle name="Entrada 3 10 2 7 2" xfId="20680"/>
    <cellStyle name="Entrada 3 10 2 7 3" xfId="36794"/>
    <cellStyle name="Entrada 3 10 2 8" xfId="19886"/>
    <cellStyle name="Entrada 3 10 3" xfId="1252"/>
    <cellStyle name="Entrada 3 10 3 2" xfId="6111"/>
    <cellStyle name="Entrada 3 10 3 2 2" xfId="13561"/>
    <cellStyle name="Entrada 3 10 3 2 2 2" xfId="31044"/>
    <cellStyle name="Entrada 3 10 3 2 2 3" xfId="46968"/>
    <cellStyle name="Entrada 3 10 3 2 3" xfId="23594"/>
    <cellStyle name="Entrada 3 10 3 2 4" xfId="39521"/>
    <cellStyle name="Entrada 3 10 3 3" xfId="7953"/>
    <cellStyle name="Entrada 3 10 3 3 2" xfId="15377"/>
    <cellStyle name="Entrada 3 10 3 3 2 2" xfId="32860"/>
    <cellStyle name="Entrada 3 10 3 3 2 3" xfId="48784"/>
    <cellStyle name="Entrada 3 10 3 3 3" xfId="25436"/>
    <cellStyle name="Entrada 3 10 3 3 4" xfId="41362"/>
    <cellStyle name="Entrada 3 10 3 4" xfId="8410"/>
    <cellStyle name="Entrada 3 10 3 4 2" xfId="15819"/>
    <cellStyle name="Entrada 3 10 3 4 2 2" xfId="33302"/>
    <cellStyle name="Entrada 3 10 3 4 2 3" xfId="49226"/>
    <cellStyle name="Entrada 3 10 3 4 3" xfId="25893"/>
    <cellStyle name="Entrada 3 10 3 4 4" xfId="41819"/>
    <cellStyle name="Entrada 3 10 3 5" xfId="8995"/>
    <cellStyle name="Entrada 3 10 3 5 2" xfId="16385"/>
    <cellStyle name="Entrada 3 10 3 5 2 2" xfId="33868"/>
    <cellStyle name="Entrada 3 10 3 5 2 3" xfId="49792"/>
    <cellStyle name="Entrada 3 10 3 5 3" xfId="26478"/>
    <cellStyle name="Entrada 3 10 3 5 4" xfId="42404"/>
    <cellStyle name="Entrada 3 10 3 6" xfId="3879"/>
    <cellStyle name="Entrada 3 10 3 6 2" xfId="21362"/>
    <cellStyle name="Entrada 3 10 3 6 3" xfId="37353"/>
    <cellStyle name="Entrada 3 10 3 7" xfId="3483"/>
    <cellStyle name="Entrada 3 10 3 7 2" xfId="20966"/>
    <cellStyle name="Entrada 3 10 3 7 3" xfId="36957"/>
    <cellStyle name="Entrada 3 10 3 8" xfId="19885"/>
    <cellStyle name="Entrada 3 10 4" xfId="6109"/>
    <cellStyle name="Entrada 3 10 4 2" xfId="13559"/>
    <cellStyle name="Entrada 3 10 4 2 2" xfId="31042"/>
    <cellStyle name="Entrada 3 10 4 2 3" xfId="46966"/>
    <cellStyle name="Entrada 3 10 4 3" xfId="23592"/>
    <cellStyle name="Entrada 3 10 4 4" xfId="39519"/>
    <cellStyle name="Entrada 3 10 5" xfId="7955"/>
    <cellStyle name="Entrada 3 10 5 2" xfId="15379"/>
    <cellStyle name="Entrada 3 10 5 2 2" xfId="32862"/>
    <cellStyle name="Entrada 3 10 5 2 3" xfId="48786"/>
    <cellStyle name="Entrada 3 10 5 3" xfId="25438"/>
    <cellStyle name="Entrada 3 10 5 4" xfId="41364"/>
    <cellStyle name="Entrada 3 10 6" xfId="5354"/>
    <cellStyle name="Entrada 3 10 6 2" xfId="12828"/>
    <cellStyle name="Entrada 3 10 6 2 2" xfId="30311"/>
    <cellStyle name="Entrada 3 10 6 2 3" xfId="46235"/>
    <cellStyle name="Entrada 3 10 6 3" xfId="22837"/>
    <cellStyle name="Entrada 3 10 6 4" xfId="38765"/>
    <cellStyle name="Entrada 3 10 7" xfId="6385"/>
    <cellStyle name="Entrada 3 10 7 2" xfId="13832"/>
    <cellStyle name="Entrada 3 10 7 2 2" xfId="31315"/>
    <cellStyle name="Entrada 3 10 7 2 3" xfId="47239"/>
    <cellStyle name="Entrada 3 10 7 3" xfId="23868"/>
    <cellStyle name="Entrada 3 10 7 4" xfId="39795"/>
    <cellStyle name="Entrada 3 10 8" xfId="3877"/>
    <cellStyle name="Entrada 3 10 8 2" xfId="21360"/>
    <cellStyle name="Entrada 3 10 8 3" xfId="37351"/>
    <cellStyle name="Entrada 3 10 9" xfId="3198"/>
    <cellStyle name="Entrada 3 10 9 2" xfId="20681"/>
    <cellStyle name="Entrada 3 10 9 3" xfId="36795"/>
    <cellStyle name="Entrada 3 11" xfId="1253"/>
    <cellStyle name="Entrada 3 11 10" xfId="19005"/>
    <cellStyle name="Entrada 3 11 2" xfId="1254"/>
    <cellStyle name="Entrada 3 11 2 2" xfId="6113"/>
    <cellStyle name="Entrada 3 11 2 2 2" xfId="13563"/>
    <cellStyle name="Entrada 3 11 2 2 2 2" xfId="31046"/>
    <cellStyle name="Entrada 3 11 2 2 2 3" xfId="46970"/>
    <cellStyle name="Entrada 3 11 2 2 3" xfId="23596"/>
    <cellStyle name="Entrada 3 11 2 2 4" xfId="39523"/>
    <cellStyle name="Entrada 3 11 2 3" xfId="7951"/>
    <cellStyle name="Entrada 3 11 2 3 2" xfId="15375"/>
    <cellStyle name="Entrada 3 11 2 3 2 2" xfId="32858"/>
    <cellStyle name="Entrada 3 11 2 3 2 3" xfId="48782"/>
    <cellStyle name="Entrada 3 11 2 3 3" xfId="25434"/>
    <cellStyle name="Entrada 3 11 2 3 4" xfId="41360"/>
    <cellStyle name="Entrada 3 11 2 4" xfId="8412"/>
    <cellStyle name="Entrada 3 11 2 4 2" xfId="15821"/>
    <cellStyle name="Entrada 3 11 2 4 2 2" xfId="33304"/>
    <cellStyle name="Entrada 3 11 2 4 2 3" xfId="49228"/>
    <cellStyle name="Entrada 3 11 2 4 3" xfId="25895"/>
    <cellStyle name="Entrada 3 11 2 4 4" xfId="41821"/>
    <cellStyle name="Entrada 3 11 2 5" xfId="8581"/>
    <cellStyle name="Entrada 3 11 2 5 2" xfId="15990"/>
    <cellStyle name="Entrada 3 11 2 5 2 2" xfId="33473"/>
    <cellStyle name="Entrada 3 11 2 5 2 3" xfId="49397"/>
    <cellStyle name="Entrada 3 11 2 5 3" xfId="26064"/>
    <cellStyle name="Entrada 3 11 2 5 4" xfId="41990"/>
    <cellStyle name="Entrada 3 11 2 6" xfId="3881"/>
    <cellStyle name="Entrada 3 11 2 6 2" xfId="21364"/>
    <cellStyle name="Entrada 3 11 2 6 3" xfId="37355"/>
    <cellStyle name="Entrada 3 11 2 7" xfId="3481"/>
    <cellStyle name="Entrada 3 11 2 7 2" xfId="20964"/>
    <cellStyle name="Entrada 3 11 2 7 3" xfId="36955"/>
    <cellStyle name="Entrada 3 11 2 8" xfId="18827"/>
    <cellStyle name="Entrada 3 11 3" xfId="1255"/>
    <cellStyle name="Entrada 3 11 3 2" xfId="6114"/>
    <cellStyle name="Entrada 3 11 3 2 2" xfId="13564"/>
    <cellStyle name="Entrada 3 11 3 2 2 2" xfId="31047"/>
    <cellStyle name="Entrada 3 11 3 2 2 3" xfId="46971"/>
    <cellStyle name="Entrada 3 11 3 2 3" xfId="23597"/>
    <cellStyle name="Entrada 3 11 3 2 4" xfId="39524"/>
    <cellStyle name="Entrada 3 11 3 3" xfId="7950"/>
    <cellStyle name="Entrada 3 11 3 3 2" xfId="15374"/>
    <cellStyle name="Entrada 3 11 3 3 2 2" xfId="32857"/>
    <cellStyle name="Entrada 3 11 3 3 2 3" xfId="48781"/>
    <cellStyle name="Entrada 3 11 3 3 3" xfId="25433"/>
    <cellStyle name="Entrada 3 11 3 3 4" xfId="41359"/>
    <cellStyle name="Entrada 3 11 3 4" xfId="8413"/>
    <cellStyle name="Entrada 3 11 3 4 2" xfId="15822"/>
    <cellStyle name="Entrada 3 11 3 4 2 2" xfId="33305"/>
    <cellStyle name="Entrada 3 11 3 4 2 3" xfId="49229"/>
    <cellStyle name="Entrada 3 11 3 4 3" xfId="25896"/>
    <cellStyle name="Entrada 3 11 3 4 4" xfId="41822"/>
    <cellStyle name="Entrada 3 11 3 5" xfId="8705"/>
    <cellStyle name="Entrada 3 11 3 5 2" xfId="16106"/>
    <cellStyle name="Entrada 3 11 3 5 2 2" xfId="33589"/>
    <cellStyle name="Entrada 3 11 3 5 2 3" xfId="49513"/>
    <cellStyle name="Entrada 3 11 3 5 3" xfId="26188"/>
    <cellStyle name="Entrada 3 11 3 5 4" xfId="42114"/>
    <cellStyle name="Entrada 3 11 3 6" xfId="3882"/>
    <cellStyle name="Entrada 3 11 3 6 2" xfId="21365"/>
    <cellStyle name="Entrada 3 11 3 6 3" xfId="37356"/>
    <cellStyle name="Entrada 3 11 3 7" xfId="3480"/>
    <cellStyle name="Entrada 3 11 3 7 2" xfId="20963"/>
    <cellStyle name="Entrada 3 11 3 7 3" xfId="36954"/>
    <cellStyle name="Entrada 3 11 3 8" xfId="20594"/>
    <cellStyle name="Entrada 3 11 4" xfId="6112"/>
    <cellStyle name="Entrada 3 11 4 2" xfId="13562"/>
    <cellStyle name="Entrada 3 11 4 2 2" xfId="31045"/>
    <cellStyle name="Entrada 3 11 4 2 3" xfId="46969"/>
    <cellStyle name="Entrada 3 11 4 3" xfId="23595"/>
    <cellStyle name="Entrada 3 11 4 4" xfId="39522"/>
    <cellStyle name="Entrada 3 11 5" xfId="7952"/>
    <cellStyle name="Entrada 3 11 5 2" xfId="15376"/>
    <cellStyle name="Entrada 3 11 5 2 2" xfId="32859"/>
    <cellStyle name="Entrada 3 11 5 2 3" xfId="48783"/>
    <cellStyle name="Entrada 3 11 5 3" xfId="25435"/>
    <cellStyle name="Entrada 3 11 5 4" xfId="41361"/>
    <cellStyle name="Entrada 3 11 6" xfId="8411"/>
    <cellStyle name="Entrada 3 11 6 2" xfId="15820"/>
    <cellStyle name="Entrada 3 11 6 2 2" xfId="33303"/>
    <cellStyle name="Entrada 3 11 6 2 3" xfId="49227"/>
    <cellStyle name="Entrada 3 11 6 3" xfId="25894"/>
    <cellStyle name="Entrada 3 11 6 4" xfId="41820"/>
    <cellStyle name="Entrada 3 11 7" xfId="8629"/>
    <cellStyle name="Entrada 3 11 7 2" xfId="16033"/>
    <cellStyle name="Entrada 3 11 7 2 2" xfId="33516"/>
    <cellStyle name="Entrada 3 11 7 2 3" xfId="49440"/>
    <cellStyle name="Entrada 3 11 7 3" xfId="26112"/>
    <cellStyle name="Entrada 3 11 7 4" xfId="42038"/>
    <cellStyle name="Entrada 3 11 8" xfId="3880"/>
    <cellStyle name="Entrada 3 11 8 2" xfId="21363"/>
    <cellStyle name="Entrada 3 11 8 3" xfId="37354"/>
    <cellStyle name="Entrada 3 11 9" xfId="3482"/>
    <cellStyle name="Entrada 3 11 9 2" xfId="20965"/>
    <cellStyle name="Entrada 3 11 9 3" xfId="36956"/>
    <cellStyle name="Entrada 3 12" xfId="1256"/>
    <cellStyle name="Entrada 3 12 10" xfId="19884"/>
    <cellStyle name="Entrada 3 12 2" xfId="1257"/>
    <cellStyle name="Entrada 3 12 2 2" xfId="6116"/>
    <cellStyle name="Entrada 3 12 2 2 2" xfId="13566"/>
    <cellStyle name="Entrada 3 12 2 2 2 2" xfId="31049"/>
    <cellStyle name="Entrada 3 12 2 2 2 3" xfId="46973"/>
    <cellStyle name="Entrada 3 12 2 2 3" xfId="23599"/>
    <cellStyle name="Entrada 3 12 2 2 4" xfId="39526"/>
    <cellStyle name="Entrada 3 12 2 3" xfId="7948"/>
    <cellStyle name="Entrada 3 12 2 3 2" xfId="15372"/>
    <cellStyle name="Entrada 3 12 2 3 2 2" xfId="32855"/>
    <cellStyle name="Entrada 3 12 2 3 2 3" xfId="48779"/>
    <cellStyle name="Entrada 3 12 2 3 3" xfId="25431"/>
    <cellStyle name="Entrada 3 12 2 3 4" xfId="41357"/>
    <cellStyle name="Entrada 3 12 2 4" xfId="8684"/>
    <cellStyle name="Entrada 3 12 2 4 2" xfId="16085"/>
    <cellStyle name="Entrada 3 12 2 4 2 2" xfId="33568"/>
    <cellStyle name="Entrada 3 12 2 4 2 3" xfId="49492"/>
    <cellStyle name="Entrada 3 12 2 4 3" xfId="26167"/>
    <cellStyle name="Entrada 3 12 2 4 4" xfId="42093"/>
    <cellStyle name="Entrada 3 12 2 5" xfId="8628"/>
    <cellStyle name="Entrada 3 12 2 5 2" xfId="16032"/>
    <cellStyle name="Entrada 3 12 2 5 2 2" xfId="33515"/>
    <cellStyle name="Entrada 3 12 2 5 2 3" xfId="49439"/>
    <cellStyle name="Entrada 3 12 2 5 3" xfId="26111"/>
    <cellStyle name="Entrada 3 12 2 5 4" xfId="42037"/>
    <cellStyle name="Entrada 3 12 2 6" xfId="3884"/>
    <cellStyle name="Entrada 3 12 2 6 2" xfId="21367"/>
    <cellStyle name="Entrada 3 12 2 6 3" xfId="37358"/>
    <cellStyle name="Entrada 3 12 2 7" xfId="3478"/>
    <cellStyle name="Entrada 3 12 2 7 2" xfId="20961"/>
    <cellStyle name="Entrada 3 12 2 7 3" xfId="36952"/>
    <cellStyle name="Entrada 3 12 2 8" xfId="19883"/>
    <cellStyle name="Entrada 3 12 3" xfId="1258"/>
    <cellStyle name="Entrada 3 12 3 2" xfId="6117"/>
    <cellStyle name="Entrada 3 12 3 2 2" xfId="13567"/>
    <cellStyle name="Entrada 3 12 3 2 2 2" xfId="31050"/>
    <cellStyle name="Entrada 3 12 3 2 2 3" xfId="46974"/>
    <cellStyle name="Entrada 3 12 3 2 3" xfId="23600"/>
    <cellStyle name="Entrada 3 12 3 2 4" xfId="39527"/>
    <cellStyle name="Entrada 3 12 3 3" xfId="7947"/>
    <cellStyle name="Entrada 3 12 3 3 2" xfId="15371"/>
    <cellStyle name="Entrada 3 12 3 3 2 2" xfId="32854"/>
    <cellStyle name="Entrada 3 12 3 3 2 3" xfId="48778"/>
    <cellStyle name="Entrada 3 12 3 3 3" xfId="25430"/>
    <cellStyle name="Entrada 3 12 3 3 4" xfId="41356"/>
    <cellStyle name="Entrada 3 12 3 4" xfId="5315"/>
    <cellStyle name="Entrada 3 12 3 4 2" xfId="12789"/>
    <cellStyle name="Entrada 3 12 3 4 2 2" xfId="30272"/>
    <cellStyle name="Entrada 3 12 3 4 2 3" xfId="46196"/>
    <cellStyle name="Entrada 3 12 3 4 3" xfId="22798"/>
    <cellStyle name="Entrada 3 12 3 4 4" xfId="38726"/>
    <cellStyle name="Entrada 3 12 3 5" xfId="5130"/>
    <cellStyle name="Entrada 3 12 3 5 2" xfId="12610"/>
    <cellStyle name="Entrada 3 12 3 5 2 2" xfId="30093"/>
    <cellStyle name="Entrada 3 12 3 5 2 3" xfId="46017"/>
    <cellStyle name="Entrada 3 12 3 5 3" xfId="22613"/>
    <cellStyle name="Entrada 3 12 3 5 4" xfId="38541"/>
    <cellStyle name="Entrada 3 12 3 6" xfId="3885"/>
    <cellStyle name="Entrada 3 12 3 6 2" xfId="21368"/>
    <cellStyle name="Entrada 3 12 3 6 3" xfId="37359"/>
    <cellStyle name="Entrada 3 12 3 7" xfId="3477"/>
    <cellStyle name="Entrada 3 12 3 7 2" xfId="20960"/>
    <cellStyle name="Entrada 3 12 3 7 3" xfId="36951"/>
    <cellStyle name="Entrada 3 12 3 8" xfId="19882"/>
    <cellStyle name="Entrada 3 12 4" xfId="6115"/>
    <cellStyle name="Entrada 3 12 4 2" xfId="13565"/>
    <cellStyle name="Entrada 3 12 4 2 2" xfId="31048"/>
    <cellStyle name="Entrada 3 12 4 2 3" xfId="46972"/>
    <cellStyle name="Entrada 3 12 4 3" xfId="23598"/>
    <cellStyle name="Entrada 3 12 4 4" xfId="39525"/>
    <cellStyle name="Entrada 3 12 5" xfId="7949"/>
    <cellStyle name="Entrada 3 12 5 2" xfId="15373"/>
    <cellStyle name="Entrada 3 12 5 2 2" xfId="32856"/>
    <cellStyle name="Entrada 3 12 5 2 3" xfId="48780"/>
    <cellStyle name="Entrada 3 12 5 3" xfId="25432"/>
    <cellStyle name="Entrada 3 12 5 4" xfId="41358"/>
    <cellStyle name="Entrada 3 12 6" xfId="7360"/>
    <cellStyle name="Entrada 3 12 6 2" xfId="14801"/>
    <cellStyle name="Entrada 3 12 6 2 2" xfId="32284"/>
    <cellStyle name="Entrada 3 12 6 2 3" xfId="48208"/>
    <cellStyle name="Entrada 3 12 6 3" xfId="24843"/>
    <cellStyle name="Entrada 3 12 6 4" xfId="40770"/>
    <cellStyle name="Entrada 3 12 7" xfId="6998"/>
    <cellStyle name="Entrada 3 12 7 2" xfId="14439"/>
    <cellStyle name="Entrada 3 12 7 2 2" xfId="31922"/>
    <cellStyle name="Entrada 3 12 7 2 3" xfId="47846"/>
    <cellStyle name="Entrada 3 12 7 3" xfId="24481"/>
    <cellStyle name="Entrada 3 12 7 4" xfId="40408"/>
    <cellStyle name="Entrada 3 12 8" xfId="3883"/>
    <cellStyle name="Entrada 3 12 8 2" xfId="21366"/>
    <cellStyle name="Entrada 3 12 8 3" xfId="37357"/>
    <cellStyle name="Entrada 3 12 9" xfId="3479"/>
    <cellStyle name="Entrada 3 12 9 2" xfId="20962"/>
    <cellStyle name="Entrada 3 12 9 3" xfId="36953"/>
    <cellStyle name="Entrada 3 13" xfId="1259"/>
    <cellStyle name="Entrada 3 13 10" xfId="19881"/>
    <cellStyle name="Entrada 3 13 2" xfId="1260"/>
    <cellStyle name="Entrada 3 13 2 2" xfId="6119"/>
    <cellStyle name="Entrada 3 13 2 2 2" xfId="13569"/>
    <cellStyle name="Entrada 3 13 2 2 2 2" xfId="31052"/>
    <cellStyle name="Entrada 3 13 2 2 2 3" xfId="46976"/>
    <cellStyle name="Entrada 3 13 2 2 3" xfId="23602"/>
    <cellStyle name="Entrada 3 13 2 2 4" xfId="39529"/>
    <cellStyle name="Entrada 3 13 2 3" xfId="7945"/>
    <cellStyle name="Entrada 3 13 2 3 2" xfId="15369"/>
    <cellStyle name="Entrada 3 13 2 3 2 2" xfId="32852"/>
    <cellStyle name="Entrada 3 13 2 3 2 3" xfId="48776"/>
    <cellStyle name="Entrada 3 13 2 3 3" xfId="25428"/>
    <cellStyle name="Entrada 3 13 2 3 4" xfId="41354"/>
    <cellStyle name="Entrada 3 13 2 4" xfId="8415"/>
    <cellStyle name="Entrada 3 13 2 4 2" xfId="15824"/>
    <cellStyle name="Entrada 3 13 2 4 2 2" xfId="33307"/>
    <cellStyle name="Entrada 3 13 2 4 2 3" xfId="49231"/>
    <cellStyle name="Entrada 3 13 2 4 3" xfId="25898"/>
    <cellStyle name="Entrada 3 13 2 4 4" xfId="41824"/>
    <cellStyle name="Entrada 3 13 2 5" xfId="7356"/>
    <cellStyle name="Entrada 3 13 2 5 2" xfId="14797"/>
    <cellStyle name="Entrada 3 13 2 5 2 2" xfId="32280"/>
    <cellStyle name="Entrada 3 13 2 5 2 3" xfId="48204"/>
    <cellStyle name="Entrada 3 13 2 5 3" xfId="24839"/>
    <cellStyle name="Entrada 3 13 2 5 4" xfId="40766"/>
    <cellStyle name="Entrada 3 13 2 6" xfId="3887"/>
    <cellStyle name="Entrada 3 13 2 6 2" xfId="21370"/>
    <cellStyle name="Entrada 3 13 2 6 3" xfId="37361"/>
    <cellStyle name="Entrada 3 13 2 7" xfId="3475"/>
    <cellStyle name="Entrada 3 13 2 7 2" xfId="20958"/>
    <cellStyle name="Entrada 3 13 2 7 3" xfId="36949"/>
    <cellStyle name="Entrada 3 13 2 8" xfId="19880"/>
    <cellStyle name="Entrada 3 13 3" xfId="1261"/>
    <cellStyle name="Entrada 3 13 3 2" xfId="6120"/>
    <cellStyle name="Entrada 3 13 3 2 2" xfId="13570"/>
    <cellStyle name="Entrada 3 13 3 2 2 2" xfId="31053"/>
    <cellStyle name="Entrada 3 13 3 2 2 3" xfId="46977"/>
    <cellStyle name="Entrada 3 13 3 2 3" xfId="23603"/>
    <cellStyle name="Entrada 3 13 3 2 4" xfId="39530"/>
    <cellStyle name="Entrada 3 13 3 3" xfId="7944"/>
    <cellStyle name="Entrada 3 13 3 3 2" xfId="15368"/>
    <cellStyle name="Entrada 3 13 3 3 2 2" xfId="32851"/>
    <cellStyle name="Entrada 3 13 3 3 2 3" xfId="48775"/>
    <cellStyle name="Entrada 3 13 3 3 3" xfId="25427"/>
    <cellStyle name="Entrada 3 13 3 3 4" xfId="41353"/>
    <cellStyle name="Entrada 3 13 3 4" xfId="8416"/>
    <cellStyle name="Entrada 3 13 3 4 2" xfId="15825"/>
    <cellStyle name="Entrada 3 13 3 4 2 2" xfId="33308"/>
    <cellStyle name="Entrada 3 13 3 4 2 3" xfId="49232"/>
    <cellStyle name="Entrada 3 13 3 4 3" xfId="25899"/>
    <cellStyle name="Entrada 3 13 3 4 4" xfId="41825"/>
    <cellStyle name="Entrada 3 13 3 5" xfId="7358"/>
    <cellStyle name="Entrada 3 13 3 5 2" xfId="14799"/>
    <cellStyle name="Entrada 3 13 3 5 2 2" xfId="32282"/>
    <cellStyle name="Entrada 3 13 3 5 2 3" xfId="48206"/>
    <cellStyle name="Entrada 3 13 3 5 3" xfId="24841"/>
    <cellStyle name="Entrada 3 13 3 5 4" xfId="40768"/>
    <cellStyle name="Entrada 3 13 3 6" xfId="3888"/>
    <cellStyle name="Entrada 3 13 3 6 2" xfId="21371"/>
    <cellStyle name="Entrada 3 13 3 6 3" xfId="37362"/>
    <cellStyle name="Entrada 3 13 3 7" xfId="3474"/>
    <cellStyle name="Entrada 3 13 3 7 2" xfId="20957"/>
    <cellStyle name="Entrada 3 13 3 7 3" xfId="36948"/>
    <cellStyle name="Entrada 3 13 3 8" xfId="19004"/>
    <cellStyle name="Entrada 3 13 4" xfId="6118"/>
    <cellStyle name="Entrada 3 13 4 2" xfId="13568"/>
    <cellStyle name="Entrada 3 13 4 2 2" xfId="31051"/>
    <cellStyle name="Entrada 3 13 4 2 3" xfId="46975"/>
    <cellStyle name="Entrada 3 13 4 3" xfId="23601"/>
    <cellStyle name="Entrada 3 13 4 4" xfId="39528"/>
    <cellStyle name="Entrada 3 13 5" xfId="7946"/>
    <cellStyle name="Entrada 3 13 5 2" xfId="15370"/>
    <cellStyle name="Entrada 3 13 5 2 2" xfId="32853"/>
    <cellStyle name="Entrada 3 13 5 2 3" xfId="48777"/>
    <cellStyle name="Entrada 3 13 5 3" xfId="25429"/>
    <cellStyle name="Entrada 3 13 5 4" xfId="41355"/>
    <cellStyle name="Entrada 3 13 6" xfId="8414"/>
    <cellStyle name="Entrada 3 13 6 2" xfId="15823"/>
    <cellStyle name="Entrada 3 13 6 2 2" xfId="33306"/>
    <cellStyle name="Entrada 3 13 6 2 3" xfId="49230"/>
    <cellStyle name="Entrada 3 13 6 3" xfId="25897"/>
    <cellStyle name="Entrada 3 13 6 4" xfId="41823"/>
    <cellStyle name="Entrada 3 13 7" xfId="5132"/>
    <cellStyle name="Entrada 3 13 7 2" xfId="12612"/>
    <cellStyle name="Entrada 3 13 7 2 2" xfId="30095"/>
    <cellStyle name="Entrada 3 13 7 2 3" xfId="46019"/>
    <cellStyle name="Entrada 3 13 7 3" xfId="22615"/>
    <cellStyle name="Entrada 3 13 7 4" xfId="38543"/>
    <cellStyle name="Entrada 3 13 8" xfId="3886"/>
    <cellStyle name="Entrada 3 13 8 2" xfId="21369"/>
    <cellStyle name="Entrada 3 13 8 3" xfId="37360"/>
    <cellStyle name="Entrada 3 13 9" xfId="3476"/>
    <cellStyle name="Entrada 3 13 9 2" xfId="20959"/>
    <cellStyle name="Entrada 3 13 9 3" xfId="36950"/>
    <cellStyle name="Entrada 3 14" xfId="1262"/>
    <cellStyle name="Entrada 3 14 10" xfId="20595"/>
    <cellStyle name="Entrada 3 14 2" xfId="1263"/>
    <cellStyle name="Entrada 3 14 2 2" xfId="6122"/>
    <cellStyle name="Entrada 3 14 2 2 2" xfId="13572"/>
    <cellStyle name="Entrada 3 14 2 2 2 2" xfId="31055"/>
    <cellStyle name="Entrada 3 14 2 2 2 3" xfId="46979"/>
    <cellStyle name="Entrada 3 14 2 2 3" xfId="23605"/>
    <cellStyle name="Entrada 3 14 2 2 4" xfId="39532"/>
    <cellStyle name="Entrada 3 14 2 3" xfId="7942"/>
    <cellStyle name="Entrada 3 14 2 3 2" xfId="15366"/>
    <cellStyle name="Entrada 3 14 2 3 2 2" xfId="32849"/>
    <cellStyle name="Entrada 3 14 2 3 2 3" xfId="48773"/>
    <cellStyle name="Entrada 3 14 2 3 3" xfId="25425"/>
    <cellStyle name="Entrada 3 14 2 3 4" xfId="41351"/>
    <cellStyle name="Entrada 3 14 2 4" xfId="8417"/>
    <cellStyle name="Entrada 3 14 2 4 2" xfId="15826"/>
    <cellStyle name="Entrada 3 14 2 4 2 2" xfId="33309"/>
    <cellStyle name="Entrada 3 14 2 4 2 3" xfId="49233"/>
    <cellStyle name="Entrada 3 14 2 4 3" xfId="25900"/>
    <cellStyle name="Entrada 3 14 2 4 4" xfId="41826"/>
    <cellStyle name="Entrada 3 14 2 5" xfId="7739"/>
    <cellStyle name="Entrada 3 14 2 5 2" xfId="15163"/>
    <cellStyle name="Entrada 3 14 2 5 2 2" xfId="32646"/>
    <cellStyle name="Entrada 3 14 2 5 2 3" xfId="48570"/>
    <cellStyle name="Entrada 3 14 2 5 3" xfId="25222"/>
    <cellStyle name="Entrada 3 14 2 5 4" xfId="41148"/>
    <cellStyle name="Entrada 3 14 2 6" xfId="3890"/>
    <cellStyle name="Entrada 3 14 2 6 2" xfId="21373"/>
    <cellStyle name="Entrada 3 14 2 6 3" xfId="37364"/>
    <cellStyle name="Entrada 3 14 2 7" xfId="3472"/>
    <cellStyle name="Entrada 3 14 2 7 2" xfId="20955"/>
    <cellStyle name="Entrada 3 14 2 7 3" xfId="36946"/>
    <cellStyle name="Entrada 3 14 2 8" xfId="18826"/>
    <cellStyle name="Entrada 3 14 3" xfId="1264"/>
    <cellStyle name="Entrada 3 14 3 2" xfId="6123"/>
    <cellStyle name="Entrada 3 14 3 2 2" xfId="13573"/>
    <cellStyle name="Entrada 3 14 3 2 2 2" xfId="31056"/>
    <cellStyle name="Entrada 3 14 3 2 2 3" xfId="46980"/>
    <cellStyle name="Entrada 3 14 3 2 3" xfId="23606"/>
    <cellStyle name="Entrada 3 14 3 2 4" xfId="39533"/>
    <cellStyle name="Entrada 3 14 3 3" xfId="7941"/>
    <cellStyle name="Entrada 3 14 3 3 2" xfId="15365"/>
    <cellStyle name="Entrada 3 14 3 3 2 2" xfId="32848"/>
    <cellStyle name="Entrada 3 14 3 3 2 3" xfId="48772"/>
    <cellStyle name="Entrada 3 14 3 3 3" xfId="25424"/>
    <cellStyle name="Entrada 3 14 3 3 4" xfId="41350"/>
    <cellStyle name="Entrada 3 14 3 4" xfId="8418"/>
    <cellStyle name="Entrada 3 14 3 4 2" xfId="15827"/>
    <cellStyle name="Entrada 3 14 3 4 2 2" xfId="33310"/>
    <cellStyle name="Entrada 3 14 3 4 2 3" xfId="49234"/>
    <cellStyle name="Entrada 3 14 3 4 3" xfId="25901"/>
    <cellStyle name="Entrada 3 14 3 4 4" xfId="41827"/>
    <cellStyle name="Entrada 3 14 3 5" xfId="6982"/>
    <cellStyle name="Entrada 3 14 3 5 2" xfId="14426"/>
    <cellStyle name="Entrada 3 14 3 5 2 2" xfId="31909"/>
    <cellStyle name="Entrada 3 14 3 5 2 3" xfId="47833"/>
    <cellStyle name="Entrada 3 14 3 5 3" xfId="24465"/>
    <cellStyle name="Entrada 3 14 3 5 4" xfId="40392"/>
    <cellStyle name="Entrada 3 14 3 6" xfId="3891"/>
    <cellStyle name="Entrada 3 14 3 6 2" xfId="21374"/>
    <cellStyle name="Entrada 3 14 3 6 3" xfId="37365"/>
    <cellStyle name="Entrada 3 14 3 7" xfId="3471"/>
    <cellStyle name="Entrada 3 14 3 7 2" xfId="20954"/>
    <cellStyle name="Entrada 3 14 3 7 3" xfId="36945"/>
    <cellStyle name="Entrada 3 14 3 8" xfId="18825"/>
    <cellStyle name="Entrada 3 14 4" xfId="6121"/>
    <cellStyle name="Entrada 3 14 4 2" xfId="13571"/>
    <cellStyle name="Entrada 3 14 4 2 2" xfId="31054"/>
    <cellStyle name="Entrada 3 14 4 2 3" xfId="46978"/>
    <cellStyle name="Entrada 3 14 4 3" xfId="23604"/>
    <cellStyle name="Entrada 3 14 4 4" xfId="39531"/>
    <cellStyle name="Entrada 3 14 5" xfId="7943"/>
    <cellStyle name="Entrada 3 14 5 2" xfId="15367"/>
    <cellStyle name="Entrada 3 14 5 2 2" xfId="32850"/>
    <cellStyle name="Entrada 3 14 5 2 3" xfId="48774"/>
    <cellStyle name="Entrada 3 14 5 3" xfId="25426"/>
    <cellStyle name="Entrada 3 14 5 4" xfId="41352"/>
    <cellStyle name="Entrada 3 14 6" xfId="7284"/>
    <cellStyle name="Entrada 3 14 6 2" xfId="14725"/>
    <cellStyle name="Entrada 3 14 6 2 2" xfId="32208"/>
    <cellStyle name="Entrada 3 14 6 2 3" xfId="48132"/>
    <cellStyle name="Entrada 3 14 6 3" xfId="24767"/>
    <cellStyle name="Entrada 3 14 6 4" xfId="40694"/>
    <cellStyle name="Entrada 3 14 7" xfId="7740"/>
    <cellStyle name="Entrada 3 14 7 2" xfId="15164"/>
    <cellStyle name="Entrada 3 14 7 2 2" xfId="32647"/>
    <cellStyle name="Entrada 3 14 7 2 3" xfId="48571"/>
    <cellStyle name="Entrada 3 14 7 3" xfId="25223"/>
    <cellStyle name="Entrada 3 14 7 4" xfId="41149"/>
    <cellStyle name="Entrada 3 14 8" xfId="3889"/>
    <cellStyle name="Entrada 3 14 8 2" xfId="21372"/>
    <cellStyle name="Entrada 3 14 8 3" xfId="37363"/>
    <cellStyle name="Entrada 3 14 9" xfId="3473"/>
    <cellStyle name="Entrada 3 14 9 2" xfId="20956"/>
    <cellStyle name="Entrada 3 14 9 3" xfId="36947"/>
    <cellStyle name="Entrada 3 15" xfId="1265"/>
    <cellStyle name="Entrada 3 15 10" xfId="19003"/>
    <cellStyle name="Entrada 3 15 2" xfId="1266"/>
    <cellStyle name="Entrada 3 15 2 2" xfId="6125"/>
    <cellStyle name="Entrada 3 15 2 2 2" xfId="13575"/>
    <cellStyle name="Entrada 3 15 2 2 2 2" xfId="31058"/>
    <cellStyle name="Entrada 3 15 2 2 2 3" xfId="46982"/>
    <cellStyle name="Entrada 3 15 2 2 3" xfId="23608"/>
    <cellStyle name="Entrada 3 15 2 2 4" xfId="39535"/>
    <cellStyle name="Entrada 3 15 2 3" xfId="7939"/>
    <cellStyle name="Entrada 3 15 2 3 2" xfId="15363"/>
    <cellStyle name="Entrada 3 15 2 3 2 2" xfId="32846"/>
    <cellStyle name="Entrada 3 15 2 3 2 3" xfId="48770"/>
    <cellStyle name="Entrada 3 15 2 3 3" xfId="25422"/>
    <cellStyle name="Entrada 3 15 2 3 4" xfId="41348"/>
    <cellStyle name="Entrada 3 15 2 4" xfId="8420"/>
    <cellStyle name="Entrada 3 15 2 4 2" xfId="15829"/>
    <cellStyle name="Entrada 3 15 2 4 2 2" xfId="33312"/>
    <cellStyle name="Entrada 3 15 2 4 2 3" xfId="49236"/>
    <cellStyle name="Entrada 3 15 2 4 3" xfId="25903"/>
    <cellStyle name="Entrada 3 15 2 4 4" xfId="41829"/>
    <cellStyle name="Entrada 3 15 2 5" xfId="6387"/>
    <cellStyle name="Entrada 3 15 2 5 2" xfId="13834"/>
    <cellStyle name="Entrada 3 15 2 5 2 2" xfId="31317"/>
    <cellStyle name="Entrada 3 15 2 5 2 3" xfId="47241"/>
    <cellStyle name="Entrada 3 15 2 5 3" xfId="23870"/>
    <cellStyle name="Entrada 3 15 2 5 4" xfId="39797"/>
    <cellStyle name="Entrada 3 15 2 6" xfId="3893"/>
    <cellStyle name="Entrada 3 15 2 6 2" xfId="21376"/>
    <cellStyle name="Entrada 3 15 2 6 3" xfId="37367"/>
    <cellStyle name="Entrada 3 15 2 7" xfId="3469"/>
    <cellStyle name="Entrada 3 15 2 7 2" xfId="20952"/>
    <cellStyle name="Entrada 3 15 2 7 3" xfId="36943"/>
    <cellStyle name="Entrada 3 15 2 8" xfId="18911"/>
    <cellStyle name="Entrada 3 15 3" xfId="1267"/>
    <cellStyle name="Entrada 3 15 3 2" xfId="6126"/>
    <cellStyle name="Entrada 3 15 3 2 2" xfId="13576"/>
    <cellStyle name="Entrada 3 15 3 2 2 2" xfId="31059"/>
    <cellStyle name="Entrada 3 15 3 2 2 3" xfId="46983"/>
    <cellStyle name="Entrada 3 15 3 2 3" xfId="23609"/>
    <cellStyle name="Entrada 3 15 3 2 4" xfId="39536"/>
    <cellStyle name="Entrada 3 15 3 3" xfId="7938"/>
    <cellStyle name="Entrada 3 15 3 3 2" xfId="15362"/>
    <cellStyle name="Entrada 3 15 3 3 2 2" xfId="32845"/>
    <cellStyle name="Entrada 3 15 3 3 2 3" xfId="48769"/>
    <cellStyle name="Entrada 3 15 3 3 3" xfId="25421"/>
    <cellStyle name="Entrada 3 15 3 3 4" xfId="41347"/>
    <cellStyle name="Entrada 3 15 3 4" xfId="8421"/>
    <cellStyle name="Entrada 3 15 3 4 2" xfId="15830"/>
    <cellStyle name="Entrada 3 15 3 4 2 2" xfId="33313"/>
    <cellStyle name="Entrada 3 15 3 4 2 3" xfId="49237"/>
    <cellStyle name="Entrada 3 15 3 4 3" xfId="25904"/>
    <cellStyle name="Entrada 3 15 3 4 4" xfId="41830"/>
    <cellStyle name="Entrada 3 15 3 5" xfId="6981"/>
    <cellStyle name="Entrada 3 15 3 5 2" xfId="14425"/>
    <cellStyle name="Entrada 3 15 3 5 2 2" xfId="31908"/>
    <cellStyle name="Entrada 3 15 3 5 2 3" xfId="47832"/>
    <cellStyle name="Entrada 3 15 3 5 3" xfId="24464"/>
    <cellStyle name="Entrada 3 15 3 5 4" xfId="40391"/>
    <cellStyle name="Entrada 3 15 3 6" xfId="3894"/>
    <cellStyle name="Entrada 3 15 3 6 2" xfId="21377"/>
    <cellStyle name="Entrada 3 15 3 6 3" xfId="37368"/>
    <cellStyle name="Entrada 3 15 3 7" xfId="3468"/>
    <cellStyle name="Entrada 3 15 3 7 2" xfId="20951"/>
    <cellStyle name="Entrada 3 15 3 7 3" xfId="36942"/>
    <cellStyle name="Entrada 3 15 3 8" xfId="19875"/>
    <cellStyle name="Entrada 3 15 4" xfId="6124"/>
    <cellStyle name="Entrada 3 15 4 2" xfId="13574"/>
    <cellStyle name="Entrada 3 15 4 2 2" xfId="31057"/>
    <cellStyle name="Entrada 3 15 4 2 3" xfId="46981"/>
    <cellStyle name="Entrada 3 15 4 3" xfId="23607"/>
    <cellStyle name="Entrada 3 15 4 4" xfId="39534"/>
    <cellStyle name="Entrada 3 15 5" xfId="7940"/>
    <cellStyle name="Entrada 3 15 5 2" xfId="15364"/>
    <cellStyle name="Entrada 3 15 5 2 2" xfId="32847"/>
    <cellStyle name="Entrada 3 15 5 2 3" xfId="48771"/>
    <cellStyle name="Entrada 3 15 5 3" xfId="25423"/>
    <cellStyle name="Entrada 3 15 5 4" xfId="41349"/>
    <cellStyle name="Entrada 3 15 6" xfId="8419"/>
    <cellStyle name="Entrada 3 15 6 2" xfId="15828"/>
    <cellStyle name="Entrada 3 15 6 2 2" xfId="33311"/>
    <cellStyle name="Entrada 3 15 6 2 3" xfId="49235"/>
    <cellStyle name="Entrada 3 15 6 3" xfId="25902"/>
    <cellStyle name="Entrada 3 15 6 4" xfId="41828"/>
    <cellStyle name="Entrada 3 15 7" xfId="6386"/>
    <cellStyle name="Entrada 3 15 7 2" xfId="13833"/>
    <cellStyle name="Entrada 3 15 7 2 2" xfId="31316"/>
    <cellStyle name="Entrada 3 15 7 2 3" xfId="47240"/>
    <cellStyle name="Entrada 3 15 7 3" xfId="23869"/>
    <cellStyle name="Entrada 3 15 7 4" xfId="39796"/>
    <cellStyle name="Entrada 3 15 8" xfId="3892"/>
    <cellStyle name="Entrada 3 15 8 2" xfId="21375"/>
    <cellStyle name="Entrada 3 15 8 3" xfId="37366"/>
    <cellStyle name="Entrada 3 15 9" xfId="3470"/>
    <cellStyle name="Entrada 3 15 9 2" xfId="20953"/>
    <cellStyle name="Entrada 3 15 9 3" xfId="36944"/>
    <cellStyle name="Entrada 3 16" xfId="1268"/>
    <cellStyle name="Entrada 3 16 10" xfId="18824"/>
    <cellStyle name="Entrada 3 16 2" xfId="1269"/>
    <cellStyle name="Entrada 3 16 2 2" xfId="6128"/>
    <cellStyle name="Entrada 3 16 2 2 2" xfId="13578"/>
    <cellStyle name="Entrada 3 16 2 2 2 2" xfId="31061"/>
    <cellStyle name="Entrada 3 16 2 2 2 3" xfId="46985"/>
    <cellStyle name="Entrada 3 16 2 2 3" xfId="23611"/>
    <cellStyle name="Entrada 3 16 2 2 4" xfId="39538"/>
    <cellStyle name="Entrada 3 16 2 3" xfId="7936"/>
    <cellStyle name="Entrada 3 16 2 3 2" xfId="15360"/>
    <cellStyle name="Entrada 3 16 2 3 2 2" xfId="32843"/>
    <cellStyle name="Entrada 3 16 2 3 2 3" xfId="48767"/>
    <cellStyle name="Entrada 3 16 2 3 3" xfId="25419"/>
    <cellStyle name="Entrada 3 16 2 3 4" xfId="41345"/>
    <cellStyle name="Entrada 3 16 2 4" xfId="8423"/>
    <cellStyle name="Entrada 3 16 2 4 2" xfId="15832"/>
    <cellStyle name="Entrada 3 16 2 4 2 2" xfId="33315"/>
    <cellStyle name="Entrada 3 16 2 4 2 3" xfId="49239"/>
    <cellStyle name="Entrada 3 16 2 4 3" xfId="25906"/>
    <cellStyle name="Entrada 3 16 2 4 4" xfId="41832"/>
    <cellStyle name="Entrada 3 16 2 5" xfId="5309"/>
    <cellStyle name="Entrada 3 16 2 5 2" xfId="12784"/>
    <cellStyle name="Entrada 3 16 2 5 2 2" xfId="30267"/>
    <cellStyle name="Entrada 3 16 2 5 2 3" xfId="46191"/>
    <cellStyle name="Entrada 3 16 2 5 3" xfId="22792"/>
    <cellStyle name="Entrada 3 16 2 5 4" xfId="38720"/>
    <cellStyle name="Entrada 3 16 2 6" xfId="3896"/>
    <cellStyle name="Entrada 3 16 2 6 2" xfId="21379"/>
    <cellStyle name="Entrada 3 16 2 6 3" xfId="37370"/>
    <cellStyle name="Entrada 3 16 2 7" xfId="3466"/>
    <cellStyle name="Entrada 3 16 2 7 2" xfId="20949"/>
    <cellStyle name="Entrada 3 16 2 7 3" xfId="36940"/>
    <cellStyle name="Entrada 3 16 2 8" xfId="18823"/>
    <cellStyle name="Entrada 3 16 3" xfId="1270"/>
    <cellStyle name="Entrada 3 16 3 2" xfId="6129"/>
    <cellStyle name="Entrada 3 16 3 2 2" xfId="13579"/>
    <cellStyle name="Entrada 3 16 3 2 2 2" xfId="31062"/>
    <cellStyle name="Entrada 3 16 3 2 2 3" xfId="46986"/>
    <cellStyle name="Entrada 3 16 3 2 3" xfId="23612"/>
    <cellStyle name="Entrada 3 16 3 2 4" xfId="39539"/>
    <cellStyle name="Entrada 3 16 3 3" xfId="7935"/>
    <cellStyle name="Entrada 3 16 3 3 2" xfId="15359"/>
    <cellStyle name="Entrada 3 16 3 3 2 2" xfId="32842"/>
    <cellStyle name="Entrada 3 16 3 3 2 3" xfId="48766"/>
    <cellStyle name="Entrada 3 16 3 3 3" xfId="25418"/>
    <cellStyle name="Entrada 3 16 3 3 4" xfId="41344"/>
    <cellStyle name="Entrada 3 16 3 4" xfId="7400"/>
    <cellStyle name="Entrada 3 16 3 4 2" xfId="14840"/>
    <cellStyle name="Entrada 3 16 3 4 2 2" xfId="32323"/>
    <cellStyle name="Entrada 3 16 3 4 2 3" xfId="48247"/>
    <cellStyle name="Entrada 3 16 3 4 3" xfId="24883"/>
    <cellStyle name="Entrada 3 16 3 4 4" xfId="40809"/>
    <cellStyle name="Entrada 3 16 3 5" xfId="8993"/>
    <cellStyle name="Entrada 3 16 3 5 2" xfId="16384"/>
    <cellStyle name="Entrada 3 16 3 5 2 2" xfId="33867"/>
    <cellStyle name="Entrada 3 16 3 5 2 3" xfId="49791"/>
    <cellStyle name="Entrada 3 16 3 5 3" xfId="26476"/>
    <cellStyle name="Entrada 3 16 3 5 4" xfId="42402"/>
    <cellStyle name="Entrada 3 16 3 6" xfId="3897"/>
    <cellStyle name="Entrada 3 16 3 6 2" xfId="21380"/>
    <cellStyle name="Entrada 3 16 3 6 3" xfId="37371"/>
    <cellStyle name="Entrada 3 16 3 7" xfId="3465"/>
    <cellStyle name="Entrada 3 16 3 7 2" xfId="20948"/>
    <cellStyle name="Entrada 3 16 3 7 3" xfId="36939"/>
    <cellStyle name="Entrada 3 16 3 8" xfId="18822"/>
    <cellStyle name="Entrada 3 16 4" xfId="6127"/>
    <cellStyle name="Entrada 3 16 4 2" xfId="13577"/>
    <cellStyle name="Entrada 3 16 4 2 2" xfId="31060"/>
    <cellStyle name="Entrada 3 16 4 2 3" xfId="46984"/>
    <cellStyle name="Entrada 3 16 4 3" xfId="23610"/>
    <cellStyle name="Entrada 3 16 4 4" xfId="39537"/>
    <cellStyle name="Entrada 3 16 5" xfId="7937"/>
    <cellStyle name="Entrada 3 16 5 2" xfId="15361"/>
    <cellStyle name="Entrada 3 16 5 2 2" xfId="32844"/>
    <cellStyle name="Entrada 3 16 5 2 3" xfId="48768"/>
    <cellStyle name="Entrada 3 16 5 3" xfId="25420"/>
    <cellStyle name="Entrada 3 16 5 4" xfId="41346"/>
    <cellStyle name="Entrada 3 16 6" xfId="8422"/>
    <cellStyle name="Entrada 3 16 6 2" xfId="15831"/>
    <cellStyle name="Entrada 3 16 6 2 2" xfId="33314"/>
    <cellStyle name="Entrada 3 16 6 2 3" xfId="49238"/>
    <cellStyle name="Entrada 3 16 6 3" xfId="25905"/>
    <cellStyle name="Entrada 3 16 6 4" xfId="41831"/>
    <cellStyle name="Entrada 3 16 7" xfId="6983"/>
    <cellStyle name="Entrada 3 16 7 2" xfId="14427"/>
    <cellStyle name="Entrada 3 16 7 2 2" xfId="31910"/>
    <cellStyle name="Entrada 3 16 7 2 3" xfId="47834"/>
    <cellStyle name="Entrada 3 16 7 3" xfId="24466"/>
    <cellStyle name="Entrada 3 16 7 4" xfId="40393"/>
    <cellStyle name="Entrada 3 16 8" xfId="3895"/>
    <cellStyle name="Entrada 3 16 8 2" xfId="21378"/>
    <cellStyle name="Entrada 3 16 8 3" xfId="37369"/>
    <cellStyle name="Entrada 3 16 9" xfId="3467"/>
    <cellStyle name="Entrada 3 16 9 2" xfId="20950"/>
    <cellStyle name="Entrada 3 16 9 3" xfId="36941"/>
    <cellStyle name="Entrada 3 17" xfId="1271"/>
    <cellStyle name="Entrada 3 17 10" xfId="18821"/>
    <cellStyle name="Entrada 3 17 2" xfId="1272"/>
    <cellStyle name="Entrada 3 17 2 2" xfId="6131"/>
    <cellStyle name="Entrada 3 17 2 2 2" xfId="13581"/>
    <cellStyle name="Entrada 3 17 2 2 2 2" xfId="31064"/>
    <cellStyle name="Entrada 3 17 2 2 2 3" xfId="46988"/>
    <cellStyle name="Entrada 3 17 2 2 3" xfId="23614"/>
    <cellStyle name="Entrada 3 17 2 2 4" xfId="39541"/>
    <cellStyle name="Entrada 3 17 2 3" xfId="7933"/>
    <cellStyle name="Entrada 3 17 2 3 2" xfId="15357"/>
    <cellStyle name="Entrada 3 17 2 3 2 2" xfId="32840"/>
    <cellStyle name="Entrada 3 17 2 3 2 3" xfId="48764"/>
    <cellStyle name="Entrada 3 17 2 3 3" xfId="25416"/>
    <cellStyle name="Entrada 3 17 2 3 4" xfId="41342"/>
    <cellStyle name="Entrada 3 17 2 4" xfId="5087"/>
    <cellStyle name="Entrada 3 17 2 4 2" xfId="12568"/>
    <cellStyle name="Entrada 3 17 2 4 2 2" xfId="30051"/>
    <cellStyle name="Entrada 3 17 2 4 2 3" xfId="45975"/>
    <cellStyle name="Entrada 3 17 2 4 3" xfId="22570"/>
    <cellStyle name="Entrada 3 17 2 4 4" xfId="38498"/>
    <cellStyle name="Entrada 3 17 2 5" xfId="5107"/>
    <cellStyle name="Entrada 3 17 2 5 2" xfId="12587"/>
    <cellStyle name="Entrada 3 17 2 5 2 2" xfId="30070"/>
    <cellStyle name="Entrada 3 17 2 5 2 3" xfId="45994"/>
    <cellStyle name="Entrada 3 17 2 5 3" xfId="22590"/>
    <cellStyle name="Entrada 3 17 2 5 4" xfId="38518"/>
    <cellStyle name="Entrada 3 17 2 6" xfId="3899"/>
    <cellStyle name="Entrada 3 17 2 6 2" xfId="21382"/>
    <cellStyle name="Entrada 3 17 2 6 3" xfId="37373"/>
    <cellStyle name="Entrada 3 17 2 7" xfId="3196"/>
    <cellStyle name="Entrada 3 17 2 7 2" xfId="20679"/>
    <cellStyle name="Entrada 3 17 2 7 3" xfId="36793"/>
    <cellStyle name="Entrada 3 17 2 8" xfId="24875"/>
    <cellStyle name="Entrada 3 17 3" xfId="1273"/>
    <cellStyle name="Entrada 3 17 3 2" xfId="6132"/>
    <cellStyle name="Entrada 3 17 3 2 2" xfId="13582"/>
    <cellStyle name="Entrada 3 17 3 2 2 2" xfId="31065"/>
    <cellStyle name="Entrada 3 17 3 2 2 3" xfId="46989"/>
    <cellStyle name="Entrada 3 17 3 2 3" xfId="23615"/>
    <cellStyle name="Entrada 3 17 3 2 4" xfId="39542"/>
    <cellStyle name="Entrada 3 17 3 3" xfId="7932"/>
    <cellStyle name="Entrada 3 17 3 3 2" xfId="15356"/>
    <cellStyle name="Entrada 3 17 3 3 2 2" xfId="32839"/>
    <cellStyle name="Entrada 3 17 3 3 2 3" xfId="48763"/>
    <cellStyle name="Entrada 3 17 3 3 3" xfId="25415"/>
    <cellStyle name="Entrada 3 17 3 3 4" xfId="41341"/>
    <cellStyle name="Entrada 3 17 3 4" xfId="8424"/>
    <cellStyle name="Entrada 3 17 3 4 2" xfId="15833"/>
    <cellStyle name="Entrada 3 17 3 4 2 2" xfId="33316"/>
    <cellStyle name="Entrada 3 17 3 4 2 3" xfId="49240"/>
    <cellStyle name="Entrada 3 17 3 4 3" xfId="25907"/>
    <cellStyle name="Entrada 3 17 3 4 4" xfId="41833"/>
    <cellStyle name="Entrada 3 17 3 5" xfId="7366"/>
    <cellStyle name="Entrada 3 17 3 5 2" xfId="14807"/>
    <cellStyle name="Entrada 3 17 3 5 2 2" xfId="32290"/>
    <cellStyle name="Entrada 3 17 3 5 2 3" xfId="48214"/>
    <cellStyle name="Entrada 3 17 3 5 3" xfId="24849"/>
    <cellStyle name="Entrada 3 17 3 5 4" xfId="40776"/>
    <cellStyle name="Entrada 3 17 3 6" xfId="3900"/>
    <cellStyle name="Entrada 3 17 3 6 2" xfId="21383"/>
    <cellStyle name="Entrada 3 17 3 6 3" xfId="37374"/>
    <cellStyle name="Entrada 3 17 3 7" xfId="3195"/>
    <cellStyle name="Entrada 3 17 3 7 2" xfId="20678"/>
    <cellStyle name="Entrada 3 17 3 7 3" xfId="36792"/>
    <cellStyle name="Entrada 3 17 3 8" xfId="26753"/>
    <cellStyle name="Entrada 3 17 4" xfId="6130"/>
    <cellStyle name="Entrada 3 17 4 2" xfId="13580"/>
    <cellStyle name="Entrada 3 17 4 2 2" xfId="31063"/>
    <cellStyle name="Entrada 3 17 4 2 3" xfId="46987"/>
    <cellStyle name="Entrada 3 17 4 3" xfId="23613"/>
    <cellStyle name="Entrada 3 17 4 4" xfId="39540"/>
    <cellStyle name="Entrada 3 17 5" xfId="7934"/>
    <cellStyle name="Entrada 3 17 5 2" xfId="15358"/>
    <cellStyle name="Entrada 3 17 5 2 2" xfId="32841"/>
    <cellStyle name="Entrada 3 17 5 2 3" xfId="48765"/>
    <cellStyle name="Entrada 3 17 5 3" xfId="25417"/>
    <cellStyle name="Entrada 3 17 5 4" xfId="41343"/>
    <cellStyle name="Entrada 3 17 6" xfId="7283"/>
    <cellStyle name="Entrada 3 17 6 2" xfId="14724"/>
    <cellStyle name="Entrada 3 17 6 2 2" xfId="32207"/>
    <cellStyle name="Entrada 3 17 6 2 3" xfId="48131"/>
    <cellStyle name="Entrada 3 17 6 3" xfId="24766"/>
    <cellStyle name="Entrada 3 17 6 4" xfId="40693"/>
    <cellStyle name="Entrada 3 17 7" xfId="8708"/>
    <cellStyle name="Entrada 3 17 7 2" xfId="16109"/>
    <cellStyle name="Entrada 3 17 7 2 2" xfId="33592"/>
    <cellStyle name="Entrada 3 17 7 2 3" xfId="49516"/>
    <cellStyle name="Entrada 3 17 7 3" xfId="26191"/>
    <cellStyle name="Entrada 3 17 7 4" xfId="42117"/>
    <cellStyle name="Entrada 3 17 8" xfId="3898"/>
    <cellStyle name="Entrada 3 17 8 2" xfId="21381"/>
    <cellStyle name="Entrada 3 17 8 3" xfId="37372"/>
    <cellStyle name="Entrada 3 17 9" xfId="3464"/>
    <cellStyle name="Entrada 3 17 9 2" xfId="20947"/>
    <cellStyle name="Entrada 3 17 9 3" xfId="36938"/>
    <cellStyle name="Entrada 3 18" xfId="1274"/>
    <cellStyle name="Entrada 3 18 10" xfId="26498"/>
    <cellStyle name="Entrada 3 18 2" xfId="1275"/>
    <cellStyle name="Entrada 3 18 2 2" xfId="6134"/>
    <cellStyle name="Entrada 3 18 2 2 2" xfId="13584"/>
    <cellStyle name="Entrada 3 18 2 2 2 2" xfId="31067"/>
    <cellStyle name="Entrada 3 18 2 2 2 3" xfId="46991"/>
    <cellStyle name="Entrada 3 18 2 2 3" xfId="23617"/>
    <cellStyle name="Entrada 3 18 2 2 4" xfId="39544"/>
    <cellStyle name="Entrada 3 18 2 3" xfId="7930"/>
    <cellStyle name="Entrada 3 18 2 3 2" xfId="15354"/>
    <cellStyle name="Entrada 3 18 2 3 2 2" xfId="32837"/>
    <cellStyle name="Entrada 3 18 2 3 2 3" xfId="48761"/>
    <cellStyle name="Entrada 3 18 2 3 3" xfId="25413"/>
    <cellStyle name="Entrada 3 18 2 3 4" xfId="41339"/>
    <cellStyle name="Entrada 3 18 2 4" xfId="8426"/>
    <cellStyle name="Entrada 3 18 2 4 2" xfId="15835"/>
    <cellStyle name="Entrada 3 18 2 4 2 2" xfId="33318"/>
    <cellStyle name="Entrada 3 18 2 4 2 3" xfId="49242"/>
    <cellStyle name="Entrada 3 18 2 4 3" xfId="25909"/>
    <cellStyle name="Entrada 3 18 2 4 4" xfId="41835"/>
    <cellStyle name="Entrada 3 18 2 5" xfId="7737"/>
    <cellStyle name="Entrada 3 18 2 5 2" xfId="15161"/>
    <cellStyle name="Entrada 3 18 2 5 2 2" xfId="32644"/>
    <cellStyle name="Entrada 3 18 2 5 2 3" xfId="48568"/>
    <cellStyle name="Entrada 3 18 2 5 3" xfId="25220"/>
    <cellStyle name="Entrada 3 18 2 5 4" xfId="41146"/>
    <cellStyle name="Entrada 3 18 2 6" xfId="3902"/>
    <cellStyle name="Entrada 3 18 2 6 2" xfId="21385"/>
    <cellStyle name="Entrada 3 18 2 6 3" xfId="37376"/>
    <cellStyle name="Entrada 3 18 2 7" xfId="3463"/>
    <cellStyle name="Entrada 3 18 2 7 2" xfId="20946"/>
    <cellStyle name="Entrada 3 18 2 7 3" xfId="36937"/>
    <cellStyle name="Entrada 3 18 2 8" xfId="19853"/>
    <cellStyle name="Entrada 3 18 3" xfId="1276"/>
    <cellStyle name="Entrada 3 18 3 2" xfId="6135"/>
    <cellStyle name="Entrada 3 18 3 2 2" xfId="13585"/>
    <cellStyle name="Entrada 3 18 3 2 2 2" xfId="31068"/>
    <cellStyle name="Entrada 3 18 3 2 2 3" xfId="46992"/>
    <cellStyle name="Entrada 3 18 3 2 3" xfId="23618"/>
    <cellStyle name="Entrada 3 18 3 2 4" xfId="39545"/>
    <cellStyle name="Entrada 3 18 3 3" xfId="7929"/>
    <cellStyle name="Entrada 3 18 3 3 2" xfId="15353"/>
    <cellStyle name="Entrada 3 18 3 3 2 2" xfId="32836"/>
    <cellStyle name="Entrada 3 18 3 3 2 3" xfId="48760"/>
    <cellStyle name="Entrada 3 18 3 3 3" xfId="25412"/>
    <cellStyle name="Entrada 3 18 3 3 4" xfId="41338"/>
    <cellStyle name="Entrada 3 18 3 4" xfId="8427"/>
    <cellStyle name="Entrada 3 18 3 4 2" xfId="15836"/>
    <cellStyle name="Entrada 3 18 3 4 2 2" xfId="33319"/>
    <cellStyle name="Entrada 3 18 3 4 2 3" xfId="49243"/>
    <cellStyle name="Entrada 3 18 3 4 3" xfId="25910"/>
    <cellStyle name="Entrada 3 18 3 4 4" xfId="41836"/>
    <cellStyle name="Entrada 3 18 3 5" xfId="7736"/>
    <cellStyle name="Entrada 3 18 3 5 2" xfId="15160"/>
    <cellStyle name="Entrada 3 18 3 5 2 2" xfId="32643"/>
    <cellStyle name="Entrada 3 18 3 5 2 3" xfId="48567"/>
    <cellStyle name="Entrada 3 18 3 5 3" xfId="25219"/>
    <cellStyle name="Entrada 3 18 3 5 4" xfId="41145"/>
    <cellStyle name="Entrada 3 18 3 6" xfId="3903"/>
    <cellStyle name="Entrada 3 18 3 6 2" xfId="21386"/>
    <cellStyle name="Entrada 3 18 3 6 3" xfId="37377"/>
    <cellStyle name="Entrada 3 18 3 7" xfId="3462"/>
    <cellStyle name="Entrada 3 18 3 7 2" xfId="20945"/>
    <cellStyle name="Entrada 3 18 3 7 3" xfId="36936"/>
    <cellStyle name="Entrada 3 18 3 8" xfId="22857"/>
    <cellStyle name="Entrada 3 18 4" xfId="6133"/>
    <cellStyle name="Entrada 3 18 4 2" xfId="13583"/>
    <cellStyle name="Entrada 3 18 4 2 2" xfId="31066"/>
    <cellStyle name="Entrada 3 18 4 2 3" xfId="46990"/>
    <cellStyle name="Entrada 3 18 4 3" xfId="23616"/>
    <cellStyle name="Entrada 3 18 4 4" xfId="39543"/>
    <cellStyle name="Entrada 3 18 5" xfId="7931"/>
    <cellStyle name="Entrada 3 18 5 2" xfId="15355"/>
    <cellStyle name="Entrada 3 18 5 2 2" xfId="32838"/>
    <cellStyle name="Entrada 3 18 5 2 3" xfId="48762"/>
    <cellStyle name="Entrada 3 18 5 3" xfId="25414"/>
    <cellStyle name="Entrada 3 18 5 4" xfId="41340"/>
    <cellStyle name="Entrada 3 18 6" xfId="8425"/>
    <cellStyle name="Entrada 3 18 6 2" xfId="15834"/>
    <cellStyle name="Entrada 3 18 6 2 2" xfId="33317"/>
    <cellStyle name="Entrada 3 18 6 2 3" xfId="49241"/>
    <cellStyle name="Entrada 3 18 6 3" xfId="25908"/>
    <cellStyle name="Entrada 3 18 6 4" xfId="41834"/>
    <cellStyle name="Entrada 3 18 7" xfId="7738"/>
    <cellStyle name="Entrada 3 18 7 2" xfId="15162"/>
    <cellStyle name="Entrada 3 18 7 2 2" xfId="32645"/>
    <cellStyle name="Entrada 3 18 7 2 3" xfId="48569"/>
    <cellStyle name="Entrada 3 18 7 3" xfId="25221"/>
    <cellStyle name="Entrada 3 18 7 4" xfId="41147"/>
    <cellStyle name="Entrada 3 18 8" xfId="3901"/>
    <cellStyle name="Entrada 3 18 8 2" xfId="21384"/>
    <cellStyle name="Entrada 3 18 8 3" xfId="37375"/>
    <cellStyle name="Entrada 3 18 9" xfId="3194"/>
    <cellStyle name="Entrada 3 18 9 2" xfId="20677"/>
    <cellStyle name="Entrada 3 18 9 3" xfId="36791"/>
    <cellStyle name="Entrada 3 19" xfId="1277"/>
    <cellStyle name="Entrada 3 19 10" xfId="18898"/>
    <cellStyle name="Entrada 3 19 2" xfId="1278"/>
    <cellStyle name="Entrada 3 19 2 2" xfId="6137"/>
    <cellStyle name="Entrada 3 19 2 2 2" xfId="13587"/>
    <cellStyle name="Entrada 3 19 2 2 2 2" xfId="31070"/>
    <cellStyle name="Entrada 3 19 2 2 2 3" xfId="46994"/>
    <cellStyle name="Entrada 3 19 2 2 3" xfId="23620"/>
    <cellStyle name="Entrada 3 19 2 2 4" xfId="39547"/>
    <cellStyle name="Entrada 3 19 2 3" xfId="7927"/>
    <cellStyle name="Entrada 3 19 2 3 2" xfId="15351"/>
    <cellStyle name="Entrada 3 19 2 3 2 2" xfId="32834"/>
    <cellStyle name="Entrada 3 19 2 3 2 3" xfId="48758"/>
    <cellStyle name="Entrada 3 19 2 3 3" xfId="25410"/>
    <cellStyle name="Entrada 3 19 2 3 4" xfId="41336"/>
    <cellStyle name="Entrada 3 19 2 4" xfId="8429"/>
    <cellStyle name="Entrada 3 19 2 4 2" xfId="15838"/>
    <cellStyle name="Entrada 3 19 2 4 2 2" xfId="33321"/>
    <cellStyle name="Entrada 3 19 2 4 2 3" xfId="49245"/>
    <cellStyle name="Entrada 3 19 2 4 3" xfId="25912"/>
    <cellStyle name="Entrada 3 19 2 4 4" xfId="41838"/>
    <cellStyle name="Entrada 3 19 2 5" xfId="7734"/>
    <cellStyle name="Entrada 3 19 2 5 2" xfId="15158"/>
    <cellStyle name="Entrada 3 19 2 5 2 2" xfId="32641"/>
    <cellStyle name="Entrada 3 19 2 5 2 3" xfId="48565"/>
    <cellStyle name="Entrada 3 19 2 5 3" xfId="25217"/>
    <cellStyle name="Entrada 3 19 2 5 4" xfId="41143"/>
    <cellStyle name="Entrada 3 19 2 6" xfId="3905"/>
    <cellStyle name="Entrada 3 19 2 6 2" xfId="21388"/>
    <cellStyle name="Entrada 3 19 2 6 3" xfId="37379"/>
    <cellStyle name="Entrada 3 19 2 7" xfId="3460"/>
    <cellStyle name="Entrada 3 19 2 7 2" xfId="20943"/>
    <cellStyle name="Entrada 3 19 2 7 3" xfId="36934"/>
    <cellStyle name="Entrada 3 19 2 8" xfId="19002"/>
    <cellStyle name="Entrada 3 19 3" xfId="1279"/>
    <cellStyle name="Entrada 3 19 3 2" xfId="6138"/>
    <cellStyle name="Entrada 3 19 3 2 2" xfId="13588"/>
    <cellStyle name="Entrada 3 19 3 2 2 2" xfId="31071"/>
    <cellStyle name="Entrada 3 19 3 2 2 3" xfId="46995"/>
    <cellStyle name="Entrada 3 19 3 2 3" xfId="23621"/>
    <cellStyle name="Entrada 3 19 3 2 4" xfId="39548"/>
    <cellStyle name="Entrada 3 19 3 3" xfId="7926"/>
    <cellStyle name="Entrada 3 19 3 3 2" xfId="15350"/>
    <cellStyle name="Entrada 3 19 3 3 2 2" xfId="32833"/>
    <cellStyle name="Entrada 3 19 3 3 2 3" xfId="48757"/>
    <cellStyle name="Entrada 3 19 3 3 3" xfId="25409"/>
    <cellStyle name="Entrada 3 19 3 3 4" xfId="41335"/>
    <cellStyle name="Entrada 3 19 3 4" xfId="8430"/>
    <cellStyle name="Entrada 3 19 3 4 2" xfId="15839"/>
    <cellStyle name="Entrada 3 19 3 4 2 2" xfId="33322"/>
    <cellStyle name="Entrada 3 19 3 4 2 3" xfId="49246"/>
    <cellStyle name="Entrada 3 19 3 4 3" xfId="25913"/>
    <cellStyle name="Entrada 3 19 3 4 4" xfId="41839"/>
    <cellStyle name="Entrada 3 19 3 5" xfId="7733"/>
    <cellStyle name="Entrada 3 19 3 5 2" xfId="15157"/>
    <cellStyle name="Entrada 3 19 3 5 2 2" xfId="32640"/>
    <cellStyle name="Entrada 3 19 3 5 2 3" xfId="48564"/>
    <cellStyle name="Entrada 3 19 3 5 3" xfId="25216"/>
    <cellStyle name="Entrada 3 19 3 5 4" xfId="41142"/>
    <cellStyle name="Entrada 3 19 3 6" xfId="3906"/>
    <cellStyle name="Entrada 3 19 3 6 2" xfId="21389"/>
    <cellStyle name="Entrada 3 19 3 6 3" xfId="37380"/>
    <cellStyle name="Entrada 3 19 3 7" xfId="3459"/>
    <cellStyle name="Entrada 3 19 3 7 2" xfId="20942"/>
    <cellStyle name="Entrada 3 19 3 7 3" xfId="36933"/>
    <cellStyle name="Entrada 3 19 3 8" xfId="19001"/>
    <cellStyle name="Entrada 3 19 4" xfId="6136"/>
    <cellStyle name="Entrada 3 19 4 2" xfId="13586"/>
    <cellStyle name="Entrada 3 19 4 2 2" xfId="31069"/>
    <cellStyle name="Entrada 3 19 4 2 3" xfId="46993"/>
    <cellStyle name="Entrada 3 19 4 3" xfId="23619"/>
    <cellStyle name="Entrada 3 19 4 4" xfId="39546"/>
    <cellStyle name="Entrada 3 19 5" xfId="7928"/>
    <cellStyle name="Entrada 3 19 5 2" xfId="15352"/>
    <cellStyle name="Entrada 3 19 5 2 2" xfId="32835"/>
    <cellStyle name="Entrada 3 19 5 2 3" xfId="48759"/>
    <cellStyle name="Entrada 3 19 5 3" xfId="25411"/>
    <cellStyle name="Entrada 3 19 5 4" xfId="41337"/>
    <cellStyle name="Entrada 3 19 6" xfId="8428"/>
    <cellStyle name="Entrada 3 19 6 2" xfId="15837"/>
    <cellStyle name="Entrada 3 19 6 2 2" xfId="33320"/>
    <cellStyle name="Entrada 3 19 6 2 3" xfId="49244"/>
    <cellStyle name="Entrada 3 19 6 3" xfId="25911"/>
    <cellStyle name="Entrada 3 19 6 4" xfId="41837"/>
    <cellStyle name="Entrada 3 19 7" xfId="7735"/>
    <cellStyle name="Entrada 3 19 7 2" xfId="15159"/>
    <cellStyle name="Entrada 3 19 7 2 2" xfId="32642"/>
    <cellStyle name="Entrada 3 19 7 2 3" xfId="48566"/>
    <cellStyle name="Entrada 3 19 7 3" xfId="25218"/>
    <cellStyle name="Entrada 3 19 7 4" xfId="41144"/>
    <cellStyle name="Entrada 3 19 8" xfId="3904"/>
    <cellStyle name="Entrada 3 19 8 2" xfId="21387"/>
    <cellStyle name="Entrada 3 19 8 3" xfId="37378"/>
    <cellStyle name="Entrada 3 19 9" xfId="3461"/>
    <cellStyle name="Entrada 3 19 9 2" xfId="20944"/>
    <cellStyle name="Entrada 3 19 9 3" xfId="36935"/>
    <cellStyle name="Entrada 3 2" xfId="1280"/>
    <cellStyle name="Entrada 3 2 10" xfId="8431"/>
    <cellStyle name="Entrada 3 2 10 2" xfId="15840"/>
    <cellStyle name="Entrada 3 2 10 2 2" xfId="33323"/>
    <cellStyle name="Entrada 3 2 10 2 3" xfId="49247"/>
    <cellStyle name="Entrada 3 2 10 3" xfId="25914"/>
    <cellStyle name="Entrada 3 2 10 4" xfId="41840"/>
    <cellStyle name="Entrada 3 2 11" xfId="7372"/>
    <cellStyle name="Entrada 3 2 11 2" xfId="14813"/>
    <cellStyle name="Entrada 3 2 11 2 2" xfId="32296"/>
    <cellStyle name="Entrada 3 2 11 2 3" xfId="48220"/>
    <cellStyle name="Entrada 3 2 11 3" xfId="24855"/>
    <cellStyle name="Entrada 3 2 11 4" xfId="40782"/>
    <cellStyle name="Entrada 3 2 12" xfId="3907"/>
    <cellStyle name="Entrada 3 2 12 2" xfId="21390"/>
    <cellStyle name="Entrada 3 2 12 3" xfId="37381"/>
    <cellStyle name="Entrada 3 2 13" xfId="3458"/>
    <cellStyle name="Entrada 3 2 13 2" xfId="20941"/>
    <cellStyle name="Entrada 3 2 13 3" xfId="36932"/>
    <cellStyle name="Entrada 3 2 14" xfId="18893"/>
    <cellStyle name="Entrada 3 2 2" xfId="1281"/>
    <cellStyle name="Entrada 3 2 2 10" xfId="3908"/>
    <cellStyle name="Entrada 3 2 2 10 2" xfId="21391"/>
    <cellStyle name="Entrada 3 2 2 10 3" xfId="37382"/>
    <cellStyle name="Entrada 3 2 2 11" xfId="3457"/>
    <cellStyle name="Entrada 3 2 2 11 2" xfId="20940"/>
    <cellStyle name="Entrada 3 2 2 11 3" xfId="36931"/>
    <cellStyle name="Entrada 3 2 2 12" xfId="19849"/>
    <cellStyle name="Entrada 3 2 2 2" xfId="1282"/>
    <cellStyle name="Entrada 3 2 2 2 10" xfId="18820"/>
    <cellStyle name="Entrada 3 2 2 2 2" xfId="1283"/>
    <cellStyle name="Entrada 3 2 2 2 2 2" xfId="6142"/>
    <cellStyle name="Entrada 3 2 2 2 2 2 2" xfId="13592"/>
    <cellStyle name="Entrada 3 2 2 2 2 2 2 2" xfId="31075"/>
    <cellStyle name="Entrada 3 2 2 2 2 2 2 3" xfId="46999"/>
    <cellStyle name="Entrada 3 2 2 2 2 2 3" xfId="23625"/>
    <cellStyle name="Entrada 3 2 2 2 2 2 4" xfId="39552"/>
    <cellStyle name="Entrada 3 2 2 2 2 3" xfId="7922"/>
    <cellStyle name="Entrada 3 2 2 2 2 3 2" xfId="15346"/>
    <cellStyle name="Entrada 3 2 2 2 2 3 2 2" xfId="32829"/>
    <cellStyle name="Entrada 3 2 2 2 2 3 2 3" xfId="48753"/>
    <cellStyle name="Entrada 3 2 2 2 2 3 3" xfId="25405"/>
    <cellStyle name="Entrada 3 2 2 2 2 3 4" xfId="41331"/>
    <cellStyle name="Entrada 3 2 2 2 2 4" xfId="8686"/>
    <cellStyle name="Entrada 3 2 2 2 2 4 2" xfId="16087"/>
    <cellStyle name="Entrada 3 2 2 2 2 4 2 2" xfId="33570"/>
    <cellStyle name="Entrada 3 2 2 2 2 4 2 3" xfId="49494"/>
    <cellStyle name="Entrada 3 2 2 2 2 4 3" xfId="26169"/>
    <cellStyle name="Entrada 3 2 2 2 2 4 4" xfId="42095"/>
    <cellStyle name="Entrada 3 2 2 2 2 5" xfId="7732"/>
    <cellStyle name="Entrada 3 2 2 2 2 5 2" xfId="15156"/>
    <cellStyle name="Entrada 3 2 2 2 2 5 2 2" xfId="32639"/>
    <cellStyle name="Entrada 3 2 2 2 2 5 2 3" xfId="48563"/>
    <cellStyle name="Entrada 3 2 2 2 2 5 3" xfId="25215"/>
    <cellStyle name="Entrada 3 2 2 2 2 5 4" xfId="41141"/>
    <cellStyle name="Entrada 3 2 2 2 2 6" xfId="3910"/>
    <cellStyle name="Entrada 3 2 2 2 2 6 2" xfId="21393"/>
    <cellStyle name="Entrada 3 2 2 2 2 6 3" xfId="37384"/>
    <cellStyle name="Entrada 3 2 2 2 2 7" xfId="3455"/>
    <cellStyle name="Entrada 3 2 2 2 2 7 2" xfId="20938"/>
    <cellStyle name="Entrada 3 2 2 2 2 7 3" xfId="36929"/>
    <cellStyle name="Entrada 3 2 2 2 2 8" xfId="19837"/>
    <cellStyle name="Entrada 3 2 2 2 3" xfId="1284"/>
    <cellStyle name="Entrada 3 2 2 2 3 2" xfId="6143"/>
    <cellStyle name="Entrada 3 2 2 2 3 2 2" xfId="13593"/>
    <cellStyle name="Entrada 3 2 2 2 3 2 2 2" xfId="31076"/>
    <cellStyle name="Entrada 3 2 2 2 3 2 2 3" xfId="47000"/>
    <cellStyle name="Entrada 3 2 2 2 3 2 3" xfId="23626"/>
    <cellStyle name="Entrada 3 2 2 2 3 2 4" xfId="39553"/>
    <cellStyle name="Entrada 3 2 2 2 3 3" xfId="7921"/>
    <cellStyle name="Entrada 3 2 2 2 3 3 2" xfId="15345"/>
    <cellStyle name="Entrada 3 2 2 2 3 3 2 2" xfId="32828"/>
    <cellStyle name="Entrada 3 2 2 2 3 3 2 3" xfId="48752"/>
    <cellStyle name="Entrada 3 2 2 2 3 3 3" xfId="25404"/>
    <cellStyle name="Entrada 3 2 2 2 3 3 4" xfId="41330"/>
    <cellStyle name="Entrada 3 2 2 2 3 4" xfId="8687"/>
    <cellStyle name="Entrada 3 2 2 2 3 4 2" xfId="16088"/>
    <cellStyle name="Entrada 3 2 2 2 3 4 2 2" xfId="33571"/>
    <cellStyle name="Entrada 3 2 2 2 3 4 2 3" xfId="49495"/>
    <cellStyle name="Entrada 3 2 2 2 3 4 3" xfId="26170"/>
    <cellStyle name="Entrada 3 2 2 2 3 4 4" xfId="42096"/>
    <cellStyle name="Entrada 3 2 2 2 3 5" xfId="7731"/>
    <cellStyle name="Entrada 3 2 2 2 3 5 2" xfId="15155"/>
    <cellStyle name="Entrada 3 2 2 2 3 5 2 2" xfId="32638"/>
    <cellStyle name="Entrada 3 2 2 2 3 5 2 3" xfId="48562"/>
    <cellStyle name="Entrada 3 2 2 2 3 5 3" xfId="25214"/>
    <cellStyle name="Entrada 3 2 2 2 3 5 4" xfId="41140"/>
    <cellStyle name="Entrada 3 2 2 2 3 6" xfId="3911"/>
    <cellStyle name="Entrada 3 2 2 2 3 6 2" xfId="21394"/>
    <cellStyle name="Entrada 3 2 2 2 3 6 3" xfId="37385"/>
    <cellStyle name="Entrada 3 2 2 2 3 7" xfId="3454"/>
    <cellStyle name="Entrada 3 2 2 2 3 7 2" xfId="20937"/>
    <cellStyle name="Entrada 3 2 2 2 3 7 3" xfId="36928"/>
    <cellStyle name="Entrada 3 2 2 2 3 8" xfId="19836"/>
    <cellStyle name="Entrada 3 2 2 2 4" xfId="6141"/>
    <cellStyle name="Entrada 3 2 2 2 4 2" xfId="13591"/>
    <cellStyle name="Entrada 3 2 2 2 4 2 2" xfId="31074"/>
    <cellStyle name="Entrada 3 2 2 2 4 2 3" xfId="46998"/>
    <cellStyle name="Entrada 3 2 2 2 4 3" xfId="23624"/>
    <cellStyle name="Entrada 3 2 2 2 4 4" xfId="39551"/>
    <cellStyle name="Entrada 3 2 2 2 5" xfId="7923"/>
    <cellStyle name="Entrada 3 2 2 2 5 2" xfId="15347"/>
    <cellStyle name="Entrada 3 2 2 2 5 2 2" xfId="32830"/>
    <cellStyle name="Entrada 3 2 2 2 5 2 3" xfId="48754"/>
    <cellStyle name="Entrada 3 2 2 2 5 3" xfId="25406"/>
    <cellStyle name="Entrada 3 2 2 2 5 4" xfId="41332"/>
    <cellStyle name="Entrada 3 2 2 2 6" xfId="8432"/>
    <cellStyle name="Entrada 3 2 2 2 6 2" xfId="15841"/>
    <cellStyle name="Entrada 3 2 2 2 6 2 2" xfId="33324"/>
    <cellStyle name="Entrada 3 2 2 2 6 2 3" xfId="49248"/>
    <cellStyle name="Entrada 3 2 2 2 6 3" xfId="25915"/>
    <cellStyle name="Entrada 3 2 2 2 6 4" xfId="41841"/>
    <cellStyle name="Entrada 3 2 2 2 7" xfId="8616"/>
    <cellStyle name="Entrada 3 2 2 2 7 2" xfId="16020"/>
    <cellStyle name="Entrada 3 2 2 2 7 2 2" xfId="33503"/>
    <cellStyle name="Entrada 3 2 2 2 7 2 3" xfId="49427"/>
    <cellStyle name="Entrada 3 2 2 2 7 3" xfId="26099"/>
    <cellStyle name="Entrada 3 2 2 2 7 4" xfId="42025"/>
    <cellStyle name="Entrada 3 2 2 2 8" xfId="3909"/>
    <cellStyle name="Entrada 3 2 2 2 8 2" xfId="21392"/>
    <cellStyle name="Entrada 3 2 2 2 8 3" xfId="37383"/>
    <cellStyle name="Entrada 3 2 2 2 9" xfId="3456"/>
    <cellStyle name="Entrada 3 2 2 2 9 2" xfId="20939"/>
    <cellStyle name="Entrada 3 2 2 2 9 3" xfId="36930"/>
    <cellStyle name="Entrada 3 2 2 3" xfId="1285"/>
    <cellStyle name="Entrada 3 2 2 3 10" xfId="19058"/>
    <cellStyle name="Entrada 3 2 2 3 2" xfId="1286"/>
    <cellStyle name="Entrada 3 2 2 3 2 2" xfId="6145"/>
    <cellStyle name="Entrada 3 2 2 3 2 2 2" xfId="13595"/>
    <cellStyle name="Entrada 3 2 2 3 2 2 2 2" xfId="31078"/>
    <cellStyle name="Entrada 3 2 2 3 2 2 2 3" xfId="47002"/>
    <cellStyle name="Entrada 3 2 2 3 2 2 3" xfId="23628"/>
    <cellStyle name="Entrada 3 2 2 3 2 2 4" xfId="39555"/>
    <cellStyle name="Entrada 3 2 2 3 2 3" xfId="7919"/>
    <cellStyle name="Entrada 3 2 2 3 2 3 2" xfId="15343"/>
    <cellStyle name="Entrada 3 2 2 3 2 3 2 2" xfId="32826"/>
    <cellStyle name="Entrada 3 2 2 3 2 3 2 3" xfId="48750"/>
    <cellStyle name="Entrada 3 2 2 3 2 3 3" xfId="25402"/>
    <cellStyle name="Entrada 3 2 2 3 2 3 4" xfId="41328"/>
    <cellStyle name="Entrada 3 2 2 3 2 4" xfId="7399"/>
    <cellStyle name="Entrada 3 2 2 3 2 4 2" xfId="14839"/>
    <cellStyle name="Entrada 3 2 2 3 2 4 2 2" xfId="32322"/>
    <cellStyle name="Entrada 3 2 2 3 2 4 2 3" xfId="48246"/>
    <cellStyle name="Entrada 3 2 2 3 2 4 3" xfId="24882"/>
    <cellStyle name="Entrada 3 2 2 3 2 4 4" xfId="40808"/>
    <cellStyle name="Entrada 3 2 2 3 2 5" xfId="7729"/>
    <cellStyle name="Entrada 3 2 2 3 2 5 2" xfId="15153"/>
    <cellStyle name="Entrada 3 2 2 3 2 5 2 2" xfId="32636"/>
    <cellStyle name="Entrada 3 2 2 3 2 5 2 3" xfId="48560"/>
    <cellStyle name="Entrada 3 2 2 3 2 5 3" xfId="25212"/>
    <cellStyle name="Entrada 3 2 2 3 2 5 4" xfId="41138"/>
    <cellStyle name="Entrada 3 2 2 3 2 6" xfId="3913"/>
    <cellStyle name="Entrada 3 2 2 3 2 6 2" xfId="21396"/>
    <cellStyle name="Entrada 3 2 2 3 2 6 3" xfId="37387"/>
    <cellStyle name="Entrada 3 2 2 3 2 7" xfId="3452"/>
    <cellStyle name="Entrada 3 2 2 3 2 7 2" xfId="20935"/>
    <cellStyle name="Entrada 3 2 2 3 2 7 3" xfId="36926"/>
    <cellStyle name="Entrada 3 2 2 3 2 8" xfId="18998"/>
    <cellStyle name="Entrada 3 2 2 3 3" xfId="1287"/>
    <cellStyle name="Entrada 3 2 2 3 3 2" xfId="6146"/>
    <cellStyle name="Entrada 3 2 2 3 3 2 2" xfId="13596"/>
    <cellStyle name="Entrada 3 2 2 3 3 2 2 2" xfId="31079"/>
    <cellStyle name="Entrada 3 2 2 3 3 2 2 3" xfId="47003"/>
    <cellStyle name="Entrada 3 2 2 3 3 2 3" xfId="23629"/>
    <cellStyle name="Entrada 3 2 2 3 3 2 4" xfId="39556"/>
    <cellStyle name="Entrada 3 2 2 3 3 3" xfId="7918"/>
    <cellStyle name="Entrada 3 2 2 3 3 3 2" xfId="15342"/>
    <cellStyle name="Entrada 3 2 2 3 3 3 2 2" xfId="32825"/>
    <cellStyle name="Entrada 3 2 2 3 3 3 2 3" xfId="48749"/>
    <cellStyle name="Entrada 3 2 2 3 3 3 3" xfId="25401"/>
    <cellStyle name="Entrada 3 2 2 3 3 3 4" xfId="41327"/>
    <cellStyle name="Entrada 3 2 2 3 3 4" xfId="7398"/>
    <cellStyle name="Entrada 3 2 2 3 3 4 2" xfId="14838"/>
    <cellStyle name="Entrada 3 2 2 3 3 4 2 2" xfId="32321"/>
    <cellStyle name="Entrada 3 2 2 3 3 4 2 3" xfId="48245"/>
    <cellStyle name="Entrada 3 2 2 3 3 4 3" xfId="24881"/>
    <cellStyle name="Entrada 3 2 2 3 3 4 4" xfId="40807"/>
    <cellStyle name="Entrada 3 2 2 3 3 5" xfId="6995"/>
    <cellStyle name="Entrada 3 2 2 3 3 5 2" xfId="14436"/>
    <cellStyle name="Entrada 3 2 2 3 3 5 2 2" xfId="31919"/>
    <cellStyle name="Entrada 3 2 2 3 3 5 2 3" xfId="47843"/>
    <cellStyle name="Entrada 3 2 2 3 3 5 3" xfId="24478"/>
    <cellStyle name="Entrada 3 2 2 3 3 5 4" xfId="40405"/>
    <cellStyle name="Entrada 3 2 2 3 3 6" xfId="3914"/>
    <cellStyle name="Entrada 3 2 2 3 3 6 2" xfId="21397"/>
    <cellStyle name="Entrada 3 2 2 3 3 6 3" xfId="37388"/>
    <cellStyle name="Entrada 3 2 2 3 3 7" xfId="3451"/>
    <cellStyle name="Entrada 3 2 2 3 3 7 2" xfId="20934"/>
    <cellStyle name="Entrada 3 2 2 3 3 7 3" xfId="36925"/>
    <cellStyle name="Entrada 3 2 2 3 3 8" xfId="18819"/>
    <cellStyle name="Entrada 3 2 2 3 4" xfId="6144"/>
    <cellStyle name="Entrada 3 2 2 3 4 2" xfId="13594"/>
    <cellStyle name="Entrada 3 2 2 3 4 2 2" xfId="31077"/>
    <cellStyle name="Entrada 3 2 2 3 4 2 3" xfId="47001"/>
    <cellStyle name="Entrada 3 2 2 3 4 3" xfId="23627"/>
    <cellStyle name="Entrada 3 2 2 3 4 4" xfId="39554"/>
    <cellStyle name="Entrada 3 2 2 3 5" xfId="7920"/>
    <cellStyle name="Entrada 3 2 2 3 5 2" xfId="15344"/>
    <cellStyle name="Entrada 3 2 2 3 5 2 2" xfId="32827"/>
    <cellStyle name="Entrada 3 2 2 3 5 2 3" xfId="48751"/>
    <cellStyle name="Entrada 3 2 2 3 5 3" xfId="25403"/>
    <cellStyle name="Entrada 3 2 2 3 5 4" xfId="41329"/>
    <cellStyle name="Entrada 3 2 2 3 6" xfId="8433"/>
    <cellStyle name="Entrada 3 2 2 3 6 2" xfId="15842"/>
    <cellStyle name="Entrada 3 2 2 3 6 2 2" xfId="33325"/>
    <cellStyle name="Entrada 3 2 2 3 6 2 3" xfId="49249"/>
    <cellStyle name="Entrada 3 2 2 3 6 3" xfId="25916"/>
    <cellStyle name="Entrada 3 2 2 3 6 4" xfId="41842"/>
    <cellStyle name="Entrada 3 2 2 3 7" xfId="7730"/>
    <cellStyle name="Entrada 3 2 2 3 7 2" xfId="15154"/>
    <cellStyle name="Entrada 3 2 2 3 7 2 2" xfId="32637"/>
    <cellStyle name="Entrada 3 2 2 3 7 2 3" xfId="48561"/>
    <cellStyle name="Entrada 3 2 2 3 7 3" xfId="25213"/>
    <cellStyle name="Entrada 3 2 2 3 7 4" xfId="41139"/>
    <cellStyle name="Entrada 3 2 2 3 8" xfId="3912"/>
    <cellStyle name="Entrada 3 2 2 3 8 2" xfId="21395"/>
    <cellStyle name="Entrada 3 2 2 3 8 3" xfId="37386"/>
    <cellStyle name="Entrada 3 2 2 3 9" xfId="3453"/>
    <cellStyle name="Entrada 3 2 2 3 9 2" xfId="20936"/>
    <cellStyle name="Entrada 3 2 2 3 9 3" xfId="36927"/>
    <cellStyle name="Entrada 3 2 2 4" xfId="1288"/>
    <cellStyle name="Entrada 3 2 2 4 2" xfId="6147"/>
    <cellStyle name="Entrada 3 2 2 4 2 2" xfId="13597"/>
    <cellStyle name="Entrada 3 2 2 4 2 2 2" xfId="31080"/>
    <cellStyle name="Entrada 3 2 2 4 2 2 3" xfId="47004"/>
    <cellStyle name="Entrada 3 2 2 4 2 3" xfId="23630"/>
    <cellStyle name="Entrada 3 2 2 4 2 4" xfId="39557"/>
    <cellStyle name="Entrada 3 2 2 4 3" xfId="7917"/>
    <cellStyle name="Entrada 3 2 2 4 3 2" xfId="15341"/>
    <cellStyle name="Entrada 3 2 2 4 3 2 2" xfId="32824"/>
    <cellStyle name="Entrada 3 2 2 4 3 2 3" xfId="48748"/>
    <cellStyle name="Entrada 3 2 2 4 3 3" xfId="25400"/>
    <cellStyle name="Entrada 3 2 2 4 3 4" xfId="41326"/>
    <cellStyle name="Entrada 3 2 2 4 4" xfId="5335"/>
    <cellStyle name="Entrada 3 2 2 4 4 2" xfId="12809"/>
    <cellStyle name="Entrada 3 2 2 4 4 2 2" xfId="30292"/>
    <cellStyle name="Entrada 3 2 2 4 4 2 3" xfId="46216"/>
    <cellStyle name="Entrada 3 2 2 4 4 3" xfId="22818"/>
    <cellStyle name="Entrada 3 2 2 4 4 4" xfId="38746"/>
    <cellStyle name="Entrada 3 2 2 4 5" xfId="8630"/>
    <cellStyle name="Entrada 3 2 2 4 5 2" xfId="16034"/>
    <cellStyle name="Entrada 3 2 2 4 5 2 2" xfId="33517"/>
    <cellStyle name="Entrada 3 2 2 4 5 2 3" xfId="49441"/>
    <cellStyle name="Entrada 3 2 2 4 5 3" xfId="26113"/>
    <cellStyle name="Entrada 3 2 2 4 5 4" xfId="42039"/>
    <cellStyle name="Entrada 3 2 2 4 6" xfId="3915"/>
    <cellStyle name="Entrada 3 2 2 4 6 2" xfId="21398"/>
    <cellStyle name="Entrada 3 2 2 4 6 3" xfId="37389"/>
    <cellStyle name="Entrada 3 2 2 4 7" xfId="3450"/>
    <cellStyle name="Entrada 3 2 2 4 7 2" xfId="20933"/>
    <cellStyle name="Entrada 3 2 2 4 7 3" xfId="36924"/>
    <cellStyle name="Entrada 3 2 2 4 8" xfId="18921"/>
    <cellStyle name="Entrada 3 2 2 5" xfId="1289"/>
    <cellStyle name="Entrada 3 2 2 5 2" xfId="6148"/>
    <cellStyle name="Entrada 3 2 2 5 2 2" xfId="13598"/>
    <cellStyle name="Entrada 3 2 2 5 2 2 2" xfId="31081"/>
    <cellStyle name="Entrada 3 2 2 5 2 2 3" xfId="47005"/>
    <cellStyle name="Entrada 3 2 2 5 2 3" xfId="23631"/>
    <cellStyle name="Entrada 3 2 2 5 2 4" xfId="39558"/>
    <cellStyle name="Entrada 3 2 2 5 3" xfId="7916"/>
    <cellStyle name="Entrada 3 2 2 5 3 2" xfId="15340"/>
    <cellStyle name="Entrada 3 2 2 5 3 2 2" xfId="32823"/>
    <cellStyle name="Entrada 3 2 2 5 3 2 3" xfId="48747"/>
    <cellStyle name="Entrada 3 2 2 5 3 3" xfId="25399"/>
    <cellStyle name="Entrada 3 2 2 5 3 4" xfId="41325"/>
    <cellStyle name="Entrada 3 2 2 5 4" xfId="7282"/>
    <cellStyle name="Entrada 3 2 2 5 4 2" xfId="14723"/>
    <cellStyle name="Entrada 3 2 2 5 4 2 2" xfId="32206"/>
    <cellStyle name="Entrada 3 2 2 5 4 2 3" xfId="48130"/>
    <cellStyle name="Entrada 3 2 2 5 4 3" xfId="24765"/>
    <cellStyle name="Entrada 3 2 2 5 4 4" xfId="40692"/>
    <cellStyle name="Entrada 3 2 2 5 5" xfId="8593"/>
    <cellStyle name="Entrada 3 2 2 5 5 2" xfId="16002"/>
    <cellStyle name="Entrada 3 2 2 5 5 2 2" xfId="33485"/>
    <cellStyle name="Entrada 3 2 2 5 5 2 3" xfId="49409"/>
    <cellStyle name="Entrada 3 2 2 5 5 3" xfId="26076"/>
    <cellStyle name="Entrada 3 2 2 5 5 4" xfId="42002"/>
    <cellStyle name="Entrada 3 2 2 5 6" xfId="3916"/>
    <cellStyle name="Entrada 3 2 2 5 6 2" xfId="21399"/>
    <cellStyle name="Entrada 3 2 2 5 6 3" xfId="37390"/>
    <cellStyle name="Entrada 3 2 2 5 7" xfId="3193"/>
    <cellStyle name="Entrada 3 2 2 5 7 2" xfId="20676"/>
    <cellStyle name="Entrada 3 2 2 5 7 3" xfId="36790"/>
    <cellStyle name="Entrada 3 2 2 5 8" xfId="19824"/>
    <cellStyle name="Entrada 3 2 2 6" xfId="6140"/>
    <cellStyle name="Entrada 3 2 2 6 2" xfId="13590"/>
    <cellStyle name="Entrada 3 2 2 6 2 2" xfId="31073"/>
    <cellStyle name="Entrada 3 2 2 6 2 3" xfId="46997"/>
    <cellStyle name="Entrada 3 2 2 6 3" xfId="23623"/>
    <cellStyle name="Entrada 3 2 2 6 4" xfId="39550"/>
    <cellStyle name="Entrada 3 2 2 7" xfId="7924"/>
    <cellStyle name="Entrada 3 2 2 7 2" xfId="15348"/>
    <cellStyle name="Entrada 3 2 2 7 2 2" xfId="32831"/>
    <cellStyle name="Entrada 3 2 2 7 2 3" xfId="48755"/>
    <cellStyle name="Entrada 3 2 2 7 3" xfId="25407"/>
    <cellStyle name="Entrada 3 2 2 7 4" xfId="41333"/>
    <cellStyle name="Entrada 3 2 2 8" xfId="8685"/>
    <cellStyle name="Entrada 3 2 2 8 2" xfId="16086"/>
    <cellStyle name="Entrada 3 2 2 8 2 2" xfId="33569"/>
    <cellStyle name="Entrada 3 2 2 8 2 3" xfId="49493"/>
    <cellStyle name="Entrada 3 2 2 8 3" xfId="26168"/>
    <cellStyle name="Entrada 3 2 2 8 4" xfId="42094"/>
    <cellStyle name="Entrada 3 2 2 9" xfId="6388"/>
    <cellStyle name="Entrada 3 2 2 9 2" xfId="13835"/>
    <cellStyle name="Entrada 3 2 2 9 2 2" xfId="31318"/>
    <cellStyle name="Entrada 3 2 2 9 2 3" xfId="47242"/>
    <cellStyle name="Entrada 3 2 2 9 3" xfId="23871"/>
    <cellStyle name="Entrada 3 2 2 9 4" xfId="39798"/>
    <cellStyle name="Entrada 3 2 3" xfId="1290"/>
    <cellStyle name="Entrada 3 2 3 10" xfId="3917"/>
    <cellStyle name="Entrada 3 2 3 10 2" xfId="21400"/>
    <cellStyle name="Entrada 3 2 3 10 3" xfId="37391"/>
    <cellStyle name="Entrada 3 2 3 11" xfId="3192"/>
    <cellStyle name="Entrada 3 2 3 11 2" xfId="20675"/>
    <cellStyle name="Entrada 3 2 3 11 3" xfId="36789"/>
    <cellStyle name="Entrada 3 2 3 12" xfId="19823"/>
    <cellStyle name="Entrada 3 2 3 2" xfId="1291"/>
    <cellStyle name="Entrada 3 2 3 2 10" xfId="19036"/>
    <cellStyle name="Entrada 3 2 3 2 2" xfId="1292"/>
    <cellStyle name="Entrada 3 2 3 2 2 2" xfId="6151"/>
    <cellStyle name="Entrada 3 2 3 2 2 2 2" xfId="13601"/>
    <cellStyle name="Entrada 3 2 3 2 2 2 2 2" xfId="31084"/>
    <cellStyle name="Entrada 3 2 3 2 2 2 2 3" xfId="47008"/>
    <cellStyle name="Entrada 3 2 3 2 2 2 3" xfId="23634"/>
    <cellStyle name="Entrada 3 2 3 2 2 2 4" xfId="39561"/>
    <cellStyle name="Entrada 3 2 3 2 2 3" xfId="7913"/>
    <cellStyle name="Entrada 3 2 3 2 2 3 2" xfId="15337"/>
    <cellStyle name="Entrada 3 2 3 2 2 3 2 2" xfId="32820"/>
    <cellStyle name="Entrada 3 2 3 2 2 3 2 3" xfId="48744"/>
    <cellStyle name="Entrada 3 2 3 2 2 3 3" xfId="25396"/>
    <cellStyle name="Entrada 3 2 3 2 2 3 4" xfId="41322"/>
    <cellStyle name="Entrada 3 2 3 2 2 4" xfId="7281"/>
    <cellStyle name="Entrada 3 2 3 2 2 4 2" xfId="14722"/>
    <cellStyle name="Entrada 3 2 3 2 2 4 2 2" xfId="32205"/>
    <cellStyle name="Entrada 3 2 3 2 2 4 2 3" xfId="48129"/>
    <cellStyle name="Entrada 3 2 3 2 2 4 3" xfId="24764"/>
    <cellStyle name="Entrada 3 2 3 2 2 4 4" xfId="40691"/>
    <cellStyle name="Entrada 3 2 3 2 2 5" xfId="8592"/>
    <cellStyle name="Entrada 3 2 3 2 2 5 2" xfId="16001"/>
    <cellStyle name="Entrada 3 2 3 2 2 5 2 2" xfId="33484"/>
    <cellStyle name="Entrada 3 2 3 2 2 5 2 3" xfId="49408"/>
    <cellStyle name="Entrada 3 2 3 2 2 5 3" xfId="26075"/>
    <cellStyle name="Entrada 3 2 3 2 2 5 4" xfId="42001"/>
    <cellStyle name="Entrada 3 2 3 2 2 6" xfId="3919"/>
    <cellStyle name="Entrada 3 2 3 2 2 6 2" xfId="21402"/>
    <cellStyle name="Entrada 3 2 3 2 2 6 3" xfId="37393"/>
    <cellStyle name="Entrada 3 2 3 2 2 7" xfId="3448"/>
    <cellStyle name="Entrada 3 2 3 2 2 7 2" xfId="20931"/>
    <cellStyle name="Entrada 3 2 3 2 2 7 3" xfId="36922"/>
    <cellStyle name="Entrada 3 2 3 2 2 8" xfId="19037"/>
    <cellStyle name="Entrada 3 2 3 2 3" xfId="1293"/>
    <cellStyle name="Entrada 3 2 3 2 3 2" xfId="6152"/>
    <cellStyle name="Entrada 3 2 3 2 3 2 2" xfId="13602"/>
    <cellStyle name="Entrada 3 2 3 2 3 2 2 2" xfId="31085"/>
    <cellStyle name="Entrada 3 2 3 2 3 2 2 3" xfId="47009"/>
    <cellStyle name="Entrada 3 2 3 2 3 2 3" xfId="23635"/>
    <cellStyle name="Entrada 3 2 3 2 3 2 4" xfId="39562"/>
    <cellStyle name="Entrada 3 2 3 2 3 3" xfId="7912"/>
    <cellStyle name="Entrada 3 2 3 2 3 3 2" xfId="15336"/>
    <cellStyle name="Entrada 3 2 3 2 3 3 2 2" xfId="32819"/>
    <cellStyle name="Entrada 3 2 3 2 3 3 2 3" xfId="48743"/>
    <cellStyle name="Entrada 3 2 3 2 3 3 3" xfId="25395"/>
    <cellStyle name="Entrada 3 2 3 2 3 3 4" xfId="41321"/>
    <cellStyle name="Entrada 3 2 3 2 3 4" xfId="5086"/>
    <cellStyle name="Entrada 3 2 3 2 3 4 2" xfId="12567"/>
    <cellStyle name="Entrada 3 2 3 2 3 4 2 2" xfId="30050"/>
    <cellStyle name="Entrada 3 2 3 2 3 4 2 3" xfId="45974"/>
    <cellStyle name="Entrada 3 2 3 2 3 4 3" xfId="22569"/>
    <cellStyle name="Entrada 3 2 3 2 3 4 4" xfId="38497"/>
    <cellStyle name="Entrada 3 2 3 2 3 5" xfId="7728"/>
    <cellStyle name="Entrada 3 2 3 2 3 5 2" xfId="15152"/>
    <cellStyle name="Entrada 3 2 3 2 3 5 2 2" xfId="32635"/>
    <cellStyle name="Entrada 3 2 3 2 3 5 2 3" xfId="48559"/>
    <cellStyle name="Entrada 3 2 3 2 3 5 3" xfId="25211"/>
    <cellStyle name="Entrada 3 2 3 2 3 5 4" xfId="41137"/>
    <cellStyle name="Entrada 3 2 3 2 3 6" xfId="3920"/>
    <cellStyle name="Entrada 3 2 3 2 3 6 2" xfId="21403"/>
    <cellStyle name="Entrada 3 2 3 2 3 6 3" xfId="37394"/>
    <cellStyle name="Entrada 3 2 3 2 3 7" xfId="3447"/>
    <cellStyle name="Entrada 3 2 3 2 3 7 2" xfId="20930"/>
    <cellStyle name="Entrada 3 2 3 2 3 7 3" xfId="36921"/>
    <cellStyle name="Entrada 3 2 3 2 3 8" xfId="19034"/>
    <cellStyle name="Entrada 3 2 3 2 4" xfId="6150"/>
    <cellStyle name="Entrada 3 2 3 2 4 2" xfId="13600"/>
    <cellStyle name="Entrada 3 2 3 2 4 2 2" xfId="31083"/>
    <cellStyle name="Entrada 3 2 3 2 4 2 3" xfId="47007"/>
    <cellStyle name="Entrada 3 2 3 2 4 3" xfId="23633"/>
    <cellStyle name="Entrada 3 2 3 2 4 4" xfId="39560"/>
    <cellStyle name="Entrada 3 2 3 2 5" xfId="7914"/>
    <cellStyle name="Entrada 3 2 3 2 5 2" xfId="15338"/>
    <cellStyle name="Entrada 3 2 3 2 5 2 2" xfId="32821"/>
    <cellStyle name="Entrada 3 2 3 2 5 2 3" xfId="48745"/>
    <cellStyle name="Entrada 3 2 3 2 5 3" xfId="25397"/>
    <cellStyle name="Entrada 3 2 3 2 5 4" xfId="41323"/>
    <cellStyle name="Entrada 3 2 3 2 6" xfId="5124"/>
    <cellStyle name="Entrada 3 2 3 2 6 2" xfId="12604"/>
    <cellStyle name="Entrada 3 2 3 2 6 2 2" xfId="30087"/>
    <cellStyle name="Entrada 3 2 3 2 6 2 3" xfId="46011"/>
    <cellStyle name="Entrada 3 2 3 2 6 3" xfId="22607"/>
    <cellStyle name="Entrada 3 2 3 2 6 4" xfId="38535"/>
    <cellStyle name="Entrada 3 2 3 2 7" xfId="8591"/>
    <cellStyle name="Entrada 3 2 3 2 7 2" xfId="16000"/>
    <cellStyle name="Entrada 3 2 3 2 7 2 2" xfId="33483"/>
    <cellStyle name="Entrada 3 2 3 2 7 2 3" xfId="49407"/>
    <cellStyle name="Entrada 3 2 3 2 7 3" xfId="26074"/>
    <cellStyle name="Entrada 3 2 3 2 7 4" xfId="42000"/>
    <cellStyle name="Entrada 3 2 3 2 8" xfId="3918"/>
    <cellStyle name="Entrada 3 2 3 2 8 2" xfId="21401"/>
    <cellStyle name="Entrada 3 2 3 2 8 3" xfId="37392"/>
    <cellStyle name="Entrada 3 2 3 2 9" xfId="3449"/>
    <cellStyle name="Entrada 3 2 3 2 9 2" xfId="20932"/>
    <cellStyle name="Entrada 3 2 3 2 9 3" xfId="36923"/>
    <cellStyle name="Entrada 3 2 3 3" xfId="1294"/>
    <cellStyle name="Entrada 3 2 3 3 10" xfId="19035"/>
    <cellStyle name="Entrada 3 2 3 3 2" xfId="1295"/>
    <cellStyle name="Entrada 3 2 3 3 2 2" xfId="6154"/>
    <cellStyle name="Entrada 3 2 3 3 2 2 2" xfId="13604"/>
    <cellStyle name="Entrada 3 2 3 3 2 2 2 2" xfId="31087"/>
    <cellStyle name="Entrada 3 2 3 3 2 2 2 3" xfId="47011"/>
    <cellStyle name="Entrada 3 2 3 3 2 2 3" xfId="23637"/>
    <cellStyle name="Entrada 3 2 3 3 2 2 4" xfId="39564"/>
    <cellStyle name="Entrada 3 2 3 3 2 3" xfId="7910"/>
    <cellStyle name="Entrada 3 2 3 3 2 3 2" xfId="15334"/>
    <cellStyle name="Entrada 3 2 3 3 2 3 2 2" xfId="32817"/>
    <cellStyle name="Entrada 3 2 3 3 2 3 2 3" xfId="48741"/>
    <cellStyle name="Entrada 3 2 3 3 2 3 3" xfId="25393"/>
    <cellStyle name="Entrada 3 2 3 3 2 3 4" xfId="41319"/>
    <cellStyle name="Entrada 3 2 3 3 2 4" xfId="7396"/>
    <cellStyle name="Entrada 3 2 3 3 2 4 2" xfId="14836"/>
    <cellStyle name="Entrada 3 2 3 3 2 4 2 2" xfId="32319"/>
    <cellStyle name="Entrada 3 2 3 3 2 4 2 3" xfId="48243"/>
    <cellStyle name="Entrada 3 2 3 3 2 4 3" xfId="24879"/>
    <cellStyle name="Entrada 3 2 3 3 2 4 4" xfId="40805"/>
    <cellStyle name="Entrada 3 2 3 3 2 5" xfId="8702"/>
    <cellStyle name="Entrada 3 2 3 3 2 5 2" xfId="16103"/>
    <cellStyle name="Entrada 3 2 3 3 2 5 2 2" xfId="33586"/>
    <cellStyle name="Entrada 3 2 3 3 2 5 2 3" xfId="49510"/>
    <cellStyle name="Entrada 3 2 3 3 2 5 3" xfId="26185"/>
    <cellStyle name="Entrada 3 2 3 3 2 5 4" xfId="42111"/>
    <cellStyle name="Entrada 3 2 3 3 2 6" xfId="3922"/>
    <cellStyle name="Entrada 3 2 3 3 2 6 2" xfId="21405"/>
    <cellStyle name="Entrada 3 2 3 3 2 6 3" xfId="37396"/>
    <cellStyle name="Entrada 3 2 3 3 2 7" xfId="3445"/>
    <cellStyle name="Entrada 3 2 3 3 2 7 2" xfId="20928"/>
    <cellStyle name="Entrada 3 2 3 3 2 7 3" xfId="36919"/>
    <cellStyle name="Entrada 3 2 3 3 2 8" xfId="18995"/>
    <cellStyle name="Entrada 3 2 3 3 3" xfId="1296"/>
    <cellStyle name="Entrada 3 2 3 3 3 2" xfId="6155"/>
    <cellStyle name="Entrada 3 2 3 3 3 2 2" xfId="13605"/>
    <cellStyle name="Entrada 3 2 3 3 3 2 2 2" xfId="31088"/>
    <cellStyle name="Entrada 3 2 3 3 3 2 2 3" xfId="47012"/>
    <cellStyle name="Entrada 3 2 3 3 3 2 3" xfId="23638"/>
    <cellStyle name="Entrada 3 2 3 3 3 2 4" xfId="39565"/>
    <cellStyle name="Entrada 3 2 3 3 3 3" xfId="7909"/>
    <cellStyle name="Entrada 3 2 3 3 3 3 2" xfId="15333"/>
    <cellStyle name="Entrada 3 2 3 3 3 3 2 2" xfId="32816"/>
    <cellStyle name="Entrada 3 2 3 3 3 3 2 3" xfId="48740"/>
    <cellStyle name="Entrada 3 2 3 3 3 3 3" xfId="25392"/>
    <cellStyle name="Entrada 3 2 3 3 3 3 4" xfId="41318"/>
    <cellStyle name="Entrada 3 2 3 3 3 4" xfId="7279"/>
    <cellStyle name="Entrada 3 2 3 3 3 4 2" xfId="14720"/>
    <cellStyle name="Entrada 3 2 3 3 3 4 2 2" xfId="32203"/>
    <cellStyle name="Entrada 3 2 3 3 3 4 2 3" xfId="48127"/>
    <cellStyle name="Entrada 3 2 3 3 3 4 3" xfId="24762"/>
    <cellStyle name="Entrada 3 2 3 3 3 4 4" xfId="40689"/>
    <cellStyle name="Entrada 3 2 3 3 3 5" xfId="5314"/>
    <cellStyle name="Entrada 3 2 3 3 3 5 2" xfId="12788"/>
    <cellStyle name="Entrada 3 2 3 3 3 5 2 2" xfId="30271"/>
    <cellStyle name="Entrada 3 2 3 3 3 5 2 3" xfId="46195"/>
    <cellStyle name="Entrada 3 2 3 3 3 5 3" xfId="22797"/>
    <cellStyle name="Entrada 3 2 3 3 3 5 4" xfId="38725"/>
    <cellStyle name="Entrada 3 2 3 3 3 6" xfId="3923"/>
    <cellStyle name="Entrada 3 2 3 3 3 6 2" xfId="21406"/>
    <cellStyle name="Entrada 3 2 3 3 3 6 3" xfId="37397"/>
    <cellStyle name="Entrada 3 2 3 3 3 7" xfId="3444"/>
    <cellStyle name="Entrada 3 2 3 3 3 7 2" xfId="20927"/>
    <cellStyle name="Entrada 3 2 3 3 3 7 3" xfId="36918"/>
    <cellStyle name="Entrada 3 2 3 3 3 8" xfId="18877"/>
    <cellStyle name="Entrada 3 2 3 3 4" xfId="6153"/>
    <cellStyle name="Entrada 3 2 3 3 4 2" xfId="13603"/>
    <cellStyle name="Entrada 3 2 3 3 4 2 2" xfId="31086"/>
    <cellStyle name="Entrada 3 2 3 3 4 2 3" xfId="47010"/>
    <cellStyle name="Entrada 3 2 3 3 4 3" xfId="23636"/>
    <cellStyle name="Entrada 3 2 3 3 4 4" xfId="39563"/>
    <cellStyle name="Entrada 3 2 3 3 5" xfId="7911"/>
    <cellStyle name="Entrada 3 2 3 3 5 2" xfId="15335"/>
    <cellStyle name="Entrada 3 2 3 3 5 2 2" xfId="32818"/>
    <cellStyle name="Entrada 3 2 3 3 5 2 3" xfId="48742"/>
    <cellStyle name="Entrada 3 2 3 3 5 3" xfId="25394"/>
    <cellStyle name="Entrada 3 2 3 3 5 4" xfId="41320"/>
    <cellStyle name="Entrada 3 2 3 3 6" xfId="7280"/>
    <cellStyle name="Entrada 3 2 3 3 6 2" xfId="14721"/>
    <cellStyle name="Entrada 3 2 3 3 6 2 2" xfId="32204"/>
    <cellStyle name="Entrada 3 2 3 3 6 2 3" xfId="48128"/>
    <cellStyle name="Entrada 3 2 3 3 6 3" xfId="24763"/>
    <cellStyle name="Entrada 3 2 3 3 6 4" xfId="40690"/>
    <cellStyle name="Entrada 3 2 3 3 7" xfId="7727"/>
    <cellStyle name="Entrada 3 2 3 3 7 2" xfId="15151"/>
    <cellStyle name="Entrada 3 2 3 3 7 2 2" xfId="32634"/>
    <cellStyle name="Entrada 3 2 3 3 7 2 3" xfId="48558"/>
    <cellStyle name="Entrada 3 2 3 3 7 3" xfId="25210"/>
    <cellStyle name="Entrada 3 2 3 3 7 4" xfId="41136"/>
    <cellStyle name="Entrada 3 2 3 3 8" xfId="3921"/>
    <cellStyle name="Entrada 3 2 3 3 8 2" xfId="21404"/>
    <cellStyle name="Entrada 3 2 3 3 8 3" xfId="37395"/>
    <cellStyle name="Entrada 3 2 3 3 9" xfId="3446"/>
    <cellStyle name="Entrada 3 2 3 3 9 2" xfId="20929"/>
    <cellStyle name="Entrada 3 2 3 3 9 3" xfId="36920"/>
    <cellStyle name="Entrada 3 2 3 4" xfId="1297"/>
    <cellStyle name="Entrada 3 2 3 4 2" xfId="6156"/>
    <cellStyle name="Entrada 3 2 3 4 2 2" xfId="13606"/>
    <cellStyle name="Entrada 3 2 3 4 2 2 2" xfId="31089"/>
    <cellStyle name="Entrada 3 2 3 4 2 2 3" xfId="47013"/>
    <cellStyle name="Entrada 3 2 3 4 2 3" xfId="23639"/>
    <cellStyle name="Entrada 3 2 3 4 2 4" xfId="39566"/>
    <cellStyle name="Entrada 3 2 3 4 3" xfId="7908"/>
    <cellStyle name="Entrada 3 2 3 4 3 2" xfId="15332"/>
    <cellStyle name="Entrada 3 2 3 4 3 2 2" xfId="32815"/>
    <cellStyle name="Entrada 3 2 3 4 3 2 3" xfId="48739"/>
    <cellStyle name="Entrada 3 2 3 4 3 3" xfId="25391"/>
    <cellStyle name="Entrada 3 2 3 4 3 4" xfId="41317"/>
    <cellStyle name="Entrada 3 2 3 4 4" xfId="5350"/>
    <cellStyle name="Entrada 3 2 3 4 4 2" xfId="12824"/>
    <cellStyle name="Entrada 3 2 3 4 4 2 2" xfId="30307"/>
    <cellStyle name="Entrada 3 2 3 4 4 2 3" xfId="46231"/>
    <cellStyle name="Entrada 3 2 3 4 4 3" xfId="22833"/>
    <cellStyle name="Entrada 3 2 3 4 4 4" xfId="38761"/>
    <cellStyle name="Entrada 3 2 3 4 5" xfId="8696"/>
    <cellStyle name="Entrada 3 2 3 4 5 2" xfId="16097"/>
    <cellStyle name="Entrada 3 2 3 4 5 2 2" xfId="33580"/>
    <cellStyle name="Entrada 3 2 3 4 5 2 3" xfId="49504"/>
    <cellStyle name="Entrada 3 2 3 4 5 3" xfId="26179"/>
    <cellStyle name="Entrada 3 2 3 4 5 4" xfId="42105"/>
    <cellStyle name="Entrada 3 2 3 4 6" xfId="3924"/>
    <cellStyle name="Entrada 3 2 3 4 6 2" xfId="21407"/>
    <cellStyle name="Entrada 3 2 3 4 6 3" xfId="37398"/>
    <cellStyle name="Entrada 3 2 3 4 7" xfId="3443"/>
    <cellStyle name="Entrada 3 2 3 4 7 2" xfId="20926"/>
    <cellStyle name="Entrada 3 2 3 4 7 3" xfId="36917"/>
    <cellStyle name="Entrada 3 2 3 4 8" xfId="19822"/>
    <cellStyle name="Entrada 3 2 3 5" xfId="1298"/>
    <cellStyle name="Entrada 3 2 3 5 2" xfId="6157"/>
    <cellStyle name="Entrada 3 2 3 5 2 2" xfId="13607"/>
    <cellStyle name="Entrada 3 2 3 5 2 2 2" xfId="31090"/>
    <cellStyle name="Entrada 3 2 3 5 2 2 3" xfId="47014"/>
    <cellStyle name="Entrada 3 2 3 5 2 3" xfId="23640"/>
    <cellStyle name="Entrada 3 2 3 5 2 4" xfId="39567"/>
    <cellStyle name="Entrada 3 2 3 5 3" xfId="7907"/>
    <cellStyle name="Entrada 3 2 3 5 3 2" xfId="15331"/>
    <cellStyle name="Entrada 3 2 3 5 3 2 2" xfId="32814"/>
    <cellStyle name="Entrada 3 2 3 5 3 2 3" xfId="48738"/>
    <cellStyle name="Entrada 3 2 3 5 3 3" xfId="25390"/>
    <cellStyle name="Entrada 3 2 3 5 3 4" xfId="41316"/>
    <cellStyle name="Entrada 3 2 3 5 4" xfId="7016"/>
    <cellStyle name="Entrada 3 2 3 5 4 2" xfId="14457"/>
    <cellStyle name="Entrada 3 2 3 5 4 2 2" xfId="31940"/>
    <cellStyle name="Entrada 3 2 3 5 4 2 3" xfId="47864"/>
    <cellStyle name="Entrada 3 2 3 5 4 3" xfId="24499"/>
    <cellStyle name="Entrada 3 2 3 5 4 4" xfId="40426"/>
    <cellStyle name="Entrada 3 2 3 5 5" xfId="6999"/>
    <cellStyle name="Entrada 3 2 3 5 5 2" xfId="14440"/>
    <cellStyle name="Entrada 3 2 3 5 5 2 2" xfId="31923"/>
    <cellStyle name="Entrada 3 2 3 5 5 2 3" xfId="47847"/>
    <cellStyle name="Entrada 3 2 3 5 5 3" xfId="24482"/>
    <cellStyle name="Entrada 3 2 3 5 5 4" xfId="40409"/>
    <cellStyle name="Entrada 3 2 3 5 6" xfId="3925"/>
    <cellStyle name="Entrada 3 2 3 5 6 2" xfId="21408"/>
    <cellStyle name="Entrada 3 2 3 5 6 3" xfId="37399"/>
    <cellStyle name="Entrada 3 2 3 5 7" xfId="3442"/>
    <cellStyle name="Entrada 3 2 3 5 7 2" xfId="20925"/>
    <cellStyle name="Entrada 3 2 3 5 7 3" xfId="36916"/>
    <cellStyle name="Entrada 3 2 3 5 8" xfId="19821"/>
    <cellStyle name="Entrada 3 2 3 6" xfId="6149"/>
    <cellStyle name="Entrada 3 2 3 6 2" xfId="13599"/>
    <cellStyle name="Entrada 3 2 3 6 2 2" xfId="31082"/>
    <cellStyle name="Entrada 3 2 3 6 2 3" xfId="47006"/>
    <cellStyle name="Entrada 3 2 3 6 3" xfId="23632"/>
    <cellStyle name="Entrada 3 2 3 6 4" xfId="39559"/>
    <cellStyle name="Entrada 3 2 3 7" xfId="7915"/>
    <cellStyle name="Entrada 3 2 3 7 2" xfId="15339"/>
    <cellStyle name="Entrada 3 2 3 7 2 2" xfId="32822"/>
    <cellStyle name="Entrada 3 2 3 7 2 3" xfId="48746"/>
    <cellStyle name="Entrada 3 2 3 7 3" xfId="25398"/>
    <cellStyle name="Entrada 3 2 3 7 4" xfId="41324"/>
    <cellStyle name="Entrada 3 2 3 8" xfId="7397"/>
    <cellStyle name="Entrada 3 2 3 8 2" xfId="14837"/>
    <cellStyle name="Entrada 3 2 3 8 2 2" xfId="32320"/>
    <cellStyle name="Entrada 3 2 3 8 2 3" xfId="48244"/>
    <cellStyle name="Entrada 3 2 3 8 3" xfId="24880"/>
    <cellStyle name="Entrada 3 2 3 8 4" xfId="40806"/>
    <cellStyle name="Entrada 3 2 3 9" xfId="8594"/>
    <cellStyle name="Entrada 3 2 3 9 2" xfId="16003"/>
    <cellStyle name="Entrada 3 2 3 9 2 2" xfId="33486"/>
    <cellStyle name="Entrada 3 2 3 9 2 3" xfId="49410"/>
    <cellStyle name="Entrada 3 2 3 9 3" xfId="26077"/>
    <cellStyle name="Entrada 3 2 3 9 4" xfId="42003"/>
    <cellStyle name="Entrada 3 2 4" xfId="1299"/>
    <cellStyle name="Entrada 3 2 4 10" xfId="19819"/>
    <cellStyle name="Entrada 3 2 4 2" xfId="1300"/>
    <cellStyle name="Entrada 3 2 4 2 2" xfId="6159"/>
    <cellStyle name="Entrada 3 2 4 2 2 2" xfId="13609"/>
    <cellStyle name="Entrada 3 2 4 2 2 2 2" xfId="31092"/>
    <cellStyle name="Entrada 3 2 4 2 2 2 3" xfId="47016"/>
    <cellStyle name="Entrada 3 2 4 2 2 3" xfId="23642"/>
    <cellStyle name="Entrada 3 2 4 2 2 4" xfId="39569"/>
    <cellStyle name="Entrada 3 2 4 2 3" xfId="7905"/>
    <cellStyle name="Entrada 3 2 4 2 3 2" xfId="15329"/>
    <cellStyle name="Entrada 3 2 4 2 3 2 2" xfId="32812"/>
    <cellStyle name="Entrada 3 2 4 2 3 2 3" xfId="48736"/>
    <cellStyle name="Entrada 3 2 4 2 3 3" xfId="25388"/>
    <cellStyle name="Entrada 3 2 4 2 3 4" xfId="41314"/>
    <cellStyle name="Entrada 3 2 4 2 4" xfId="7015"/>
    <cellStyle name="Entrada 3 2 4 2 4 2" xfId="14456"/>
    <cellStyle name="Entrada 3 2 4 2 4 2 2" xfId="31939"/>
    <cellStyle name="Entrada 3 2 4 2 4 2 3" xfId="47863"/>
    <cellStyle name="Entrada 3 2 4 2 4 3" xfId="24498"/>
    <cellStyle name="Entrada 3 2 4 2 4 4" xfId="40425"/>
    <cellStyle name="Entrada 3 2 4 2 5" xfId="7002"/>
    <cellStyle name="Entrada 3 2 4 2 5 2" xfId="14443"/>
    <cellStyle name="Entrada 3 2 4 2 5 2 2" xfId="31926"/>
    <cellStyle name="Entrada 3 2 4 2 5 2 3" xfId="47850"/>
    <cellStyle name="Entrada 3 2 4 2 5 3" xfId="24485"/>
    <cellStyle name="Entrada 3 2 4 2 5 4" xfId="40412"/>
    <cellStyle name="Entrada 3 2 4 2 6" xfId="3927"/>
    <cellStyle name="Entrada 3 2 4 2 6 2" xfId="21410"/>
    <cellStyle name="Entrada 3 2 4 2 6 3" xfId="37401"/>
    <cellStyle name="Entrada 3 2 4 2 7" xfId="3440"/>
    <cellStyle name="Entrada 3 2 4 2 7 2" xfId="20923"/>
    <cellStyle name="Entrada 3 2 4 2 7 3" xfId="36914"/>
    <cellStyle name="Entrada 3 2 4 2 8" xfId="19818"/>
    <cellStyle name="Entrada 3 2 4 3" xfId="1301"/>
    <cellStyle name="Entrada 3 2 4 3 2" xfId="6160"/>
    <cellStyle name="Entrada 3 2 4 3 2 2" xfId="13610"/>
    <cellStyle name="Entrada 3 2 4 3 2 2 2" xfId="31093"/>
    <cellStyle name="Entrada 3 2 4 3 2 2 3" xfId="47017"/>
    <cellStyle name="Entrada 3 2 4 3 2 3" xfId="23643"/>
    <cellStyle name="Entrada 3 2 4 3 2 4" xfId="39570"/>
    <cellStyle name="Entrada 3 2 4 3 3" xfId="7904"/>
    <cellStyle name="Entrada 3 2 4 3 3 2" xfId="15328"/>
    <cellStyle name="Entrada 3 2 4 3 3 2 2" xfId="32811"/>
    <cellStyle name="Entrada 3 2 4 3 3 2 3" xfId="48735"/>
    <cellStyle name="Entrada 3 2 4 3 3 3" xfId="25387"/>
    <cellStyle name="Entrada 3 2 4 3 3 4" xfId="41313"/>
    <cellStyle name="Entrada 3 2 4 3 4" xfId="8688"/>
    <cellStyle name="Entrada 3 2 4 3 4 2" xfId="16089"/>
    <cellStyle name="Entrada 3 2 4 3 4 2 2" xfId="33572"/>
    <cellStyle name="Entrada 3 2 4 3 4 2 3" xfId="49496"/>
    <cellStyle name="Entrada 3 2 4 3 4 3" xfId="26171"/>
    <cellStyle name="Entrada 3 2 4 3 4 4" xfId="42097"/>
    <cellStyle name="Entrada 3 2 4 3 5" xfId="8690"/>
    <cellStyle name="Entrada 3 2 4 3 5 2" xfId="16091"/>
    <cellStyle name="Entrada 3 2 4 3 5 2 2" xfId="33574"/>
    <cellStyle name="Entrada 3 2 4 3 5 2 3" xfId="49498"/>
    <cellStyle name="Entrada 3 2 4 3 5 3" xfId="26173"/>
    <cellStyle name="Entrada 3 2 4 3 5 4" xfId="42099"/>
    <cellStyle name="Entrada 3 2 4 3 6" xfId="3928"/>
    <cellStyle name="Entrada 3 2 4 3 6 2" xfId="21411"/>
    <cellStyle name="Entrada 3 2 4 3 6 3" xfId="37402"/>
    <cellStyle name="Entrada 3 2 4 3 7" xfId="3439"/>
    <cellStyle name="Entrada 3 2 4 3 7 2" xfId="20922"/>
    <cellStyle name="Entrada 3 2 4 3 7 3" xfId="36913"/>
    <cellStyle name="Entrada 3 2 4 3 8" xfId="19817"/>
    <cellStyle name="Entrada 3 2 4 4" xfId="6158"/>
    <cellStyle name="Entrada 3 2 4 4 2" xfId="13608"/>
    <cellStyle name="Entrada 3 2 4 4 2 2" xfId="31091"/>
    <cellStyle name="Entrada 3 2 4 4 2 3" xfId="47015"/>
    <cellStyle name="Entrada 3 2 4 4 3" xfId="23641"/>
    <cellStyle name="Entrada 3 2 4 4 4" xfId="39568"/>
    <cellStyle name="Entrada 3 2 4 5" xfId="7906"/>
    <cellStyle name="Entrada 3 2 4 5 2" xfId="15330"/>
    <cellStyle name="Entrada 3 2 4 5 2 2" xfId="32813"/>
    <cellStyle name="Entrada 3 2 4 5 2 3" xfId="48737"/>
    <cellStyle name="Entrada 3 2 4 5 3" xfId="25389"/>
    <cellStyle name="Entrada 3 2 4 5 4" xfId="41315"/>
    <cellStyle name="Entrada 3 2 4 6" xfId="8434"/>
    <cellStyle name="Entrada 3 2 4 6 2" xfId="15843"/>
    <cellStyle name="Entrada 3 2 4 6 2 2" xfId="33326"/>
    <cellStyle name="Entrada 3 2 4 6 2 3" xfId="49250"/>
    <cellStyle name="Entrada 3 2 4 6 3" xfId="25917"/>
    <cellStyle name="Entrada 3 2 4 6 4" xfId="41843"/>
    <cellStyle name="Entrada 3 2 4 7" xfId="8577"/>
    <cellStyle name="Entrada 3 2 4 7 2" xfId="15986"/>
    <cellStyle name="Entrada 3 2 4 7 2 2" xfId="33469"/>
    <cellStyle name="Entrada 3 2 4 7 2 3" xfId="49393"/>
    <cellStyle name="Entrada 3 2 4 7 3" xfId="26060"/>
    <cellStyle name="Entrada 3 2 4 7 4" xfId="41986"/>
    <cellStyle name="Entrada 3 2 4 8" xfId="3926"/>
    <cellStyle name="Entrada 3 2 4 8 2" xfId="21409"/>
    <cellStyle name="Entrada 3 2 4 8 3" xfId="37400"/>
    <cellStyle name="Entrada 3 2 4 9" xfId="3441"/>
    <cellStyle name="Entrada 3 2 4 9 2" xfId="20924"/>
    <cellStyle name="Entrada 3 2 4 9 3" xfId="36915"/>
    <cellStyle name="Entrada 3 2 5" xfId="1302"/>
    <cellStyle name="Entrada 3 2 5 10" xfId="19816"/>
    <cellStyle name="Entrada 3 2 5 2" xfId="1303"/>
    <cellStyle name="Entrada 3 2 5 2 2" xfId="6162"/>
    <cellStyle name="Entrada 3 2 5 2 2 2" xfId="13612"/>
    <cellStyle name="Entrada 3 2 5 2 2 2 2" xfId="31095"/>
    <cellStyle name="Entrada 3 2 5 2 2 2 3" xfId="47019"/>
    <cellStyle name="Entrada 3 2 5 2 2 3" xfId="23645"/>
    <cellStyle name="Entrada 3 2 5 2 2 4" xfId="39572"/>
    <cellStyle name="Entrada 3 2 5 2 3" xfId="7902"/>
    <cellStyle name="Entrada 3 2 5 2 3 2" xfId="15326"/>
    <cellStyle name="Entrada 3 2 5 2 3 2 2" xfId="32809"/>
    <cellStyle name="Entrada 3 2 5 2 3 2 3" xfId="48733"/>
    <cellStyle name="Entrada 3 2 5 2 3 3" xfId="25385"/>
    <cellStyle name="Entrada 3 2 5 2 3 4" xfId="41311"/>
    <cellStyle name="Entrada 3 2 5 2 4" xfId="8689"/>
    <cellStyle name="Entrada 3 2 5 2 4 2" xfId="16090"/>
    <cellStyle name="Entrada 3 2 5 2 4 2 2" xfId="33573"/>
    <cellStyle name="Entrada 3 2 5 2 4 2 3" xfId="49497"/>
    <cellStyle name="Entrada 3 2 5 2 4 3" xfId="26172"/>
    <cellStyle name="Entrada 3 2 5 2 4 4" xfId="42098"/>
    <cellStyle name="Entrada 3 2 5 2 5" xfId="8584"/>
    <cellStyle name="Entrada 3 2 5 2 5 2" xfId="15993"/>
    <cellStyle name="Entrada 3 2 5 2 5 2 2" xfId="33476"/>
    <cellStyle name="Entrada 3 2 5 2 5 2 3" xfId="49400"/>
    <cellStyle name="Entrada 3 2 5 2 5 3" xfId="26067"/>
    <cellStyle name="Entrada 3 2 5 2 5 4" xfId="41993"/>
    <cellStyle name="Entrada 3 2 5 2 6" xfId="3930"/>
    <cellStyle name="Entrada 3 2 5 2 6 2" xfId="21413"/>
    <cellStyle name="Entrada 3 2 5 2 6 3" xfId="37404"/>
    <cellStyle name="Entrada 3 2 5 2 7" xfId="3437"/>
    <cellStyle name="Entrada 3 2 5 2 7 2" xfId="20920"/>
    <cellStyle name="Entrada 3 2 5 2 7 3" xfId="36911"/>
    <cellStyle name="Entrada 3 2 5 2 8" xfId="19815"/>
    <cellStyle name="Entrada 3 2 5 3" xfId="1304"/>
    <cellStyle name="Entrada 3 2 5 3 2" xfId="6163"/>
    <cellStyle name="Entrada 3 2 5 3 2 2" xfId="13613"/>
    <cellStyle name="Entrada 3 2 5 3 2 2 2" xfId="31096"/>
    <cellStyle name="Entrada 3 2 5 3 2 2 3" xfId="47020"/>
    <cellStyle name="Entrada 3 2 5 3 2 3" xfId="23646"/>
    <cellStyle name="Entrada 3 2 5 3 2 4" xfId="39573"/>
    <cellStyle name="Entrada 3 2 5 3 3" xfId="7901"/>
    <cellStyle name="Entrada 3 2 5 3 3 2" xfId="15325"/>
    <cellStyle name="Entrada 3 2 5 3 3 2 2" xfId="32808"/>
    <cellStyle name="Entrada 3 2 5 3 3 2 3" xfId="48732"/>
    <cellStyle name="Entrada 3 2 5 3 3 3" xfId="25384"/>
    <cellStyle name="Entrada 3 2 5 3 3 4" xfId="41310"/>
    <cellStyle name="Entrada 3 2 5 3 4" xfId="7009"/>
    <cellStyle name="Entrada 3 2 5 3 4 2" xfId="14450"/>
    <cellStyle name="Entrada 3 2 5 3 4 2 2" xfId="31933"/>
    <cellStyle name="Entrada 3 2 5 3 4 2 3" xfId="47857"/>
    <cellStyle name="Entrada 3 2 5 3 4 3" xfId="24492"/>
    <cellStyle name="Entrada 3 2 5 3 4 4" xfId="40419"/>
    <cellStyle name="Entrada 3 2 5 3 5" xfId="8583"/>
    <cellStyle name="Entrada 3 2 5 3 5 2" xfId="15992"/>
    <cellStyle name="Entrada 3 2 5 3 5 2 2" xfId="33475"/>
    <cellStyle name="Entrada 3 2 5 3 5 2 3" xfId="49399"/>
    <cellStyle name="Entrada 3 2 5 3 5 3" xfId="26066"/>
    <cellStyle name="Entrada 3 2 5 3 5 4" xfId="41992"/>
    <cellStyle name="Entrada 3 2 5 3 6" xfId="3931"/>
    <cellStyle name="Entrada 3 2 5 3 6 2" xfId="21414"/>
    <cellStyle name="Entrada 3 2 5 3 6 3" xfId="37405"/>
    <cellStyle name="Entrada 3 2 5 3 7" xfId="3191"/>
    <cellStyle name="Entrada 3 2 5 3 7 2" xfId="20674"/>
    <cellStyle name="Entrada 3 2 5 3 7 3" xfId="36788"/>
    <cellStyle name="Entrada 3 2 5 3 8" xfId="19814"/>
    <cellStyle name="Entrada 3 2 5 4" xfId="6161"/>
    <cellStyle name="Entrada 3 2 5 4 2" xfId="13611"/>
    <cellStyle name="Entrada 3 2 5 4 2 2" xfId="31094"/>
    <cellStyle name="Entrada 3 2 5 4 2 3" xfId="47018"/>
    <cellStyle name="Entrada 3 2 5 4 3" xfId="23644"/>
    <cellStyle name="Entrada 3 2 5 4 4" xfId="39571"/>
    <cellStyle name="Entrada 3 2 5 5" xfId="7903"/>
    <cellStyle name="Entrada 3 2 5 5 2" xfId="15327"/>
    <cellStyle name="Entrada 3 2 5 5 2 2" xfId="32810"/>
    <cellStyle name="Entrada 3 2 5 5 2 3" xfId="48734"/>
    <cellStyle name="Entrada 3 2 5 5 3" xfId="25386"/>
    <cellStyle name="Entrada 3 2 5 5 4" xfId="41312"/>
    <cellStyle name="Entrada 3 2 5 6" xfId="8435"/>
    <cellStyle name="Entrada 3 2 5 6 2" xfId="15844"/>
    <cellStyle name="Entrada 3 2 5 6 2 2" xfId="33327"/>
    <cellStyle name="Entrada 3 2 5 6 2 3" xfId="49251"/>
    <cellStyle name="Entrada 3 2 5 6 3" xfId="25918"/>
    <cellStyle name="Entrada 3 2 5 6 4" xfId="41844"/>
    <cellStyle name="Entrada 3 2 5 7" xfId="7000"/>
    <cellStyle name="Entrada 3 2 5 7 2" xfId="14441"/>
    <cellStyle name="Entrada 3 2 5 7 2 2" xfId="31924"/>
    <cellStyle name="Entrada 3 2 5 7 2 3" xfId="47848"/>
    <cellStyle name="Entrada 3 2 5 7 3" xfId="24483"/>
    <cellStyle name="Entrada 3 2 5 7 4" xfId="40410"/>
    <cellStyle name="Entrada 3 2 5 8" xfId="3929"/>
    <cellStyle name="Entrada 3 2 5 8 2" xfId="21412"/>
    <cellStyle name="Entrada 3 2 5 8 3" xfId="37403"/>
    <cellStyle name="Entrada 3 2 5 9" xfId="3438"/>
    <cellStyle name="Entrada 3 2 5 9 2" xfId="20921"/>
    <cellStyle name="Entrada 3 2 5 9 3" xfId="36912"/>
    <cellStyle name="Entrada 3 2 6" xfId="1305"/>
    <cellStyle name="Entrada 3 2 6 2" xfId="6164"/>
    <cellStyle name="Entrada 3 2 6 2 2" xfId="13614"/>
    <cellStyle name="Entrada 3 2 6 2 2 2" xfId="31097"/>
    <cellStyle name="Entrada 3 2 6 2 2 3" xfId="47021"/>
    <cellStyle name="Entrada 3 2 6 2 3" xfId="23647"/>
    <cellStyle name="Entrada 3 2 6 2 4" xfId="39574"/>
    <cellStyle name="Entrada 3 2 6 3" xfId="7900"/>
    <cellStyle name="Entrada 3 2 6 3 2" xfId="15324"/>
    <cellStyle name="Entrada 3 2 6 3 2 2" xfId="32807"/>
    <cellStyle name="Entrada 3 2 6 3 2 3" xfId="48731"/>
    <cellStyle name="Entrada 3 2 6 3 3" xfId="25383"/>
    <cellStyle name="Entrada 3 2 6 3 4" xfId="41309"/>
    <cellStyle name="Entrada 3 2 6 4" xfId="5329"/>
    <cellStyle name="Entrada 3 2 6 4 2" xfId="12803"/>
    <cellStyle name="Entrada 3 2 6 4 2 2" xfId="30286"/>
    <cellStyle name="Entrada 3 2 6 4 2 3" xfId="46210"/>
    <cellStyle name="Entrada 3 2 6 4 3" xfId="22812"/>
    <cellStyle name="Entrada 3 2 6 4 4" xfId="38740"/>
    <cellStyle name="Entrada 3 2 6 5" xfId="6389"/>
    <cellStyle name="Entrada 3 2 6 5 2" xfId="13836"/>
    <cellStyle name="Entrada 3 2 6 5 2 2" xfId="31319"/>
    <cellStyle name="Entrada 3 2 6 5 2 3" xfId="47243"/>
    <cellStyle name="Entrada 3 2 6 5 3" xfId="23872"/>
    <cellStyle name="Entrada 3 2 6 5 4" xfId="39799"/>
    <cellStyle name="Entrada 3 2 6 6" xfId="3932"/>
    <cellStyle name="Entrada 3 2 6 6 2" xfId="21415"/>
    <cellStyle name="Entrada 3 2 6 6 3" xfId="37406"/>
    <cellStyle name="Entrada 3 2 6 7" xfId="3436"/>
    <cellStyle name="Entrada 3 2 6 7 2" xfId="20919"/>
    <cellStyle name="Entrada 3 2 6 7 3" xfId="36910"/>
    <cellStyle name="Entrada 3 2 6 8" xfId="19813"/>
    <cellStyle name="Entrada 3 2 7" xfId="1306"/>
    <cellStyle name="Entrada 3 2 7 2" xfId="6165"/>
    <cellStyle name="Entrada 3 2 7 2 2" xfId="13615"/>
    <cellStyle name="Entrada 3 2 7 2 2 2" xfId="31098"/>
    <cellStyle name="Entrada 3 2 7 2 2 3" xfId="47022"/>
    <cellStyle name="Entrada 3 2 7 2 3" xfId="23648"/>
    <cellStyle name="Entrada 3 2 7 2 4" xfId="39575"/>
    <cellStyle name="Entrada 3 2 7 3" xfId="7899"/>
    <cellStyle name="Entrada 3 2 7 3 2" xfId="15323"/>
    <cellStyle name="Entrada 3 2 7 3 2 2" xfId="32806"/>
    <cellStyle name="Entrada 3 2 7 3 2 3" xfId="48730"/>
    <cellStyle name="Entrada 3 2 7 3 3" xfId="25382"/>
    <cellStyle name="Entrada 3 2 7 3 4" xfId="41308"/>
    <cellStyle name="Entrada 3 2 7 4" xfId="7014"/>
    <cellStyle name="Entrada 3 2 7 4 2" xfId="14455"/>
    <cellStyle name="Entrada 3 2 7 4 2 2" xfId="31938"/>
    <cellStyle name="Entrada 3 2 7 4 2 3" xfId="47862"/>
    <cellStyle name="Entrada 3 2 7 4 3" xfId="24497"/>
    <cellStyle name="Entrada 3 2 7 4 4" xfId="40424"/>
    <cellStyle name="Entrada 3 2 7 5" xfId="7365"/>
    <cellStyle name="Entrada 3 2 7 5 2" xfId="14806"/>
    <cellStyle name="Entrada 3 2 7 5 2 2" xfId="32289"/>
    <cellStyle name="Entrada 3 2 7 5 2 3" xfId="48213"/>
    <cellStyle name="Entrada 3 2 7 5 3" xfId="24848"/>
    <cellStyle name="Entrada 3 2 7 5 4" xfId="40775"/>
    <cellStyle name="Entrada 3 2 7 6" xfId="3933"/>
    <cellStyle name="Entrada 3 2 7 6 2" xfId="21416"/>
    <cellStyle name="Entrada 3 2 7 6 3" xfId="37407"/>
    <cellStyle name="Entrada 3 2 7 7" xfId="3190"/>
    <cellStyle name="Entrada 3 2 7 7 2" xfId="20673"/>
    <cellStyle name="Entrada 3 2 7 7 3" xfId="36787"/>
    <cellStyle name="Entrada 3 2 7 8" xfId="19812"/>
    <cellStyle name="Entrada 3 2 8" xfId="6139"/>
    <cellStyle name="Entrada 3 2 8 2" xfId="13589"/>
    <cellStyle name="Entrada 3 2 8 2 2" xfId="31072"/>
    <cellStyle name="Entrada 3 2 8 2 3" xfId="46996"/>
    <cellStyle name="Entrada 3 2 8 3" xfId="23622"/>
    <cellStyle name="Entrada 3 2 8 4" xfId="39549"/>
    <cellStyle name="Entrada 3 2 9" xfId="7925"/>
    <cellStyle name="Entrada 3 2 9 2" xfId="15349"/>
    <cellStyle name="Entrada 3 2 9 2 2" xfId="32832"/>
    <cellStyle name="Entrada 3 2 9 2 3" xfId="48756"/>
    <cellStyle name="Entrada 3 2 9 3" xfId="25408"/>
    <cellStyle name="Entrada 3 2 9 4" xfId="41334"/>
    <cellStyle name="Entrada 3 20" xfId="1307"/>
    <cellStyle name="Entrada 3 20 2" xfId="6166"/>
    <cellStyle name="Entrada 3 20 2 2" xfId="13616"/>
    <cellStyle name="Entrada 3 20 2 2 2" xfId="31099"/>
    <cellStyle name="Entrada 3 20 2 2 3" xfId="47023"/>
    <cellStyle name="Entrada 3 20 2 3" xfId="23649"/>
    <cellStyle name="Entrada 3 20 2 4" xfId="39576"/>
    <cellStyle name="Entrada 3 20 3" xfId="7898"/>
    <cellStyle name="Entrada 3 20 3 2" xfId="15322"/>
    <cellStyle name="Entrada 3 20 3 2 2" xfId="32805"/>
    <cellStyle name="Entrada 3 20 3 2 3" xfId="48729"/>
    <cellStyle name="Entrada 3 20 3 3" xfId="25381"/>
    <cellStyle name="Entrada 3 20 3 4" xfId="41307"/>
    <cellStyle name="Entrada 3 20 4" xfId="5328"/>
    <cellStyle name="Entrada 3 20 4 2" xfId="12802"/>
    <cellStyle name="Entrada 3 20 4 2 2" xfId="30285"/>
    <cellStyle name="Entrada 3 20 4 2 3" xfId="46209"/>
    <cellStyle name="Entrada 3 20 4 3" xfId="22811"/>
    <cellStyle name="Entrada 3 20 4 4" xfId="38739"/>
    <cellStyle name="Entrada 3 20 5" xfId="6390"/>
    <cellStyle name="Entrada 3 20 5 2" xfId="13837"/>
    <cellStyle name="Entrada 3 20 5 2 2" xfId="31320"/>
    <cellStyle name="Entrada 3 20 5 2 3" xfId="47244"/>
    <cellStyle name="Entrada 3 20 5 3" xfId="23873"/>
    <cellStyle name="Entrada 3 20 5 4" xfId="39800"/>
    <cellStyle name="Entrada 3 20 6" xfId="3934"/>
    <cellStyle name="Entrada 3 20 6 2" xfId="21417"/>
    <cellStyle name="Entrada 3 20 6 3" xfId="37408"/>
    <cellStyle name="Entrada 3 20 7" xfId="3189"/>
    <cellStyle name="Entrada 3 20 7 2" xfId="20672"/>
    <cellStyle name="Entrada 3 20 7 3" xfId="36786"/>
    <cellStyle name="Entrada 3 20 8" xfId="19811"/>
    <cellStyle name="Entrada 3 21" xfId="1308"/>
    <cellStyle name="Entrada 3 21 2" xfId="6167"/>
    <cellStyle name="Entrada 3 21 2 2" xfId="13617"/>
    <cellStyle name="Entrada 3 21 2 2 2" xfId="31100"/>
    <cellStyle name="Entrada 3 21 2 2 3" xfId="47024"/>
    <cellStyle name="Entrada 3 21 2 3" xfId="23650"/>
    <cellStyle name="Entrada 3 21 2 4" xfId="39577"/>
    <cellStyle name="Entrada 3 21 3" xfId="7897"/>
    <cellStyle name="Entrada 3 21 3 2" xfId="15321"/>
    <cellStyle name="Entrada 3 21 3 2 2" xfId="32804"/>
    <cellStyle name="Entrada 3 21 3 2 3" xfId="48728"/>
    <cellStyle name="Entrada 3 21 3 3" xfId="25380"/>
    <cellStyle name="Entrada 3 21 3 4" xfId="41306"/>
    <cellStyle name="Entrada 3 21 4" xfId="5327"/>
    <cellStyle name="Entrada 3 21 4 2" xfId="12801"/>
    <cellStyle name="Entrada 3 21 4 2 2" xfId="30284"/>
    <cellStyle name="Entrada 3 21 4 2 3" xfId="46208"/>
    <cellStyle name="Entrada 3 21 4 3" xfId="22810"/>
    <cellStyle name="Entrada 3 21 4 4" xfId="38738"/>
    <cellStyle name="Entrada 3 21 5" xfId="6391"/>
    <cellStyle name="Entrada 3 21 5 2" xfId="13838"/>
    <cellStyle name="Entrada 3 21 5 2 2" xfId="31321"/>
    <cellStyle name="Entrada 3 21 5 2 3" xfId="47245"/>
    <cellStyle name="Entrada 3 21 5 3" xfId="23874"/>
    <cellStyle name="Entrada 3 21 5 4" xfId="39801"/>
    <cellStyle name="Entrada 3 21 6" xfId="3935"/>
    <cellStyle name="Entrada 3 21 6 2" xfId="21418"/>
    <cellStyle name="Entrada 3 21 6 3" xfId="37409"/>
    <cellStyle name="Entrada 3 21 7" xfId="3435"/>
    <cellStyle name="Entrada 3 21 7 2" xfId="20918"/>
    <cellStyle name="Entrada 3 21 7 3" xfId="36909"/>
    <cellStyle name="Entrada 3 21 8" xfId="18878"/>
    <cellStyle name="Entrada 3 22" xfId="5270"/>
    <cellStyle name="Entrada 3 22 2" xfId="12745"/>
    <cellStyle name="Entrada 3 22 2 2" xfId="30228"/>
    <cellStyle name="Entrada 3 22 2 3" xfId="46152"/>
    <cellStyle name="Entrada 3 22 3" xfId="22753"/>
    <cellStyle name="Entrada 3 22 4" xfId="38681"/>
    <cellStyle name="Entrada 3 23" xfId="8661"/>
    <cellStyle name="Entrada 3 23 2" xfId="16065"/>
    <cellStyle name="Entrada 3 23 2 2" xfId="33548"/>
    <cellStyle name="Entrada 3 23 2 3" xfId="49472"/>
    <cellStyle name="Entrada 3 23 3" xfId="26144"/>
    <cellStyle name="Entrada 3 23 4" xfId="42070"/>
    <cellStyle name="Entrada 3 24" xfId="7351"/>
    <cellStyle name="Entrada 3 24 2" xfId="14792"/>
    <cellStyle name="Entrada 3 24 2 2" xfId="32275"/>
    <cellStyle name="Entrada 3 24 2 3" xfId="48199"/>
    <cellStyle name="Entrada 3 24 3" xfId="24834"/>
    <cellStyle name="Entrada 3 24 4" xfId="40761"/>
    <cellStyle name="Entrada 3 25" xfId="10099"/>
    <cellStyle name="Entrada 3 25 2" xfId="17464"/>
    <cellStyle name="Entrada 3 25 2 2" xfId="34947"/>
    <cellStyle name="Entrada 3 25 2 3" xfId="50871"/>
    <cellStyle name="Entrada 3 25 3" xfId="27582"/>
    <cellStyle name="Entrada 3 25 4" xfId="43506"/>
    <cellStyle name="Entrada 3 26" xfId="3225"/>
    <cellStyle name="Entrada 3 26 2" xfId="20708"/>
    <cellStyle name="Entrada 3 26 3" xfId="36822"/>
    <cellStyle name="Entrada 3 27" xfId="5021"/>
    <cellStyle name="Entrada 3 27 2" xfId="22504"/>
    <cellStyle name="Entrada 3 27 3" xfId="38434"/>
    <cellStyle name="Entrada 3 28" xfId="20218"/>
    <cellStyle name="Entrada 3 3" xfId="1309"/>
    <cellStyle name="Entrada 3 3 10" xfId="8992"/>
    <cellStyle name="Entrada 3 3 10 2" xfId="16383"/>
    <cellStyle name="Entrada 3 3 10 2 2" xfId="33866"/>
    <cellStyle name="Entrada 3 3 10 2 3" xfId="49790"/>
    <cellStyle name="Entrada 3 3 10 3" xfId="26475"/>
    <cellStyle name="Entrada 3 3 10 4" xfId="42401"/>
    <cellStyle name="Entrada 3 3 11" xfId="3936"/>
    <cellStyle name="Entrada 3 3 11 2" xfId="21419"/>
    <cellStyle name="Entrada 3 3 11 3" xfId="37410"/>
    <cellStyle name="Entrada 3 3 12" xfId="3434"/>
    <cellStyle name="Entrada 3 3 12 2" xfId="20917"/>
    <cellStyle name="Entrada 3 3 12 3" xfId="36908"/>
    <cellStyle name="Entrada 3 3 13" xfId="18817"/>
    <cellStyle name="Entrada 3 3 2" xfId="1310"/>
    <cellStyle name="Entrada 3 3 2 10" xfId="3937"/>
    <cellStyle name="Entrada 3 3 2 10 2" xfId="21420"/>
    <cellStyle name="Entrada 3 3 2 10 3" xfId="37411"/>
    <cellStyle name="Entrada 3 3 2 11" xfId="3433"/>
    <cellStyle name="Entrada 3 3 2 11 2" xfId="20916"/>
    <cellStyle name="Entrada 3 3 2 11 3" xfId="36907"/>
    <cellStyle name="Entrada 3 3 2 12" xfId="19810"/>
    <cellStyle name="Entrada 3 3 2 2" xfId="1311"/>
    <cellStyle name="Entrada 3 3 2 2 10" xfId="19809"/>
    <cellStyle name="Entrada 3 3 2 2 2" xfId="1312"/>
    <cellStyle name="Entrada 3 3 2 2 2 2" xfId="6171"/>
    <cellStyle name="Entrada 3 3 2 2 2 2 2" xfId="13621"/>
    <cellStyle name="Entrada 3 3 2 2 2 2 2 2" xfId="31104"/>
    <cellStyle name="Entrada 3 3 2 2 2 2 2 3" xfId="47028"/>
    <cellStyle name="Entrada 3 3 2 2 2 2 3" xfId="23654"/>
    <cellStyle name="Entrada 3 3 2 2 2 2 4" xfId="39581"/>
    <cellStyle name="Entrada 3 3 2 2 2 3" xfId="7893"/>
    <cellStyle name="Entrada 3 3 2 2 2 3 2" xfId="15317"/>
    <cellStyle name="Entrada 3 3 2 2 2 3 2 2" xfId="32800"/>
    <cellStyle name="Entrada 3 3 2 2 2 3 2 3" xfId="48724"/>
    <cellStyle name="Entrada 3 3 2 2 2 3 3" xfId="25376"/>
    <cellStyle name="Entrada 3 3 2 2 2 3 4" xfId="41302"/>
    <cellStyle name="Entrada 3 3 2 2 2 4" xfId="8436"/>
    <cellStyle name="Entrada 3 3 2 2 2 4 2" xfId="15845"/>
    <cellStyle name="Entrada 3 3 2 2 2 4 2 2" xfId="33328"/>
    <cellStyle name="Entrada 3 3 2 2 2 4 2 3" xfId="49252"/>
    <cellStyle name="Entrada 3 3 2 2 2 4 3" xfId="25919"/>
    <cellStyle name="Entrada 3 3 2 2 2 4 4" xfId="41845"/>
    <cellStyle name="Entrada 3 3 2 2 2 5" xfId="7725"/>
    <cellStyle name="Entrada 3 3 2 2 2 5 2" xfId="15149"/>
    <cellStyle name="Entrada 3 3 2 2 2 5 2 2" xfId="32632"/>
    <cellStyle name="Entrada 3 3 2 2 2 5 2 3" xfId="48556"/>
    <cellStyle name="Entrada 3 3 2 2 2 5 3" xfId="25208"/>
    <cellStyle name="Entrada 3 3 2 2 2 5 4" xfId="41134"/>
    <cellStyle name="Entrada 3 3 2 2 2 6" xfId="3939"/>
    <cellStyle name="Entrada 3 3 2 2 2 6 2" xfId="21422"/>
    <cellStyle name="Entrada 3 3 2 2 2 6 3" xfId="37413"/>
    <cellStyle name="Entrada 3 3 2 2 2 7" xfId="3431"/>
    <cellStyle name="Entrada 3 3 2 2 2 7 2" xfId="20914"/>
    <cellStyle name="Entrada 3 3 2 2 2 7 3" xfId="36905"/>
    <cellStyle name="Entrada 3 3 2 2 2 8" xfId="19808"/>
    <cellStyle name="Entrada 3 3 2 2 3" xfId="1313"/>
    <cellStyle name="Entrada 3 3 2 2 3 2" xfId="6172"/>
    <cellStyle name="Entrada 3 3 2 2 3 2 2" xfId="13622"/>
    <cellStyle name="Entrada 3 3 2 2 3 2 2 2" xfId="31105"/>
    <cellStyle name="Entrada 3 3 2 2 3 2 2 3" xfId="47029"/>
    <cellStyle name="Entrada 3 3 2 2 3 2 3" xfId="23655"/>
    <cellStyle name="Entrada 3 3 2 2 3 2 4" xfId="39582"/>
    <cellStyle name="Entrada 3 3 2 2 3 3" xfId="7892"/>
    <cellStyle name="Entrada 3 3 2 2 3 3 2" xfId="15316"/>
    <cellStyle name="Entrada 3 3 2 2 3 3 2 2" xfId="32799"/>
    <cellStyle name="Entrada 3 3 2 2 3 3 2 3" xfId="48723"/>
    <cellStyle name="Entrada 3 3 2 2 3 3 3" xfId="25375"/>
    <cellStyle name="Entrada 3 3 2 2 3 3 4" xfId="41301"/>
    <cellStyle name="Entrada 3 3 2 2 3 4" xfId="5323"/>
    <cellStyle name="Entrada 3 3 2 2 3 4 2" xfId="12797"/>
    <cellStyle name="Entrada 3 3 2 2 3 4 2 2" xfId="30280"/>
    <cellStyle name="Entrada 3 3 2 2 3 4 2 3" xfId="46204"/>
    <cellStyle name="Entrada 3 3 2 2 3 4 3" xfId="22806"/>
    <cellStyle name="Entrada 3 3 2 2 3 4 4" xfId="38734"/>
    <cellStyle name="Entrada 3 3 2 2 3 5" xfId="7724"/>
    <cellStyle name="Entrada 3 3 2 2 3 5 2" xfId="15148"/>
    <cellStyle name="Entrada 3 3 2 2 3 5 2 2" xfId="32631"/>
    <cellStyle name="Entrada 3 3 2 2 3 5 2 3" xfId="48555"/>
    <cellStyle name="Entrada 3 3 2 2 3 5 3" xfId="25207"/>
    <cellStyle name="Entrada 3 3 2 2 3 5 4" xfId="41133"/>
    <cellStyle name="Entrada 3 3 2 2 3 6" xfId="3940"/>
    <cellStyle name="Entrada 3 3 2 2 3 6 2" xfId="21423"/>
    <cellStyle name="Entrada 3 3 2 2 3 6 3" xfId="37414"/>
    <cellStyle name="Entrada 3 3 2 2 3 7" xfId="3430"/>
    <cellStyle name="Entrada 3 3 2 2 3 7 2" xfId="20913"/>
    <cellStyle name="Entrada 3 3 2 2 3 7 3" xfId="36904"/>
    <cellStyle name="Entrada 3 3 2 2 3 8" xfId="19807"/>
    <cellStyle name="Entrada 3 3 2 2 4" xfId="6170"/>
    <cellStyle name="Entrada 3 3 2 2 4 2" xfId="13620"/>
    <cellStyle name="Entrada 3 3 2 2 4 2 2" xfId="31103"/>
    <cellStyle name="Entrada 3 3 2 2 4 2 3" xfId="47027"/>
    <cellStyle name="Entrada 3 3 2 2 4 3" xfId="23653"/>
    <cellStyle name="Entrada 3 3 2 2 4 4" xfId="39580"/>
    <cellStyle name="Entrada 3 3 2 2 5" xfId="7894"/>
    <cellStyle name="Entrada 3 3 2 2 5 2" xfId="15318"/>
    <cellStyle name="Entrada 3 3 2 2 5 2 2" xfId="32801"/>
    <cellStyle name="Entrada 3 3 2 2 5 2 3" xfId="48725"/>
    <cellStyle name="Entrada 3 3 2 2 5 3" xfId="25377"/>
    <cellStyle name="Entrada 3 3 2 2 5 4" xfId="41303"/>
    <cellStyle name="Entrada 3 3 2 2 6" xfId="5324"/>
    <cellStyle name="Entrada 3 3 2 2 6 2" xfId="12798"/>
    <cellStyle name="Entrada 3 3 2 2 6 2 2" xfId="30281"/>
    <cellStyle name="Entrada 3 3 2 2 6 2 3" xfId="46205"/>
    <cellStyle name="Entrada 3 3 2 2 6 3" xfId="22807"/>
    <cellStyle name="Entrada 3 3 2 2 6 4" xfId="38735"/>
    <cellStyle name="Entrada 3 3 2 2 7" xfId="7726"/>
    <cellStyle name="Entrada 3 3 2 2 7 2" xfId="15150"/>
    <cellStyle name="Entrada 3 3 2 2 7 2 2" xfId="32633"/>
    <cellStyle name="Entrada 3 3 2 2 7 2 3" xfId="48557"/>
    <cellStyle name="Entrada 3 3 2 2 7 3" xfId="25209"/>
    <cellStyle name="Entrada 3 3 2 2 7 4" xfId="41135"/>
    <cellStyle name="Entrada 3 3 2 2 8" xfId="3938"/>
    <cellStyle name="Entrada 3 3 2 2 8 2" xfId="21421"/>
    <cellStyle name="Entrada 3 3 2 2 8 3" xfId="37412"/>
    <cellStyle name="Entrada 3 3 2 2 9" xfId="3432"/>
    <cellStyle name="Entrada 3 3 2 2 9 2" xfId="20915"/>
    <cellStyle name="Entrada 3 3 2 2 9 3" xfId="36906"/>
    <cellStyle name="Entrada 3 3 2 3" xfId="1314"/>
    <cellStyle name="Entrada 3 3 2 3 10" xfId="19806"/>
    <cellStyle name="Entrada 3 3 2 3 2" xfId="1315"/>
    <cellStyle name="Entrada 3 3 2 3 2 2" xfId="6174"/>
    <cellStyle name="Entrada 3 3 2 3 2 2 2" xfId="13624"/>
    <cellStyle name="Entrada 3 3 2 3 2 2 2 2" xfId="31107"/>
    <cellStyle name="Entrada 3 3 2 3 2 2 2 3" xfId="47031"/>
    <cellStyle name="Entrada 3 3 2 3 2 2 3" xfId="23657"/>
    <cellStyle name="Entrada 3 3 2 3 2 2 4" xfId="39584"/>
    <cellStyle name="Entrada 3 3 2 3 2 3" xfId="7890"/>
    <cellStyle name="Entrada 3 3 2 3 2 3 2" xfId="15314"/>
    <cellStyle name="Entrada 3 3 2 3 2 3 2 2" xfId="32797"/>
    <cellStyle name="Entrada 3 3 2 3 2 3 2 3" xfId="48721"/>
    <cellStyle name="Entrada 3 3 2 3 2 3 3" xfId="25373"/>
    <cellStyle name="Entrada 3 3 2 3 2 3 4" xfId="41299"/>
    <cellStyle name="Entrada 3 3 2 3 2 4" xfId="8438"/>
    <cellStyle name="Entrada 3 3 2 3 2 4 2" xfId="15847"/>
    <cellStyle name="Entrada 3 3 2 3 2 4 2 2" xfId="33330"/>
    <cellStyle name="Entrada 3 3 2 3 2 4 2 3" xfId="49254"/>
    <cellStyle name="Entrada 3 3 2 3 2 4 3" xfId="25921"/>
    <cellStyle name="Entrada 3 3 2 3 2 4 4" xfId="41847"/>
    <cellStyle name="Entrada 3 3 2 3 2 5" xfId="7722"/>
    <cellStyle name="Entrada 3 3 2 3 2 5 2" xfId="15146"/>
    <cellStyle name="Entrada 3 3 2 3 2 5 2 2" xfId="32629"/>
    <cellStyle name="Entrada 3 3 2 3 2 5 2 3" xfId="48553"/>
    <cellStyle name="Entrada 3 3 2 3 2 5 3" xfId="25205"/>
    <cellStyle name="Entrada 3 3 2 3 2 5 4" xfId="41131"/>
    <cellStyle name="Entrada 3 3 2 3 2 6" xfId="3942"/>
    <cellStyle name="Entrada 3 3 2 3 2 6 2" xfId="21425"/>
    <cellStyle name="Entrada 3 3 2 3 2 6 3" xfId="37416"/>
    <cellStyle name="Entrada 3 3 2 3 2 7" xfId="3428"/>
    <cellStyle name="Entrada 3 3 2 3 2 7 2" xfId="20911"/>
    <cellStyle name="Entrada 3 3 2 3 2 7 3" xfId="36902"/>
    <cellStyle name="Entrada 3 3 2 3 2 8" xfId="19805"/>
    <cellStyle name="Entrada 3 3 2 3 3" xfId="1316"/>
    <cellStyle name="Entrada 3 3 2 3 3 2" xfId="6175"/>
    <cellStyle name="Entrada 3 3 2 3 3 2 2" xfId="13625"/>
    <cellStyle name="Entrada 3 3 2 3 3 2 2 2" xfId="31108"/>
    <cellStyle name="Entrada 3 3 2 3 3 2 2 3" xfId="47032"/>
    <cellStyle name="Entrada 3 3 2 3 3 2 3" xfId="23658"/>
    <cellStyle name="Entrada 3 3 2 3 3 2 4" xfId="39585"/>
    <cellStyle name="Entrada 3 3 2 3 3 3" xfId="7889"/>
    <cellStyle name="Entrada 3 3 2 3 3 3 2" xfId="15313"/>
    <cellStyle name="Entrada 3 3 2 3 3 3 2 2" xfId="32796"/>
    <cellStyle name="Entrada 3 3 2 3 3 3 2 3" xfId="48720"/>
    <cellStyle name="Entrada 3 3 2 3 3 3 3" xfId="25372"/>
    <cellStyle name="Entrada 3 3 2 3 3 3 4" xfId="41298"/>
    <cellStyle name="Entrada 3 3 2 3 3 4" xfId="8439"/>
    <cellStyle name="Entrada 3 3 2 3 3 4 2" xfId="15848"/>
    <cellStyle name="Entrada 3 3 2 3 3 4 2 2" xfId="33331"/>
    <cellStyle name="Entrada 3 3 2 3 3 4 2 3" xfId="49255"/>
    <cellStyle name="Entrada 3 3 2 3 3 4 3" xfId="25922"/>
    <cellStyle name="Entrada 3 3 2 3 3 4 4" xfId="41848"/>
    <cellStyle name="Entrada 3 3 2 3 3 5" xfId="7721"/>
    <cellStyle name="Entrada 3 3 2 3 3 5 2" xfId="15145"/>
    <cellStyle name="Entrada 3 3 2 3 3 5 2 2" xfId="32628"/>
    <cellStyle name="Entrada 3 3 2 3 3 5 2 3" xfId="48552"/>
    <cellStyle name="Entrada 3 3 2 3 3 5 3" xfId="25204"/>
    <cellStyle name="Entrada 3 3 2 3 3 5 4" xfId="41130"/>
    <cellStyle name="Entrada 3 3 2 3 3 6" xfId="3943"/>
    <cellStyle name="Entrada 3 3 2 3 3 6 2" xfId="21426"/>
    <cellStyle name="Entrada 3 3 2 3 3 6 3" xfId="37417"/>
    <cellStyle name="Entrada 3 3 2 3 3 7" xfId="3427"/>
    <cellStyle name="Entrada 3 3 2 3 3 7 2" xfId="20910"/>
    <cellStyle name="Entrada 3 3 2 3 3 7 3" xfId="36901"/>
    <cellStyle name="Entrada 3 3 2 3 3 8" xfId="19804"/>
    <cellStyle name="Entrada 3 3 2 3 4" xfId="6173"/>
    <cellStyle name="Entrada 3 3 2 3 4 2" xfId="13623"/>
    <cellStyle name="Entrada 3 3 2 3 4 2 2" xfId="31106"/>
    <cellStyle name="Entrada 3 3 2 3 4 2 3" xfId="47030"/>
    <cellStyle name="Entrada 3 3 2 3 4 3" xfId="23656"/>
    <cellStyle name="Entrada 3 3 2 3 4 4" xfId="39583"/>
    <cellStyle name="Entrada 3 3 2 3 5" xfId="7891"/>
    <cellStyle name="Entrada 3 3 2 3 5 2" xfId="15315"/>
    <cellStyle name="Entrada 3 3 2 3 5 2 2" xfId="32798"/>
    <cellStyle name="Entrada 3 3 2 3 5 2 3" xfId="48722"/>
    <cellStyle name="Entrada 3 3 2 3 5 3" xfId="25374"/>
    <cellStyle name="Entrada 3 3 2 3 5 4" xfId="41300"/>
    <cellStyle name="Entrada 3 3 2 3 6" xfId="8437"/>
    <cellStyle name="Entrada 3 3 2 3 6 2" xfId="15846"/>
    <cellStyle name="Entrada 3 3 2 3 6 2 2" xfId="33329"/>
    <cellStyle name="Entrada 3 3 2 3 6 2 3" xfId="49253"/>
    <cellStyle name="Entrada 3 3 2 3 6 3" xfId="25920"/>
    <cellStyle name="Entrada 3 3 2 3 6 4" xfId="41846"/>
    <cellStyle name="Entrada 3 3 2 3 7" xfId="7723"/>
    <cellStyle name="Entrada 3 3 2 3 7 2" xfId="15147"/>
    <cellStyle name="Entrada 3 3 2 3 7 2 2" xfId="32630"/>
    <cellStyle name="Entrada 3 3 2 3 7 2 3" xfId="48554"/>
    <cellStyle name="Entrada 3 3 2 3 7 3" xfId="25206"/>
    <cellStyle name="Entrada 3 3 2 3 7 4" xfId="41132"/>
    <cellStyle name="Entrada 3 3 2 3 8" xfId="3941"/>
    <cellStyle name="Entrada 3 3 2 3 8 2" xfId="21424"/>
    <cellStyle name="Entrada 3 3 2 3 8 3" xfId="37415"/>
    <cellStyle name="Entrada 3 3 2 3 9" xfId="3429"/>
    <cellStyle name="Entrada 3 3 2 3 9 2" xfId="20912"/>
    <cellStyle name="Entrada 3 3 2 3 9 3" xfId="36903"/>
    <cellStyle name="Entrada 3 3 2 4" xfId="1317"/>
    <cellStyle name="Entrada 3 3 2 4 2" xfId="6176"/>
    <cellStyle name="Entrada 3 3 2 4 2 2" xfId="13626"/>
    <cellStyle name="Entrada 3 3 2 4 2 2 2" xfId="31109"/>
    <cellStyle name="Entrada 3 3 2 4 2 2 3" xfId="47033"/>
    <cellStyle name="Entrada 3 3 2 4 2 3" xfId="23659"/>
    <cellStyle name="Entrada 3 3 2 4 2 4" xfId="39586"/>
    <cellStyle name="Entrada 3 3 2 4 3" xfId="7888"/>
    <cellStyle name="Entrada 3 3 2 4 3 2" xfId="15312"/>
    <cellStyle name="Entrada 3 3 2 4 3 2 2" xfId="32795"/>
    <cellStyle name="Entrada 3 3 2 4 3 2 3" xfId="48719"/>
    <cellStyle name="Entrada 3 3 2 4 3 3" xfId="25371"/>
    <cellStyle name="Entrada 3 3 2 4 3 4" xfId="41297"/>
    <cellStyle name="Entrada 3 3 2 4 4" xfId="8440"/>
    <cellStyle name="Entrada 3 3 2 4 4 2" xfId="15849"/>
    <cellStyle name="Entrada 3 3 2 4 4 2 2" xfId="33332"/>
    <cellStyle name="Entrada 3 3 2 4 4 2 3" xfId="49256"/>
    <cellStyle name="Entrada 3 3 2 4 4 3" xfId="25923"/>
    <cellStyle name="Entrada 3 3 2 4 4 4" xfId="41849"/>
    <cellStyle name="Entrada 3 3 2 4 5" xfId="7720"/>
    <cellStyle name="Entrada 3 3 2 4 5 2" xfId="15144"/>
    <cellStyle name="Entrada 3 3 2 4 5 2 2" xfId="32627"/>
    <cellStyle name="Entrada 3 3 2 4 5 2 3" xfId="48551"/>
    <cellStyle name="Entrada 3 3 2 4 5 3" xfId="25203"/>
    <cellStyle name="Entrada 3 3 2 4 5 4" xfId="41129"/>
    <cellStyle name="Entrada 3 3 2 4 6" xfId="3944"/>
    <cellStyle name="Entrada 3 3 2 4 6 2" xfId="21427"/>
    <cellStyle name="Entrada 3 3 2 4 6 3" xfId="37418"/>
    <cellStyle name="Entrada 3 3 2 4 7" xfId="3426"/>
    <cellStyle name="Entrada 3 3 2 4 7 2" xfId="20909"/>
    <cellStyle name="Entrada 3 3 2 4 7 3" xfId="36900"/>
    <cellStyle name="Entrada 3 3 2 4 8" xfId="19803"/>
    <cellStyle name="Entrada 3 3 2 5" xfId="1318"/>
    <cellStyle name="Entrada 3 3 2 5 2" xfId="6177"/>
    <cellStyle name="Entrada 3 3 2 5 2 2" xfId="13627"/>
    <cellStyle name="Entrada 3 3 2 5 2 2 2" xfId="31110"/>
    <cellStyle name="Entrada 3 3 2 5 2 2 3" xfId="47034"/>
    <cellStyle name="Entrada 3 3 2 5 2 3" xfId="23660"/>
    <cellStyle name="Entrada 3 3 2 5 2 4" xfId="39587"/>
    <cellStyle name="Entrada 3 3 2 5 3" xfId="7887"/>
    <cellStyle name="Entrada 3 3 2 5 3 2" xfId="15311"/>
    <cellStyle name="Entrada 3 3 2 5 3 2 2" xfId="32794"/>
    <cellStyle name="Entrada 3 3 2 5 3 2 3" xfId="48718"/>
    <cellStyle name="Entrada 3 3 2 5 3 3" xfId="25370"/>
    <cellStyle name="Entrada 3 3 2 5 3 4" xfId="41296"/>
    <cellStyle name="Entrada 3 3 2 5 4" xfId="8441"/>
    <cellStyle name="Entrada 3 3 2 5 4 2" xfId="15850"/>
    <cellStyle name="Entrada 3 3 2 5 4 2 2" xfId="33333"/>
    <cellStyle name="Entrada 3 3 2 5 4 2 3" xfId="49257"/>
    <cellStyle name="Entrada 3 3 2 5 4 3" xfId="25924"/>
    <cellStyle name="Entrada 3 3 2 5 4 4" xfId="41850"/>
    <cellStyle name="Entrada 3 3 2 5 5" xfId="7719"/>
    <cellStyle name="Entrada 3 3 2 5 5 2" xfId="15143"/>
    <cellStyle name="Entrada 3 3 2 5 5 2 2" xfId="32626"/>
    <cellStyle name="Entrada 3 3 2 5 5 2 3" xfId="48550"/>
    <cellStyle name="Entrada 3 3 2 5 5 3" xfId="25202"/>
    <cellStyle name="Entrada 3 3 2 5 5 4" xfId="41128"/>
    <cellStyle name="Entrada 3 3 2 5 6" xfId="3945"/>
    <cellStyle name="Entrada 3 3 2 5 6 2" xfId="21428"/>
    <cellStyle name="Entrada 3 3 2 5 6 3" xfId="37419"/>
    <cellStyle name="Entrada 3 3 2 5 7" xfId="3425"/>
    <cellStyle name="Entrada 3 3 2 5 7 2" xfId="20908"/>
    <cellStyle name="Entrada 3 3 2 5 7 3" xfId="36899"/>
    <cellStyle name="Entrada 3 3 2 5 8" xfId="19802"/>
    <cellStyle name="Entrada 3 3 2 6" xfId="6169"/>
    <cellStyle name="Entrada 3 3 2 6 2" xfId="13619"/>
    <cellStyle name="Entrada 3 3 2 6 2 2" xfId="31102"/>
    <cellStyle name="Entrada 3 3 2 6 2 3" xfId="47026"/>
    <cellStyle name="Entrada 3 3 2 6 3" xfId="23652"/>
    <cellStyle name="Entrada 3 3 2 6 4" xfId="39579"/>
    <cellStyle name="Entrada 3 3 2 7" xfId="7895"/>
    <cellStyle name="Entrada 3 3 2 7 2" xfId="15319"/>
    <cellStyle name="Entrada 3 3 2 7 2 2" xfId="32802"/>
    <cellStyle name="Entrada 3 3 2 7 2 3" xfId="48726"/>
    <cellStyle name="Entrada 3 3 2 7 3" xfId="25378"/>
    <cellStyle name="Entrada 3 3 2 7 4" xfId="41304"/>
    <cellStyle name="Entrada 3 3 2 8" xfId="5325"/>
    <cellStyle name="Entrada 3 3 2 8 2" xfId="12799"/>
    <cellStyle name="Entrada 3 3 2 8 2 2" xfId="30282"/>
    <cellStyle name="Entrada 3 3 2 8 2 3" xfId="46206"/>
    <cellStyle name="Entrada 3 3 2 8 3" xfId="22808"/>
    <cellStyle name="Entrada 3 3 2 8 4" xfId="38736"/>
    <cellStyle name="Entrada 3 3 2 9" xfId="7417"/>
    <cellStyle name="Entrada 3 3 2 9 2" xfId="14857"/>
    <cellStyle name="Entrada 3 3 2 9 2 2" xfId="32340"/>
    <cellStyle name="Entrada 3 3 2 9 2 3" xfId="48264"/>
    <cellStyle name="Entrada 3 3 2 9 3" xfId="24900"/>
    <cellStyle name="Entrada 3 3 2 9 4" xfId="40826"/>
    <cellStyle name="Entrada 3 3 3" xfId="1319"/>
    <cellStyle name="Entrada 3 3 3 10" xfId="19801"/>
    <cellStyle name="Entrada 3 3 3 2" xfId="1320"/>
    <cellStyle name="Entrada 3 3 3 2 2" xfId="6179"/>
    <cellStyle name="Entrada 3 3 3 2 2 2" xfId="13629"/>
    <cellStyle name="Entrada 3 3 3 2 2 2 2" xfId="31112"/>
    <cellStyle name="Entrada 3 3 3 2 2 2 3" xfId="47036"/>
    <cellStyle name="Entrada 3 3 3 2 2 3" xfId="23662"/>
    <cellStyle name="Entrada 3 3 3 2 2 4" xfId="39589"/>
    <cellStyle name="Entrada 3 3 3 2 3" xfId="7885"/>
    <cellStyle name="Entrada 3 3 3 2 3 2" xfId="15309"/>
    <cellStyle name="Entrada 3 3 3 2 3 2 2" xfId="32792"/>
    <cellStyle name="Entrada 3 3 3 2 3 2 3" xfId="48716"/>
    <cellStyle name="Entrada 3 3 3 2 3 3" xfId="25368"/>
    <cellStyle name="Entrada 3 3 3 2 3 4" xfId="41294"/>
    <cellStyle name="Entrada 3 3 3 2 4" xfId="8443"/>
    <cellStyle name="Entrada 3 3 3 2 4 2" xfId="15852"/>
    <cellStyle name="Entrada 3 3 3 2 4 2 2" xfId="33335"/>
    <cellStyle name="Entrada 3 3 3 2 4 2 3" xfId="49259"/>
    <cellStyle name="Entrada 3 3 3 2 4 3" xfId="25926"/>
    <cellStyle name="Entrada 3 3 3 2 4 4" xfId="41852"/>
    <cellStyle name="Entrada 3 3 3 2 5" xfId="8991"/>
    <cellStyle name="Entrada 3 3 3 2 5 2" xfId="16382"/>
    <cellStyle name="Entrada 3 3 3 2 5 2 2" xfId="33865"/>
    <cellStyle name="Entrada 3 3 3 2 5 2 3" xfId="49789"/>
    <cellStyle name="Entrada 3 3 3 2 5 3" xfId="26474"/>
    <cellStyle name="Entrada 3 3 3 2 5 4" xfId="42400"/>
    <cellStyle name="Entrada 3 3 3 2 6" xfId="3947"/>
    <cellStyle name="Entrada 3 3 3 2 6 2" xfId="21430"/>
    <cellStyle name="Entrada 3 3 3 2 6 3" xfId="37421"/>
    <cellStyle name="Entrada 3 3 3 2 7" xfId="3423"/>
    <cellStyle name="Entrada 3 3 3 2 7 2" xfId="20906"/>
    <cellStyle name="Entrada 3 3 3 2 7 3" xfId="36897"/>
    <cellStyle name="Entrada 3 3 3 2 8" xfId="18997"/>
    <cellStyle name="Entrada 3 3 3 3" xfId="1321"/>
    <cellStyle name="Entrada 3 3 3 3 2" xfId="6180"/>
    <cellStyle name="Entrada 3 3 3 3 2 2" xfId="13630"/>
    <cellStyle name="Entrada 3 3 3 3 2 2 2" xfId="31113"/>
    <cellStyle name="Entrada 3 3 3 3 2 2 3" xfId="47037"/>
    <cellStyle name="Entrada 3 3 3 3 2 3" xfId="23663"/>
    <cellStyle name="Entrada 3 3 3 3 2 4" xfId="39590"/>
    <cellStyle name="Entrada 3 3 3 3 3" xfId="7884"/>
    <cellStyle name="Entrada 3 3 3 3 3 2" xfId="15308"/>
    <cellStyle name="Entrada 3 3 3 3 3 2 2" xfId="32791"/>
    <cellStyle name="Entrada 3 3 3 3 3 2 3" xfId="48715"/>
    <cellStyle name="Entrada 3 3 3 3 3 3" xfId="25367"/>
    <cellStyle name="Entrada 3 3 3 3 3 4" xfId="41293"/>
    <cellStyle name="Entrada 3 3 3 3 4" xfId="7388"/>
    <cellStyle name="Entrada 3 3 3 3 4 2" xfId="14829"/>
    <cellStyle name="Entrada 3 3 3 3 4 2 2" xfId="32312"/>
    <cellStyle name="Entrada 3 3 3 3 4 2 3" xfId="48236"/>
    <cellStyle name="Entrada 3 3 3 3 4 3" xfId="24871"/>
    <cellStyle name="Entrada 3 3 3 3 4 4" xfId="40798"/>
    <cellStyle name="Entrada 3 3 3 3 5" xfId="8627"/>
    <cellStyle name="Entrada 3 3 3 3 5 2" xfId="16031"/>
    <cellStyle name="Entrada 3 3 3 3 5 2 2" xfId="33514"/>
    <cellStyle name="Entrada 3 3 3 3 5 2 3" xfId="49438"/>
    <cellStyle name="Entrada 3 3 3 3 5 3" xfId="26110"/>
    <cellStyle name="Entrada 3 3 3 3 5 4" xfId="42036"/>
    <cellStyle name="Entrada 3 3 3 3 6" xfId="3948"/>
    <cellStyle name="Entrada 3 3 3 3 6 2" xfId="21431"/>
    <cellStyle name="Entrada 3 3 3 3 6 3" xfId="37422"/>
    <cellStyle name="Entrada 3 3 3 3 7" xfId="3188"/>
    <cellStyle name="Entrada 3 3 3 3 7 2" xfId="20671"/>
    <cellStyle name="Entrada 3 3 3 3 7 3" xfId="36785"/>
    <cellStyle name="Entrada 3 3 3 3 8" xfId="20590"/>
    <cellStyle name="Entrada 3 3 3 4" xfId="6178"/>
    <cellStyle name="Entrada 3 3 3 4 2" xfId="13628"/>
    <cellStyle name="Entrada 3 3 3 4 2 2" xfId="31111"/>
    <cellStyle name="Entrada 3 3 3 4 2 3" xfId="47035"/>
    <cellStyle name="Entrada 3 3 3 4 3" xfId="23661"/>
    <cellStyle name="Entrada 3 3 3 4 4" xfId="39588"/>
    <cellStyle name="Entrada 3 3 3 5" xfId="7886"/>
    <cellStyle name="Entrada 3 3 3 5 2" xfId="15310"/>
    <cellStyle name="Entrada 3 3 3 5 2 2" xfId="32793"/>
    <cellStyle name="Entrada 3 3 3 5 2 3" xfId="48717"/>
    <cellStyle name="Entrada 3 3 3 5 3" xfId="25369"/>
    <cellStyle name="Entrada 3 3 3 5 4" xfId="41295"/>
    <cellStyle name="Entrada 3 3 3 6" xfId="8442"/>
    <cellStyle name="Entrada 3 3 3 6 2" xfId="15851"/>
    <cellStyle name="Entrada 3 3 3 6 2 2" xfId="33334"/>
    <cellStyle name="Entrada 3 3 3 6 2 3" xfId="49258"/>
    <cellStyle name="Entrada 3 3 3 6 3" xfId="25925"/>
    <cellStyle name="Entrada 3 3 3 6 4" xfId="41851"/>
    <cellStyle name="Entrada 3 3 3 7" xfId="7718"/>
    <cellStyle name="Entrada 3 3 3 7 2" xfId="15142"/>
    <cellStyle name="Entrada 3 3 3 7 2 2" xfId="32625"/>
    <cellStyle name="Entrada 3 3 3 7 2 3" xfId="48549"/>
    <cellStyle name="Entrada 3 3 3 7 3" xfId="25201"/>
    <cellStyle name="Entrada 3 3 3 7 4" xfId="41127"/>
    <cellStyle name="Entrada 3 3 3 8" xfId="3946"/>
    <cellStyle name="Entrada 3 3 3 8 2" xfId="21429"/>
    <cellStyle name="Entrada 3 3 3 8 3" xfId="37420"/>
    <cellStyle name="Entrada 3 3 3 9" xfId="3424"/>
    <cellStyle name="Entrada 3 3 3 9 2" xfId="20907"/>
    <cellStyle name="Entrada 3 3 3 9 3" xfId="36898"/>
    <cellStyle name="Entrada 3 3 4" xfId="1322"/>
    <cellStyle name="Entrada 3 3 4 10" xfId="18908"/>
    <cellStyle name="Entrada 3 3 4 2" xfId="1323"/>
    <cellStyle name="Entrada 3 3 4 2 2" xfId="6182"/>
    <cellStyle name="Entrada 3 3 4 2 2 2" xfId="13632"/>
    <cellStyle name="Entrada 3 3 4 2 2 2 2" xfId="31115"/>
    <cellStyle name="Entrada 3 3 4 2 2 2 3" xfId="47039"/>
    <cellStyle name="Entrada 3 3 4 2 2 3" xfId="23665"/>
    <cellStyle name="Entrada 3 3 4 2 2 4" xfId="39592"/>
    <cellStyle name="Entrada 3 3 4 2 3" xfId="7883"/>
    <cellStyle name="Entrada 3 3 4 2 3 2" xfId="15307"/>
    <cellStyle name="Entrada 3 3 4 2 3 2 2" xfId="32790"/>
    <cellStyle name="Entrada 3 3 4 2 3 2 3" xfId="48714"/>
    <cellStyle name="Entrada 3 3 4 2 3 3" xfId="25366"/>
    <cellStyle name="Entrada 3 3 4 2 3 4" xfId="41292"/>
    <cellStyle name="Entrada 3 3 4 2 4" xfId="7387"/>
    <cellStyle name="Entrada 3 3 4 2 4 2" xfId="14828"/>
    <cellStyle name="Entrada 3 3 4 2 4 2 2" xfId="32311"/>
    <cellStyle name="Entrada 3 3 4 2 4 2 3" xfId="48235"/>
    <cellStyle name="Entrada 3 3 4 2 4 3" xfId="24870"/>
    <cellStyle name="Entrada 3 3 4 2 4 4" xfId="40797"/>
    <cellStyle name="Entrada 3 3 4 2 5" xfId="7717"/>
    <cellStyle name="Entrada 3 3 4 2 5 2" xfId="15141"/>
    <cellStyle name="Entrada 3 3 4 2 5 2 2" xfId="32624"/>
    <cellStyle name="Entrada 3 3 4 2 5 2 3" xfId="48548"/>
    <cellStyle name="Entrada 3 3 4 2 5 3" xfId="25200"/>
    <cellStyle name="Entrada 3 3 4 2 5 4" xfId="41126"/>
    <cellStyle name="Entrada 3 3 4 2 6" xfId="3950"/>
    <cellStyle name="Entrada 3 3 4 2 6 2" xfId="21433"/>
    <cellStyle name="Entrada 3 3 4 2 6 3" xfId="37424"/>
    <cellStyle name="Entrada 3 3 4 2 7" xfId="3186"/>
    <cellStyle name="Entrada 3 3 4 2 7 2" xfId="20669"/>
    <cellStyle name="Entrada 3 3 4 2 7 3" xfId="36783"/>
    <cellStyle name="Entrada 3 3 4 2 8" xfId="18889"/>
    <cellStyle name="Entrada 3 3 4 3" xfId="1324"/>
    <cellStyle name="Entrada 3 3 4 3 2" xfId="6183"/>
    <cellStyle name="Entrada 3 3 4 3 2 2" xfId="13633"/>
    <cellStyle name="Entrada 3 3 4 3 2 2 2" xfId="31116"/>
    <cellStyle name="Entrada 3 3 4 3 2 2 3" xfId="47040"/>
    <cellStyle name="Entrada 3 3 4 3 2 3" xfId="23666"/>
    <cellStyle name="Entrada 3 3 4 3 2 4" xfId="39593"/>
    <cellStyle name="Entrada 3 3 4 3 3" xfId="7882"/>
    <cellStyle name="Entrada 3 3 4 3 3 2" xfId="15306"/>
    <cellStyle name="Entrada 3 3 4 3 3 2 2" xfId="32789"/>
    <cellStyle name="Entrada 3 3 4 3 3 2 3" xfId="48713"/>
    <cellStyle name="Entrada 3 3 4 3 3 3" xfId="25365"/>
    <cellStyle name="Entrada 3 3 4 3 3 4" xfId="41291"/>
    <cellStyle name="Entrada 3 3 4 3 4" xfId="7007"/>
    <cellStyle name="Entrada 3 3 4 3 4 2" xfId="14448"/>
    <cellStyle name="Entrada 3 3 4 3 4 2 2" xfId="31931"/>
    <cellStyle name="Entrada 3 3 4 3 4 2 3" xfId="47855"/>
    <cellStyle name="Entrada 3 3 4 3 4 3" xfId="24490"/>
    <cellStyle name="Entrada 3 3 4 3 4 4" xfId="40417"/>
    <cellStyle name="Entrada 3 3 4 3 5" xfId="5105"/>
    <cellStyle name="Entrada 3 3 4 3 5 2" xfId="12585"/>
    <cellStyle name="Entrada 3 3 4 3 5 2 2" xfId="30068"/>
    <cellStyle name="Entrada 3 3 4 3 5 2 3" xfId="45992"/>
    <cellStyle name="Entrada 3 3 4 3 5 3" xfId="22588"/>
    <cellStyle name="Entrada 3 3 4 3 5 4" xfId="38516"/>
    <cellStyle name="Entrada 3 3 4 3 6" xfId="3951"/>
    <cellStyle name="Entrada 3 3 4 3 6 2" xfId="21434"/>
    <cellStyle name="Entrada 3 3 4 3 6 3" xfId="37425"/>
    <cellStyle name="Entrada 3 3 4 3 7" xfId="3422"/>
    <cellStyle name="Entrada 3 3 4 3 7 2" xfId="20905"/>
    <cellStyle name="Entrada 3 3 4 3 7 3" xfId="36896"/>
    <cellStyle name="Entrada 3 3 4 3 8" xfId="19048"/>
    <cellStyle name="Entrada 3 3 4 4" xfId="6181"/>
    <cellStyle name="Entrada 3 3 4 4 2" xfId="13631"/>
    <cellStyle name="Entrada 3 3 4 4 2 2" xfId="31114"/>
    <cellStyle name="Entrada 3 3 4 4 2 3" xfId="47038"/>
    <cellStyle name="Entrada 3 3 4 4 3" xfId="23664"/>
    <cellStyle name="Entrada 3 3 4 4 4" xfId="39591"/>
    <cellStyle name="Entrada 3 3 4 5" xfId="5094"/>
    <cellStyle name="Entrada 3 3 4 5 2" xfId="12574"/>
    <cellStyle name="Entrada 3 3 4 5 2 2" xfId="30057"/>
    <cellStyle name="Entrada 3 3 4 5 2 3" xfId="45981"/>
    <cellStyle name="Entrada 3 3 4 5 3" xfId="22577"/>
    <cellStyle name="Entrada 3 3 4 5 4" xfId="38505"/>
    <cellStyle name="Entrada 3 3 4 6" xfId="8444"/>
    <cellStyle name="Entrada 3 3 4 6 2" xfId="15853"/>
    <cellStyle name="Entrada 3 3 4 6 2 2" xfId="33336"/>
    <cellStyle name="Entrada 3 3 4 6 2 3" xfId="49260"/>
    <cellStyle name="Entrada 3 3 4 6 3" xfId="25927"/>
    <cellStyle name="Entrada 3 3 4 6 4" xfId="41853"/>
    <cellStyle name="Entrada 3 3 4 7" xfId="8571"/>
    <cellStyle name="Entrada 3 3 4 7 2" xfId="15980"/>
    <cellStyle name="Entrada 3 3 4 7 2 2" xfId="33463"/>
    <cellStyle name="Entrada 3 3 4 7 2 3" xfId="49387"/>
    <cellStyle name="Entrada 3 3 4 7 3" xfId="26054"/>
    <cellStyle name="Entrada 3 3 4 7 4" xfId="41980"/>
    <cellStyle name="Entrada 3 3 4 8" xfId="3949"/>
    <cellStyle name="Entrada 3 3 4 8 2" xfId="21432"/>
    <cellStyle name="Entrada 3 3 4 8 3" xfId="37423"/>
    <cellStyle name="Entrada 3 3 4 9" xfId="3187"/>
    <cellStyle name="Entrada 3 3 4 9 2" xfId="20670"/>
    <cellStyle name="Entrada 3 3 4 9 3" xfId="36784"/>
    <cellStyle name="Entrada 3 3 5" xfId="1325"/>
    <cellStyle name="Entrada 3 3 5 2" xfId="6184"/>
    <cellStyle name="Entrada 3 3 5 2 2" xfId="13634"/>
    <cellStyle name="Entrada 3 3 5 2 2 2" xfId="31117"/>
    <cellStyle name="Entrada 3 3 5 2 2 3" xfId="47041"/>
    <cellStyle name="Entrada 3 3 5 2 3" xfId="23667"/>
    <cellStyle name="Entrada 3 3 5 2 4" xfId="39594"/>
    <cellStyle name="Entrada 3 3 5 3" xfId="7881"/>
    <cellStyle name="Entrada 3 3 5 3 2" xfId="15305"/>
    <cellStyle name="Entrada 3 3 5 3 2 2" xfId="32788"/>
    <cellStyle name="Entrada 3 3 5 3 2 3" xfId="48712"/>
    <cellStyle name="Entrada 3 3 5 3 3" xfId="25364"/>
    <cellStyle name="Entrada 3 3 5 3 4" xfId="41290"/>
    <cellStyle name="Entrada 3 3 5 4" xfId="5322"/>
    <cellStyle name="Entrada 3 3 5 4 2" xfId="12796"/>
    <cellStyle name="Entrada 3 3 5 4 2 2" xfId="30279"/>
    <cellStyle name="Entrada 3 3 5 4 2 3" xfId="46203"/>
    <cellStyle name="Entrada 3 3 5 4 3" xfId="22805"/>
    <cellStyle name="Entrada 3 3 5 4 4" xfId="38733"/>
    <cellStyle name="Entrada 3 3 5 5" xfId="6392"/>
    <cellStyle name="Entrada 3 3 5 5 2" xfId="13839"/>
    <cellStyle name="Entrada 3 3 5 5 2 2" xfId="31322"/>
    <cellStyle name="Entrada 3 3 5 5 2 3" xfId="47246"/>
    <cellStyle name="Entrada 3 3 5 5 3" xfId="23875"/>
    <cellStyle name="Entrada 3 3 5 5 4" xfId="39802"/>
    <cellStyle name="Entrada 3 3 5 6" xfId="3952"/>
    <cellStyle name="Entrada 3 3 5 6 2" xfId="21435"/>
    <cellStyle name="Entrada 3 3 5 6 3" xfId="37426"/>
    <cellStyle name="Entrada 3 3 5 7" xfId="3421"/>
    <cellStyle name="Entrada 3 3 5 7 2" xfId="20904"/>
    <cellStyle name="Entrada 3 3 5 7 3" xfId="36895"/>
    <cellStyle name="Entrada 3 3 5 8" xfId="18996"/>
    <cellStyle name="Entrada 3 3 6" xfId="1326"/>
    <cellStyle name="Entrada 3 3 6 2" xfId="6185"/>
    <cellStyle name="Entrada 3 3 6 2 2" xfId="13635"/>
    <cellStyle name="Entrada 3 3 6 2 2 2" xfId="31118"/>
    <cellStyle name="Entrada 3 3 6 2 2 3" xfId="47042"/>
    <cellStyle name="Entrada 3 3 6 2 3" xfId="23668"/>
    <cellStyle name="Entrada 3 3 6 2 4" xfId="39595"/>
    <cellStyle name="Entrada 3 3 6 3" xfId="7880"/>
    <cellStyle name="Entrada 3 3 6 3 2" xfId="15304"/>
    <cellStyle name="Entrada 3 3 6 3 2 2" xfId="32787"/>
    <cellStyle name="Entrada 3 3 6 3 2 3" xfId="48711"/>
    <cellStyle name="Entrada 3 3 6 3 3" xfId="25363"/>
    <cellStyle name="Entrada 3 3 6 3 4" xfId="41289"/>
    <cellStyle name="Entrada 3 3 6 4" xfId="8445"/>
    <cellStyle name="Entrada 3 3 6 4 2" xfId="15854"/>
    <cellStyle name="Entrada 3 3 6 4 2 2" xfId="33337"/>
    <cellStyle name="Entrada 3 3 6 4 2 3" xfId="49261"/>
    <cellStyle name="Entrada 3 3 6 4 3" xfId="25928"/>
    <cellStyle name="Entrada 3 3 6 4 4" xfId="41854"/>
    <cellStyle name="Entrada 3 3 6 5" xfId="5351"/>
    <cellStyle name="Entrada 3 3 6 5 2" xfId="12825"/>
    <cellStyle name="Entrada 3 3 6 5 2 2" xfId="30308"/>
    <cellStyle name="Entrada 3 3 6 5 2 3" xfId="46232"/>
    <cellStyle name="Entrada 3 3 6 5 3" xfId="22834"/>
    <cellStyle name="Entrada 3 3 6 5 4" xfId="38762"/>
    <cellStyle name="Entrada 3 3 6 6" xfId="3953"/>
    <cellStyle name="Entrada 3 3 6 6 2" xfId="21436"/>
    <cellStyle name="Entrada 3 3 6 6 3" xfId="37427"/>
    <cellStyle name="Entrada 3 3 6 7" xfId="3420"/>
    <cellStyle name="Entrada 3 3 6 7 2" xfId="20903"/>
    <cellStyle name="Entrada 3 3 6 7 3" xfId="36894"/>
    <cellStyle name="Entrada 3 3 6 8" xfId="18816"/>
    <cellStyle name="Entrada 3 3 7" xfId="6168"/>
    <cellStyle name="Entrada 3 3 7 2" xfId="13618"/>
    <cellStyle name="Entrada 3 3 7 2 2" xfId="31101"/>
    <cellStyle name="Entrada 3 3 7 2 3" xfId="47025"/>
    <cellStyle name="Entrada 3 3 7 3" xfId="23651"/>
    <cellStyle name="Entrada 3 3 7 4" xfId="39578"/>
    <cellStyle name="Entrada 3 3 8" xfId="7896"/>
    <cellStyle name="Entrada 3 3 8 2" xfId="15320"/>
    <cellStyle name="Entrada 3 3 8 2 2" xfId="32803"/>
    <cellStyle name="Entrada 3 3 8 2 3" xfId="48727"/>
    <cellStyle name="Entrada 3 3 8 3" xfId="25379"/>
    <cellStyle name="Entrada 3 3 8 4" xfId="41305"/>
    <cellStyle name="Entrada 3 3 9" xfId="5326"/>
    <cellStyle name="Entrada 3 3 9 2" xfId="12800"/>
    <cellStyle name="Entrada 3 3 9 2 2" xfId="30283"/>
    <cellStyle name="Entrada 3 3 9 2 3" xfId="46207"/>
    <cellStyle name="Entrada 3 3 9 3" xfId="22809"/>
    <cellStyle name="Entrada 3 3 9 4" xfId="38737"/>
    <cellStyle name="Entrada 3 4" xfId="1327"/>
    <cellStyle name="Entrada 3 4 10" xfId="3954"/>
    <cellStyle name="Entrada 3 4 10 2" xfId="21437"/>
    <cellStyle name="Entrada 3 4 10 3" xfId="37428"/>
    <cellStyle name="Entrada 3 4 11" xfId="3419"/>
    <cellStyle name="Entrada 3 4 11 2" xfId="20902"/>
    <cellStyle name="Entrada 3 4 11 3" xfId="36893"/>
    <cellStyle name="Entrada 3 4 12" xfId="18815"/>
    <cellStyle name="Entrada 3 4 2" xfId="1328"/>
    <cellStyle name="Entrada 3 4 2 10" xfId="19800"/>
    <cellStyle name="Entrada 3 4 2 2" xfId="1329"/>
    <cellStyle name="Entrada 3 4 2 2 2" xfId="6188"/>
    <cellStyle name="Entrada 3 4 2 2 2 2" xfId="13638"/>
    <cellStyle name="Entrada 3 4 2 2 2 2 2" xfId="31121"/>
    <cellStyle name="Entrada 3 4 2 2 2 2 3" xfId="47045"/>
    <cellStyle name="Entrada 3 4 2 2 2 3" xfId="23671"/>
    <cellStyle name="Entrada 3 4 2 2 2 4" xfId="39598"/>
    <cellStyle name="Entrada 3 4 2 2 3" xfId="7877"/>
    <cellStyle name="Entrada 3 4 2 2 3 2" xfId="15301"/>
    <cellStyle name="Entrada 3 4 2 2 3 2 2" xfId="32784"/>
    <cellStyle name="Entrada 3 4 2 2 3 2 3" xfId="48708"/>
    <cellStyle name="Entrada 3 4 2 2 3 3" xfId="25360"/>
    <cellStyle name="Entrada 3 4 2 2 3 4" xfId="41286"/>
    <cellStyle name="Entrada 3 4 2 2 4" xfId="8448"/>
    <cellStyle name="Entrada 3 4 2 2 4 2" xfId="15857"/>
    <cellStyle name="Entrada 3 4 2 2 4 2 2" xfId="33340"/>
    <cellStyle name="Entrada 3 4 2 2 4 2 3" xfId="49264"/>
    <cellStyle name="Entrada 3 4 2 2 4 3" xfId="25931"/>
    <cellStyle name="Entrada 3 4 2 2 4 4" xfId="41857"/>
    <cellStyle name="Entrada 3 4 2 2 5" xfId="7359"/>
    <cellStyle name="Entrada 3 4 2 2 5 2" xfId="14800"/>
    <cellStyle name="Entrada 3 4 2 2 5 2 2" xfId="32283"/>
    <cellStyle name="Entrada 3 4 2 2 5 2 3" xfId="48207"/>
    <cellStyle name="Entrada 3 4 2 2 5 3" xfId="24842"/>
    <cellStyle name="Entrada 3 4 2 2 5 4" xfId="40769"/>
    <cellStyle name="Entrada 3 4 2 2 6" xfId="3956"/>
    <cellStyle name="Entrada 3 4 2 2 6 2" xfId="21439"/>
    <cellStyle name="Entrada 3 4 2 2 6 3" xfId="37430"/>
    <cellStyle name="Entrada 3 4 2 2 7" xfId="3417"/>
    <cellStyle name="Entrada 3 4 2 2 7 2" xfId="20900"/>
    <cellStyle name="Entrada 3 4 2 2 7 3" xfId="36891"/>
    <cellStyle name="Entrada 3 4 2 2 8" xfId="19799"/>
    <cellStyle name="Entrada 3 4 2 3" xfId="1330"/>
    <cellStyle name="Entrada 3 4 2 3 2" xfId="6189"/>
    <cellStyle name="Entrada 3 4 2 3 2 2" xfId="13639"/>
    <cellStyle name="Entrada 3 4 2 3 2 2 2" xfId="31122"/>
    <cellStyle name="Entrada 3 4 2 3 2 2 3" xfId="47046"/>
    <cellStyle name="Entrada 3 4 2 3 2 3" xfId="23672"/>
    <cellStyle name="Entrada 3 4 2 3 2 4" xfId="39599"/>
    <cellStyle name="Entrada 3 4 2 3 3" xfId="7876"/>
    <cellStyle name="Entrada 3 4 2 3 3 2" xfId="15300"/>
    <cellStyle name="Entrada 3 4 2 3 3 2 2" xfId="32783"/>
    <cellStyle name="Entrada 3 4 2 3 3 2 3" xfId="48707"/>
    <cellStyle name="Entrada 3 4 2 3 3 3" xfId="25359"/>
    <cellStyle name="Entrada 3 4 2 3 3 4" xfId="41285"/>
    <cellStyle name="Entrada 3 4 2 3 4" xfId="8449"/>
    <cellStyle name="Entrada 3 4 2 3 4 2" xfId="15858"/>
    <cellStyle name="Entrada 3 4 2 3 4 2 2" xfId="33341"/>
    <cellStyle name="Entrada 3 4 2 3 4 2 3" xfId="49265"/>
    <cellStyle name="Entrada 3 4 2 3 4 3" xfId="25932"/>
    <cellStyle name="Entrada 3 4 2 3 4 4" xfId="41858"/>
    <cellStyle name="Entrada 3 4 2 3 5" xfId="5146"/>
    <cellStyle name="Entrada 3 4 2 3 5 2" xfId="12626"/>
    <cellStyle name="Entrada 3 4 2 3 5 2 2" xfId="30109"/>
    <cellStyle name="Entrada 3 4 2 3 5 2 3" xfId="46033"/>
    <cellStyle name="Entrada 3 4 2 3 5 3" xfId="22629"/>
    <cellStyle name="Entrada 3 4 2 3 5 4" xfId="38557"/>
    <cellStyle name="Entrada 3 4 2 3 6" xfId="3957"/>
    <cellStyle name="Entrada 3 4 2 3 6 2" xfId="21440"/>
    <cellStyle name="Entrada 3 4 2 3 6 3" xfId="37431"/>
    <cellStyle name="Entrada 3 4 2 3 7" xfId="3416"/>
    <cellStyle name="Entrada 3 4 2 3 7 2" xfId="20899"/>
    <cellStyle name="Entrada 3 4 2 3 7 3" xfId="36890"/>
    <cellStyle name="Entrada 3 4 2 3 8" xfId="19798"/>
    <cellStyle name="Entrada 3 4 2 4" xfId="6187"/>
    <cellStyle name="Entrada 3 4 2 4 2" xfId="13637"/>
    <cellStyle name="Entrada 3 4 2 4 2 2" xfId="31120"/>
    <cellStyle name="Entrada 3 4 2 4 2 3" xfId="47044"/>
    <cellStyle name="Entrada 3 4 2 4 3" xfId="23670"/>
    <cellStyle name="Entrada 3 4 2 4 4" xfId="39597"/>
    <cellStyle name="Entrada 3 4 2 5" xfId="7878"/>
    <cellStyle name="Entrada 3 4 2 5 2" xfId="15302"/>
    <cellStyle name="Entrada 3 4 2 5 2 2" xfId="32785"/>
    <cellStyle name="Entrada 3 4 2 5 2 3" xfId="48709"/>
    <cellStyle name="Entrada 3 4 2 5 3" xfId="25361"/>
    <cellStyle name="Entrada 3 4 2 5 4" xfId="41287"/>
    <cellStyle name="Entrada 3 4 2 6" xfId="8447"/>
    <cellStyle name="Entrada 3 4 2 6 2" xfId="15856"/>
    <cellStyle name="Entrada 3 4 2 6 2 2" xfId="33339"/>
    <cellStyle name="Entrada 3 4 2 6 2 3" xfId="49263"/>
    <cellStyle name="Entrada 3 4 2 6 3" xfId="25930"/>
    <cellStyle name="Entrada 3 4 2 6 4" xfId="41856"/>
    <cellStyle name="Entrada 3 4 2 7" xfId="8613"/>
    <cellStyle name="Entrada 3 4 2 7 2" xfId="16017"/>
    <cellStyle name="Entrada 3 4 2 7 2 2" xfId="33500"/>
    <cellStyle name="Entrada 3 4 2 7 2 3" xfId="49424"/>
    <cellStyle name="Entrada 3 4 2 7 3" xfId="26096"/>
    <cellStyle name="Entrada 3 4 2 7 4" xfId="42022"/>
    <cellStyle name="Entrada 3 4 2 8" xfId="3955"/>
    <cellStyle name="Entrada 3 4 2 8 2" xfId="21438"/>
    <cellStyle name="Entrada 3 4 2 8 3" xfId="37429"/>
    <cellStyle name="Entrada 3 4 2 9" xfId="3418"/>
    <cellStyle name="Entrada 3 4 2 9 2" xfId="20901"/>
    <cellStyle name="Entrada 3 4 2 9 3" xfId="36892"/>
    <cellStyle name="Entrada 3 4 3" xfId="1331"/>
    <cellStyle name="Entrada 3 4 3 10" xfId="19797"/>
    <cellStyle name="Entrada 3 4 3 2" xfId="1332"/>
    <cellStyle name="Entrada 3 4 3 2 2" xfId="6191"/>
    <cellStyle name="Entrada 3 4 3 2 2 2" xfId="13641"/>
    <cellStyle name="Entrada 3 4 3 2 2 2 2" xfId="31124"/>
    <cellStyle name="Entrada 3 4 3 2 2 2 3" xfId="47048"/>
    <cellStyle name="Entrada 3 4 3 2 2 3" xfId="23674"/>
    <cellStyle name="Entrada 3 4 3 2 2 4" xfId="39601"/>
    <cellStyle name="Entrada 3 4 3 2 3" xfId="5363"/>
    <cellStyle name="Entrada 3 4 3 2 3 2" xfId="12837"/>
    <cellStyle name="Entrada 3 4 3 2 3 2 2" xfId="30320"/>
    <cellStyle name="Entrada 3 4 3 2 3 2 3" xfId="46244"/>
    <cellStyle name="Entrada 3 4 3 2 3 3" xfId="22846"/>
    <cellStyle name="Entrada 3 4 3 2 3 4" xfId="38774"/>
    <cellStyle name="Entrada 3 4 3 2 4" xfId="8451"/>
    <cellStyle name="Entrada 3 4 3 2 4 2" xfId="15860"/>
    <cellStyle name="Entrada 3 4 3 2 4 2 2" xfId="33343"/>
    <cellStyle name="Entrada 3 4 3 2 4 2 3" xfId="49267"/>
    <cellStyle name="Entrada 3 4 3 2 4 3" xfId="25934"/>
    <cellStyle name="Entrada 3 4 3 2 4 4" xfId="41860"/>
    <cellStyle name="Entrada 3 4 3 2 5" xfId="7421"/>
    <cellStyle name="Entrada 3 4 3 2 5 2" xfId="14858"/>
    <cellStyle name="Entrada 3 4 3 2 5 2 2" xfId="32341"/>
    <cellStyle name="Entrada 3 4 3 2 5 2 3" xfId="48265"/>
    <cellStyle name="Entrada 3 4 3 2 5 3" xfId="24904"/>
    <cellStyle name="Entrada 3 4 3 2 5 4" xfId="40830"/>
    <cellStyle name="Entrada 3 4 3 2 6" xfId="3959"/>
    <cellStyle name="Entrada 3 4 3 2 6 2" xfId="21442"/>
    <cellStyle name="Entrada 3 4 3 2 6 3" xfId="37433"/>
    <cellStyle name="Entrada 3 4 3 2 7" xfId="3414"/>
    <cellStyle name="Entrada 3 4 3 2 7 2" xfId="20897"/>
    <cellStyle name="Entrada 3 4 3 2 7 3" xfId="36888"/>
    <cellStyle name="Entrada 3 4 3 2 8" xfId="19796"/>
    <cellStyle name="Entrada 3 4 3 3" xfId="1333"/>
    <cellStyle name="Entrada 3 4 3 3 2" xfId="6192"/>
    <cellStyle name="Entrada 3 4 3 3 2 2" xfId="13642"/>
    <cellStyle name="Entrada 3 4 3 3 2 2 2" xfId="31125"/>
    <cellStyle name="Entrada 3 4 3 3 2 2 3" xfId="47049"/>
    <cellStyle name="Entrada 3 4 3 3 2 3" xfId="23675"/>
    <cellStyle name="Entrada 3 4 3 3 2 4" xfId="39602"/>
    <cellStyle name="Entrada 3 4 3 3 3" xfId="5127"/>
    <cellStyle name="Entrada 3 4 3 3 3 2" xfId="12607"/>
    <cellStyle name="Entrada 3 4 3 3 3 2 2" xfId="30090"/>
    <cellStyle name="Entrada 3 4 3 3 3 2 3" xfId="46014"/>
    <cellStyle name="Entrada 3 4 3 3 3 3" xfId="22610"/>
    <cellStyle name="Entrada 3 4 3 3 3 4" xfId="38538"/>
    <cellStyle name="Entrada 3 4 3 3 4" xfId="8452"/>
    <cellStyle name="Entrada 3 4 3 3 4 2" xfId="15861"/>
    <cellStyle name="Entrada 3 4 3 3 4 2 2" xfId="33344"/>
    <cellStyle name="Entrada 3 4 3 3 4 2 3" xfId="49268"/>
    <cellStyle name="Entrada 3 4 3 3 4 3" xfId="25935"/>
    <cellStyle name="Entrada 3 4 3 3 4 4" xfId="41861"/>
    <cellStyle name="Entrada 3 4 3 3 5" xfId="7422"/>
    <cellStyle name="Entrada 3 4 3 3 5 2" xfId="14859"/>
    <cellStyle name="Entrada 3 4 3 3 5 2 2" xfId="32342"/>
    <cellStyle name="Entrada 3 4 3 3 5 2 3" xfId="48266"/>
    <cellStyle name="Entrada 3 4 3 3 5 3" xfId="24905"/>
    <cellStyle name="Entrada 3 4 3 3 5 4" xfId="40831"/>
    <cellStyle name="Entrada 3 4 3 3 6" xfId="3960"/>
    <cellStyle name="Entrada 3 4 3 3 6 2" xfId="21443"/>
    <cellStyle name="Entrada 3 4 3 3 6 3" xfId="37434"/>
    <cellStyle name="Entrada 3 4 3 3 7" xfId="3413"/>
    <cellStyle name="Entrada 3 4 3 3 7 2" xfId="20896"/>
    <cellStyle name="Entrada 3 4 3 3 7 3" xfId="36887"/>
    <cellStyle name="Entrada 3 4 3 3 8" xfId="19795"/>
    <cellStyle name="Entrada 3 4 3 4" xfId="6190"/>
    <cellStyle name="Entrada 3 4 3 4 2" xfId="13640"/>
    <cellStyle name="Entrada 3 4 3 4 2 2" xfId="31123"/>
    <cellStyle name="Entrada 3 4 3 4 2 3" xfId="47047"/>
    <cellStyle name="Entrada 3 4 3 4 3" xfId="23673"/>
    <cellStyle name="Entrada 3 4 3 4 4" xfId="39600"/>
    <cellStyle name="Entrada 3 4 3 5" xfId="7363"/>
    <cellStyle name="Entrada 3 4 3 5 2" xfId="14804"/>
    <cellStyle name="Entrada 3 4 3 5 2 2" xfId="32287"/>
    <cellStyle name="Entrada 3 4 3 5 2 3" xfId="48211"/>
    <cellStyle name="Entrada 3 4 3 5 3" xfId="24846"/>
    <cellStyle name="Entrada 3 4 3 5 4" xfId="40773"/>
    <cellStyle name="Entrada 3 4 3 6" xfId="8450"/>
    <cellStyle name="Entrada 3 4 3 6 2" xfId="15859"/>
    <cellStyle name="Entrada 3 4 3 6 2 2" xfId="33342"/>
    <cellStyle name="Entrada 3 4 3 6 2 3" xfId="49266"/>
    <cellStyle name="Entrada 3 4 3 6 3" xfId="25933"/>
    <cellStyle name="Entrada 3 4 3 6 4" xfId="41859"/>
    <cellStyle name="Entrada 3 4 3 7" xfId="5106"/>
    <cellStyle name="Entrada 3 4 3 7 2" xfId="12586"/>
    <cellStyle name="Entrada 3 4 3 7 2 2" xfId="30069"/>
    <cellStyle name="Entrada 3 4 3 7 2 3" xfId="45993"/>
    <cellStyle name="Entrada 3 4 3 7 3" xfId="22589"/>
    <cellStyle name="Entrada 3 4 3 7 4" xfId="38517"/>
    <cellStyle name="Entrada 3 4 3 8" xfId="3958"/>
    <cellStyle name="Entrada 3 4 3 8 2" xfId="21441"/>
    <cellStyle name="Entrada 3 4 3 8 3" xfId="37432"/>
    <cellStyle name="Entrada 3 4 3 9" xfId="3415"/>
    <cellStyle name="Entrada 3 4 3 9 2" xfId="20898"/>
    <cellStyle name="Entrada 3 4 3 9 3" xfId="36889"/>
    <cellStyle name="Entrada 3 4 4" xfId="1334"/>
    <cellStyle name="Entrada 3 4 4 2" xfId="6193"/>
    <cellStyle name="Entrada 3 4 4 2 2" xfId="13643"/>
    <cellStyle name="Entrada 3 4 4 2 2 2" xfId="31126"/>
    <cellStyle name="Entrada 3 4 4 2 2 3" xfId="47050"/>
    <cellStyle name="Entrada 3 4 4 2 3" xfId="23676"/>
    <cellStyle name="Entrada 3 4 4 2 4" xfId="39603"/>
    <cellStyle name="Entrada 3 4 4 3" xfId="7875"/>
    <cellStyle name="Entrada 3 4 4 3 2" xfId="15299"/>
    <cellStyle name="Entrada 3 4 4 3 2 2" xfId="32782"/>
    <cellStyle name="Entrada 3 4 4 3 2 3" xfId="48706"/>
    <cellStyle name="Entrada 3 4 4 3 3" xfId="25358"/>
    <cellStyle name="Entrada 3 4 4 3 4" xfId="41284"/>
    <cellStyle name="Entrada 3 4 4 4" xfId="8453"/>
    <cellStyle name="Entrada 3 4 4 4 2" xfId="15862"/>
    <cellStyle name="Entrada 3 4 4 4 2 2" xfId="33345"/>
    <cellStyle name="Entrada 3 4 4 4 2 3" xfId="49269"/>
    <cellStyle name="Entrada 3 4 4 4 3" xfId="25936"/>
    <cellStyle name="Entrada 3 4 4 4 4" xfId="41862"/>
    <cellStyle name="Entrada 3 4 4 5" xfId="7716"/>
    <cellStyle name="Entrada 3 4 4 5 2" xfId="15140"/>
    <cellStyle name="Entrada 3 4 4 5 2 2" xfId="32623"/>
    <cellStyle name="Entrada 3 4 4 5 2 3" xfId="48547"/>
    <cellStyle name="Entrada 3 4 4 5 3" xfId="25199"/>
    <cellStyle name="Entrada 3 4 4 5 4" xfId="41125"/>
    <cellStyle name="Entrada 3 4 4 6" xfId="3961"/>
    <cellStyle name="Entrada 3 4 4 6 2" xfId="21444"/>
    <cellStyle name="Entrada 3 4 4 6 3" xfId="37435"/>
    <cellStyle name="Entrada 3 4 4 7" xfId="3412"/>
    <cellStyle name="Entrada 3 4 4 7 2" xfId="20895"/>
    <cellStyle name="Entrada 3 4 4 7 3" xfId="36886"/>
    <cellStyle name="Entrada 3 4 4 8" xfId="19794"/>
    <cellStyle name="Entrada 3 4 5" xfId="1335"/>
    <cellStyle name="Entrada 3 4 5 2" xfId="6194"/>
    <cellStyle name="Entrada 3 4 5 2 2" xfId="13644"/>
    <cellStyle name="Entrada 3 4 5 2 2 2" xfId="31127"/>
    <cellStyle name="Entrada 3 4 5 2 2 3" xfId="47051"/>
    <cellStyle name="Entrada 3 4 5 2 3" xfId="23677"/>
    <cellStyle name="Entrada 3 4 5 2 4" xfId="39604"/>
    <cellStyle name="Entrada 3 4 5 3" xfId="7874"/>
    <cellStyle name="Entrada 3 4 5 3 2" xfId="15298"/>
    <cellStyle name="Entrada 3 4 5 3 2 2" xfId="32781"/>
    <cellStyle name="Entrada 3 4 5 3 2 3" xfId="48705"/>
    <cellStyle name="Entrada 3 4 5 3 3" xfId="25357"/>
    <cellStyle name="Entrada 3 4 5 3 4" xfId="41283"/>
    <cellStyle name="Entrada 3 4 5 4" xfId="8454"/>
    <cellStyle name="Entrada 3 4 5 4 2" xfId="15863"/>
    <cellStyle name="Entrada 3 4 5 4 2 2" xfId="33346"/>
    <cellStyle name="Entrada 3 4 5 4 2 3" xfId="49270"/>
    <cellStyle name="Entrada 3 4 5 4 3" xfId="25937"/>
    <cellStyle name="Entrada 3 4 5 4 4" xfId="41863"/>
    <cellStyle name="Entrada 3 4 5 5" xfId="7715"/>
    <cellStyle name="Entrada 3 4 5 5 2" xfId="15139"/>
    <cellStyle name="Entrada 3 4 5 5 2 2" xfId="32622"/>
    <cellStyle name="Entrada 3 4 5 5 2 3" xfId="48546"/>
    <cellStyle name="Entrada 3 4 5 5 3" xfId="25198"/>
    <cellStyle name="Entrada 3 4 5 5 4" xfId="41124"/>
    <cellStyle name="Entrada 3 4 5 6" xfId="3962"/>
    <cellStyle name="Entrada 3 4 5 6 2" xfId="21445"/>
    <cellStyle name="Entrada 3 4 5 6 3" xfId="37436"/>
    <cellStyle name="Entrada 3 4 5 7" xfId="3411"/>
    <cellStyle name="Entrada 3 4 5 7 2" xfId="20894"/>
    <cellStyle name="Entrada 3 4 5 7 3" xfId="36885"/>
    <cellStyle name="Entrada 3 4 5 8" xfId="19793"/>
    <cellStyle name="Entrada 3 4 6" xfId="6186"/>
    <cellStyle name="Entrada 3 4 6 2" xfId="13636"/>
    <cellStyle name="Entrada 3 4 6 2 2" xfId="31119"/>
    <cellStyle name="Entrada 3 4 6 2 3" xfId="47043"/>
    <cellStyle name="Entrada 3 4 6 3" xfId="23669"/>
    <cellStyle name="Entrada 3 4 6 4" xfId="39596"/>
    <cellStyle name="Entrada 3 4 7" xfId="7879"/>
    <cellStyle name="Entrada 3 4 7 2" xfId="15303"/>
    <cellStyle name="Entrada 3 4 7 2 2" xfId="32786"/>
    <cellStyle name="Entrada 3 4 7 2 3" xfId="48710"/>
    <cellStyle name="Entrada 3 4 7 3" xfId="25362"/>
    <cellStyle name="Entrada 3 4 7 4" xfId="41288"/>
    <cellStyle name="Entrada 3 4 8" xfId="8446"/>
    <cellStyle name="Entrada 3 4 8 2" xfId="15855"/>
    <cellStyle name="Entrada 3 4 8 2 2" xfId="33338"/>
    <cellStyle name="Entrada 3 4 8 2 3" xfId="49262"/>
    <cellStyle name="Entrada 3 4 8 3" xfId="25929"/>
    <cellStyle name="Entrada 3 4 8 4" xfId="41855"/>
    <cellStyle name="Entrada 3 4 9" xfId="5074"/>
    <cellStyle name="Entrada 3 4 9 2" xfId="12556"/>
    <cellStyle name="Entrada 3 4 9 2 2" xfId="30039"/>
    <cellStyle name="Entrada 3 4 9 2 3" xfId="45963"/>
    <cellStyle name="Entrada 3 4 9 3" xfId="22557"/>
    <cellStyle name="Entrada 3 4 9 4" xfId="38485"/>
    <cellStyle name="Entrada 3 5" xfId="1336"/>
    <cellStyle name="Entrada 3 5 10" xfId="19792"/>
    <cellStyle name="Entrada 3 5 2" xfId="1337"/>
    <cellStyle name="Entrada 3 5 2 2" xfId="6196"/>
    <cellStyle name="Entrada 3 5 2 2 2" xfId="13646"/>
    <cellStyle name="Entrada 3 5 2 2 2 2" xfId="31129"/>
    <cellStyle name="Entrada 3 5 2 2 2 3" xfId="47053"/>
    <cellStyle name="Entrada 3 5 2 2 3" xfId="23679"/>
    <cellStyle name="Entrada 3 5 2 2 4" xfId="39606"/>
    <cellStyle name="Entrada 3 5 2 3" xfId="7872"/>
    <cellStyle name="Entrada 3 5 2 3 2" xfId="15296"/>
    <cellStyle name="Entrada 3 5 2 3 2 2" xfId="32779"/>
    <cellStyle name="Entrada 3 5 2 3 2 3" xfId="48703"/>
    <cellStyle name="Entrada 3 5 2 3 3" xfId="25355"/>
    <cellStyle name="Entrada 3 5 2 3 4" xfId="41281"/>
    <cellStyle name="Entrada 3 5 2 4" xfId="8456"/>
    <cellStyle name="Entrada 3 5 2 4 2" xfId="15865"/>
    <cellStyle name="Entrada 3 5 2 4 2 2" xfId="33348"/>
    <cellStyle name="Entrada 3 5 2 4 2 3" xfId="49272"/>
    <cellStyle name="Entrada 3 5 2 4 3" xfId="25939"/>
    <cellStyle name="Entrada 3 5 2 4 4" xfId="41865"/>
    <cellStyle name="Entrada 3 5 2 5" xfId="7713"/>
    <cellStyle name="Entrada 3 5 2 5 2" xfId="15137"/>
    <cellStyle name="Entrada 3 5 2 5 2 2" xfId="32620"/>
    <cellStyle name="Entrada 3 5 2 5 2 3" xfId="48544"/>
    <cellStyle name="Entrada 3 5 2 5 3" xfId="25196"/>
    <cellStyle name="Entrada 3 5 2 5 4" xfId="41122"/>
    <cellStyle name="Entrada 3 5 2 6" xfId="3964"/>
    <cellStyle name="Entrada 3 5 2 6 2" xfId="21447"/>
    <cellStyle name="Entrada 3 5 2 6 3" xfId="37438"/>
    <cellStyle name="Entrada 3 5 2 7" xfId="3409"/>
    <cellStyle name="Entrada 3 5 2 7 2" xfId="20892"/>
    <cellStyle name="Entrada 3 5 2 7 3" xfId="36883"/>
    <cellStyle name="Entrada 3 5 2 8" xfId="19791"/>
    <cellStyle name="Entrada 3 5 3" xfId="1338"/>
    <cellStyle name="Entrada 3 5 3 2" xfId="6197"/>
    <cellStyle name="Entrada 3 5 3 2 2" xfId="13647"/>
    <cellStyle name="Entrada 3 5 3 2 2 2" xfId="31130"/>
    <cellStyle name="Entrada 3 5 3 2 2 3" xfId="47054"/>
    <cellStyle name="Entrada 3 5 3 2 3" xfId="23680"/>
    <cellStyle name="Entrada 3 5 3 2 4" xfId="39607"/>
    <cellStyle name="Entrada 3 5 3 3" xfId="7871"/>
    <cellStyle name="Entrada 3 5 3 3 2" xfId="15295"/>
    <cellStyle name="Entrada 3 5 3 3 2 2" xfId="32778"/>
    <cellStyle name="Entrada 3 5 3 3 2 3" xfId="48702"/>
    <cellStyle name="Entrada 3 5 3 3 3" xfId="25354"/>
    <cellStyle name="Entrada 3 5 3 3 4" xfId="41280"/>
    <cellStyle name="Entrada 3 5 3 4" xfId="8457"/>
    <cellStyle name="Entrada 3 5 3 4 2" xfId="15866"/>
    <cellStyle name="Entrada 3 5 3 4 2 2" xfId="33349"/>
    <cellStyle name="Entrada 3 5 3 4 2 3" xfId="49273"/>
    <cellStyle name="Entrada 3 5 3 4 3" xfId="25940"/>
    <cellStyle name="Entrada 3 5 3 4 4" xfId="41866"/>
    <cellStyle name="Entrada 3 5 3 5" xfId="8990"/>
    <cellStyle name="Entrada 3 5 3 5 2" xfId="16381"/>
    <cellStyle name="Entrada 3 5 3 5 2 2" xfId="33864"/>
    <cellStyle name="Entrada 3 5 3 5 2 3" xfId="49788"/>
    <cellStyle name="Entrada 3 5 3 5 3" xfId="26473"/>
    <cellStyle name="Entrada 3 5 3 5 4" xfId="42399"/>
    <cellStyle name="Entrada 3 5 3 6" xfId="3965"/>
    <cellStyle name="Entrada 3 5 3 6 2" xfId="21448"/>
    <cellStyle name="Entrada 3 5 3 6 3" xfId="37439"/>
    <cellStyle name="Entrada 3 5 3 7" xfId="3185"/>
    <cellStyle name="Entrada 3 5 3 7 2" xfId="20668"/>
    <cellStyle name="Entrada 3 5 3 7 3" xfId="36782"/>
    <cellStyle name="Entrada 3 5 3 8" xfId="19790"/>
    <cellStyle name="Entrada 3 5 4" xfId="6195"/>
    <cellStyle name="Entrada 3 5 4 2" xfId="13645"/>
    <cellStyle name="Entrada 3 5 4 2 2" xfId="31128"/>
    <cellStyle name="Entrada 3 5 4 2 3" xfId="47052"/>
    <cellStyle name="Entrada 3 5 4 3" xfId="23678"/>
    <cellStyle name="Entrada 3 5 4 4" xfId="39605"/>
    <cellStyle name="Entrada 3 5 5" xfId="7873"/>
    <cellStyle name="Entrada 3 5 5 2" xfId="15297"/>
    <cellStyle name="Entrada 3 5 5 2 2" xfId="32780"/>
    <cellStyle name="Entrada 3 5 5 2 3" xfId="48704"/>
    <cellStyle name="Entrada 3 5 5 3" xfId="25356"/>
    <cellStyle name="Entrada 3 5 5 4" xfId="41282"/>
    <cellStyle name="Entrada 3 5 6" xfId="8455"/>
    <cellStyle name="Entrada 3 5 6 2" xfId="15864"/>
    <cellStyle name="Entrada 3 5 6 2 2" xfId="33347"/>
    <cellStyle name="Entrada 3 5 6 2 3" xfId="49271"/>
    <cellStyle name="Entrada 3 5 6 3" xfId="25938"/>
    <cellStyle name="Entrada 3 5 6 4" xfId="41864"/>
    <cellStyle name="Entrada 3 5 7" xfId="7714"/>
    <cellStyle name="Entrada 3 5 7 2" xfId="15138"/>
    <cellStyle name="Entrada 3 5 7 2 2" xfId="32621"/>
    <cellStyle name="Entrada 3 5 7 2 3" xfId="48545"/>
    <cellStyle name="Entrada 3 5 7 3" xfId="25197"/>
    <cellStyle name="Entrada 3 5 7 4" xfId="41123"/>
    <cellStyle name="Entrada 3 5 8" xfId="3963"/>
    <cellStyle name="Entrada 3 5 8 2" xfId="21446"/>
    <cellStyle name="Entrada 3 5 8 3" xfId="37437"/>
    <cellStyle name="Entrada 3 5 9" xfId="3410"/>
    <cellStyle name="Entrada 3 5 9 2" xfId="20893"/>
    <cellStyle name="Entrada 3 5 9 3" xfId="36884"/>
    <cellStyle name="Entrada 3 6" xfId="1339"/>
    <cellStyle name="Entrada 3 6 10" xfId="19789"/>
    <cellStyle name="Entrada 3 6 2" xfId="1340"/>
    <cellStyle name="Entrada 3 6 2 2" xfId="6199"/>
    <cellStyle name="Entrada 3 6 2 2 2" xfId="13649"/>
    <cellStyle name="Entrada 3 6 2 2 2 2" xfId="31132"/>
    <cellStyle name="Entrada 3 6 2 2 2 3" xfId="47056"/>
    <cellStyle name="Entrada 3 6 2 2 3" xfId="23682"/>
    <cellStyle name="Entrada 3 6 2 2 4" xfId="39609"/>
    <cellStyle name="Entrada 3 6 2 3" xfId="7869"/>
    <cellStyle name="Entrada 3 6 2 3 2" xfId="15293"/>
    <cellStyle name="Entrada 3 6 2 3 2 2" xfId="32776"/>
    <cellStyle name="Entrada 3 6 2 3 2 3" xfId="48700"/>
    <cellStyle name="Entrada 3 6 2 3 3" xfId="25352"/>
    <cellStyle name="Entrada 3 6 2 3 4" xfId="41278"/>
    <cellStyle name="Entrada 3 6 2 4" xfId="8459"/>
    <cellStyle name="Entrada 3 6 2 4 2" xfId="15868"/>
    <cellStyle name="Entrada 3 6 2 4 2 2" xfId="33351"/>
    <cellStyle name="Entrada 3 6 2 4 2 3" xfId="49275"/>
    <cellStyle name="Entrada 3 6 2 4 3" xfId="25942"/>
    <cellStyle name="Entrada 3 6 2 4 4" xfId="41868"/>
    <cellStyle name="Entrada 3 6 2 5" xfId="8589"/>
    <cellStyle name="Entrada 3 6 2 5 2" xfId="15998"/>
    <cellStyle name="Entrada 3 6 2 5 2 2" xfId="33481"/>
    <cellStyle name="Entrada 3 6 2 5 2 3" xfId="49405"/>
    <cellStyle name="Entrada 3 6 2 5 3" xfId="26072"/>
    <cellStyle name="Entrada 3 6 2 5 4" xfId="41998"/>
    <cellStyle name="Entrada 3 6 2 6" xfId="3967"/>
    <cellStyle name="Entrada 3 6 2 6 2" xfId="21450"/>
    <cellStyle name="Entrada 3 6 2 6 3" xfId="37441"/>
    <cellStyle name="Entrada 3 6 2 7" xfId="3408"/>
    <cellStyle name="Entrada 3 6 2 7 2" xfId="20891"/>
    <cellStyle name="Entrada 3 6 2 7 3" xfId="36882"/>
    <cellStyle name="Entrada 3 6 2 8" xfId="19788"/>
    <cellStyle name="Entrada 3 6 3" xfId="1341"/>
    <cellStyle name="Entrada 3 6 3 2" xfId="6200"/>
    <cellStyle name="Entrada 3 6 3 2 2" xfId="13650"/>
    <cellStyle name="Entrada 3 6 3 2 2 2" xfId="31133"/>
    <cellStyle name="Entrada 3 6 3 2 2 3" xfId="47057"/>
    <cellStyle name="Entrada 3 6 3 2 3" xfId="23683"/>
    <cellStyle name="Entrada 3 6 3 2 4" xfId="39610"/>
    <cellStyle name="Entrada 3 6 3 3" xfId="7868"/>
    <cellStyle name="Entrada 3 6 3 3 2" xfId="15292"/>
    <cellStyle name="Entrada 3 6 3 3 2 2" xfId="32775"/>
    <cellStyle name="Entrada 3 6 3 3 2 3" xfId="48699"/>
    <cellStyle name="Entrada 3 6 3 3 3" xfId="25351"/>
    <cellStyle name="Entrada 3 6 3 3 4" xfId="41277"/>
    <cellStyle name="Entrada 3 6 3 4" xfId="7008"/>
    <cellStyle name="Entrada 3 6 3 4 2" xfId="14449"/>
    <cellStyle name="Entrada 3 6 3 4 2 2" xfId="31932"/>
    <cellStyle name="Entrada 3 6 3 4 2 3" xfId="47856"/>
    <cellStyle name="Entrada 3 6 3 4 3" xfId="24491"/>
    <cellStyle name="Entrada 3 6 3 4 4" xfId="40418"/>
    <cellStyle name="Entrada 3 6 3 5" xfId="8626"/>
    <cellStyle name="Entrada 3 6 3 5 2" xfId="16030"/>
    <cellStyle name="Entrada 3 6 3 5 2 2" xfId="33513"/>
    <cellStyle name="Entrada 3 6 3 5 2 3" xfId="49437"/>
    <cellStyle name="Entrada 3 6 3 5 3" xfId="26109"/>
    <cellStyle name="Entrada 3 6 3 5 4" xfId="42035"/>
    <cellStyle name="Entrada 3 6 3 6" xfId="3968"/>
    <cellStyle name="Entrada 3 6 3 6 2" xfId="21451"/>
    <cellStyle name="Entrada 3 6 3 6 3" xfId="37442"/>
    <cellStyle name="Entrada 3 6 3 7" xfId="3407"/>
    <cellStyle name="Entrada 3 6 3 7 2" xfId="20890"/>
    <cellStyle name="Entrada 3 6 3 7 3" xfId="36881"/>
    <cellStyle name="Entrada 3 6 3 8" xfId="19056"/>
    <cellStyle name="Entrada 3 6 4" xfId="6198"/>
    <cellStyle name="Entrada 3 6 4 2" xfId="13648"/>
    <cellStyle name="Entrada 3 6 4 2 2" xfId="31131"/>
    <cellStyle name="Entrada 3 6 4 2 3" xfId="47055"/>
    <cellStyle name="Entrada 3 6 4 3" xfId="23681"/>
    <cellStyle name="Entrada 3 6 4 4" xfId="39608"/>
    <cellStyle name="Entrada 3 6 5" xfId="7870"/>
    <cellStyle name="Entrada 3 6 5 2" xfId="15294"/>
    <cellStyle name="Entrada 3 6 5 2 2" xfId="32777"/>
    <cellStyle name="Entrada 3 6 5 2 3" xfId="48701"/>
    <cellStyle name="Entrada 3 6 5 3" xfId="25353"/>
    <cellStyle name="Entrada 3 6 5 4" xfId="41279"/>
    <cellStyle name="Entrada 3 6 6" xfId="8458"/>
    <cellStyle name="Entrada 3 6 6 2" xfId="15867"/>
    <cellStyle name="Entrada 3 6 6 2 2" xfId="33350"/>
    <cellStyle name="Entrada 3 6 6 2 3" xfId="49274"/>
    <cellStyle name="Entrada 3 6 6 3" xfId="25941"/>
    <cellStyle name="Entrada 3 6 6 4" xfId="41867"/>
    <cellStyle name="Entrada 3 6 7" xfId="8625"/>
    <cellStyle name="Entrada 3 6 7 2" xfId="16029"/>
    <cellStyle name="Entrada 3 6 7 2 2" xfId="33512"/>
    <cellStyle name="Entrada 3 6 7 2 3" xfId="49436"/>
    <cellStyle name="Entrada 3 6 7 3" xfId="26108"/>
    <cellStyle name="Entrada 3 6 7 4" xfId="42034"/>
    <cellStyle name="Entrada 3 6 8" xfId="3966"/>
    <cellStyle name="Entrada 3 6 8 2" xfId="21449"/>
    <cellStyle name="Entrada 3 6 8 3" xfId="37440"/>
    <cellStyle name="Entrada 3 6 9" xfId="3184"/>
    <cellStyle name="Entrada 3 6 9 2" xfId="20667"/>
    <cellStyle name="Entrada 3 6 9 3" xfId="36781"/>
    <cellStyle name="Entrada 3 7" xfId="1342"/>
    <cellStyle name="Entrada 3 7 10" xfId="19049"/>
    <cellStyle name="Entrada 3 7 2" xfId="1343"/>
    <cellStyle name="Entrada 3 7 2 2" xfId="6202"/>
    <cellStyle name="Entrada 3 7 2 2 2" xfId="13652"/>
    <cellStyle name="Entrada 3 7 2 2 2 2" xfId="31135"/>
    <cellStyle name="Entrada 3 7 2 2 2 3" xfId="47059"/>
    <cellStyle name="Entrada 3 7 2 2 3" xfId="23685"/>
    <cellStyle name="Entrada 3 7 2 2 4" xfId="39612"/>
    <cellStyle name="Entrada 3 7 2 3" xfId="7866"/>
    <cellStyle name="Entrada 3 7 2 3 2" xfId="15290"/>
    <cellStyle name="Entrada 3 7 2 3 2 2" xfId="32773"/>
    <cellStyle name="Entrada 3 7 2 3 2 3" xfId="48697"/>
    <cellStyle name="Entrada 3 7 2 3 3" xfId="25349"/>
    <cellStyle name="Entrada 3 7 2 3 4" xfId="41275"/>
    <cellStyle name="Entrada 3 7 2 4" xfId="7386"/>
    <cellStyle name="Entrada 3 7 2 4 2" xfId="14827"/>
    <cellStyle name="Entrada 3 7 2 4 2 2" xfId="32310"/>
    <cellStyle name="Entrada 3 7 2 4 2 3" xfId="48234"/>
    <cellStyle name="Entrada 3 7 2 4 3" xfId="24869"/>
    <cellStyle name="Entrada 3 7 2 4 4" xfId="40796"/>
    <cellStyle name="Entrada 3 7 2 5" xfId="7712"/>
    <cellStyle name="Entrada 3 7 2 5 2" xfId="15136"/>
    <cellStyle name="Entrada 3 7 2 5 2 2" xfId="32619"/>
    <cellStyle name="Entrada 3 7 2 5 2 3" xfId="48543"/>
    <cellStyle name="Entrada 3 7 2 5 3" xfId="25195"/>
    <cellStyle name="Entrada 3 7 2 5 4" xfId="41121"/>
    <cellStyle name="Entrada 3 7 2 6" xfId="3970"/>
    <cellStyle name="Entrada 3 7 2 6 2" xfId="21453"/>
    <cellStyle name="Entrada 3 7 2 6 3" xfId="37444"/>
    <cellStyle name="Entrada 3 7 2 7" xfId="3405"/>
    <cellStyle name="Entrada 3 7 2 7 2" xfId="20888"/>
    <cellStyle name="Entrada 3 7 2 7 3" xfId="36879"/>
    <cellStyle name="Entrada 3 7 2 8" xfId="18814"/>
    <cellStyle name="Entrada 3 7 3" xfId="1344"/>
    <cellStyle name="Entrada 3 7 3 2" xfId="6203"/>
    <cellStyle name="Entrada 3 7 3 2 2" xfId="13653"/>
    <cellStyle name="Entrada 3 7 3 2 2 2" xfId="31136"/>
    <cellStyle name="Entrada 3 7 3 2 2 3" xfId="47060"/>
    <cellStyle name="Entrada 3 7 3 2 3" xfId="23686"/>
    <cellStyle name="Entrada 3 7 3 2 4" xfId="39613"/>
    <cellStyle name="Entrada 3 7 3 3" xfId="5364"/>
    <cellStyle name="Entrada 3 7 3 3 2" xfId="12838"/>
    <cellStyle name="Entrada 3 7 3 3 2 2" xfId="30321"/>
    <cellStyle name="Entrada 3 7 3 3 2 3" xfId="46245"/>
    <cellStyle name="Entrada 3 7 3 3 3" xfId="22847"/>
    <cellStyle name="Entrada 3 7 3 3 4" xfId="38775"/>
    <cellStyle name="Entrada 3 7 3 4" xfId="7385"/>
    <cellStyle name="Entrada 3 7 3 4 2" xfId="14826"/>
    <cellStyle name="Entrada 3 7 3 4 2 2" xfId="32309"/>
    <cellStyle name="Entrada 3 7 3 4 2 3" xfId="48233"/>
    <cellStyle name="Entrada 3 7 3 4 3" xfId="24868"/>
    <cellStyle name="Entrada 3 7 3 4 4" xfId="40795"/>
    <cellStyle name="Entrada 3 7 3 5" xfId="7711"/>
    <cellStyle name="Entrada 3 7 3 5 2" xfId="15135"/>
    <cellStyle name="Entrada 3 7 3 5 2 2" xfId="32618"/>
    <cellStyle name="Entrada 3 7 3 5 2 3" xfId="48542"/>
    <cellStyle name="Entrada 3 7 3 5 3" xfId="25194"/>
    <cellStyle name="Entrada 3 7 3 5 4" xfId="41120"/>
    <cellStyle name="Entrada 3 7 3 6" xfId="3971"/>
    <cellStyle name="Entrada 3 7 3 6 2" xfId="21454"/>
    <cellStyle name="Entrada 3 7 3 6 3" xfId="37445"/>
    <cellStyle name="Entrada 3 7 3 7" xfId="3404"/>
    <cellStyle name="Entrada 3 7 3 7 2" xfId="20887"/>
    <cellStyle name="Entrada 3 7 3 7 3" xfId="36878"/>
    <cellStyle name="Entrada 3 7 3 8" xfId="19787"/>
    <cellStyle name="Entrada 3 7 4" xfId="6201"/>
    <cellStyle name="Entrada 3 7 4 2" xfId="13651"/>
    <cellStyle name="Entrada 3 7 4 2 2" xfId="31134"/>
    <cellStyle name="Entrada 3 7 4 2 3" xfId="47058"/>
    <cellStyle name="Entrada 3 7 4 3" xfId="23684"/>
    <cellStyle name="Entrada 3 7 4 4" xfId="39611"/>
    <cellStyle name="Entrada 3 7 5" xfId="7867"/>
    <cellStyle name="Entrada 3 7 5 2" xfId="15291"/>
    <cellStyle name="Entrada 3 7 5 2 2" xfId="32774"/>
    <cellStyle name="Entrada 3 7 5 2 3" xfId="48698"/>
    <cellStyle name="Entrada 3 7 5 3" xfId="25350"/>
    <cellStyle name="Entrada 3 7 5 4" xfId="41276"/>
    <cellStyle name="Entrada 3 7 6" xfId="8460"/>
    <cellStyle name="Entrada 3 7 6 2" xfId="15869"/>
    <cellStyle name="Entrada 3 7 6 2 2" xfId="33352"/>
    <cellStyle name="Entrada 3 7 6 2 3" xfId="49276"/>
    <cellStyle name="Entrada 3 7 6 3" xfId="25943"/>
    <cellStyle name="Entrada 3 7 6 4" xfId="41869"/>
    <cellStyle name="Entrada 3 7 7" xfId="8590"/>
    <cellStyle name="Entrada 3 7 7 2" xfId="15999"/>
    <cellStyle name="Entrada 3 7 7 2 2" xfId="33482"/>
    <cellStyle name="Entrada 3 7 7 2 3" xfId="49406"/>
    <cellStyle name="Entrada 3 7 7 3" xfId="26073"/>
    <cellStyle name="Entrada 3 7 7 4" xfId="41999"/>
    <cellStyle name="Entrada 3 7 8" xfId="3969"/>
    <cellStyle name="Entrada 3 7 8 2" xfId="21452"/>
    <cellStyle name="Entrada 3 7 8 3" xfId="37443"/>
    <cellStyle name="Entrada 3 7 9" xfId="3406"/>
    <cellStyle name="Entrada 3 7 9 2" xfId="20889"/>
    <cellStyle name="Entrada 3 7 9 3" xfId="36880"/>
    <cellStyle name="Entrada 3 8" xfId="1345"/>
    <cellStyle name="Entrada 3 8 10" xfId="19786"/>
    <cellStyle name="Entrada 3 8 2" xfId="1346"/>
    <cellStyle name="Entrada 3 8 2 2" xfId="6205"/>
    <cellStyle name="Entrada 3 8 2 2 2" xfId="13655"/>
    <cellStyle name="Entrada 3 8 2 2 2 2" xfId="31138"/>
    <cellStyle name="Entrada 3 8 2 2 2 3" xfId="47062"/>
    <cellStyle name="Entrada 3 8 2 2 3" xfId="23688"/>
    <cellStyle name="Entrada 3 8 2 2 4" xfId="39615"/>
    <cellStyle name="Entrada 3 8 2 3" xfId="7864"/>
    <cellStyle name="Entrada 3 8 2 3 2" xfId="15288"/>
    <cellStyle name="Entrada 3 8 2 3 2 2" xfId="32771"/>
    <cellStyle name="Entrada 3 8 2 3 2 3" xfId="48695"/>
    <cellStyle name="Entrada 3 8 2 3 3" xfId="25347"/>
    <cellStyle name="Entrada 3 8 2 3 4" xfId="41273"/>
    <cellStyle name="Entrada 3 8 2 4" xfId="8462"/>
    <cellStyle name="Entrada 3 8 2 4 2" xfId="15871"/>
    <cellStyle name="Entrada 3 8 2 4 2 2" xfId="33354"/>
    <cellStyle name="Entrada 3 8 2 4 2 3" xfId="49278"/>
    <cellStyle name="Entrada 3 8 2 4 3" xfId="25945"/>
    <cellStyle name="Entrada 3 8 2 4 4" xfId="41871"/>
    <cellStyle name="Entrada 3 8 2 5" xfId="8701"/>
    <cellStyle name="Entrada 3 8 2 5 2" xfId="16102"/>
    <cellStyle name="Entrada 3 8 2 5 2 2" xfId="33585"/>
    <cellStyle name="Entrada 3 8 2 5 2 3" xfId="49509"/>
    <cellStyle name="Entrada 3 8 2 5 3" xfId="26184"/>
    <cellStyle name="Entrada 3 8 2 5 4" xfId="42110"/>
    <cellStyle name="Entrada 3 8 2 6" xfId="3973"/>
    <cellStyle name="Entrada 3 8 2 6 2" xfId="21456"/>
    <cellStyle name="Entrada 3 8 2 6 3" xfId="37447"/>
    <cellStyle name="Entrada 3 8 2 7" xfId="3402"/>
    <cellStyle name="Entrada 3 8 2 7 2" xfId="20885"/>
    <cellStyle name="Entrada 3 8 2 7 3" xfId="36876"/>
    <cellStyle name="Entrada 3 8 2 8" xfId="19785"/>
    <cellStyle name="Entrada 3 8 3" xfId="1347"/>
    <cellStyle name="Entrada 3 8 3 2" xfId="6206"/>
    <cellStyle name="Entrada 3 8 3 2 2" xfId="13656"/>
    <cellStyle name="Entrada 3 8 3 2 2 2" xfId="31139"/>
    <cellStyle name="Entrada 3 8 3 2 2 3" xfId="47063"/>
    <cellStyle name="Entrada 3 8 3 2 3" xfId="23689"/>
    <cellStyle name="Entrada 3 8 3 2 4" xfId="39616"/>
    <cellStyle name="Entrada 3 8 3 3" xfId="7863"/>
    <cellStyle name="Entrada 3 8 3 3 2" xfId="15287"/>
    <cellStyle name="Entrada 3 8 3 3 2 2" xfId="32770"/>
    <cellStyle name="Entrada 3 8 3 3 2 3" xfId="48694"/>
    <cellStyle name="Entrada 3 8 3 3 3" xfId="25346"/>
    <cellStyle name="Entrada 3 8 3 3 4" xfId="41272"/>
    <cellStyle name="Entrada 3 8 3 4" xfId="8463"/>
    <cellStyle name="Entrada 3 8 3 4 2" xfId="15872"/>
    <cellStyle name="Entrada 3 8 3 4 2 2" xfId="33355"/>
    <cellStyle name="Entrada 3 8 3 4 2 3" xfId="49279"/>
    <cellStyle name="Entrada 3 8 3 4 3" xfId="25946"/>
    <cellStyle name="Entrada 3 8 3 4 4" xfId="41872"/>
    <cellStyle name="Entrada 3 8 3 5" xfId="8721"/>
    <cellStyle name="Entrada 3 8 3 5 2" xfId="16122"/>
    <cellStyle name="Entrada 3 8 3 5 2 2" xfId="33605"/>
    <cellStyle name="Entrada 3 8 3 5 2 3" xfId="49529"/>
    <cellStyle name="Entrada 3 8 3 5 3" xfId="26204"/>
    <cellStyle name="Entrada 3 8 3 5 4" xfId="42130"/>
    <cellStyle name="Entrada 3 8 3 6" xfId="3974"/>
    <cellStyle name="Entrada 3 8 3 6 2" xfId="21457"/>
    <cellStyle name="Entrada 3 8 3 6 3" xfId="37448"/>
    <cellStyle name="Entrada 3 8 3 7" xfId="3401"/>
    <cellStyle name="Entrada 3 8 3 7 2" xfId="20884"/>
    <cellStyle name="Entrada 3 8 3 7 3" xfId="36875"/>
    <cellStyle name="Entrada 3 8 3 8" xfId="19784"/>
    <cellStyle name="Entrada 3 8 4" xfId="6204"/>
    <cellStyle name="Entrada 3 8 4 2" xfId="13654"/>
    <cellStyle name="Entrada 3 8 4 2 2" xfId="31137"/>
    <cellStyle name="Entrada 3 8 4 2 3" xfId="47061"/>
    <cellStyle name="Entrada 3 8 4 3" xfId="23687"/>
    <cellStyle name="Entrada 3 8 4 4" xfId="39614"/>
    <cellStyle name="Entrada 3 8 5" xfId="7865"/>
    <cellStyle name="Entrada 3 8 5 2" xfId="15289"/>
    <cellStyle name="Entrada 3 8 5 2 2" xfId="32772"/>
    <cellStyle name="Entrada 3 8 5 2 3" xfId="48696"/>
    <cellStyle name="Entrada 3 8 5 3" xfId="25348"/>
    <cellStyle name="Entrada 3 8 5 4" xfId="41274"/>
    <cellStyle name="Entrada 3 8 6" xfId="8461"/>
    <cellStyle name="Entrada 3 8 6 2" xfId="15870"/>
    <cellStyle name="Entrada 3 8 6 2 2" xfId="33353"/>
    <cellStyle name="Entrada 3 8 6 2 3" xfId="49277"/>
    <cellStyle name="Entrada 3 8 6 3" xfId="25944"/>
    <cellStyle name="Entrada 3 8 6 4" xfId="41870"/>
    <cellStyle name="Entrada 3 8 7" xfId="8722"/>
    <cellStyle name="Entrada 3 8 7 2" xfId="16123"/>
    <cellStyle name="Entrada 3 8 7 2 2" xfId="33606"/>
    <cellStyle name="Entrada 3 8 7 2 3" xfId="49530"/>
    <cellStyle name="Entrada 3 8 7 3" xfId="26205"/>
    <cellStyle name="Entrada 3 8 7 4" xfId="42131"/>
    <cellStyle name="Entrada 3 8 8" xfId="3972"/>
    <cellStyle name="Entrada 3 8 8 2" xfId="21455"/>
    <cellStyle name="Entrada 3 8 8 3" xfId="37446"/>
    <cellStyle name="Entrada 3 8 9" xfId="3403"/>
    <cellStyle name="Entrada 3 8 9 2" xfId="20886"/>
    <cellStyle name="Entrada 3 8 9 3" xfId="36877"/>
    <cellStyle name="Entrada 3 9" xfId="1348"/>
    <cellStyle name="Entrada 3 9 10" xfId="19783"/>
    <cellStyle name="Entrada 3 9 2" xfId="1349"/>
    <cellStyle name="Entrada 3 9 2 2" xfId="6208"/>
    <cellStyle name="Entrada 3 9 2 2 2" xfId="13658"/>
    <cellStyle name="Entrada 3 9 2 2 2 2" xfId="31141"/>
    <cellStyle name="Entrada 3 9 2 2 2 3" xfId="47065"/>
    <cellStyle name="Entrada 3 9 2 2 3" xfId="23691"/>
    <cellStyle name="Entrada 3 9 2 2 4" xfId="39618"/>
    <cellStyle name="Entrada 3 9 2 3" xfId="7861"/>
    <cellStyle name="Entrada 3 9 2 3 2" xfId="15285"/>
    <cellStyle name="Entrada 3 9 2 3 2 2" xfId="32768"/>
    <cellStyle name="Entrada 3 9 2 3 2 3" xfId="48692"/>
    <cellStyle name="Entrada 3 9 2 3 3" xfId="25344"/>
    <cellStyle name="Entrada 3 9 2 3 4" xfId="41270"/>
    <cellStyle name="Entrada 3 9 2 4" xfId="8465"/>
    <cellStyle name="Entrada 3 9 2 4 2" xfId="15874"/>
    <cellStyle name="Entrada 3 9 2 4 2 2" xfId="33357"/>
    <cellStyle name="Entrada 3 9 2 4 2 3" xfId="49281"/>
    <cellStyle name="Entrada 3 9 2 4 3" xfId="25948"/>
    <cellStyle name="Entrada 3 9 2 4 4" xfId="41874"/>
    <cellStyle name="Entrada 3 9 2 5" xfId="7001"/>
    <cellStyle name="Entrada 3 9 2 5 2" xfId="14442"/>
    <cellStyle name="Entrada 3 9 2 5 2 2" xfId="31925"/>
    <cellStyle name="Entrada 3 9 2 5 2 3" xfId="47849"/>
    <cellStyle name="Entrada 3 9 2 5 3" xfId="24484"/>
    <cellStyle name="Entrada 3 9 2 5 4" xfId="40411"/>
    <cellStyle name="Entrada 3 9 2 6" xfId="3976"/>
    <cellStyle name="Entrada 3 9 2 6 2" xfId="21459"/>
    <cellStyle name="Entrada 3 9 2 6 3" xfId="37450"/>
    <cellStyle name="Entrada 3 9 2 7" xfId="3399"/>
    <cellStyle name="Entrada 3 9 2 7 2" xfId="20882"/>
    <cellStyle name="Entrada 3 9 2 7 3" xfId="36873"/>
    <cellStyle name="Entrada 3 9 2 8" xfId="19782"/>
    <cellStyle name="Entrada 3 9 3" xfId="1350"/>
    <cellStyle name="Entrada 3 9 3 2" xfId="6209"/>
    <cellStyle name="Entrada 3 9 3 2 2" xfId="13659"/>
    <cellStyle name="Entrada 3 9 3 2 2 2" xfId="31142"/>
    <cellStyle name="Entrada 3 9 3 2 2 3" xfId="47066"/>
    <cellStyle name="Entrada 3 9 3 2 3" xfId="23692"/>
    <cellStyle name="Entrada 3 9 3 2 4" xfId="39619"/>
    <cellStyle name="Entrada 3 9 3 3" xfId="7860"/>
    <cellStyle name="Entrada 3 9 3 3 2" xfId="15284"/>
    <cellStyle name="Entrada 3 9 3 3 2 2" xfId="32767"/>
    <cellStyle name="Entrada 3 9 3 3 2 3" xfId="48691"/>
    <cellStyle name="Entrada 3 9 3 3 3" xfId="25343"/>
    <cellStyle name="Entrada 3 9 3 3 4" xfId="41269"/>
    <cellStyle name="Entrada 3 9 3 4" xfId="8466"/>
    <cellStyle name="Entrada 3 9 3 4 2" xfId="15875"/>
    <cellStyle name="Entrada 3 9 3 4 2 2" xfId="33358"/>
    <cellStyle name="Entrada 3 9 3 4 2 3" xfId="49282"/>
    <cellStyle name="Entrada 3 9 3 4 3" xfId="25949"/>
    <cellStyle name="Entrada 3 9 3 4 4" xfId="41875"/>
    <cellStyle name="Entrada 3 9 3 5" xfId="8624"/>
    <cellStyle name="Entrada 3 9 3 5 2" xfId="16028"/>
    <cellStyle name="Entrada 3 9 3 5 2 2" xfId="33511"/>
    <cellStyle name="Entrada 3 9 3 5 2 3" xfId="49435"/>
    <cellStyle name="Entrada 3 9 3 5 3" xfId="26107"/>
    <cellStyle name="Entrada 3 9 3 5 4" xfId="42033"/>
    <cellStyle name="Entrada 3 9 3 6" xfId="3977"/>
    <cellStyle name="Entrada 3 9 3 6 2" xfId="21460"/>
    <cellStyle name="Entrada 3 9 3 6 3" xfId="37451"/>
    <cellStyle name="Entrada 3 9 3 7" xfId="3398"/>
    <cellStyle name="Entrada 3 9 3 7 2" xfId="20881"/>
    <cellStyle name="Entrada 3 9 3 7 3" xfId="36872"/>
    <cellStyle name="Entrada 3 9 3 8" xfId="18890"/>
    <cellStyle name="Entrada 3 9 4" xfId="6207"/>
    <cellStyle name="Entrada 3 9 4 2" xfId="13657"/>
    <cellStyle name="Entrada 3 9 4 2 2" xfId="31140"/>
    <cellStyle name="Entrada 3 9 4 2 3" xfId="47064"/>
    <cellStyle name="Entrada 3 9 4 3" xfId="23690"/>
    <cellStyle name="Entrada 3 9 4 4" xfId="39617"/>
    <cellStyle name="Entrada 3 9 5" xfId="7862"/>
    <cellStyle name="Entrada 3 9 5 2" xfId="15286"/>
    <cellStyle name="Entrada 3 9 5 2 2" xfId="32769"/>
    <cellStyle name="Entrada 3 9 5 2 3" xfId="48693"/>
    <cellStyle name="Entrada 3 9 5 3" xfId="25345"/>
    <cellStyle name="Entrada 3 9 5 4" xfId="41271"/>
    <cellStyle name="Entrada 3 9 6" xfId="8464"/>
    <cellStyle name="Entrada 3 9 6 2" xfId="15873"/>
    <cellStyle name="Entrada 3 9 6 2 2" xfId="33356"/>
    <cellStyle name="Entrada 3 9 6 2 3" xfId="49280"/>
    <cellStyle name="Entrada 3 9 6 3" xfId="25947"/>
    <cellStyle name="Entrada 3 9 6 4" xfId="41873"/>
    <cellStyle name="Entrada 3 9 7" xfId="8612"/>
    <cellStyle name="Entrada 3 9 7 2" xfId="16016"/>
    <cellStyle name="Entrada 3 9 7 2 2" xfId="33499"/>
    <cellStyle name="Entrada 3 9 7 2 3" xfId="49423"/>
    <cellStyle name="Entrada 3 9 7 3" xfId="26095"/>
    <cellStyle name="Entrada 3 9 7 4" xfId="42021"/>
    <cellStyle name="Entrada 3 9 8" xfId="3975"/>
    <cellStyle name="Entrada 3 9 8 2" xfId="21458"/>
    <cellStyle name="Entrada 3 9 8 3" xfId="37449"/>
    <cellStyle name="Entrada 3 9 9" xfId="3400"/>
    <cellStyle name="Entrada 3 9 9 2" xfId="20883"/>
    <cellStyle name="Entrada 3 9 9 3" xfId="36874"/>
    <cellStyle name="Entrada 4" xfId="297"/>
    <cellStyle name="Entrada 4 2" xfId="5271"/>
    <cellStyle name="Entrada 4 2 2" xfId="12746"/>
    <cellStyle name="Entrada 4 2 2 2" xfId="30229"/>
    <cellStyle name="Entrada 4 2 2 3" xfId="46153"/>
    <cellStyle name="Entrada 4 2 3" xfId="22754"/>
    <cellStyle name="Entrada 4 2 4" xfId="38682"/>
    <cellStyle name="Entrada 4 3" xfId="8660"/>
    <cellStyle name="Entrada 4 3 2" xfId="16064"/>
    <cellStyle name="Entrada 4 3 2 2" xfId="33547"/>
    <cellStyle name="Entrada 4 3 2 3" xfId="49471"/>
    <cellStyle name="Entrada 4 3 3" xfId="26143"/>
    <cellStyle name="Entrada 4 3 4" xfId="42069"/>
    <cellStyle name="Entrada 4 4" xfId="5172"/>
    <cellStyle name="Entrada 4 4 2" xfId="12652"/>
    <cellStyle name="Entrada 4 4 2 2" xfId="30135"/>
    <cellStyle name="Entrada 4 4 2 3" xfId="46059"/>
    <cellStyle name="Entrada 4 4 3" xfId="22655"/>
    <cellStyle name="Entrada 4 4 4" xfId="38583"/>
    <cellStyle name="Entrada 4 5" xfId="10098"/>
    <cellStyle name="Entrada 4 5 2" xfId="17463"/>
    <cellStyle name="Entrada 4 5 2 2" xfId="34946"/>
    <cellStyle name="Entrada 4 5 2 3" xfId="50870"/>
    <cellStyle name="Entrada 4 5 3" xfId="27581"/>
    <cellStyle name="Entrada 4 5 4" xfId="43505"/>
    <cellStyle name="Entrada 4 6" xfId="3226"/>
    <cellStyle name="Entrada 4 6 2" xfId="20709"/>
    <cellStyle name="Entrada 4 6 3" xfId="36823"/>
    <cellStyle name="Entrada 4 7" xfId="5020"/>
    <cellStyle name="Entrada 4 7 2" xfId="22503"/>
    <cellStyle name="Entrada 4 7 3" xfId="38433"/>
    <cellStyle name="Entrada 4 8" xfId="20217"/>
    <cellStyle name="Entrada 5" xfId="298"/>
    <cellStyle name="Entrada 5 2" xfId="5272"/>
    <cellStyle name="Entrada 5 2 2" xfId="12747"/>
    <cellStyle name="Entrada 5 2 2 2" xfId="30230"/>
    <cellStyle name="Entrada 5 2 2 3" xfId="46154"/>
    <cellStyle name="Entrada 5 2 3" xfId="22755"/>
    <cellStyle name="Entrada 5 2 4" xfId="38683"/>
    <cellStyle name="Entrada 5 3" xfId="8659"/>
    <cellStyle name="Entrada 5 3 2" xfId="16063"/>
    <cellStyle name="Entrada 5 3 2 2" xfId="33546"/>
    <cellStyle name="Entrada 5 3 2 3" xfId="49470"/>
    <cellStyle name="Entrada 5 3 3" xfId="26142"/>
    <cellStyle name="Entrada 5 3 4" xfId="42068"/>
    <cellStyle name="Entrada 5 4" xfId="7350"/>
    <cellStyle name="Entrada 5 4 2" xfId="14791"/>
    <cellStyle name="Entrada 5 4 2 2" xfId="32274"/>
    <cellStyle name="Entrada 5 4 2 3" xfId="48198"/>
    <cellStyle name="Entrada 5 4 3" xfId="24833"/>
    <cellStyle name="Entrada 5 4 4" xfId="40760"/>
    <cellStyle name="Entrada 5 5" xfId="10097"/>
    <cellStyle name="Entrada 5 5 2" xfId="17462"/>
    <cellStyle name="Entrada 5 5 2 2" xfId="34945"/>
    <cellStyle name="Entrada 5 5 2 3" xfId="50869"/>
    <cellStyle name="Entrada 5 5 3" xfId="27580"/>
    <cellStyle name="Entrada 5 5 4" xfId="43504"/>
    <cellStyle name="Entrada 5 6" xfId="3227"/>
    <cellStyle name="Entrada 5 6 2" xfId="20710"/>
    <cellStyle name="Entrada 5 6 3" xfId="36824"/>
    <cellStyle name="Entrada 5 7" xfId="5019"/>
    <cellStyle name="Entrada 5 7 2" xfId="22502"/>
    <cellStyle name="Entrada 5 7 3" xfId="38432"/>
    <cellStyle name="Entrada 5 8" xfId="20216"/>
    <cellStyle name="Entrada 6" xfId="1351"/>
    <cellStyle name="Entrada 6 2" xfId="6210"/>
    <cellStyle name="Entrada 6 2 2" xfId="13660"/>
    <cellStyle name="Entrada 6 2 2 2" xfId="31143"/>
    <cellStyle name="Entrada 6 2 2 3" xfId="47067"/>
    <cellStyle name="Entrada 6 2 3" xfId="23693"/>
    <cellStyle name="Entrada 6 2 4" xfId="39620"/>
    <cellStyle name="Entrada 6 3" xfId="7859"/>
    <cellStyle name="Entrada 6 3 2" xfId="15283"/>
    <cellStyle name="Entrada 6 3 2 2" xfId="32766"/>
    <cellStyle name="Entrada 6 3 2 3" xfId="48690"/>
    <cellStyle name="Entrada 6 3 3" xfId="25342"/>
    <cellStyle name="Entrada 6 3 4" xfId="41268"/>
    <cellStyle name="Entrada 6 4" xfId="8467"/>
    <cellStyle name="Entrada 6 4 2" xfId="15876"/>
    <cellStyle name="Entrada 6 4 2 2" xfId="33359"/>
    <cellStyle name="Entrada 6 4 2 3" xfId="49283"/>
    <cellStyle name="Entrada 6 4 3" xfId="25950"/>
    <cellStyle name="Entrada 6 4 4" xfId="41876"/>
    <cellStyle name="Entrada 6 5" xfId="7373"/>
    <cellStyle name="Entrada 6 5 2" xfId="14814"/>
    <cellStyle name="Entrada 6 5 2 2" xfId="32297"/>
    <cellStyle name="Entrada 6 5 2 3" xfId="48221"/>
    <cellStyle name="Entrada 6 5 3" xfId="24856"/>
    <cellStyle name="Entrada 6 5 4" xfId="40783"/>
    <cellStyle name="Entrada 6 6" xfId="3978"/>
    <cellStyle name="Entrada 6 6 2" xfId="21461"/>
    <cellStyle name="Entrada 6 6 3" xfId="37452"/>
    <cellStyle name="Entrada 6 7" xfId="3397"/>
    <cellStyle name="Entrada 6 7 2" xfId="20880"/>
    <cellStyle name="Entrada 6 7 3" xfId="36871"/>
    <cellStyle name="Entrada 6 8" xfId="19781"/>
    <cellStyle name="Entrada 7" xfId="1352"/>
    <cellStyle name="Entrada 8" xfId="1353"/>
    <cellStyle name="Entrada 9" xfId="1354"/>
    <cellStyle name="Estilo 1" xfId="10"/>
    <cellStyle name="Euro" xfId="11"/>
    <cellStyle name="Euro 2" xfId="299"/>
    <cellStyle name="Excel Built-in Comma" xfId="36291"/>
    <cellStyle name="Excel Built-in Comma 2" xfId="36292"/>
    <cellStyle name="Excel Built-in Comma 4" xfId="36293"/>
    <cellStyle name="Excel Built-in Normal" xfId="36283"/>
    <cellStyle name="Excel Built-in Normal 3" xfId="36294"/>
    <cellStyle name="Excel Built-in Percent" xfId="36295"/>
    <cellStyle name="Explanatory Text" xfId="1355"/>
    <cellStyle name="F2" xfId="1356"/>
    <cellStyle name="F3" xfId="1357"/>
    <cellStyle name="F4" xfId="1358"/>
    <cellStyle name="F5" xfId="1359"/>
    <cellStyle name="F6" xfId="1360"/>
    <cellStyle name="F7" xfId="1361"/>
    <cellStyle name="F8" xfId="1362"/>
    <cellStyle name="Fixed" xfId="300"/>
    <cellStyle name="Fixo" xfId="12"/>
    <cellStyle name="Fixo 2" xfId="302"/>
    <cellStyle name="Fixo 3" xfId="301"/>
    <cellStyle name="Fixo 4" xfId="1363"/>
    <cellStyle name="Good" xfId="1364"/>
    <cellStyle name="HEADER" xfId="1365"/>
    <cellStyle name="Heading 1" xfId="303"/>
    <cellStyle name="Heading 1 2" xfId="1366"/>
    <cellStyle name="Heading 2" xfId="304"/>
    <cellStyle name="Heading 2 2" xfId="1367"/>
    <cellStyle name="Heading 3" xfId="1368"/>
    <cellStyle name="Heading 4" xfId="1369"/>
    <cellStyle name="Heading1" xfId="1370"/>
    <cellStyle name="Hiperlink 2" xfId="13"/>
    <cellStyle name="Hiperlink 2 2" xfId="151"/>
    <cellStyle name="Hiperlink 3" xfId="52205"/>
    <cellStyle name="Hipervínculo_5a. MEDIÇÃO Maio 2007" xfId="1371"/>
    <cellStyle name="Incorreto" xfId="52245" builtinId="27" customBuiltin="1"/>
    <cellStyle name="Incorreto 10" xfId="1372"/>
    <cellStyle name="Incorreto 11" xfId="1373"/>
    <cellStyle name="Incorreto 12" xfId="1374"/>
    <cellStyle name="Incorreto 13" xfId="1375"/>
    <cellStyle name="Incorreto 14" xfId="1376"/>
    <cellStyle name="Incorreto 15" xfId="1377"/>
    <cellStyle name="Incorreto 16" xfId="1378"/>
    <cellStyle name="Incorreto 17" xfId="1379"/>
    <cellStyle name="Incorreto 2" xfId="305"/>
    <cellStyle name="Incorreto 3" xfId="306"/>
    <cellStyle name="Incorreto 4" xfId="1380"/>
    <cellStyle name="Incorreto 5" xfId="1381"/>
    <cellStyle name="Incorreto 6" xfId="1382"/>
    <cellStyle name="Incorreto 7" xfId="1383"/>
    <cellStyle name="Incorreto 8" xfId="1384"/>
    <cellStyle name="Incorreto 9" xfId="1385"/>
    <cellStyle name="Indefinido" xfId="14"/>
    <cellStyle name="Indefinido 2" xfId="308"/>
    <cellStyle name="Indefinido 3" xfId="307"/>
    <cellStyle name="Indefinido 4" xfId="1386"/>
    <cellStyle name="Indefinido_4 a 8_Orç BR153_L1" xfId="1387"/>
    <cellStyle name="Input" xfId="1388"/>
    <cellStyle name="Input 2" xfId="6217"/>
    <cellStyle name="Input 2 2" xfId="13667"/>
    <cellStyle name="Input 2 2 2" xfId="31150"/>
    <cellStyle name="Input 2 2 3" xfId="47074"/>
    <cellStyle name="Input 2 3" xfId="23700"/>
    <cellStyle name="Input 2 4" xfId="39627"/>
    <cellStyle name="Input 3" xfId="7828"/>
    <cellStyle name="Input 3 2" xfId="15252"/>
    <cellStyle name="Input 3 2 2" xfId="32735"/>
    <cellStyle name="Input 3 2 3" xfId="48659"/>
    <cellStyle name="Input 3 3" xfId="25311"/>
    <cellStyle name="Input 3 4" xfId="41237"/>
    <cellStyle name="Input 4" xfId="8498"/>
    <cellStyle name="Input 4 2" xfId="15907"/>
    <cellStyle name="Input 4 2 2" xfId="33390"/>
    <cellStyle name="Input 4 2 3" xfId="49314"/>
    <cellStyle name="Input 4 3" xfId="25981"/>
    <cellStyle name="Input 4 4" xfId="41907"/>
    <cellStyle name="Input 5" xfId="8720"/>
    <cellStyle name="Input 5 2" xfId="16121"/>
    <cellStyle name="Input 5 2 2" xfId="33604"/>
    <cellStyle name="Input 5 2 3" xfId="49528"/>
    <cellStyle name="Input 5 3" xfId="26203"/>
    <cellStyle name="Input 5 4" xfId="42129"/>
    <cellStyle name="Input 6" xfId="3979"/>
    <cellStyle name="Input 6 2" xfId="21462"/>
    <cellStyle name="Input 6 3" xfId="37453"/>
    <cellStyle name="Input 7" xfId="3380"/>
    <cellStyle name="Input 7 2" xfId="20863"/>
    <cellStyle name="Input 7 3" xfId="36870"/>
    <cellStyle name="Input 8" xfId="19778"/>
    <cellStyle name="Linked Cell" xfId="1389"/>
    <cellStyle name="Milliers [0]_after_discount" xfId="1390"/>
    <cellStyle name="Milliers_after_discount" xfId="1391"/>
    <cellStyle name="Model" xfId="1392"/>
    <cellStyle name="Moeda 10" xfId="309"/>
    <cellStyle name="Moeda 11" xfId="310"/>
    <cellStyle name="Moeda 12" xfId="311"/>
    <cellStyle name="Moeda 13" xfId="476"/>
    <cellStyle name="Moeda 13 2" xfId="1393"/>
    <cellStyle name="Moeda 13 2 2" xfId="1394"/>
    <cellStyle name="Moeda 13 2 2 2" xfId="19752"/>
    <cellStyle name="Moeda 13 2 3" xfId="19751"/>
    <cellStyle name="Moeda 13 3" xfId="1395"/>
    <cellStyle name="Moeda 13 3 2" xfId="1396"/>
    <cellStyle name="Moeda 13 3 2 2" xfId="19754"/>
    <cellStyle name="Moeda 13 3 3" xfId="19753"/>
    <cellStyle name="Moeda 13 4" xfId="1397"/>
    <cellStyle name="Moeda 13 4 2" xfId="1398"/>
    <cellStyle name="Moeda 13 4 2 2" xfId="19756"/>
    <cellStyle name="Moeda 13 4 3" xfId="19755"/>
    <cellStyle name="Moeda 13 5" xfId="1399"/>
    <cellStyle name="Moeda 13 5 2" xfId="1400"/>
    <cellStyle name="Moeda 13 5 2 2" xfId="19758"/>
    <cellStyle name="Moeda 13 5 3" xfId="19757"/>
    <cellStyle name="Moeda 13 6" xfId="1401"/>
    <cellStyle name="Moeda 13 6 2" xfId="1402"/>
    <cellStyle name="Moeda 13 6 2 2" xfId="19760"/>
    <cellStyle name="Moeda 13 6 3" xfId="19759"/>
    <cellStyle name="Moeda 13 7" xfId="1403"/>
    <cellStyle name="Moeda 13 7 2" xfId="1404"/>
    <cellStyle name="Moeda 13 7 2 2" xfId="19762"/>
    <cellStyle name="Moeda 13 7 3" xfId="19761"/>
    <cellStyle name="Moeda 13 8" xfId="1405"/>
    <cellStyle name="Moeda 13 8 2" xfId="1406"/>
    <cellStyle name="Moeda 13 8 2 2" xfId="19764"/>
    <cellStyle name="Moeda 13 8 3" xfId="19763"/>
    <cellStyle name="Moeda 13 9" xfId="1407"/>
    <cellStyle name="Moeda 13 9 2" xfId="19765"/>
    <cellStyle name="Moeda 14" xfId="1408"/>
    <cellStyle name="Moeda 14 2" xfId="1409"/>
    <cellStyle name="Moeda 14 2 2" xfId="1410"/>
    <cellStyle name="Moeda 14 2 2 2" xfId="19768"/>
    <cellStyle name="Moeda 14 2 3" xfId="19767"/>
    <cellStyle name="Moeda 14 3" xfId="1411"/>
    <cellStyle name="Moeda 14 3 2" xfId="19769"/>
    <cellStyle name="Moeda 14 4" xfId="19766"/>
    <cellStyle name="Moeda 15" xfId="1412"/>
    <cellStyle name="Moeda 15 2" xfId="1413"/>
    <cellStyle name="Moeda 15 2 2" xfId="1414"/>
    <cellStyle name="Moeda 15 2 2 2" xfId="19772"/>
    <cellStyle name="Moeda 15 2 3" xfId="19771"/>
    <cellStyle name="Moeda 15 3" xfId="1415"/>
    <cellStyle name="Moeda 15 3 2" xfId="19773"/>
    <cellStyle name="Moeda 15 4" xfId="19770"/>
    <cellStyle name="Moeda 16" xfId="1416"/>
    <cellStyle name="Moeda 16 2" xfId="1417"/>
    <cellStyle name="Moeda 16 2 2" xfId="19775"/>
    <cellStyle name="Moeda 16 3" xfId="19774"/>
    <cellStyle name="Moeda 17" xfId="3076"/>
    <cellStyle name="Moeda 17 2" xfId="20576"/>
    <cellStyle name="Moeda 18" xfId="18808"/>
    <cellStyle name="Moeda 19" xfId="52386"/>
    <cellStyle name="Moeda 2" xfId="15"/>
    <cellStyle name="Moeda 2 10" xfId="18809"/>
    <cellStyle name="Moeda 2 2" xfId="16"/>
    <cellStyle name="Moeda 2 2 2" xfId="3078"/>
    <cellStyle name="Moeda 2 3" xfId="17"/>
    <cellStyle name="Moeda 2 3 2" xfId="3079"/>
    <cellStyle name="Moeda 2 4" xfId="162"/>
    <cellStyle name="Moeda 2 4 2" xfId="18884"/>
    <cellStyle name="Moeda 2 5" xfId="312"/>
    <cellStyle name="Moeda 2 6" xfId="1418"/>
    <cellStyle name="Moeda 2 7" xfId="1419"/>
    <cellStyle name="Moeda 2 8" xfId="1420"/>
    <cellStyle name="Moeda 2 9" xfId="1421"/>
    <cellStyle name="Moeda 2 9 2" xfId="19776"/>
    <cellStyle name="Moeda 2_Cálculo de IGG - IGGE" xfId="18"/>
    <cellStyle name="Moeda 3" xfId="19"/>
    <cellStyle name="Moeda 3 2" xfId="313"/>
    <cellStyle name="Moeda 3 3" xfId="3080"/>
    <cellStyle name="Moeda 3 3 2" xfId="20578"/>
    <cellStyle name="Moeda 3 4" xfId="18810"/>
    <cellStyle name="Moeda 4" xfId="20"/>
    <cellStyle name="Moeda 4 2" xfId="21"/>
    <cellStyle name="Moeda 4 2 2" xfId="3082"/>
    <cellStyle name="Moeda 4 3" xfId="314"/>
    <cellStyle name="Moeda 4 4" xfId="3081"/>
    <cellStyle name="Moeda 4 4 2" xfId="20579"/>
    <cellStyle name="Moeda 4 5" xfId="18811"/>
    <cellStyle name="Moeda 4_Cálculo de IGG - IGGE" xfId="22"/>
    <cellStyle name="Moeda 5" xfId="23"/>
    <cellStyle name="Moeda 5 2" xfId="315"/>
    <cellStyle name="Moeda 5 3" xfId="3083"/>
    <cellStyle name="Moeda 5 3 2" xfId="20580"/>
    <cellStyle name="Moeda 5 4" xfId="18812"/>
    <cellStyle name="Moeda 6" xfId="24"/>
    <cellStyle name="Moeda 6 2" xfId="316"/>
    <cellStyle name="Moeda 6 3" xfId="3084"/>
    <cellStyle name="Moeda 7" xfId="25"/>
    <cellStyle name="Moeda 7 2" xfId="317"/>
    <cellStyle name="Moeda 7 3" xfId="3085"/>
    <cellStyle name="Moeda 8" xfId="26"/>
    <cellStyle name="Moeda 8 2" xfId="318"/>
    <cellStyle name="Moeda 8 3" xfId="3086"/>
    <cellStyle name="Moeda 9" xfId="27"/>
    <cellStyle name="Moeda 9 2" xfId="163"/>
    <cellStyle name="Moeda 9 2 2" xfId="18885"/>
    <cellStyle name="Moeda 9 3" xfId="192"/>
    <cellStyle name="Moeda 9 4" xfId="319"/>
    <cellStyle name="Moeda 9 5" xfId="18813"/>
    <cellStyle name="Moeda0" xfId="28"/>
    <cellStyle name="Moeda0 2" xfId="321"/>
    <cellStyle name="Moeda0 3" xfId="320"/>
    <cellStyle name="Moeda0 4" xfId="1422"/>
    <cellStyle name="Monétaire [0]_after_discount" xfId="1423"/>
    <cellStyle name="Monétaire_after_discount" xfId="1424"/>
    <cellStyle name="mpenho" xfId="29"/>
    <cellStyle name="mpenho 2" xfId="323"/>
    <cellStyle name="mpenho 3" xfId="322"/>
    <cellStyle name="Neutra" xfId="52246" builtinId="28" customBuiltin="1"/>
    <cellStyle name="Neutra 10" xfId="1425"/>
    <cellStyle name="Neutra 11" xfId="1426"/>
    <cellStyle name="Neutra 12" xfId="1427"/>
    <cellStyle name="Neutra 13" xfId="1428"/>
    <cellStyle name="Neutra 14" xfId="1429"/>
    <cellStyle name="Neutra 15" xfId="1430"/>
    <cellStyle name="Neutra 16" xfId="1431"/>
    <cellStyle name="Neutra 17" xfId="1432"/>
    <cellStyle name="Neutra 2" xfId="324"/>
    <cellStyle name="Neutra 3" xfId="325"/>
    <cellStyle name="Neutra 4" xfId="1433"/>
    <cellStyle name="Neutra 5" xfId="1434"/>
    <cellStyle name="Neutra 6" xfId="1435"/>
    <cellStyle name="Neutra 7" xfId="1436"/>
    <cellStyle name="Neutra 8" xfId="1437"/>
    <cellStyle name="Neutra 9" xfId="1438"/>
    <cellStyle name="Neutral" xfId="1439"/>
    <cellStyle name="Neutro 2" xfId="326"/>
    <cellStyle name="Normal" xfId="0" builtinId="0"/>
    <cellStyle name="Normal 10" xfId="30"/>
    <cellStyle name="Normal 10 10" xfId="1440"/>
    <cellStyle name="Normal 10 10 2" xfId="1441"/>
    <cellStyle name="Normal 10 11" xfId="3090"/>
    <cellStyle name="Normal 10 2" xfId="31"/>
    <cellStyle name="Normal 10 2 2" xfId="1442"/>
    <cellStyle name="Normal 10 2 2 2" xfId="52206"/>
    <cellStyle name="Normal 10 2 3" xfId="3091"/>
    <cellStyle name="Normal 10 2 3 2" xfId="1443"/>
    <cellStyle name="Normal 10 2 3 2 2" xfId="4034"/>
    <cellStyle name="Normal 10 2 3 2 2 2" xfId="21517"/>
    <cellStyle name="Normal 10 2 3 2 3" xfId="19777"/>
    <cellStyle name="Normal 10 2 8" xfId="52238"/>
    <cellStyle name="Normal 10 3" xfId="327"/>
    <cellStyle name="Normal 10 3 2" xfId="1444"/>
    <cellStyle name="Normal 10 4" xfId="1445"/>
    <cellStyle name="Normal 10 4 2" xfId="1446"/>
    <cellStyle name="Normal 10 5" xfId="1447"/>
    <cellStyle name="Normal 10 5 2" xfId="1448"/>
    <cellStyle name="Normal 10 6" xfId="1449"/>
    <cellStyle name="Normal 10 6 2" xfId="1450"/>
    <cellStyle name="Normal 10 7" xfId="1451"/>
    <cellStyle name="Normal 10 7 2" xfId="1452"/>
    <cellStyle name="Normal 10 8" xfId="1453"/>
    <cellStyle name="Normal 10 8 2" xfId="1454"/>
    <cellStyle name="Normal 10 9" xfId="1455"/>
    <cellStyle name="Normal 10 9 2" xfId="1456"/>
    <cellStyle name="Normal 10 9 2 2" xfId="1457"/>
    <cellStyle name="Normal 10 9 3" xfId="1458"/>
    <cellStyle name="Normal 10_CREMA - CÁCERES - PORTO ESPERIDIÃO" xfId="32"/>
    <cellStyle name="Normal 100" xfId="52279"/>
    <cellStyle name="Normal 101" xfId="52218"/>
    <cellStyle name="Normal 102" xfId="52217"/>
    <cellStyle name="Normal 103" xfId="52287"/>
    <cellStyle name="Normal 104" xfId="52219"/>
    <cellStyle name="Normal 105" xfId="52220"/>
    <cellStyle name="Normal 106" xfId="52221"/>
    <cellStyle name="Normal 107" xfId="52223"/>
    <cellStyle name="Normal 108" xfId="52224"/>
    <cellStyle name="Normal 109" xfId="52283"/>
    <cellStyle name="Normal 11" xfId="33"/>
    <cellStyle name="Normal 11 2" xfId="34"/>
    <cellStyle name="Normal 11 2 2" xfId="1459"/>
    <cellStyle name="Normal 11 2 3" xfId="3093"/>
    <cellStyle name="Normal 11 3" xfId="35"/>
    <cellStyle name="Normal 11 3 2" xfId="1460"/>
    <cellStyle name="Normal 11 4" xfId="197"/>
    <cellStyle name="Normal 11 4 2" xfId="1461"/>
    <cellStyle name="Normal 11 5" xfId="1462"/>
    <cellStyle name="Normal 11 5 2" xfId="1463"/>
    <cellStyle name="Normal 11 6" xfId="1464"/>
    <cellStyle name="Normal 11 6 2" xfId="1465"/>
    <cellStyle name="Normal 11 7" xfId="1466"/>
    <cellStyle name="Normal 11 7 2" xfId="1467"/>
    <cellStyle name="Normal 11 8" xfId="1468"/>
    <cellStyle name="Normal 11 8 2" xfId="1469"/>
    <cellStyle name="Normal 11 9" xfId="1470"/>
    <cellStyle name="Normal 11_CREMA - CÁCERES - PORTO ESPERIDIÃO" xfId="36"/>
    <cellStyle name="Normal 110" xfId="52222"/>
    <cellStyle name="Normal 111" xfId="52284"/>
    <cellStyle name="Normal 112" xfId="52291"/>
    <cellStyle name="Normal 113" xfId="52285"/>
    <cellStyle name="Normal 114" xfId="52288"/>
    <cellStyle name="Normal 115" xfId="52282"/>
    <cellStyle name="Normal 116" xfId="52281"/>
    <cellStyle name="Normal 117" xfId="52290"/>
    <cellStyle name="Normal 118" xfId="52289"/>
    <cellStyle name="Normal 119" xfId="52292"/>
    <cellStyle name="Normal 12" xfId="37"/>
    <cellStyle name="Normal 12 2" xfId="148"/>
    <cellStyle name="Normal 12 2 2" xfId="1471"/>
    <cellStyle name="Normal 12 2 4" xfId="52235"/>
    <cellStyle name="Normal 12 2 5" xfId="175"/>
    <cellStyle name="Normal 12 3" xfId="328"/>
    <cellStyle name="Normal 12 3 2" xfId="1472"/>
    <cellStyle name="Normal 12 4" xfId="466"/>
    <cellStyle name="Normal 12 4 2" xfId="1473"/>
    <cellStyle name="Normal 12 5" xfId="1474"/>
    <cellStyle name="Normal 12 5 2" xfId="1475"/>
    <cellStyle name="Normal 12 6" xfId="1476"/>
    <cellStyle name="Normal 12 6 2" xfId="1477"/>
    <cellStyle name="Normal 12 7" xfId="1478"/>
    <cellStyle name="Normal 12 7 2" xfId="1479"/>
    <cellStyle name="Normal 12 8" xfId="1480"/>
    <cellStyle name="Normal 12 8 2" xfId="1481"/>
    <cellStyle name="Normal 120" xfId="52295"/>
    <cellStyle name="Normal 121" xfId="52309"/>
    <cellStyle name="Normal 122" xfId="52293"/>
    <cellStyle name="Normal 123" xfId="52306"/>
    <cellStyle name="Normal 124" xfId="52310"/>
    <cellStyle name="Normal 125" xfId="52311"/>
    <cellStyle name="Normal 126" xfId="52314"/>
    <cellStyle name="Normal 127" xfId="52327"/>
    <cellStyle name="Normal 128" xfId="52342"/>
    <cellStyle name="Normal 129" xfId="52344"/>
    <cellStyle name="Normal 13" xfId="38"/>
    <cellStyle name="Normal 13 2" xfId="329"/>
    <cellStyle name="Normal 13 3" xfId="1482"/>
    <cellStyle name="Normal 13 3 2" xfId="4073"/>
    <cellStyle name="Normal 13 3 2 2" xfId="21556"/>
    <cellStyle name="Normal 13 3 3" xfId="19779"/>
    <cellStyle name="Normal 13 4" xfId="1483"/>
    <cellStyle name="Normal 13 4 2" xfId="4074"/>
    <cellStyle name="Normal 13 4 2 2" xfId="21557"/>
    <cellStyle name="Normal 13 4 3" xfId="19780"/>
    <cellStyle name="Normal 13 5" xfId="3096"/>
    <cellStyle name="Normal 130" xfId="52349"/>
    <cellStyle name="Normal 131" xfId="52347"/>
    <cellStyle name="Normal 132" xfId="52360"/>
    <cellStyle name="Normal 133" xfId="52346"/>
    <cellStyle name="Normal 134" xfId="52364"/>
    <cellStyle name="Normal 135" xfId="52366"/>
    <cellStyle name="Normal 136" xfId="52367"/>
    <cellStyle name="Normal 137" xfId="52368"/>
    <cellStyle name="Normal 138" xfId="52369"/>
    <cellStyle name="Normal 139" xfId="52370"/>
    <cellStyle name="Normal 14" xfId="39"/>
    <cellStyle name="Normal 14 2" xfId="330"/>
    <cellStyle name="Normal 14 2 2" xfId="1484"/>
    <cellStyle name="Normal 14 2 3" xfId="52210"/>
    <cellStyle name="Normal 14 3" xfId="1485"/>
    <cellStyle name="Normal 14 3 2" xfId="1486"/>
    <cellStyle name="Normal 14 4" xfId="1487"/>
    <cellStyle name="Normal 14 4 2" xfId="1488"/>
    <cellStyle name="Normal 14 5" xfId="1489"/>
    <cellStyle name="Normal 14 5 2" xfId="1490"/>
    <cellStyle name="Normal 14 6" xfId="1491"/>
    <cellStyle name="Normal 14 6 2" xfId="1492"/>
    <cellStyle name="Normal 14 7" xfId="1493"/>
    <cellStyle name="Normal 14 7 2" xfId="1494"/>
    <cellStyle name="Normal 14 8" xfId="1495"/>
    <cellStyle name="Normal 14 8 2" xfId="1496"/>
    <cellStyle name="Normal 14 9" xfId="3097"/>
    <cellStyle name="Normal 140" xfId="52371"/>
    <cellStyle name="Normal 141" xfId="52372"/>
    <cellStyle name="Normal 142" xfId="52373"/>
    <cellStyle name="Normal 143" xfId="52374"/>
    <cellStyle name="Normal 144" xfId="52375"/>
    <cellStyle name="Normal 145" xfId="52376"/>
    <cellStyle name="Normal 146" xfId="52377"/>
    <cellStyle name="Normal 147" xfId="52378"/>
    <cellStyle name="Normal 148" xfId="52382"/>
    <cellStyle name="Normal 149" xfId="52384"/>
    <cellStyle name="Normal 15" xfId="40"/>
    <cellStyle name="Normal 15 2" xfId="331"/>
    <cellStyle name="Normal 15 3" xfId="1497"/>
    <cellStyle name="Normal 15 4" xfId="1498"/>
    <cellStyle name="Normal 150" xfId="52388"/>
    <cellStyle name="Normal 151" xfId="52389"/>
    <cellStyle name="Normal 152" xfId="52393"/>
    <cellStyle name="Normal 153" xfId="52396"/>
    <cellStyle name="Normal 154" xfId="52398"/>
    <cellStyle name="Normal 155" xfId="52399"/>
    <cellStyle name="Normal 16" xfId="41"/>
    <cellStyle name="Normal 16 2" xfId="153"/>
    <cellStyle name="Normal 16 3" xfId="471"/>
    <cellStyle name="Normal 16 3 2" xfId="3280"/>
    <cellStyle name="Normal 16 3 2 2" xfId="20763"/>
    <cellStyle name="Normal 16 3 3" xfId="19051"/>
    <cellStyle name="Normal 16 4" xfId="1499"/>
    <cellStyle name="Normal 17" xfId="144"/>
    <cellStyle name="Normal 17 2" xfId="1500"/>
    <cellStyle name="Normal 17 2 2" xfId="167"/>
    <cellStyle name="Normal 17 3" xfId="1501"/>
    <cellStyle name="Normal 17 4" xfId="1502"/>
    <cellStyle name="Normal 18" xfId="169"/>
    <cellStyle name="Normal 18 2" xfId="1503"/>
    <cellStyle name="Normal 18 3" xfId="1504"/>
    <cellStyle name="Normal 18 4" xfId="1505"/>
    <cellStyle name="Normal 19" xfId="170"/>
    <cellStyle name="Normal 19 2" xfId="1506"/>
    <cellStyle name="Normal 19 3" xfId="1507"/>
    <cellStyle name="Normal 19 4" xfId="1508"/>
    <cellStyle name="Normal 19 5" xfId="3159"/>
    <cellStyle name="Normal 19 5 2" xfId="20642"/>
    <cellStyle name="Normal 19 6" xfId="18891"/>
    <cellStyle name="Normal 2" xfId="42"/>
    <cellStyle name="Normal 2 10" xfId="473"/>
    <cellStyle name="Normal 2 10 2" xfId="468"/>
    <cellStyle name="Normal 2 10 3" xfId="477"/>
    <cellStyle name="Normal 2 10 4" xfId="3282"/>
    <cellStyle name="Normal 2 10 4 2" xfId="20765"/>
    <cellStyle name="Normal 2 10 5" xfId="19053"/>
    <cellStyle name="Normal 2 10 6" xfId="52216"/>
    <cellStyle name="Normal 2 11" xfId="1509"/>
    <cellStyle name="Normal 2 11 2" xfId="1510"/>
    <cellStyle name="Normal 2 12" xfId="1511"/>
    <cellStyle name="Normal 2 12 2" xfId="1512"/>
    <cellStyle name="Normal 2 13" xfId="1513"/>
    <cellStyle name="Normal 2 13 2" xfId="1514"/>
    <cellStyle name="Normal 2 14" xfId="1515"/>
    <cellStyle name="Normal 2 14 2" xfId="1516"/>
    <cellStyle name="Normal 2 15" xfId="1517"/>
    <cellStyle name="Normal 2 16" xfId="1518"/>
    <cellStyle name="Normal 2 17" xfId="1519"/>
    <cellStyle name="Normal 2 18" xfId="1520"/>
    <cellStyle name="Normal 2 19" xfId="1521"/>
    <cellStyle name="Normal 2 2" xfId="43"/>
    <cellStyle name="Normal 2 2 2" xfId="44"/>
    <cellStyle name="Normal 2 2 2 2" xfId="333"/>
    <cellStyle name="Normal 2 2 2 3" xfId="467"/>
    <cellStyle name="Normal 2 2 25" xfId="168"/>
    <cellStyle name="Normal 2 2 25 2" xfId="189"/>
    <cellStyle name="Normal 2 2 3" xfId="3101"/>
    <cellStyle name="Normal 2 2 3 2" xfId="52201"/>
    <cellStyle name="Normal 2 2 4" xfId="52365"/>
    <cellStyle name="Normal 2 2 5" xfId="52379"/>
    <cellStyle name="Normal 2 2_AVS_BR101 13-07" xfId="334"/>
    <cellStyle name="Normal 2 20" xfId="1522"/>
    <cellStyle name="Normal 2 21" xfId="1523"/>
    <cellStyle name="Normal 2 22" xfId="1524"/>
    <cellStyle name="Normal 2 23" xfId="1525"/>
    <cellStyle name="Normal 2 24" xfId="1526"/>
    <cellStyle name="Normal 2 25" xfId="1527"/>
    <cellStyle name="Normal 2 26" xfId="1528"/>
    <cellStyle name="Normal 2 27" xfId="1529"/>
    <cellStyle name="Normal 2 28" xfId="1530"/>
    <cellStyle name="Normal 2 29" xfId="1531"/>
    <cellStyle name="Normal 2 3" xfId="45"/>
    <cellStyle name="Normal 2 3 2" xfId="154"/>
    <cellStyle name="Normal 2 3 3" xfId="1532"/>
    <cellStyle name="Normal 2 3 4" xfId="1533"/>
    <cellStyle name="Normal 2 3 5" xfId="1534"/>
    <cellStyle name="Normal 2 3 6" xfId="1535"/>
    <cellStyle name="Normal 2 3 7" xfId="1536"/>
    <cellStyle name="Normal 2 3 8" xfId="1537"/>
    <cellStyle name="Normal 2 3 9" xfId="1538"/>
    <cellStyle name="Normal 2 30" xfId="1539"/>
    <cellStyle name="Normal 2 31" xfId="1540"/>
    <cellStyle name="Normal 2 32" xfId="1541"/>
    <cellStyle name="Normal 2 32 2" xfId="4132"/>
    <cellStyle name="Normal 2 32 2 2" xfId="21615"/>
    <cellStyle name="Normal 2 32 3" xfId="19820"/>
    <cellStyle name="Normal 2 33" xfId="1542"/>
    <cellStyle name="Normal 2 34" xfId="1543"/>
    <cellStyle name="Normal 2 35" xfId="36301"/>
    <cellStyle name="Normal 2 4" xfId="152"/>
    <cellStyle name="Normal 2 5" xfId="332"/>
    <cellStyle name="Normal 2 6" xfId="450"/>
    <cellStyle name="Normal 2 7" xfId="449"/>
    <cellStyle name="Normal 2 8" xfId="452"/>
    <cellStyle name="Normal 2 9" xfId="451"/>
    <cellStyle name="Normal 2 9 2" xfId="1544"/>
    <cellStyle name="Normal 2_11 - Custo Mobiliz_Desmob_BR153_L1" xfId="1545"/>
    <cellStyle name="Normal 20" xfId="171"/>
    <cellStyle name="Normal 20 2" xfId="3160"/>
    <cellStyle name="Normal 20 2 2" xfId="20643"/>
    <cellStyle name="Normal 20 3" xfId="18892"/>
    <cellStyle name="Normal 21" xfId="173"/>
    <cellStyle name="Normal 21 2" xfId="3161"/>
    <cellStyle name="Normal 21 2 2" xfId="20644"/>
    <cellStyle name="Normal 21 3" xfId="18894"/>
    <cellStyle name="Normal 22" xfId="186"/>
    <cellStyle name="Normal 22 2" xfId="3169"/>
    <cellStyle name="Normal 22 2 2" xfId="20652"/>
    <cellStyle name="Normal 22 3" xfId="18905"/>
    <cellStyle name="Normal 23" xfId="190"/>
    <cellStyle name="Normal 23 2" xfId="472"/>
    <cellStyle name="Normal 23 2 2" xfId="3281"/>
    <cellStyle name="Normal 23 2 2 2" xfId="20764"/>
    <cellStyle name="Normal 23 2 3" xfId="19052"/>
    <cellStyle name="Normal 23 3" xfId="3173"/>
    <cellStyle name="Normal 23 3 2" xfId="20656"/>
    <cellStyle name="Normal 23 4" xfId="18909"/>
    <cellStyle name="Normal 23 5" xfId="52233"/>
    <cellStyle name="Normal 24" xfId="206"/>
    <cellStyle name="Normal 25" xfId="198"/>
    <cellStyle name="Normal 25 2" xfId="3178"/>
    <cellStyle name="Normal 25 2 2" xfId="20661"/>
    <cellStyle name="Normal 25 3" xfId="18915"/>
    <cellStyle name="Normal 25 4" xfId="52237"/>
    <cellStyle name="Normal 26" xfId="201"/>
    <cellStyle name="Normal 26 2" xfId="463"/>
    <cellStyle name="Normal 26 2 2" xfId="3274"/>
    <cellStyle name="Normal 26 2 2 2" xfId="20757"/>
    <cellStyle name="Normal 26 2 3" xfId="19045"/>
    <cellStyle name="Normal 26 2 4" xfId="52363"/>
    <cellStyle name="Normal 26 3" xfId="3179"/>
    <cellStyle name="Normal 26 3 2" xfId="20662"/>
    <cellStyle name="Normal 26 4" xfId="18916"/>
    <cellStyle name="Normal 27" xfId="465"/>
    <cellStyle name="Normal 27 2" xfId="3276"/>
    <cellStyle name="Normal 27 2 2" xfId="20759"/>
    <cellStyle name="Normal 27 3" xfId="19047"/>
    <cellStyle name="Normal 27 4" xfId="52232"/>
    <cellStyle name="Normal 28" xfId="1546"/>
    <cellStyle name="Normal 28 2" xfId="4135"/>
    <cellStyle name="Normal 28 2 2" xfId="21618"/>
    <cellStyle name="Normal 28 3" xfId="19825"/>
    <cellStyle name="Normal 29" xfId="3068"/>
    <cellStyle name="Normal 29 2" xfId="20568"/>
    <cellStyle name="Normal 3" xfId="46"/>
    <cellStyle name="Normal 3 10" xfId="1547"/>
    <cellStyle name="Normal 3 10 2" xfId="4136"/>
    <cellStyle name="Normal 3 10 2 2" xfId="21619"/>
    <cellStyle name="Normal 3 10 3" xfId="19826"/>
    <cellStyle name="Normal 3 10 3 2" xfId="52230"/>
    <cellStyle name="Normal 3 11" xfId="1548"/>
    <cellStyle name="Normal 3 11 2" xfId="4137"/>
    <cellStyle name="Normal 3 11 2 2" xfId="21620"/>
    <cellStyle name="Normal 3 11 3" xfId="19827"/>
    <cellStyle name="Normal 3 12" xfId="1549"/>
    <cellStyle name="Normal 3 12 2" xfId="4138"/>
    <cellStyle name="Normal 3 12 2 2" xfId="21621"/>
    <cellStyle name="Normal 3 12 2 3" xfId="52229"/>
    <cellStyle name="Normal 3 12 3" xfId="19828"/>
    <cellStyle name="Normal 3 13" xfId="1550"/>
    <cellStyle name="Normal 3 13 2" xfId="4139"/>
    <cellStyle name="Normal 3 13 2 2" xfId="21622"/>
    <cellStyle name="Normal 3 13 3" xfId="19829"/>
    <cellStyle name="Normal 3 14" xfId="1551"/>
    <cellStyle name="Normal 3 14 2" xfId="4140"/>
    <cellStyle name="Normal 3 14 2 2" xfId="21623"/>
    <cellStyle name="Normal 3 14 3" xfId="19830"/>
    <cellStyle name="Normal 3 15" xfId="1552"/>
    <cellStyle name="Normal 3 15 2" xfId="4141"/>
    <cellStyle name="Normal 3 15 2 2" xfId="21624"/>
    <cellStyle name="Normal 3 15 3" xfId="19831"/>
    <cellStyle name="Normal 3 16" xfId="1553"/>
    <cellStyle name="Normal 3 16 2" xfId="4142"/>
    <cellStyle name="Normal 3 16 2 2" xfId="21625"/>
    <cellStyle name="Normal 3 16 3" xfId="19832"/>
    <cellStyle name="Normal 3 17" xfId="1554"/>
    <cellStyle name="Normal 3 17 2" xfId="4143"/>
    <cellStyle name="Normal 3 17 2 2" xfId="21626"/>
    <cellStyle name="Normal 3 17 3" xfId="19833"/>
    <cellStyle name="Normal 3 18" xfId="1555"/>
    <cellStyle name="Normal 3 18 2" xfId="4144"/>
    <cellStyle name="Normal 3 18 2 2" xfId="21627"/>
    <cellStyle name="Normal 3 18 3" xfId="19834"/>
    <cellStyle name="Normal 3 19" xfId="1556"/>
    <cellStyle name="Normal 3 19 2" xfId="4145"/>
    <cellStyle name="Normal 3 19 2 2" xfId="21628"/>
    <cellStyle name="Normal 3 19 3" xfId="19835"/>
    <cellStyle name="Normal 3 2" xfId="47"/>
    <cellStyle name="Normal 3 2 2" xfId="335"/>
    <cellStyle name="Normal 3 2 2 2" xfId="479"/>
    <cellStyle name="Normal 3 2 3" xfId="1557"/>
    <cellStyle name="Normal 3 2 4" xfId="1558"/>
    <cellStyle name="Normal 3 20" xfId="1559"/>
    <cellStyle name="Normal 3 20 2" xfId="4146"/>
    <cellStyle name="Normal 3 20 2 2" xfId="21629"/>
    <cellStyle name="Normal 3 20 3" xfId="19838"/>
    <cellStyle name="Normal 3 21" xfId="1560"/>
    <cellStyle name="Normal 3 21 2" xfId="4147"/>
    <cellStyle name="Normal 3 21 2 2" xfId="21630"/>
    <cellStyle name="Normal 3 21 3" xfId="19839"/>
    <cellStyle name="Normal 3 22" xfId="1561"/>
    <cellStyle name="Normal 3 22 2" xfId="4148"/>
    <cellStyle name="Normal 3 22 2 2" xfId="21631"/>
    <cellStyle name="Normal 3 22 3" xfId="19840"/>
    <cellStyle name="Normal 3 23" xfId="1562"/>
    <cellStyle name="Normal 3 23 2" xfId="4149"/>
    <cellStyle name="Normal 3 23 2 2" xfId="21632"/>
    <cellStyle name="Normal 3 23 3" xfId="19841"/>
    <cellStyle name="Normal 3 23 4" xfId="52227"/>
    <cellStyle name="Normal 3 24" xfId="1563"/>
    <cellStyle name="Normal 3 24 2" xfId="4150"/>
    <cellStyle name="Normal 3 24 2 2" xfId="21633"/>
    <cellStyle name="Normal 3 24 3" xfId="19842"/>
    <cellStyle name="Normal 3 25" xfId="1564"/>
    <cellStyle name="Normal 3 25 2" xfId="4151"/>
    <cellStyle name="Normal 3 25 2 2" xfId="21634"/>
    <cellStyle name="Normal 3 25 3" xfId="19843"/>
    <cellStyle name="Normal 3 26" xfId="1565"/>
    <cellStyle name="Normal 3 26 2" xfId="4152"/>
    <cellStyle name="Normal 3 26 2 2" xfId="21635"/>
    <cellStyle name="Normal 3 26 3" xfId="19844"/>
    <cellStyle name="Normal 3 27" xfId="1566"/>
    <cellStyle name="Normal 3 27 2" xfId="4153"/>
    <cellStyle name="Normal 3 27 2 2" xfId="21636"/>
    <cellStyle name="Normal 3 27 3" xfId="19845"/>
    <cellStyle name="Normal 3 28" xfId="1567"/>
    <cellStyle name="Normal 3 28 2" xfId="4154"/>
    <cellStyle name="Normal 3 28 2 2" xfId="21637"/>
    <cellStyle name="Normal 3 28 3" xfId="19846"/>
    <cellStyle name="Normal 3 29" xfId="1568"/>
    <cellStyle name="Normal 3 29 2" xfId="4155"/>
    <cellStyle name="Normal 3 29 2 2" xfId="21638"/>
    <cellStyle name="Normal 3 29 3" xfId="19847"/>
    <cellStyle name="Normal 3 3" xfId="48"/>
    <cellStyle name="Normal 3 3 2" xfId="337"/>
    <cellStyle name="Normal 3 3 2 2" xfId="454"/>
    <cellStyle name="Normal 3 3 2 2 2" xfId="3272"/>
    <cellStyle name="Normal 3 3 2 2 2 2" xfId="20755"/>
    <cellStyle name="Normal 3 3 2 2 3" xfId="19039"/>
    <cellStyle name="Normal 3 3 2 3" xfId="3255"/>
    <cellStyle name="Normal 3 3 2 3 2" xfId="20738"/>
    <cellStyle name="Normal 3 3 2 4" xfId="19000"/>
    <cellStyle name="Normal 3 3 3" xfId="336"/>
    <cellStyle name="Normal 3 3 3 2" xfId="3254"/>
    <cellStyle name="Normal 3 3 3 2 2" xfId="20737"/>
    <cellStyle name="Normal 3 3 3 3" xfId="18999"/>
    <cellStyle name="Normal 3 3 4" xfId="453"/>
    <cellStyle name="Normal 3 3 4 2" xfId="3271"/>
    <cellStyle name="Normal 3 3 4 2 2" xfId="20754"/>
    <cellStyle name="Normal 3 3 4 3" xfId="19038"/>
    <cellStyle name="Normal 3 30" xfId="1569"/>
    <cellStyle name="Normal 3 30 2" xfId="4156"/>
    <cellStyle name="Normal 3 30 2 2" xfId="21639"/>
    <cellStyle name="Normal 3 30 3" xfId="19848"/>
    <cellStyle name="Normal 3 31" xfId="1570"/>
    <cellStyle name="Normal 3 32" xfId="3104"/>
    <cellStyle name="Normal 3 32 2" xfId="20593"/>
    <cellStyle name="Normal 3 33" xfId="18818"/>
    <cellStyle name="Normal 3 34" xfId="52226"/>
    <cellStyle name="Normal 3 35" xfId="52385"/>
    <cellStyle name="Normal 3 36" xfId="52387"/>
    <cellStyle name="Normal 3 4" xfId="172"/>
    <cellStyle name="Normal 3 4 2" xfId="205"/>
    <cellStyle name="Normal 3 4 2 2" xfId="3183"/>
    <cellStyle name="Normal 3 4 2 2 2" xfId="20666"/>
    <cellStyle name="Normal 3 4 2 3" xfId="18920"/>
    <cellStyle name="Normal 3 4 3" xfId="338"/>
    <cellStyle name="Normal 3 5" xfId="203"/>
    <cellStyle name="Normal 3 5 2" xfId="3181"/>
    <cellStyle name="Normal 3 5 2 2" xfId="20664"/>
    <cellStyle name="Normal 3 5 3" xfId="18918"/>
    <cellStyle name="Normal 3 6" xfId="480"/>
    <cellStyle name="Normal 3 6 2" xfId="3287"/>
    <cellStyle name="Normal 3 6 2 2" xfId="20770"/>
    <cellStyle name="Normal 3 6 3" xfId="19059"/>
    <cellStyle name="Normal 3 7" xfId="1571"/>
    <cellStyle name="Normal 3 7 2" xfId="4157"/>
    <cellStyle name="Normal 3 7 2 2" xfId="21640"/>
    <cellStyle name="Normal 3 7 3" xfId="19850"/>
    <cellStyle name="Normal 3 8" xfId="1572"/>
    <cellStyle name="Normal 3 8 2" xfId="4158"/>
    <cellStyle name="Normal 3 8 2 2" xfId="21641"/>
    <cellStyle name="Normal 3 8 3" xfId="19851"/>
    <cellStyle name="Normal 3 9" xfId="1573"/>
    <cellStyle name="Normal 3 9 2" xfId="4159"/>
    <cellStyle name="Normal 3 9 2 2" xfId="21642"/>
    <cellStyle name="Normal 3 9 3" xfId="19852"/>
    <cellStyle name="Normal 3_AVS_BR101 13-07" xfId="339"/>
    <cellStyle name="Normal 30" xfId="174"/>
    <cellStyle name="Normal 30 2" xfId="178"/>
    <cellStyle name="Normal 30 3" xfId="183"/>
    <cellStyle name="Normal 30 3 2" xfId="3166"/>
    <cellStyle name="Normal 30 3 2 2" xfId="20649"/>
    <cellStyle name="Normal 30 3 3" xfId="18902"/>
    <cellStyle name="Normal 30 4" xfId="196"/>
    <cellStyle name="Normal 30 4 2" xfId="3176"/>
    <cellStyle name="Normal 30 4 2 2" xfId="20659"/>
    <cellStyle name="Normal 30 4 3" xfId="18914"/>
    <cellStyle name="Normal 30 5" xfId="3162"/>
    <cellStyle name="Normal 30 5 2" xfId="20645"/>
    <cellStyle name="Normal 30 6" xfId="18895"/>
    <cellStyle name="Normal 31" xfId="176"/>
    <cellStyle name="Normal 31 2" xfId="184"/>
    <cellStyle name="Normal 31 2 2" xfId="474"/>
    <cellStyle name="Normal 31 2 2 2" xfId="3283"/>
    <cellStyle name="Normal 31 2 2 2 2" xfId="20766"/>
    <cellStyle name="Normal 31 2 2 3" xfId="19054"/>
    <cellStyle name="Normal 31 2 3" xfId="3167"/>
    <cellStyle name="Normal 31 2 3 2" xfId="20650"/>
    <cellStyle name="Normal 31 2 4" xfId="18903"/>
    <cellStyle name="Normal 31 3" xfId="3164"/>
    <cellStyle name="Normal 31 3 2" xfId="20647"/>
    <cellStyle name="Normal 31 4" xfId="18896"/>
    <cellStyle name="Normal 32" xfId="5029"/>
    <cellStyle name="Normal 32 2" xfId="22512"/>
    <cellStyle name="Normal 33" xfId="5374"/>
    <cellStyle name="Normal 34" xfId="1574"/>
    <cellStyle name="Normal 35" xfId="9015"/>
    <cellStyle name="Normal 36" xfId="9270"/>
    <cellStyle name="Normal 37" xfId="7392"/>
    <cellStyle name="Normal 38" xfId="3067"/>
    <cellStyle name="Normal 38 2" xfId="20567"/>
    <cellStyle name="Normal 39" xfId="18792"/>
    <cellStyle name="Normal 39 2" xfId="36275"/>
    <cellStyle name="Normal 4" xfId="49"/>
    <cellStyle name="Normal 4 10" xfId="1575"/>
    <cellStyle name="Normal 4 10 2" xfId="4160"/>
    <cellStyle name="Normal 4 10 2 2" xfId="21643"/>
    <cellStyle name="Normal 4 10 3" xfId="19854"/>
    <cellStyle name="Normal 4 11" xfId="1576"/>
    <cellStyle name="Normal 4 11 2" xfId="4161"/>
    <cellStyle name="Normal 4 11 2 2" xfId="21644"/>
    <cellStyle name="Normal 4 11 3" xfId="19855"/>
    <cellStyle name="Normal 4 12" xfId="1577"/>
    <cellStyle name="Normal 4 12 2" xfId="4162"/>
    <cellStyle name="Normal 4 12 2 2" xfId="21645"/>
    <cellStyle name="Normal 4 12 3" xfId="19856"/>
    <cellStyle name="Normal 4 13" xfId="1578"/>
    <cellStyle name="Normal 4 13 2" xfId="4163"/>
    <cellStyle name="Normal 4 13 2 2" xfId="21646"/>
    <cellStyle name="Normal 4 13 3" xfId="19857"/>
    <cellStyle name="Normal 4 14" xfId="1579"/>
    <cellStyle name="Normal 4 14 2" xfId="4164"/>
    <cellStyle name="Normal 4 14 2 2" xfId="21647"/>
    <cellStyle name="Normal 4 14 3" xfId="19858"/>
    <cellStyle name="Normal 4 15" xfId="1580"/>
    <cellStyle name="Normal 4 15 2" xfId="4165"/>
    <cellStyle name="Normal 4 15 2 2" xfId="21648"/>
    <cellStyle name="Normal 4 15 3" xfId="19859"/>
    <cellStyle name="Normal 4 16" xfId="1581"/>
    <cellStyle name="Normal 4 16 2" xfId="4166"/>
    <cellStyle name="Normal 4 16 2 2" xfId="21649"/>
    <cellStyle name="Normal 4 16 3" xfId="19860"/>
    <cellStyle name="Normal 4 17" xfId="1582"/>
    <cellStyle name="Normal 4 17 2" xfId="4167"/>
    <cellStyle name="Normal 4 17 2 2" xfId="21650"/>
    <cellStyle name="Normal 4 17 3" xfId="19861"/>
    <cellStyle name="Normal 4 18" xfId="1583"/>
    <cellStyle name="Normal 4 18 2" xfId="4168"/>
    <cellStyle name="Normal 4 18 2 2" xfId="21651"/>
    <cellStyle name="Normal 4 18 3" xfId="19862"/>
    <cellStyle name="Normal 4 19" xfId="1584"/>
    <cellStyle name="Normal 4 19 2" xfId="4169"/>
    <cellStyle name="Normal 4 19 2 2" xfId="21652"/>
    <cellStyle name="Normal 4 19 3" xfId="19863"/>
    <cellStyle name="Normal 4 2" xfId="50"/>
    <cellStyle name="Normal 4 2 2" xfId="51"/>
    <cellStyle name="Normal 4 20" xfId="1585"/>
    <cellStyle name="Normal 4 20 2" xfId="4170"/>
    <cellStyle name="Normal 4 20 2 2" xfId="21653"/>
    <cellStyle name="Normal 4 20 3" xfId="19864"/>
    <cellStyle name="Normal 4 21" xfId="1586"/>
    <cellStyle name="Normal 4 21 2" xfId="4171"/>
    <cellStyle name="Normal 4 21 2 2" xfId="21654"/>
    <cellStyle name="Normal 4 21 3" xfId="19865"/>
    <cellStyle name="Normal 4 22" xfId="1587"/>
    <cellStyle name="Normal 4 22 2" xfId="4172"/>
    <cellStyle name="Normal 4 22 2 2" xfId="21655"/>
    <cellStyle name="Normal 4 22 3" xfId="19866"/>
    <cellStyle name="Normal 4 23" xfId="1588"/>
    <cellStyle name="Normal 4 23 2" xfId="4173"/>
    <cellStyle name="Normal 4 23 2 2" xfId="21656"/>
    <cellStyle name="Normal 4 23 3" xfId="19867"/>
    <cellStyle name="Normal 4 24" xfId="1589"/>
    <cellStyle name="Normal 4 24 2" xfId="4174"/>
    <cellStyle name="Normal 4 24 2 2" xfId="21657"/>
    <cellStyle name="Normal 4 24 3" xfId="19868"/>
    <cellStyle name="Normal 4 25" xfId="1590"/>
    <cellStyle name="Normal 4 25 2" xfId="4175"/>
    <cellStyle name="Normal 4 25 2 2" xfId="21658"/>
    <cellStyle name="Normal 4 25 3" xfId="19869"/>
    <cellStyle name="Normal 4 26" xfId="1591"/>
    <cellStyle name="Normal 4 26 2" xfId="4176"/>
    <cellStyle name="Normal 4 26 2 2" xfId="21659"/>
    <cellStyle name="Normal 4 26 3" xfId="19870"/>
    <cellStyle name="Normal 4 27" xfId="1592"/>
    <cellStyle name="Normal 4 27 2" xfId="4177"/>
    <cellStyle name="Normal 4 27 2 2" xfId="21660"/>
    <cellStyle name="Normal 4 27 3" xfId="19871"/>
    <cellStyle name="Normal 4 28" xfId="1593"/>
    <cellStyle name="Normal 4 28 2" xfId="4178"/>
    <cellStyle name="Normal 4 28 2 2" xfId="21661"/>
    <cellStyle name="Normal 4 28 3" xfId="19872"/>
    <cellStyle name="Normal 4 29" xfId="1594"/>
    <cellStyle name="Normal 4 29 2" xfId="4179"/>
    <cellStyle name="Normal 4 29 2 2" xfId="21662"/>
    <cellStyle name="Normal 4 29 3" xfId="19873"/>
    <cellStyle name="Normal 4 3" xfId="52"/>
    <cellStyle name="Normal 4 30" xfId="1595"/>
    <cellStyle name="Normal 4 30 2" xfId="4180"/>
    <cellStyle name="Normal 4 30 2 2" xfId="21663"/>
    <cellStyle name="Normal 4 30 3" xfId="19874"/>
    <cellStyle name="Normal 4 31" xfId="1596"/>
    <cellStyle name="Normal 4 4" xfId="193"/>
    <cellStyle name="Normal 4 5" xfId="340"/>
    <cellStyle name="Normal 4 6" xfId="1597"/>
    <cellStyle name="Normal 4 6 2" xfId="4181"/>
    <cellStyle name="Normal 4 6 2 2" xfId="21664"/>
    <cellStyle name="Normal 4 6 3" xfId="19876"/>
    <cellStyle name="Normal 4 7" xfId="1598"/>
    <cellStyle name="Normal 4 7 2" xfId="4182"/>
    <cellStyle name="Normal 4 7 2 2" xfId="21665"/>
    <cellStyle name="Normal 4 7 3" xfId="19877"/>
    <cellStyle name="Normal 4 8" xfId="1599"/>
    <cellStyle name="Normal 4 8 2" xfId="4183"/>
    <cellStyle name="Normal 4 8 2 2" xfId="21666"/>
    <cellStyle name="Normal 4 8 3" xfId="19878"/>
    <cellStyle name="Normal 4 9" xfId="1600"/>
    <cellStyle name="Normal 4 9 2" xfId="4184"/>
    <cellStyle name="Normal 4 9 2 2" xfId="21667"/>
    <cellStyle name="Normal 4 9 3" xfId="19879"/>
    <cellStyle name="Normal 4_Cálculo de IGG - IGGE" xfId="53"/>
    <cellStyle name="Normal 40" xfId="18793"/>
    <cellStyle name="Normal 40 2" xfId="36276"/>
    <cellStyle name="Normal 41" xfId="18794"/>
    <cellStyle name="Normal 41 2" xfId="36277"/>
    <cellStyle name="Normal 42" xfId="18795"/>
    <cellStyle name="Normal 42 2" xfId="36278"/>
    <cellStyle name="Normal 43" xfId="18796"/>
    <cellStyle name="Normal 43 2" xfId="36279"/>
    <cellStyle name="Normal 44" xfId="18797"/>
    <cellStyle name="Normal 44 2" xfId="36280"/>
    <cellStyle name="Normal 45" xfId="18798"/>
    <cellStyle name="Normal 45 2" xfId="36281"/>
    <cellStyle name="Normal 46" xfId="18799"/>
    <cellStyle name="Normal 46 2" xfId="36282"/>
    <cellStyle name="Normal 47" xfId="36302"/>
    <cellStyle name="Normal 48" xfId="36303"/>
    <cellStyle name="Normal 48 2" xfId="52203"/>
    <cellStyle name="Normal 49" xfId="36296"/>
    <cellStyle name="Normal 5" xfId="54"/>
    <cellStyle name="Normal 5 10" xfId="52212"/>
    <cellStyle name="Normal 5 11" xfId="52214"/>
    <cellStyle name="Normal 5 18" xfId="52213"/>
    <cellStyle name="Normal 5 2" xfId="55"/>
    <cellStyle name="Normal 5 2 2" xfId="3106"/>
    <cellStyle name="Normal 5 23" xfId="36288"/>
    <cellStyle name="Normal 5 3" xfId="341"/>
    <cellStyle name="Normal 5 3 2" xfId="36284"/>
    <cellStyle name="Normal 5 4" xfId="1601"/>
    <cellStyle name="Normal 5 5" xfId="1602"/>
    <cellStyle name="Normal 5 6" xfId="1603"/>
    <cellStyle name="Normal 5 7" xfId="1604"/>
    <cellStyle name="Normal 5 8" xfId="1605"/>
    <cellStyle name="Normal 5 9" xfId="3105"/>
    <cellStyle name="Normal 5_CREMA 1ª ETAPA - PORTO ESPERIDIÃO - PONTES E LACERDA FINAL" xfId="56"/>
    <cellStyle name="Normal 50" xfId="36306"/>
    <cellStyle name="Normal 51" xfId="36307"/>
    <cellStyle name="Normal 51 2" xfId="52211"/>
    <cellStyle name="Normal 52" xfId="36308"/>
    <cellStyle name="Normal 52 2" xfId="52208"/>
    <cellStyle name="Normal 53" xfId="36309"/>
    <cellStyle name="Normal 54" xfId="36305"/>
    <cellStyle name="Normal 55" xfId="36310"/>
    <cellStyle name="Normal 56" xfId="36311"/>
    <cellStyle name="Normal 57" xfId="36312"/>
    <cellStyle name="Normal 58" xfId="36313"/>
    <cellStyle name="Normal 59" xfId="52199"/>
    <cellStyle name="Normal 59 2" xfId="52225"/>
    <cellStyle name="Normal 6" xfId="57"/>
    <cellStyle name="Normal 6 2" xfId="342"/>
    <cellStyle name="Normal 6 3" xfId="1606"/>
    <cellStyle name="Normal 6 4" xfId="1607"/>
    <cellStyle name="Normal 6 5" xfId="1608"/>
    <cellStyle name="Normal 6 6" xfId="1609"/>
    <cellStyle name="Normal 6 7" xfId="1610"/>
    <cellStyle name="Normal 60" xfId="1611"/>
    <cellStyle name="Normal 61" xfId="1612"/>
    <cellStyle name="Normal 62" xfId="1613"/>
    <cellStyle name="Normal 63" xfId="1614"/>
    <cellStyle name="Normal 64" xfId="1615"/>
    <cellStyle name="Normal 65" xfId="1616"/>
    <cellStyle name="Normal 66" xfId="1617"/>
    <cellStyle name="Normal 67" xfId="1618"/>
    <cellStyle name="Normal 68" xfId="1619"/>
    <cellStyle name="Normal 69" xfId="1620"/>
    <cellStyle name="Normal 7" xfId="58"/>
    <cellStyle name="Normal 7 2" xfId="59"/>
    <cellStyle name="Normal 7 2 2" xfId="3108"/>
    <cellStyle name="Normal 7 3" xfId="60"/>
    <cellStyle name="Normal 7 3 2" xfId="3109"/>
    <cellStyle name="Normal 7 4" xfId="343"/>
    <cellStyle name="Normal 7 5" xfId="1621"/>
    <cellStyle name="Normal 7 5 2" xfId="4185"/>
    <cellStyle name="Normal 7 5 2 2" xfId="21668"/>
    <cellStyle name="Normal 7 5 3" xfId="19900"/>
    <cellStyle name="Normal 7 6" xfId="1622"/>
    <cellStyle name="Normal 7 7" xfId="1623"/>
    <cellStyle name="Normal 7 8" xfId="1624"/>
    <cellStyle name="Normal 7 9" xfId="3107"/>
    <cellStyle name="Normal 7_CREMA 1ª ETAPA - PORTO ESPERIDIÃO - PONTES E LACERDA FINAL" xfId="61"/>
    <cellStyle name="Normal 70" xfId="1625"/>
    <cellStyle name="Normal 71" xfId="1626"/>
    <cellStyle name="Normal 72" xfId="1627"/>
    <cellStyle name="Normal 73" xfId="1628"/>
    <cellStyle name="Normal 74" xfId="1629"/>
    <cellStyle name="Normal 75" xfId="1630"/>
    <cellStyle name="Normal 76" xfId="1631"/>
    <cellStyle name="Normal 77" xfId="1632"/>
    <cellStyle name="Normal 78" xfId="1633"/>
    <cellStyle name="Normal 78 2" xfId="1634"/>
    <cellStyle name="Normal 78 3" xfId="1635"/>
    <cellStyle name="Normal 79" xfId="1636"/>
    <cellStyle name="Normal 79 2" xfId="1637"/>
    <cellStyle name="Normal 8" xfId="62"/>
    <cellStyle name="Normal 8 2" xfId="344"/>
    <cellStyle name="Normal 80" xfId="1638"/>
    <cellStyle name="Normal 80 2" xfId="1639"/>
    <cellStyle name="Normal 81" xfId="1640"/>
    <cellStyle name="Normal 81 2" xfId="1641"/>
    <cellStyle name="Normal 82" xfId="1642"/>
    <cellStyle name="Normal 82 2" xfId="1643"/>
    <cellStyle name="Normal 83" xfId="1644"/>
    <cellStyle name="Normal 83 2" xfId="1645"/>
    <cellStyle name="Normal 84" xfId="1646"/>
    <cellStyle name="Normal 84 2" xfId="1647"/>
    <cellStyle name="Normal 85" xfId="1648"/>
    <cellStyle name="Normal 85 2" xfId="1649"/>
    <cellStyle name="Normal 86" xfId="1650"/>
    <cellStyle name="Normal 87" xfId="1651"/>
    <cellStyle name="Normal 88" xfId="1652"/>
    <cellStyle name="Normal 89" xfId="1653"/>
    <cellStyle name="Normal 9" xfId="63"/>
    <cellStyle name="Normal 9 10" xfId="1654"/>
    <cellStyle name="Normal 9 10 2" xfId="1655"/>
    <cellStyle name="Normal 9 11" xfId="3110"/>
    <cellStyle name="Normal 9 2" xfId="64"/>
    <cellStyle name="Normal 9 2 2" xfId="346"/>
    <cellStyle name="Normal 9 2 3" xfId="3111"/>
    <cellStyle name="Normal 9 3" xfId="345"/>
    <cellStyle name="Normal 9 3 2" xfId="1656"/>
    <cellStyle name="Normal 9 4" xfId="1657"/>
    <cellStyle name="Normal 9 4 2" xfId="1658"/>
    <cellStyle name="Normal 9 5" xfId="1659"/>
    <cellStyle name="Normal 9 5 2" xfId="1660"/>
    <cellStyle name="Normal 9 6" xfId="1661"/>
    <cellStyle name="Normal 9 6 2" xfId="1662"/>
    <cellStyle name="Normal 9 7" xfId="1663"/>
    <cellStyle name="Normal 9 7 2" xfId="1664"/>
    <cellStyle name="Normal 9 8" xfId="1665"/>
    <cellStyle name="Normal 9 8 2" xfId="1666"/>
    <cellStyle name="Normal 9 9" xfId="1667"/>
    <cellStyle name="Normal 9 9 2" xfId="1668"/>
    <cellStyle name="Normal 9 9 2 2" xfId="1669"/>
    <cellStyle name="Normal 9 9 3" xfId="1670"/>
    <cellStyle name="Normal 9_CREMA 1ª ETAPA - PORTO ESPERIDIÃO - PONTES E LACERDA FINAL" xfId="65"/>
    <cellStyle name="Normal 90" xfId="1671"/>
    <cellStyle name="Normal 91" xfId="1672"/>
    <cellStyle name="Normal 92" xfId="1673"/>
    <cellStyle name="Normal 93" xfId="1674"/>
    <cellStyle name="Normal 94" xfId="1675"/>
    <cellStyle name="Normal 95" xfId="1676"/>
    <cellStyle name="Normal 96" xfId="1677"/>
    <cellStyle name="Normal 97" xfId="1678"/>
    <cellStyle name="Normal 98" xfId="1679"/>
    <cellStyle name="Normal 99" xfId="1680"/>
    <cellStyle name="Normal_composições -guarantã" xfId="194"/>
    <cellStyle name="Normal_TRANSPORTE_QUENTE_E_FRIO 2" xfId="160"/>
    <cellStyle name="Nota 10" xfId="1681"/>
    <cellStyle name="Nota 11" xfId="1682"/>
    <cellStyle name="Nota 12" xfId="1683"/>
    <cellStyle name="Nota 13" xfId="1684"/>
    <cellStyle name="Nota 13 2" xfId="6415"/>
    <cellStyle name="Nota 13 2 2" xfId="13859"/>
    <cellStyle name="Nota 13 2 2 2" xfId="31342"/>
    <cellStyle name="Nota 13 2 2 3" xfId="47266"/>
    <cellStyle name="Nota 13 2 3" xfId="23898"/>
    <cellStyle name="Nota 13 2 4" xfId="39825"/>
    <cellStyle name="Nota 13 3" xfId="5399"/>
    <cellStyle name="Nota 13 3 2" xfId="12866"/>
    <cellStyle name="Nota 13 3 2 2" xfId="30349"/>
    <cellStyle name="Nota 13 3 2 3" xfId="46273"/>
    <cellStyle name="Nota 13 3 3" xfId="22882"/>
    <cellStyle name="Nota 13 3 4" xfId="38809"/>
    <cellStyle name="Nota 13 4" xfId="9271"/>
    <cellStyle name="Nota 13 4 2" xfId="16641"/>
    <cellStyle name="Nota 13 4 2 2" xfId="34124"/>
    <cellStyle name="Nota 13 4 2 3" xfId="50048"/>
    <cellStyle name="Nota 13 4 3" xfId="26754"/>
    <cellStyle name="Nota 13 4 4" xfId="42678"/>
    <cellStyle name="Nota 13 5" xfId="10358"/>
    <cellStyle name="Nota 13 5 2" xfId="17723"/>
    <cellStyle name="Nota 13 5 2 2" xfId="35206"/>
    <cellStyle name="Nota 13 5 2 3" xfId="51130"/>
    <cellStyle name="Nota 13 5 3" xfId="27841"/>
    <cellStyle name="Nota 13 5 4" xfId="43765"/>
    <cellStyle name="Nota 13 6" xfId="4186"/>
    <cellStyle name="Nota 13 6 2" xfId="21669"/>
    <cellStyle name="Nota 13 6 3" xfId="37605"/>
    <cellStyle name="Nota 13 7" xfId="11443"/>
    <cellStyle name="Nota 13 7 2" xfId="28926"/>
    <cellStyle name="Nota 13 7 3" xfId="44850"/>
    <cellStyle name="Nota 13 8" xfId="19750"/>
    <cellStyle name="Nota 14" xfId="1685"/>
    <cellStyle name="Nota 14 2" xfId="6416"/>
    <cellStyle name="Nota 14 2 2" xfId="13860"/>
    <cellStyle name="Nota 14 2 2 2" xfId="31343"/>
    <cellStyle name="Nota 14 2 2 3" xfId="47267"/>
    <cellStyle name="Nota 14 2 3" xfId="23899"/>
    <cellStyle name="Nota 14 2 4" xfId="39826"/>
    <cellStyle name="Nota 14 3" xfId="5400"/>
    <cellStyle name="Nota 14 3 2" xfId="12867"/>
    <cellStyle name="Nota 14 3 2 2" xfId="30350"/>
    <cellStyle name="Nota 14 3 2 3" xfId="46274"/>
    <cellStyle name="Nota 14 3 3" xfId="22883"/>
    <cellStyle name="Nota 14 3 4" xfId="38810"/>
    <cellStyle name="Nota 14 4" xfId="9272"/>
    <cellStyle name="Nota 14 4 2" xfId="16642"/>
    <cellStyle name="Nota 14 4 2 2" xfId="34125"/>
    <cellStyle name="Nota 14 4 2 3" xfId="50049"/>
    <cellStyle name="Nota 14 4 3" xfId="26755"/>
    <cellStyle name="Nota 14 4 4" xfId="42679"/>
    <cellStyle name="Nota 14 5" xfId="10359"/>
    <cellStyle name="Nota 14 5 2" xfId="17724"/>
    <cellStyle name="Nota 14 5 2 2" xfId="35207"/>
    <cellStyle name="Nota 14 5 2 3" xfId="51131"/>
    <cellStyle name="Nota 14 5 3" xfId="27842"/>
    <cellStyle name="Nota 14 5 4" xfId="43766"/>
    <cellStyle name="Nota 14 6" xfId="4187"/>
    <cellStyle name="Nota 14 6 2" xfId="21670"/>
    <cellStyle name="Nota 14 6 3" xfId="37606"/>
    <cellStyle name="Nota 14 7" xfId="11444"/>
    <cellStyle name="Nota 14 7 2" xfId="28927"/>
    <cellStyle name="Nota 14 7 3" xfId="44851"/>
    <cellStyle name="Nota 14 8" xfId="19749"/>
    <cellStyle name="Nota 15" xfId="1686"/>
    <cellStyle name="Nota 15 2" xfId="6417"/>
    <cellStyle name="Nota 15 2 2" xfId="13861"/>
    <cellStyle name="Nota 15 2 2 2" xfId="31344"/>
    <cellStyle name="Nota 15 2 2 3" xfId="47268"/>
    <cellStyle name="Nota 15 2 3" xfId="23900"/>
    <cellStyle name="Nota 15 2 4" xfId="39827"/>
    <cellStyle name="Nota 15 3" xfId="5391"/>
    <cellStyle name="Nota 15 3 2" xfId="12858"/>
    <cellStyle name="Nota 15 3 2 2" xfId="30341"/>
    <cellStyle name="Nota 15 3 2 3" xfId="46265"/>
    <cellStyle name="Nota 15 3 3" xfId="22874"/>
    <cellStyle name="Nota 15 3 4" xfId="38801"/>
    <cellStyle name="Nota 15 4" xfId="9273"/>
    <cellStyle name="Nota 15 4 2" xfId="16643"/>
    <cellStyle name="Nota 15 4 2 2" xfId="34126"/>
    <cellStyle name="Nota 15 4 2 3" xfId="50050"/>
    <cellStyle name="Nota 15 4 3" xfId="26756"/>
    <cellStyle name="Nota 15 4 4" xfId="42680"/>
    <cellStyle name="Nota 15 5" xfId="10360"/>
    <cellStyle name="Nota 15 5 2" xfId="17725"/>
    <cellStyle name="Nota 15 5 2 2" xfId="35208"/>
    <cellStyle name="Nota 15 5 2 3" xfId="51132"/>
    <cellStyle name="Nota 15 5 3" xfId="27843"/>
    <cellStyle name="Nota 15 5 4" xfId="43767"/>
    <cellStyle name="Nota 15 6" xfId="4188"/>
    <cellStyle name="Nota 15 6 2" xfId="21671"/>
    <cellStyle name="Nota 15 6 3" xfId="37607"/>
    <cellStyle name="Nota 15 7" xfId="11445"/>
    <cellStyle name="Nota 15 7 2" xfId="28928"/>
    <cellStyle name="Nota 15 7 3" xfId="44852"/>
    <cellStyle name="Nota 15 8" xfId="19748"/>
    <cellStyle name="Nota 16" xfId="1687"/>
    <cellStyle name="Nota 16 2" xfId="6418"/>
    <cellStyle name="Nota 16 2 2" xfId="13862"/>
    <cellStyle name="Nota 16 2 2 2" xfId="31345"/>
    <cellStyle name="Nota 16 2 2 3" xfId="47269"/>
    <cellStyle name="Nota 16 2 3" xfId="23901"/>
    <cellStyle name="Nota 16 2 4" xfId="39828"/>
    <cellStyle name="Nota 16 3" xfId="7285"/>
    <cellStyle name="Nota 16 3 2" xfId="14726"/>
    <cellStyle name="Nota 16 3 2 2" xfId="32209"/>
    <cellStyle name="Nota 16 3 2 3" xfId="48133"/>
    <cellStyle name="Nota 16 3 3" xfId="24768"/>
    <cellStyle name="Nota 16 3 4" xfId="40695"/>
    <cellStyle name="Nota 16 4" xfId="9274"/>
    <cellStyle name="Nota 16 4 2" xfId="16644"/>
    <cellStyle name="Nota 16 4 2 2" xfId="34127"/>
    <cellStyle name="Nota 16 4 2 3" xfId="50051"/>
    <cellStyle name="Nota 16 4 3" xfId="26757"/>
    <cellStyle name="Nota 16 4 4" xfId="42681"/>
    <cellStyle name="Nota 16 5" xfId="10361"/>
    <cellStyle name="Nota 16 5 2" xfId="17726"/>
    <cellStyle name="Nota 16 5 2 2" xfId="35209"/>
    <cellStyle name="Nota 16 5 2 3" xfId="51133"/>
    <cellStyle name="Nota 16 5 3" xfId="27844"/>
    <cellStyle name="Nota 16 5 4" xfId="43768"/>
    <cellStyle name="Nota 16 6" xfId="4189"/>
    <cellStyle name="Nota 16 6 2" xfId="21672"/>
    <cellStyle name="Nota 16 6 3" xfId="37608"/>
    <cellStyle name="Nota 16 7" xfId="11446"/>
    <cellStyle name="Nota 16 7 2" xfId="28929"/>
    <cellStyle name="Nota 16 7 3" xfId="44853"/>
    <cellStyle name="Nota 16 8" xfId="19747"/>
    <cellStyle name="Nota 17" xfId="1688"/>
    <cellStyle name="Nota 17 2" xfId="6419"/>
    <cellStyle name="Nota 17 2 2" xfId="13863"/>
    <cellStyle name="Nota 17 2 2 2" xfId="31346"/>
    <cellStyle name="Nota 17 2 2 3" xfId="47270"/>
    <cellStyle name="Nota 17 2 3" xfId="23902"/>
    <cellStyle name="Nota 17 2 4" xfId="39829"/>
    <cellStyle name="Nota 17 3" xfId="5401"/>
    <cellStyle name="Nota 17 3 2" xfId="12868"/>
    <cellStyle name="Nota 17 3 2 2" xfId="30351"/>
    <cellStyle name="Nota 17 3 2 3" xfId="46275"/>
    <cellStyle name="Nota 17 3 3" xfId="22884"/>
    <cellStyle name="Nota 17 3 4" xfId="38811"/>
    <cellStyle name="Nota 17 4" xfId="9275"/>
    <cellStyle name="Nota 17 4 2" xfId="16645"/>
    <cellStyle name="Nota 17 4 2 2" xfId="34128"/>
    <cellStyle name="Nota 17 4 2 3" xfId="50052"/>
    <cellStyle name="Nota 17 4 3" xfId="26758"/>
    <cellStyle name="Nota 17 4 4" xfId="42682"/>
    <cellStyle name="Nota 17 5" xfId="10362"/>
    <cellStyle name="Nota 17 5 2" xfId="17727"/>
    <cellStyle name="Nota 17 5 2 2" xfId="35210"/>
    <cellStyle name="Nota 17 5 2 3" xfId="51134"/>
    <cellStyle name="Nota 17 5 3" xfId="27845"/>
    <cellStyle name="Nota 17 5 4" xfId="43769"/>
    <cellStyle name="Nota 17 6" xfId="4190"/>
    <cellStyle name="Nota 17 6 2" xfId="21673"/>
    <cellStyle name="Nota 17 6 3" xfId="37609"/>
    <cellStyle name="Nota 17 7" xfId="11447"/>
    <cellStyle name="Nota 17 7 2" xfId="28930"/>
    <cellStyle name="Nota 17 7 3" xfId="44854"/>
    <cellStyle name="Nota 17 8" xfId="19746"/>
    <cellStyle name="Nota 18" xfId="52286"/>
    <cellStyle name="Nota 19" xfId="52294"/>
    <cellStyle name="Nota 2" xfId="347"/>
    <cellStyle name="Nota 2 10" xfId="20215"/>
    <cellStyle name="Nota 2 2" xfId="1689"/>
    <cellStyle name="Nota 2 2 10" xfId="1690"/>
    <cellStyle name="Nota 2 2 10 10" xfId="19745"/>
    <cellStyle name="Nota 2 2 10 2" xfId="1691"/>
    <cellStyle name="Nota 2 2 10 2 2" xfId="6422"/>
    <cellStyle name="Nota 2 2 10 2 2 2" xfId="13866"/>
    <cellStyle name="Nota 2 2 10 2 2 2 2" xfId="31349"/>
    <cellStyle name="Nota 2 2 10 2 2 2 3" xfId="47273"/>
    <cellStyle name="Nota 2 2 10 2 2 3" xfId="23905"/>
    <cellStyle name="Nota 2 2 10 2 2 4" xfId="39832"/>
    <cellStyle name="Nota 2 2 10 2 3" xfId="5403"/>
    <cellStyle name="Nota 2 2 10 2 3 2" xfId="12870"/>
    <cellStyle name="Nota 2 2 10 2 3 2 2" xfId="30353"/>
    <cellStyle name="Nota 2 2 10 2 3 2 3" xfId="46277"/>
    <cellStyle name="Nota 2 2 10 2 3 3" xfId="22886"/>
    <cellStyle name="Nota 2 2 10 2 3 4" xfId="38813"/>
    <cellStyle name="Nota 2 2 10 2 4" xfId="9277"/>
    <cellStyle name="Nota 2 2 10 2 4 2" xfId="16647"/>
    <cellStyle name="Nota 2 2 10 2 4 2 2" xfId="34130"/>
    <cellStyle name="Nota 2 2 10 2 4 2 3" xfId="50054"/>
    <cellStyle name="Nota 2 2 10 2 4 3" xfId="26760"/>
    <cellStyle name="Nota 2 2 10 2 4 4" xfId="42684"/>
    <cellStyle name="Nota 2 2 10 2 5" xfId="10364"/>
    <cellStyle name="Nota 2 2 10 2 5 2" xfId="17729"/>
    <cellStyle name="Nota 2 2 10 2 5 2 2" xfId="35212"/>
    <cellStyle name="Nota 2 2 10 2 5 2 3" xfId="51136"/>
    <cellStyle name="Nota 2 2 10 2 5 3" xfId="27847"/>
    <cellStyle name="Nota 2 2 10 2 5 4" xfId="43771"/>
    <cellStyle name="Nota 2 2 10 2 6" xfId="4193"/>
    <cellStyle name="Nota 2 2 10 2 6 2" xfId="21676"/>
    <cellStyle name="Nota 2 2 10 2 6 3" xfId="37611"/>
    <cellStyle name="Nota 2 2 10 2 7" xfId="11449"/>
    <cellStyle name="Nota 2 2 10 2 7 2" xfId="28932"/>
    <cellStyle name="Nota 2 2 10 2 7 3" xfId="44856"/>
    <cellStyle name="Nota 2 2 10 2 8" xfId="19744"/>
    <cellStyle name="Nota 2 2 10 3" xfId="1692"/>
    <cellStyle name="Nota 2 2 10 3 2" xfId="6423"/>
    <cellStyle name="Nota 2 2 10 3 2 2" xfId="13867"/>
    <cellStyle name="Nota 2 2 10 3 2 2 2" xfId="31350"/>
    <cellStyle name="Nota 2 2 10 3 2 2 3" xfId="47274"/>
    <cellStyle name="Nota 2 2 10 3 2 3" xfId="23906"/>
    <cellStyle name="Nota 2 2 10 3 2 4" xfId="39833"/>
    <cellStyle name="Nota 2 2 10 3 3" xfId="5404"/>
    <cellStyle name="Nota 2 2 10 3 3 2" xfId="12871"/>
    <cellStyle name="Nota 2 2 10 3 3 2 2" xfId="30354"/>
    <cellStyle name="Nota 2 2 10 3 3 2 3" xfId="46278"/>
    <cellStyle name="Nota 2 2 10 3 3 3" xfId="22887"/>
    <cellStyle name="Nota 2 2 10 3 3 4" xfId="38814"/>
    <cellStyle name="Nota 2 2 10 3 4" xfId="9278"/>
    <cellStyle name="Nota 2 2 10 3 4 2" xfId="16648"/>
    <cellStyle name="Nota 2 2 10 3 4 2 2" xfId="34131"/>
    <cellStyle name="Nota 2 2 10 3 4 2 3" xfId="50055"/>
    <cellStyle name="Nota 2 2 10 3 4 3" xfId="26761"/>
    <cellStyle name="Nota 2 2 10 3 4 4" xfId="42685"/>
    <cellStyle name="Nota 2 2 10 3 5" xfId="10365"/>
    <cellStyle name="Nota 2 2 10 3 5 2" xfId="17730"/>
    <cellStyle name="Nota 2 2 10 3 5 2 2" xfId="35213"/>
    <cellStyle name="Nota 2 2 10 3 5 2 3" xfId="51137"/>
    <cellStyle name="Nota 2 2 10 3 5 3" xfId="27848"/>
    <cellStyle name="Nota 2 2 10 3 5 4" xfId="43772"/>
    <cellStyle name="Nota 2 2 10 3 6" xfId="4194"/>
    <cellStyle name="Nota 2 2 10 3 6 2" xfId="21677"/>
    <cellStyle name="Nota 2 2 10 3 6 3" xfId="37612"/>
    <cellStyle name="Nota 2 2 10 3 7" xfId="11450"/>
    <cellStyle name="Nota 2 2 10 3 7 2" xfId="28933"/>
    <cellStyle name="Nota 2 2 10 3 7 3" xfId="44857"/>
    <cellStyle name="Nota 2 2 10 3 8" xfId="19743"/>
    <cellStyle name="Nota 2 2 10 4" xfId="6421"/>
    <cellStyle name="Nota 2 2 10 4 2" xfId="13865"/>
    <cellStyle name="Nota 2 2 10 4 2 2" xfId="31348"/>
    <cellStyle name="Nota 2 2 10 4 2 3" xfId="47272"/>
    <cellStyle name="Nota 2 2 10 4 3" xfId="23904"/>
    <cellStyle name="Nota 2 2 10 4 4" xfId="39831"/>
    <cellStyle name="Nota 2 2 10 5" xfId="5402"/>
    <cellStyle name="Nota 2 2 10 5 2" xfId="12869"/>
    <cellStyle name="Nota 2 2 10 5 2 2" xfId="30352"/>
    <cellStyle name="Nota 2 2 10 5 2 3" xfId="46276"/>
    <cellStyle name="Nota 2 2 10 5 3" xfId="22885"/>
    <cellStyle name="Nota 2 2 10 5 4" xfId="38812"/>
    <cellStyle name="Nota 2 2 10 6" xfId="9276"/>
    <cellStyle name="Nota 2 2 10 6 2" xfId="16646"/>
    <cellStyle name="Nota 2 2 10 6 2 2" xfId="34129"/>
    <cellStyle name="Nota 2 2 10 6 2 3" xfId="50053"/>
    <cellStyle name="Nota 2 2 10 6 3" xfId="26759"/>
    <cellStyle name="Nota 2 2 10 6 4" xfId="42683"/>
    <cellStyle name="Nota 2 2 10 7" xfId="10363"/>
    <cellStyle name="Nota 2 2 10 7 2" xfId="17728"/>
    <cellStyle name="Nota 2 2 10 7 2 2" xfId="35211"/>
    <cellStyle name="Nota 2 2 10 7 2 3" xfId="51135"/>
    <cellStyle name="Nota 2 2 10 7 3" xfId="27846"/>
    <cellStyle name="Nota 2 2 10 7 4" xfId="43770"/>
    <cellStyle name="Nota 2 2 10 8" xfId="4192"/>
    <cellStyle name="Nota 2 2 10 8 2" xfId="21675"/>
    <cellStyle name="Nota 2 2 10 8 3" xfId="37610"/>
    <cellStyle name="Nota 2 2 10 9" xfId="11448"/>
    <cellStyle name="Nota 2 2 10 9 2" xfId="28931"/>
    <cellStyle name="Nota 2 2 10 9 3" xfId="44855"/>
    <cellStyle name="Nota 2 2 11" xfId="1693"/>
    <cellStyle name="Nota 2 2 11 10" xfId="19742"/>
    <cellStyle name="Nota 2 2 11 2" xfId="1694"/>
    <cellStyle name="Nota 2 2 11 2 2" xfId="6425"/>
    <cellStyle name="Nota 2 2 11 2 2 2" xfId="13869"/>
    <cellStyle name="Nota 2 2 11 2 2 2 2" xfId="31352"/>
    <cellStyle name="Nota 2 2 11 2 2 2 3" xfId="47276"/>
    <cellStyle name="Nota 2 2 11 2 2 3" xfId="23908"/>
    <cellStyle name="Nota 2 2 11 2 2 4" xfId="39835"/>
    <cellStyle name="Nota 2 2 11 2 3" xfId="5191"/>
    <cellStyle name="Nota 2 2 11 2 3 2" xfId="12670"/>
    <cellStyle name="Nota 2 2 11 2 3 2 2" xfId="30153"/>
    <cellStyle name="Nota 2 2 11 2 3 2 3" xfId="46077"/>
    <cellStyle name="Nota 2 2 11 2 3 3" xfId="22674"/>
    <cellStyle name="Nota 2 2 11 2 3 4" xfId="38602"/>
    <cellStyle name="Nota 2 2 11 2 4" xfId="9280"/>
    <cellStyle name="Nota 2 2 11 2 4 2" xfId="16650"/>
    <cellStyle name="Nota 2 2 11 2 4 2 2" xfId="34133"/>
    <cellStyle name="Nota 2 2 11 2 4 2 3" xfId="50057"/>
    <cellStyle name="Nota 2 2 11 2 4 3" xfId="26763"/>
    <cellStyle name="Nota 2 2 11 2 4 4" xfId="42687"/>
    <cellStyle name="Nota 2 2 11 2 5" xfId="10367"/>
    <cellStyle name="Nota 2 2 11 2 5 2" xfId="17732"/>
    <cellStyle name="Nota 2 2 11 2 5 2 2" xfId="35215"/>
    <cellStyle name="Nota 2 2 11 2 5 2 3" xfId="51139"/>
    <cellStyle name="Nota 2 2 11 2 5 3" xfId="27850"/>
    <cellStyle name="Nota 2 2 11 2 5 4" xfId="43774"/>
    <cellStyle name="Nota 2 2 11 2 6" xfId="4196"/>
    <cellStyle name="Nota 2 2 11 2 6 2" xfId="21679"/>
    <cellStyle name="Nota 2 2 11 2 6 3" xfId="37614"/>
    <cellStyle name="Nota 2 2 11 2 7" xfId="11452"/>
    <cellStyle name="Nota 2 2 11 2 7 2" xfId="28935"/>
    <cellStyle name="Nota 2 2 11 2 7 3" xfId="44859"/>
    <cellStyle name="Nota 2 2 11 2 8" xfId="19741"/>
    <cellStyle name="Nota 2 2 11 3" xfId="1695"/>
    <cellStyle name="Nota 2 2 11 3 2" xfId="6426"/>
    <cellStyle name="Nota 2 2 11 3 2 2" xfId="13870"/>
    <cellStyle name="Nota 2 2 11 3 2 2 2" xfId="31353"/>
    <cellStyle name="Nota 2 2 11 3 2 2 3" xfId="47277"/>
    <cellStyle name="Nota 2 2 11 3 2 3" xfId="23909"/>
    <cellStyle name="Nota 2 2 11 3 2 4" xfId="39836"/>
    <cellStyle name="Nota 2 2 11 3 3" xfId="5192"/>
    <cellStyle name="Nota 2 2 11 3 3 2" xfId="12671"/>
    <cellStyle name="Nota 2 2 11 3 3 2 2" xfId="30154"/>
    <cellStyle name="Nota 2 2 11 3 3 2 3" xfId="46078"/>
    <cellStyle name="Nota 2 2 11 3 3 3" xfId="22675"/>
    <cellStyle name="Nota 2 2 11 3 3 4" xfId="38603"/>
    <cellStyle name="Nota 2 2 11 3 4" xfId="9281"/>
    <cellStyle name="Nota 2 2 11 3 4 2" xfId="16651"/>
    <cellStyle name="Nota 2 2 11 3 4 2 2" xfId="34134"/>
    <cellStyle name="Nota 2 2 11 3 4 2 3" xfId="50058"/>
    <cellStyle name="Nota 2 2 11 3 4 3" xfId="26764"/>
    <cellStyle name="Nota 2 2 11 3 4 4" xfId="42688"/>
    <cellStyle name="Nota 2 2 11 3 5" xfId="10368"/>
    <cellStyle name="Nota 2 2 11 3 5 2" xfId="17733"/>
    <cellStyle name="Nota 2 2 11 3 5 2 2" xfId="35216"/>
    <cellStyle name="Nota 2 2 11 3 5 2 3" xfId="51140"/>
    <cellStyle name="Nota 2 2 11 3 5 3" xfId="27851"/>
    <cellStyle name="Nota 2 2 11 3 5 4" xfId="43775"/>
    <cellStyle name="Nota 2 2 11 3 6" xfId="4197"/>
    <cellStyle name="Nota 2 2 11 3 6 2" xfId="21680"/>
    <cellStyle name="Nota 2 2 11 3 6 3" xfId="37615"/>
    <cellStyle name="Nota 2 2 11 3 7" xfId="11453"/>
    <cellStyle name="Nota 2 2 11 3 7 2" xfId="28936"/>
    <cellStyle name="Nota 2 2 11 3 7 3" xfId="44860"/>
    <cellStyle name="Nota 2 2 11 3 8" xfId="19740"/>
    <cellStyle name="Nota 2 2 11 4" xfId="6424"/>
    <cellStyle name="Nota 2 2 11 4 2" xfId="13868"/>
    <cellStyle name="Nota 2 2 11 4 2 2" xfId="31351"/>
    <cellStyle name="Nota 2 2 11 4 2 3" xfId="47275"/>
    <cellStyle name="Nota 2 2 11 4 3" xfId="23907"/>
    <cellStyle name="Nota 2 2 11 4 4" xfId="39834"/>
    <cellStyle name="Nota 2 2 11 5" xfId="5405"/>
    <cellStyle name="Nota 2 2 11 5 2" xfId="12872"/>
    <cellStyle name="Nota 2 2 11 5 2 2" xfId="30355"/>
    <cellStyle name="Nota 2 2 11 5 2 3" xfId="46279"/>
    <cellStyle name="Nota 2 2 11 5 3" xfId="22888"/>
    <cellStyle name="Nota 2 2 11 5 4" xfId="38815"/>
    <cellStyle name="Nota 2 2 11 6" xfId="9279"/>
    <cellStyle name="Nota 2 2 11 6 2" xfId="16649"/>
    <cellStyle name="Nota 2 2 11 6 2 2" xfId="34132"/>
    <cellStyle name="Nota 2 2 11 6 2 3" xfId="50056"/>
    <cellStyle name="Nota 2 2 11 6 3" xfId="26762"/>
    <cellStyle name="Nota 2 2 11 6 4" xfId="42686"/>
    <cellStyle name="Nota 2 2 11 7" xfId="10366"/>
    <cellStyle name="Nota 2 2 11 7 2" xfId="17731"/>
    <cellStyle name="Nota 2 2 11 7 2 2" xfId="35214"/>
    <cellStyle name="Nota 2 2 11 7 2 3" xfId="51138"/>
    <cellStyle name="Nota 2 2 11 7 3" xfId="27849"/>
    <cellStyle name="Nota 2 2 11 7 4" xfId="43773"/>
    <cellStyle name="Nota 2 2 11 8" xfId="4195"/>
    <cellStyle name="Nota 2 2 11 8 2" xfId="21678"/>
    <cellStyle name="Nota 2 2 11 8 3" xfId="37613"/>
    <cellStyle name="Nota 2 2 11 9" xfId="11451"/>
    <cellStyle name="Nota 2 2 11 9 2" xfId="28934"/>
    <cellStyle name="Nota 2 2 11 9 3" xfId="44858"/>
    <cellStyle name="Nota 2 2 12" xfId="1696"/>
    <cellStyle name="Nota 2 2 12 10" xfId="19739"/>
    <cellStyle name="Nota 2 2 12 2" xfId="1697"/>
    <cellStyle name="Nota 2 2 12 2 2" xfId="6428"/>
    <cellStyle name="Nota 2 2 12 2 2 2" xfId="13872"/>
    <cellStyle name="Nota 2 2 12 2 2 2 2" xfId="31355"/>
    <cellStyle name="Nota 2 2 12 2 2 2 3" xfId="47279"/>
    <cellStyle name="Nota 2 2 12 2 2 3" xfId="23911"/>
    <cellStyle name="Nota 2 2 12 2 2 4" xfId="39838"/>
    <cellStyle name="Nota 2 2 12 2 3" xfId="7286"/>
    <cellStyle name="Nota 2 2 12 2 3 2" xfId="14727"/>
    <cellStyle name="Nota 2 2 12 2 3 2 2" xfId="32210"/>
    <cellStyle name="Nota 2 2 12 2 3 2 3" xfId="48134"/>
    <cellStyle name="Nota 2 2 12 2 3 3" xfId="24769"/>
    <cellStyle name="Nota 2 2 12 2 3 4" xfId="40696"/>
    <cellStyle name="Nota 2 2 12 2 4" xfId="9283"/>
    <cellStyle name="Nota 2 2 12 2 4 2" xfId="16653"/>
    <cellStyle name="Nota 2 2 12 2 4 2 2" xfId="34136"/>
    <cellStyle name="Nota 2 2 12 2 4 2 3" xfId="50060"/>
    <cellStyle name="Nota 2 2 12 2 4 3" xfId="26766"/>
    <cellStyle name="Nota 2 2 12 2 4 4" xfId="42690"/>
    <cellStyle name="Nota 2 2 12 2 5" xfId="10370"/>
    <cellStyle name="Nota 2 2 12 2 5 2" xfId="17735"/>
    <cellStyle name="Nota 2 2 12 2 5 2 2" xfId="35218"/>
    <cellStyle name="Nota 2 2 12 2 5 2 3" xfId="51142"/>
    <cellStyle name="Nota 2 2 12 2 5 3" xfId="27853"/>
    <cellStyle name="Nota 2 2 12 2 5 4" xfId="43777"/>
    <cellStyle name="Nota 2 2 12 2 6" xfId="4199"/>
    <cellStyle name="Nota 2 2 12 2 6 2" xfId="21682"/>
    <cellStyle name="Nota 2 2 12 2 6 3" xfId="37617"/>
    <cellStyle name="Nota 2 2 12 2 7" xfId="11455"/>
    <cellStyle name="Nota 2 2 12 2 7 2" xfId="28938"/>
    <cellStyle name="Nota 2 2 12 2 7 3" xfId="44862"/>
    <cellStyle name="Nota 2 2 12 2 8" xfId="19738"/>
    <cellStyle name="Nota 2 2 12 3" xfId="1698"/>
    <cellStyle name="Nota 2 2 12 3 2" xfId="6429"/>
    <cellStyle name="Nota 2 2 12 3 2 2" xfId="13873"/>
    <cellStyle name="Nota 2 2 12 3 2 2 2" xfId="31356"/>
    <cellStyle name="Nota 2 2 12 3 2 2 3" xfId="47280"/>
    <cellStyle name="Nota 2 2 12 3 2 3" xfId="23912"/>
    <cellStyle name="Nota 2 2 12 3 2 4" xfId="39839"/>
    <cellStyle name="Nota 2 2 12 3 3" xfId="7682"/>
    <cellStyle name="Nota 2 2 12 3 3 2" xfId="15112"/>
    <cellStyle name="Nota 2 2 12 3 3 2 2" xfId="32595"/>
    <cellStyle name="Nota 2 2 12 3 3 2 3" xfId="48519"/>
    <cellStyle name="Nota 2 2 12 3 3 3" xfId="25165"/>
    <cellStyle name="Nota 2 2 12 3 3 4" xfId="41091"/>
    <cellStyle name="Nota 2 2 12 3 4" xfId="9284"/>
    <cellStyle name="Nota 2 2 12 3 4 2" xfId="16654"/>
    <cellStyle name="Nota 2 2 12 3 4 2 2" xfId="34137"/>
    <cellStyle name="Nota 2 2 12 3 4 2 3" xfId="50061"/>
    <cellStyle name="Nota 2 2 12 3 4 3" xfId="26767"/>
    <cellStyle name="Nota 2 2 12 3 4 4" xfId="42691"/>
    <cellStyle name="Nota 2 2 12 3 5" xfId="10371"/>
    <cellStyle name="Nota 2 2 12 3 5 2" xfId="17736"/>
    <cellStyle name="Nota 2 2 12 3 5 2 2" xfId="35219"/>
    <cellStyle name="Nota 2 2 12 3 5 2 3" xfId="51143"/>
    <cellStyle name="Nota 2 2 12 3 5 3" xfId="27854"/>
    <cellStyle name="Nota 2 2 12 3 5 4" xfId="43778"/>
    <cellStyle name="Nota 2 2 12 3 6" xfId="4200"/>
    <cellStyle name="Nota 2 2 12 3 6 2" xfId="21683"/>
    <cellStyle name="Nota 2 2 12 3 6 3" xfId="37618"/>
    <cellStyle name="Nota 2 2 12 3 7" xfId="11456"/>
    <cellStyle name="Nota 2 2 12 3 7 2" xfId="28939"/>
    <cellStyle name="Nota 2 2 12 3 7 3" xfId="44863"/>
    <cellStyle name="Nota 2 2 12 3 8" xfId="19737"/>
    <cellStyle name="Nota 2 2 12 4" xfId="6427"/>
    <cellStyle name="Nota 2 2 12 4 2" xfId="13871"/>
    <cellStyle name="Nota 2 2 12 4 2 2" xfId="31354"/>
    <cellStyle name="Nota 2 2 12 4 2 3" xfId="47278"/>
    <cellStyle name="Nota 2 2 12 4 3" xfId="23910"/>
    <cellStyle name="Nota 2 2 12 4 4" xfId="39837"/>
    <cellStyle name="Nota 2 2 12 5" xfId="7287"/>
    <cellStyle name="Nota 2 2 12 5 2" xfId="14728"/>
    <cellStyle name="Nota 2 2 12 5 2 2" xfId="32211"/>
    <cellStyle name="Nota 2 2 12 5 2 3" xfId="48135"/>
    <cellStyle name="Nota 2 2 12 5 3" xfId="24770"/>
    <cellStyle name="Nota 2 2 12 5 4" xfId="40697"/>
    <cellStyle name="Nota 2 2 12 6" xfId="9282"/>
    <cellStyle name="Nota 2 2 12 6 2" xfId="16652"/>
    <cellStyle name="Nota 2 2 12 6 2 2" xfId="34135"/>
    <cellStyle name="Nota 2 2 12 6 2 3" xfId="50059"/>
    <cellStyle name="Nota 2 2 12 6 3" xfId="26765"/>
    <cellStyle name="Nota 2 2 12 6 4" xfId="42689"/>
    <cellStyle name="Nota 2 2 12 7" xfId="10369"/>
    <cellStyle name="Nota 2 2 12 7 2" xfId="17734"/>
    <cellStyle name="Nota 2 2 12 7 2 2" xfId="35217"/>
    <cellStyle name="Nota 2 2 12 7 2 3" xfId="51141"/>
    <cellStyle name="Nota 2 2 12 7 3" xfId="27852"/>
    <cellStyle name="Nota 2 2 12 7 4" xfId="43776"/>
    <cellStyle name="Nota 2 2 12 8" xfId="4198"/>
    <cellStyle name="Nota 2 2 12 8 2" xfId="21681"/>
    <cellStyle name="Nota 2 2 12 8 3" xfId="37616"/>
    <cellStyle name="Nota 2 2 12 9" xfId="11454"/>
    <cellStyle name="Nota 2 2 12 9 2" xfId="28937"/>
    <cellStyle name="Nota 2 2 12 9 3" xfId="44861"/>
    <cellStyle name="Nota 2 2 13" xfId="1699"/>
    <cellStyle name="Nota 2 2 13 10" xfId="19736"/>
    <cellStyle name="Nota 2 2 13 2" xfId="1700"/>
    <cellStyle name="Nota 2 2 13 2 2" xfId="6431"/>
    <cellStyle name="Nota 2 2 13 2 2 2" xfId="13875"/>
    <cellStyle name="Nota 2 2 13 2 2 2 2" xfId="31358"/>
    <cellStyle name="Nota 2 2 13 2 2 2 3" xfId="47282"/>
    <cellStyle name="Nota 2 2 13 2 2 3" xfId="23914"/>
    <cellStyle name="Nota 2 2 13 2 2 4" xfId="39841"/>
    <cellStyle name="Nota 2 2 13 2 3" xfId="5193"/>
    <cellStyle name="Nota 2 2 13 2 3 2" xfId="12672"/>
    <cellStyle name="Nota 2 2 13 2 3 2 2" xfId="30155"/>
    <cellStyle name="Nota 2 2 13 2 3 2 3" xfId="46079"/>
    <cellStyle name="Nota 2 2 13 2 3 3" xfId="22676"/>
    <cellStyle name="Nota 2 2 13 2 3 4" xfId="38604"/>
    <cellStyle name="Nota 2 2 13 2 4" xfId="9286"/>
    <cellStyle name="Nota 2 2 13 2 4 2" xfId="16656"/>
    <cellStyle name="Nota 2 2 13 2 4 2 2" xfId="34139"/>
    <cellStyle name="Nota 2 2 13 2 4 2 3" xfId="50063"/>
    <cellStyle name="Nota 2 2 13 2 4 3" xfId="26769"/>
    <cellStyle name="Nota 2 2 13 2 4 4" xfId="42693"/>
    <cellStyle name="Nota 2 2 13 2 5" xfId="10373"/>
    <cellStyle name="Nota 2 2 13 2 5 2" xfId="17738"/>
    <cellStyle name="Nota 2 2 13 2 5 2 2" xfId="35221"/>
    <cellStyle name="Nota 2 2 13 2 5 2 3" xfId="51145"/>
    <cellStyle name="Nota 2 2 13 2 5 3" xfId="27856"/>
    <cellStyle name="Nota 2 2 13 2 5 4" xfId="43780"/>
    <cellStyle name="Nota 2 2 13 2 6" xfId="4202"/>
    <cellStyle name="Nota 2 2 13 2 6 2" xfId="21685"/>
    <cellStyle name="Nota 2 2 13 2 6 3" xfId="37620"/>
    <cellStyle name="Nota 2 2 13 2 7" xfId="11458"/>
    <cellStyle name="Nota 2 2 13 2 7 2" xfId="28941"/>
    <cellStyle name="Nota 2 2 13 2 7 3" xfId="44865"/>
    <cellStyle name="Nota 2 2 13 2 8" xfId="19735"/>
    <cellStyle name="Nota 2 2 13 3" xfId="1701"/>
    <cellStyle name="Nota 2 2 13 3 2" xfId="6432"/>
    <cellStyle name="Nota 2 2 13 3 2 2" xfId="13876"/>
    <cellStyle name="Nota 2 2 13 3 2 2 2" xfId="31359"/>
    <cellStyle name="Nota 2 2 13 3 2 2 3" xfId="47283"/>
    <cellStyle name="Nota 2 2 13 3 2 3" xfId="23915"/>
    <cellStyle name="Nota 2 2 13 3 2 4" xfId="39842"/>
    <cellStyle name="Nota 2 2 13 3 3" xfId="5407"/>
    <cellStyle name="Nota 2 2 13 3 3 2" xfId="12874"/>
    <cellStyle name="Nota 2 2 13 3 3 2 2" xfId="30357"/>
    <cellStyle name="Nota 2 2 13 3 3 2 3" xfId="46281"/>
    <cellStyle name="Nota 2 2 13 3 3 3" xfId="22890"/>
    <cellStyle name="Nota 2 2 13 3 3 4" xfId="38817"/>
    <cellStyle name="Nota 2 2 13 3 4" xfId="9287"/>
    <cellStyle name="Nota 2 2 13 3 4 2" xfId="16657"/>
    <cellStyle name="Nota 2 2 13 3 4 2 2" xfId="34140"/>
    <cellStyle name="Nota 2 2 13 3 4 2 3" xfId="50064"/>
    <cellStyle name="Nota 2 2 13 3 4 3" xfId="26770"/>
    <cellStyle name="Nota 2 2 13 3 4 4" xfId="42694"/>
    <cellStyle name="Nota 2 2 13 3 5" xfId="10374"/>
    <cellStyle name="Nota 2 2 13 3 5 2" xfId="17739"/>
    <cellStyle name="Nota 2 2 13 3 5 2 2" xfId="35222"/>
    <cellStyle name="Nota 2 2 13 3 5 2 3" xfId="51146"/>
    <cellStyle name="Nota 2 2 13 3 5 3" xfId="27857"/>
    <cellStyle name="Nota 2 2 13 3 5 4" xfId="43781"/>
    <cellStyle name="Nota 2 2 13 3 6" xfId="4203"/>
    <cellStyle name="Nota 2 2 13 3 6 2" xfId="21686"/>
    <cellStyle name="Nota 2 2 13 3 6 3" xfId="37621"/>
    <cellStyle name="Nota 2 2 13 3 7" xfId="11459"/>
    <cellStyle name="Nota 2 2 13 3 7 2" xfId="28942"/>
    <cellStyle name="Nota 2 2 13 3 7 3" xfId="44866"/>
    <cellStyle name="Nota 2 2 13 3 8" xfId="19734"/>
    <cellStyle name="Nota 2 2 13 4" xfId="6430"/>
    <cellStyle name="Nota 2 2 13 4 2" xfId="13874"/>
    <cellStyle name="Nota 2 2 13 4 2 2" xfId="31357"/>
    <cellStyle name="Nota 2 2 13 4 2 3" xfId="47281"/>
    <cellStyle name="Nota 2 2 13 4 3" xfId="23913"/>
    <cellStyle name="Nota 2 2 13 4 4" xfId="39840"/>
    <cellStyle name="Nota 2 2 13 5" xfId="5406"/>
    <cellStyle name="Nota 2 2 13 5 2" xfId="12873"/>
    <cellStyle name="Nota 2 2 13 5 2 2" xfId="30356"/>
    <cellStyle name="Nota 2 2 13 5 2 3" xfId="46280"/>
    <cellStyle name="Nota 2 2 13 5 3" xfId="22889"/>
    <cellStyle name="Nota 2 2 13 5 4" xfId="38816"/>
    <cellStyle name="Nota 2 2 13 6" xfId="9285"/>
    <cellStyle name="Nota 2 2 13 6 2" xfId="16655"/>
    <cellStyle name="Nota 2 2 13 6 2 2" xfId="34138"/>
    <cellStyle name="Nota 2 2 13 6 2 3" xfId="50062"/>
    <cellStyle name="Nota 2 2 13 6 3" xfId="26768"/>
    <cellStyle name="Nota 2 2 13 6 4" xfId="42692"/>
    <cellStyle name="Nota 2 2 13 7" xfId="10372"/>
    <cellStyle name="Nota 2 2 13 7 2" xfId="17737"/>
    <cellStyle name="Nota 2 2 13 7 2 2" xfId="35220"/>
    <cellStyle name="Nota 2 2 13 7 2 3" xfId="51144"/>
    <cellStyle name="Nota 2 2 13 7 3" xfId="27855"/>
    <cellStyle name="Nota 2 2 13 7 4" xfId="43779"/>
    <cellStyle name="Nota 2 2 13 8" xfId="4201"/>
    <cellStyle name="Nota 2 2 13 8 2" xfId="21684"/>
    <cellStyle name="Nota 2 2 13 8 3" xfId="37619"/>
    <cellStyle name="Nota 2 2 13 9" xfId="11457"/>
    <cellStyle name="Nota 2 2 13 9 2" xfId="28940"/>
    <cellStyle name="Nota 2 2 13 9 3" xfId="44864"/>
    <cellStyle name="Nota 2 2 14" xfId="1702"/>
    <cellStyle name="Nota 2 2 14 10" xfId="19733"/>
    <cellStyle name="Nota 2 2 14 2" xfId="1703"/>
    <cellStyle name="Nota 2 2 14 2 2" xfId="6434"/>
    <cellStyle name="Nota 2 2 14 2 2 2" xfId="13878"/>
    <cellStyle name="Nota 2 2 14 2 2 2 2" xfId="31361"/>
    <cellStyle name="Nota 2 2 14 2 2 2 3" xfId="47285"/>
    <cellStyle name="Nota 2 2 14 2 2 3" xfId="23917"/>
    <cellStyle name="Nota 2 2 14 2 2 4" xfId="39844"/>
    <cellStyle name="Nota 2 2 14 2 3" xfId="7288"/>
    <cellStyle name="Nota 2 2 14 2 3 2" xfId="14729"/>
    <cellStyle name="Nota 2 2 14 2 3 2 2" xfId="32212"/>
    <cellStyle name="Nota 2 2 14 2 3 2 3" xfId="48136"/>
    <cellStyle name="Nota 2 2 14 2 3 3" xfId="24771"/>
    <cellStyle name="Nota 2 2 14 2 3 4" xfId="40698"/>
    <cellStyle name="Nota 2 2 14 2 4" xfId="9289"/>
    <cellStyle name="Nota 2 2 14 2 4 2" xfId="16659"/>
    <cellStyle name="Nota 2 2 14 2 4 2 2" xfId="34142"/>
    <cellStyle name="Nota 2 2 14 2 4 2 3" xfId="50066"/>
    <cellStyle name="Nota 2 2 14 2 4 3" xfId="26772"/>
    <cellStyle name="Nota 2 2 14 2 4 4" xfId="42696"/>
    <cellStyle name="Nota 2 2 14 2 5" xfId="10376"/>
    <cellStyle name="Nota 2 2 14 2 5 2" xfId="17741"/>
    <cellStyle name="Nota 2 2 14 2 5 2 2" xfId="35224"/>
    <cellStyle name="Nota 2 2 14 2 5 2 3" xfId="51148"/>
    <cellStyle name="Nota 2 2 14 2 5 3" xfId="27859"/>
    <cellStyle name="Nota 2 2 14 2 5 4" xfId="43783"/>
    <cellStyle name="Nota 2 2 14 2 6" xfId="4205"/>
    <cellStyle name="Nota 2 2 14 2 6 2" xfId="21688"/>
    <cellStyle name="Nota 2 2 14 2 6 3" xfId="37623"/>
    <cellStyle name="Nota 2 2 14 2 7" xfId="11461"/>
    <cellStyle name="Nota 2 2 14 2 7 2" xfId="28944"/>
    <cellStyle name="Nota 2 2 14 2 7 3" xfId="44868"/>
    <cellStyle name="Nota 2 2 14 2 8" xfId="19732"/>
    <cellStyle name="Nota 2 2 14 3" xfId="1704"/>
    <cellStyle name="Nota 2 2 14 3 2" xfId="6435"/>
    <cellStyle name="Nota 2 2 14 3 2 2" xfId="13879"/>
    <cellStyle name="Nota 2 2 14 3 2 2 2" xfId="31362"/>
    <cellStyle name="Nota 2 2 14 3 2 2 3" xfId="47286"/>
    <cellStyle name="Nota 2 2 14 3 2 3" xfId="23918"/>
    <cellStyle name="Nota 2 2 14 3 2 4" xfId="39845"/>
    <cellStyle name="Nota 2 2 14 3 3" xfId="7683"/>
    <cellStyle name="Nota 2 2 14 3 3 2" xfId="15113"/>
    <cellStyle name="Nota 2 2 14 3 3 2 2" xfId="32596"/>
    <cellStyle name="Nota 2 2 14 3 3 2 3" xfId="48520"/>
    <cellStyle name="Nota 2 2 14 3 3 3" xfId="25166"/>
    <cellStyle name="Nota 2 2 14 3 3 4" xfId="41092"/>
    <cellStyle name="Nota 2 2 14 3 4" xfId="9290"/>
    <cellStyle name="Nota 2 2 14 3 4 2" xfId="16660"/>
    <cellStyle name="Nota 2 2 14 3 4 2 2" xfId="34143"/>
    <cellStyle name="Nota 2 2 14 3 4 2 3" xfId="50067"/>
    <cellStyle name="Nota 2 2 14 3 4 3" xfId="26773"/>
    <cellStyle name="Nota 2 2 14 3 4 4" xfId="42697"/>
    <cellStyle name="Nota 2 2 14 3 5" xfId="10377"/>
    <cellStyle name="Nota 2 2 14 3 5 2" xfId="17742"/>
    <cellStyle name="Nota 2 2 14 3 5 2 2" xfId="35225"/>
    <cellStyle name="Nota 2 2 14 3 5 2 3" xfId="51149"/>
    <cellStyle name="Nota 2 2 14 3 5 3" xfId="27860"/>
    <cellStyle name="Nota 2 2 14 3 5 4" xfId="43784"/>
    <cellStyle name="Nota 2 2 14 3 6" xfId="4206"/>
    <cellStyle name="Nota 2 2 14 3 6 2" xfId="21689"/>
    <cellStyle name="Nota 2 2 14 3 6 3" xfId="37624"/>
    <cellStyle name="Nota 2 2 14 3 7" xfId="11462"/>
    <cellStyle name="Nota 2 2 14 3 7 2" xfId="28945"/>
    <cellStyle name="Nota 2 2 14 3 7 3" xfId="44869"/>
    <cellStyle name="Nota 2 2 14 3 8" xfId="19731"/>
    <cellStyle name="Nota 2 2 14 4" xfId="6433"/>
    <cellStyle name="Nota 2 2 14 4 2" xfId="13877"/>
    <cellStyle name="Nota 2 2 14 4 2 2" xfId="31360"/>
    <cellStyle name="Nota 2 2 14 4 2 3" xfId="47284"/>
    <cellStyle name="Nota 2 2 14 4 3" xfId="23916"/>
    <cellStyle name="Nota 2 2 14 4 4" xfId="39843"/>
    <cellStyle name="Nota 2 2 14 5" xfId="7289"/>
    <cellStyle name="Nota 2 2 14 5 2" xfId="14730"/>
    <cellStyle name="Nota 2 2 14 5 2 2" xfId="32213"/>
    <cellStyle name="Nota 2 2 14 5 2 3" xfId="48137"/>
    <cellStyle name="Nota 2 2 14 5 3" xfId="24772"/>
    <cellStyle name="Nota 2 2 14 5 4" xfId="40699"/>
    <cellStyle name="Nota 2 2 14 6" xfId="9288"/>
    <cellStyle name="Nota 2 2 14 6 2" xfId="16658"/>
    <cellStyle name="Nota 2 2 14 6 2 2" xfId="34141"/>
    <cellStyle name="Nota 2 2 14 6 2 3" xfId="50065"/>
    <cellStyle name="Nota 2 2 14 6 3" xfId="26771"/>
    <cellStyle name="Nota 2 2 14 6 4" xfId="42695"/>
    <cellStyle name="Nota 2 2 14 7" xfId="10375"/>
    <cellStyle name="Nota 2 2 14 7 2" xfId="17740"/>
    <cellStyle name="Nota 2 2 14 7 2 2" xfId="35223"/>
    <cellStyle name="Nota 2 2 14 7 2 3" xfId="51147"/>
    <cellStyle name="Nota 2 2 14 7 3" xfId="27858"/>
    <cellStyle name="Nota 2 2 14 7 4" xfId="43782"/>
    <cellStyle name="Nota 2 2 14 8" xfId="4204"/>
    <cellStyle name="Nota 2 2 14 8 2" xfId="21687"/>
    <cellStyle name="Nota 2 2 14 8 3" xfId="37622"/>
    <cellStyle name="Nota 2 2 14 9" xfId="11460"/>
    <cellStyle name="Nota 2 2 14 9 2" xfId="28943"/>
    <cellStyle name="Nota 2 2 14 9 3" xfId="44867"/>
    <cellStyle name="Nota 2 2 15" xfId="1705"/>
    <cellStyle name="Nota 2 2 15 10" xfId="19730"/>
    <cellStyle name="Nota 2 2 15 2" xfId="1706"/>
    <cellStyle name="Nota 2 2 15 2 2" xfId="6437"/>
    <cellStyle name="Nota 2 2 15 2 2 2" xfId="13881"/>
    <cellStyle name="Nota 2 2 15 2 2 2 2" xfId="31364"/>
    <cellStyle name="Nota 2 2 15 2 2 2 3" xfId="47288"/>
    <cellStyle name="Nota 2 2 15 2 2 3" xfId="23920"/>
    <cellStyle name="Nota 2 2 15 2 2 4" xfId="39847"/>
    <cellStyle name="Nota 2 2 15 2 3" xfId="5128"/>
    <cellStyle name="Nota 2 2 15 2 3 2" xfId="12608"/>
    <cellStyle name="Nota 2 2 15 2 3 2 2" xfId="30091"/>
    <cellStyle name="Nota 2 2 15 2 3 2 3" xfId="46015"/>
    <cellStyle name="Nota 2 2 15 2 3 3" xfId="22611"/>
    <cellStyle name="Nota 2 2 15 2 3 4" xfId="38539"/>
    <cellStyle name="Nota 2 2 15 2 4" xfId="9292"/>
    <cellStyle name="Nota 2 2 15 2 4 2" xfId="16662"/>
    <cellStyle name="Nota 2 2 15 2 4 2 2" xfId="34145"/>
    <cellStyle name="Nota 2 2 15 2 4 2 3" xfId="50069"/>
    <cellStyle name="Nota 2 2 15 2 4 3" xfId="26775"/>
    <cellStyle name="Nota 2 2 15 2 4 4" xfId="42699"/>
    <cellStyle name="Nota 2 2 15 2 5" xfId="10379"/>
    <cellStyle name="Nota 2 2 15 2 5 2" xfId="17744"/>
    <cellStyle name="Nota 2 2 15 2 5 2 2" xfId="35227"/>
    <cellStyle name="Nota 2 2 15 2 5 2 3" xfId="51151"/>
    <cellStyle name="Nota 2 2 15 2 5 3" xfId="27862"/>
    <cellStyle name="Nota 2 2 15 2 5 4" xfId="43786"/>
    <cellStyle name="Nota 2 2 15 2 6" xfId="4208"/>
    <cellStyle name="Nota 2 2 15 2 6 2" xfId="21691"/>
    <cellStyle name="Nota 2 2 15 2 6 3" xfId="37626"/>
    <cellStyle name="Nota 2 2 15 2 7" xfId="11464"/>
    <cellStyle name="Nota 2 2 15 2 7 2" xfId="28947"/>
    <cellStyle name="Nota 2 2 15 2 7 3" xfId="44871"/>
    <cellStyle name="Nota 2 2 15 2 8" xfId="19729"/>
    <cellStyle name="Nota 2 2 15 3" xfId="1707"/>
    <cellStyle name="Nota 2 2 15 3 2" xfId="6438"/>
    <cellStyle name="Nota 2 2 15 3 2 2" xfId="13882"/>
    <cellStyle name="Nota 2 2 15 3 2 2 2" xfId="31365"/>
    <cellStyle name="Nota 2 2 15 3 2 2 3" xfId="47289"/>
    <cellStyle name="Nota 2 2 15 3 2 3" xfId="23921"/>
    <cellStyle name="Nota 2 2 15 3 2 4" xfId="39848"/>
    <cellStyle name="Nota 2 2 15 3 3" xfId="7361"/>
    <cellStyle name="Nota 2 2 15 3 3 2" xfId="14802"/>
    <cellStyle name="Nota 2 2 15 3 3 2 2" xfId="32285"/>
    <cellStyle name="Nota 2 2 15 3 3 2 3" xfId="48209"/>
    <cellStyle name="Nota 2 2 15 3 3 3" xfId="24844"/>
    <cellStyle name="Nota 2 2 15 3 3 4" xfId="40771"/>
    <cellStyle name="Nota 2 2 15 3 4" xfId="9293"/>
    <cellStyle name="Nota 2 2 15 3 4 2" xfId="16663"/>
    <cellStyle name="Nota 2 2 15 3 4 2 2" xfId="34146"/>
    <cellStyle name="Nota 2 2 15 3 4 2 3" xfId="50070"/>
    <cellStyle name="Nota 2 2 15 3 4 3" xfId="26776"/>
    <cellStyle name="Nota 2 2 15 3 4 4" xfId="42700"/>
    <cellStyle name="Nota 2 2 15 3 5" xfId="10380"/>
    <cellStyle name="Nota 2 2 15 3 5 2" xfId="17745"/>
    <cellStyle name="Nota 2 2 15 3 5 2 2" xfId="35228"/>
    <cellStyle name="Nota 2 2 15 3 5 2 3" xfId="51152"/>
    <cellStyle name="Nota 2 2 15 3 5 3" xfId="27863"/>
    <cellStyle name="Nota 2 2 15 3 5 4" xfId="43787"/>
    <cellStyle name="Nota 2 2 15 3 6" xfId="4209"/>
    <cellStyle name="Nota 2 2 15 3 6 2" xfId="21692"/>
    <cellStyle name="Nota 2 2 15 3 6 3" xfId="37627"/>
    <cellStyle name="Nota 2 2 15 3 7" xfId="11465"/>
    <cellStyle name="Nota 2 2 15 3 7 2" xfId="28948"/>
    <cellStyle name="Nota 2 2 15 3 7 3" xfId="44872"/>
    <cellStyle name="Nota 2 2 15 3 8" xfId="19728"/>
    <cellStyle name="Nota 2 2 15 4" xfId="6436"/>
    <cellStyle name="Nota 2 2 15 4 2" xfId="13880"/>
    <cellStyle name="Nota 2 2 15 4 2 2" xfId="31363"/>
    <cellStyle name="Nota 2 2 15 4 2 3" xfId="47287"/>
    <cellStyle name="Nota 2 2 15 4 3" xfId="23919"/>
    <cellStyle name="Nota 2 2 15 4 4" xfId="39846"/>
    <cellStyle name="Nota 2 2 15 5" xfId="7290"/>
    <cellStyle name="Nota 2 2 15 5 2" xfId="14731"/>
    <cellStyle name="Nota 2 2 15 5 2 2" xfId="32214"/>
    <cellStyle name="Nota 2 2 15 5 2 3" xfId="48138"/>
    <cellStyle name="Nota 2 2 15 5 3" xfId="24773"/>
    <cellStyle name="Nota 2 2 15 5 4" xfId="40700"/>
    <cellStyle name="Nota 2 2 15 6" xfId="9291"/>
    <cellStyle name="Nota 2 2 15 6 2" xfId="16661"/>
    <cellStyle name="Nota 2 2 15 6 2 2" xfId="34144"/>
    <cellStyle name="Nota 2 2 15 6 2 3" xfId="50068"/>
    <cellStyle name="Nota 2 2 15 6 3" xfId="26774"/>
    <cellStyle name="Nota 2 2 15 6 4" xfId="42698"/>
    <cellStyle name="Nota 2 2 15 7" xfId="10378"/>
    <cellStyle name="Nota 2 2 15 7 2" xfId="17743"/>
    <cellStyle name="Nota 2 2 15 7 2 2" xfId="35226"/>
    <cellStyle name="Nota 2 2 15 7 2 3" xfId="51150"/>
    <cellStyle name="Nota 2 2 15 7 3" xfId="27861"/>
    <cellStyle name="Nota 2 2 15 7 4" xfId="43785"/>
    <cellStyle name="Nota 2 2 15 8" xfId="4207"/>
    <cellStyle name="Nota 2 2 15 8 2" xfId="21690"/>
    <cellStyle name="Nota 2 2 15 8 3" xfId="37625"/>
    <cellStyle name="Nota 2 2 15 9" xfId="11463"/>
    <cellStyle name="Nota 2 2 15 9 2" xfId="28946"/>
    <cellStyle name="Nota 2 2 15 9 3" xfId="44870"/>
    <cellStyle name="Nota 2 2 16" xfId="1708"/>
    <cellStyle name="Nota 2 2 16 10" xfId="19727"/>
    <cellStyle name="Nota 2 2 16 2" xfId="1709"/>
    <cellStyle name="Nota 2 2 16 2 2" xfId="6440"/>
    <cellStyle name="Nota 2 2 16 2 2 2" xfId="13884"/>
    <cellStyle name="Nota 2 2 16 2 2 2 2" xfId="31367"/>
    <cellStyle name="Nota 2 2 16 2 2 2 3" xfId="47291"/>
    <cellStyle name="Nota 2 2 16 2 2 3" xfId="23923"/>
    <cellStyle name="Nota 2 2 16 2 2 4" xfId="39850"/>
    <cellStyle name="Nota 2 2 16 2 3" xfId="7291"/>
    <cellStyle name="Nota 2 2 16 2 3 2" xfId="14732"/>
    <cellStyle name="Nota 2 2 16 2 3 2 2" xfId="32215"/>
    <cellStyle name="Nota 2 2 16 2 3 2 3" xfId="48139"/>
    <cellStyle name="Nota 2 2 16 2 3 3" xfId="24774"/>
    <cellStyle name="Nota 2 2 16 2 3 4" xfId="40701"/>
    <cellStyle name="Nota 2 2 16 2 4" xfId="9295"/>
    <cellStyle name="Nota 2 2 16 2 4 2" xfId="16665"/>
    <cellStyle name="Nota 2 2 16 2 4 2 2" xfId="34148"/>
    <cellStyle name="Nota 2 2 16 2 4 2 3" xfId="50072"/>
    <cellStyle name="Nota 2 2 16 2 4 3" xfId="26778"/>
    <cellStyle name="Nota 2 2 16 2 4 4" xfId="42702"/>
    <cellStyle name="Nota 2 2 16 2 5" xfId="10382"/>
    <cellStyle name="Nota 2 2 16 2 5 2" xfId="17747"/>
    <cellStyle name="Nota 2 2 16 2 5 2 2" xfId="35230"/>
    <cellStyle name="Nota 2 2 16 2 5 2 3" xfId="51154"/>
    <cellStyle name="Nota 2 2 16 2 5 3" xfId="27865"/>
    <cellStyle name="Nota 2 2 16 2 5 4" xfId="43789"/>
    <cellStyle name="Nota 2 2 16 2 6" xfId="4211"/>
    <cellStyle name="Nota 2 2 16 2 6 2" xfId="21694"/>
    <cellStyle name="Nota 2 2 16 2 6 3" xfId="37629"/>
    <cellStyle name="Nota 2 2 16 2 7" xfId="11467"/>
    <cellStyle name="Nota 2 2 16 2 7 2" xfId="28950"/>
    <cellStyle name="Nota 2 2 16 2 7 3" xfId="44874"/>
    <cellStyle name="Nota 2 2 16 2 8" xfId="19726"/>
    <cellStyle name="Nota 2 2 16 3" xfId="1710"/>
    <cellStyle name="Nota 2 2 16 3 2" xfId="6441"/>
    <cellStyle name="Nota 2 2 16 3 2 2" xfId="13885"/>
    <cellStyle name="Nota 2 2 16 3 2 2 2" xfId="31368"/>
    <cellStyle name="Nota 2 2 16 3 2 2 3" xfId="47292"/>
    <cellStyle name="Nota 2 2 16 3 2 3" xfId="23924"/>
    <cellStyle name="Nota 2 2 16 3 2 4" xfId="39851"/>
    <cellStyle name="Nota 2 2 16 3 3" xfId="7685"/>
    <cellStyle name="Nota 2 2 16 3 3 2" xfId="15115"/>
    <cellStyle name="Nota 2 2 16 3 3 2 2" xfId="32598"/>
    <cellStyle name="Nota 2 2 16 3 3 2 3" xfId="48522"/>
    <cellStyle name="Nota 2 2 16 3 3 3" xfId="25168"/>
    <cellStyle name="Nota 2 2 16 3 3 4" xfId="41094"/>
    <cellStyle name="Nota 2 2 16 3 4" xfId="9296"/>
    <cellStyle name="Nota 2 2 16 3 4 2" xfId="16666"/>
    <cellStyle name="Nota 2 2 16 3 4 2 2" xfId="34149"/>
    <cellStyle name="Nota 2 2 16 3 4 2 3" xfId="50073"/>
    <cellStyle name="Nota 2 2 16 3 4 3" xfId="26779"/>
    <cellStyle name="Nota 2 2 16 3 4 4" xfId="42703"/>
    <cellStyle name="Nota 2 2 16 3 5" xfId="10383"/>
    <cellStyle name="Nota 2 2 16 3 5 2" xfId="17748"/>
    <cellStyle name="Nota 2 2 16 3 5 2 2" xfId="35231"/>
    <cellStyle name="Nota 2 2 16 3 5 2 3" xfId="51155"/>
    <cellStyle name="Nota 2 2 16 3 5 3" xfId="27866"/>
    <cellStyle name="Nota 2 2 16 3 5 4" xfId="43790"/>
    <cellStyle name="Nota 2 2 16 3 6" xfId="4212"/>
    <cellStyle name="Nota 2 2 16 3 6 2" xfId="21695"/>
    <cellStyle name="Nota 2 2 16 3 6 3" xfId="37630"/>
    <cellStyle name="Nota 2 2 16 3 7" xfId="11468"/>
    <cellStyle name="Nota 2 2 16 3 7 2" xfId="28951"/>
    <cellStyle name="Nota 2 2 16 3 7 3" xfId="44875"/>
    <cellStyle name="Nota 2 2 16 3 8" xfId="19725"/>
    <cellStyle name="Nota 2 2 16 4" xfId="6439"/>
    <cellStyle name="Nota 2 2 16 4 2" xfId="13883"/>
    <cellStyle name="Nota 2 2 16 4 2 2" xfId="31366"/>
    <cellStyle name="Nota 2 2 16 4 2 3" xfId="47290"/>
    <cellStyle name="Nota 2 2 16 4 3" xfId="23922"/>
    <cellStyle name="Nota 2 2 16 4 4" xfId="39849"/>
    <cellStyle name="Nota 2 2 16 5" xfId="7684"/>
    <cellStyle name="Nota 2 2 16 5 2" xfId="15114"/>
    <cellStyle name="Nota 2 2 16 5 2 2" xfId="32597"/>
    <cellStyle name="Nota 2 2 16 5 2 3" xfId="48521"/>
    <cellStyle name="Nota 2 2 16 5 3" xfId="25167"/>
    <cellStyle name="Nota 2 2 16 5 4" xfId="41093"/>
    <cellStyle name="Nota 2 2 16 6" xfId="9294"/>
    <cellStyle name="Nota 2 2 16 6 2" xfId="16664"/>
    <cellStyle name="Nota 2 2 16 6 2 2" xfId="34147"/>
    <cellStyle name="Nota 2 2 16 6 2 3" xfId="50071"/>
    <cellStyle name="Nota 2 2 16 6 3" xfId="26777"/>
    <cellStyle name="Nota 2 2 16 6 4" xfId="42701"/>
    <cellStyle name="Nota 2 2 16 7" xfId="10381"/>
    <cellStyle name="Nota 2 2 16 7 2" xfId="17746"/>
    <cellStyle name="Nota 2 2 16 7 2 2" xfId="35229"/>
    <cellStyle name="Nota 2 2 16 7 2 3" xfId="51153"/>
    <cellStyle name="Nota 2 2 16 7 3" xfId="27864"/>
    <cellStyle name="Nota 2 2 16 7 4" xfId="43788"/>
    <cellStyle name="Nota 2 2 16 8" xfId="4210"/>
    <cellStyle name="Nota 2 2 16 8 2" xfId="21693"/>
    <cellStyle name="Nota 2 2 16 8 3" xfId="37628"/>
    <cellStyle name="Nota 2 2 16 9" xfId="11466"/>
    <cellStyle name="Nota 2 2 16 9 2" xfId="28949"/>
    <cellStyle name="Nota 2 2 16 9 3" xfId="44873"/>
    <cellStyle name="Nota 2 2 17" xfId="1711"/>
    <cellStyle name="Nota 2 2 17 10" xfId="19724"/>
    <cellStyle name="Nota 2 2 17 2" xfId="1712"/>
    <cellStyle name="Nota 2 2 17 2 2" xfId="6443"/>
    <cellStyle name="Nota 2 2 17 2 2 2" xfId="13887"/>
    <cellStyle name="Nota 2 2 17 2 2 2 2" xfId="31370"/>
    <cellStyle name="Nota 2 2 17 2 2 2 3" xfId="47294"/>
    <cellStyle name="Nota 2 2 17 2 2 3" xfId="23926"/>
    <cellStyle name="Nota 2 2 17 2 2 4" xfId="39853"/>
    <cellStyle name="Nota 2 2 17 2 3" xfId="7686"/>
    <cellStyle name="Nota 2 2 17 2 3 2" xfId="15116"/>
    <cellStyle name="Nota 2 2 17 2 3 2 2" xfId="32599"/>
    <cellStyle name="Nota 2 2 17 2 3 2 3" xfId="48523"/>
    <cellStyle name="Nota 2 2 17 2 3 3" xfId="25169"/>
    <cellStyle name="Nota 2 2 17 2 3 4" xfId="41095"/>
    <cellStyle name="Nota 2 2 17 2 4" xfId="9298"/>
    <cellStyle name="Nota 2 2 17 2 4 2" xfId="16668"/>
    <cellStyle name="Nota 2 2 17 2 4 2 2" xfId="34151"/>
    <cellStyle name="Nota 2 2 17 2 4 2 3" xfId="50075"/>
    <cellStyle name="Nota 2 2 17 2 4 3" xfId="26781"/>
    <cellStyle name="Nota 2 2 17 2 4 4" xfId="42705"/>
    <cellStyle name="Nota 2 2 17 2 5" xfId="10385"/>
    <cellStyle name="Nota 2 2 17 2 5 2" xfId="17750"/>
    <cellStyle name="Nota 2 2 17 2 5 2 2" xfId="35233"/>
    <cellStyle name="Nota 2 2 17 2 5 2 3" xfId="51157"/>
    <cellStyle name="Nota 2 2 17 2 5 3" xfId="27868"/>
    <cellStyle name="Nota 2 2 17 2 5 4" xfId="43792"/>
    <cellStyle name="Nota 2 2 17 2 6" xfId="4214"/>
    <cellStyle name="Nota 2 2 17 2 6 2" xfId="21697"/>
    <cellStyle name="Nota 2 2 17 2 6 3" xfId="37632"/>
    <cellStyle name="Nota 2 2 17 2 7" xfId="11470"/>
    <cellStyle name="Nota 2 2 17 2 7 2" xfId="28953"/>
    <cellStyle name="Nota 2 2 17 2 7 3" xfId="44877"/>
    <cellStyle name="Nota 2 2 17 2 8" xfId="19723"/>
    <cellStyle name="Nota 2 2 17 3" xfId="1713"/>
    <cellStyle name="Nota 2 2 17 3 2" xfId="6444"/>
    <cellStyle name="Nota 2 2 17 3 2 2" xfId="13888"/>
    <cellStyle name="Nota 2 2 17 3 2 2 2" xfId="31371"/>
    <cellStyle name="Nota 2 2 17 3 2 2 3" xfId="47295"/>
    <cellStyle name="Nota 2 2 17 3 2 3" xfId="23927"/>
    <cellStyle name="Nota 2 2 17 3 2 4" xfId="39854"/>
    <cellStyle name="Nota 2 2 17 3 3" xfId="7293"/>
    <cellStyle name="Nota 2 2 17 3 3 2" xfId="14734"/>
    <cellStyle name="Nota 2 2 17 3 3 2 2" xfId="32217"/>
    <cellStyle name="Nota 2 2 17 3 3 2 3" xfId="48141"/>
    <cellStyle name="Nota 2 2 17 3 3 3" xfId="24776"/>
    <cellStyle name="Nota 2 2 17 3 3 4" xfId="40703"/>
    <cellStyle name="Nota 2 2 17 3 4" xfId="9299"/>
    <cellStyle name="Nota 2 2 17 3 4 2" xfId="16669"/>
    <cellStyle name="Nota 2 2 17 3 4 2 2" xfId="34152"/>
    <cellStyle name="Nota 2 2 17 3 4 2 3" xfId="50076"/>
    <cellStyle name="Nota 2 2 17 3 4 3" xfId="26782"/>
    <cellStyle name="Nota 2 2 17 3 4 4" xfId="42706"/>
    <cellStyle name="Nota 2 2 17 3 5" xfId="10386"/>
    <cellStyle name="Nota 2 2 17 3 5 2" xfId="17751"/>
    <cellStyle name="Nota 2 2 17 3 5 2 2" xfId="35234"/>
    <cellStyle name="Nota 2 2 17 3 5 2 3" xfId="51158"/>
    <cellStyle name="Nota 2 2 17 3 5 3" xfId="27869"/>
    <cellStyle name="Nota 2 2 17 3 5 4" xfId="43793"/>
    <cellStyle name="Nota 2 2 17 3 6" xfId="4215"/>
    <cellStyle name="Nota 2 2 17 3 6 2" xfId="21698"/>
    <cellStyle name="Nota 2 2 17 3 6 3" xfId="37633"/>
    <cellStyle name="Nota 2 2 17 3 7" xfId="11471"/>
    <cellStyle name="Nota 2 2 17 3 7 2" xfId="28954"/>
    <cellStyle name="Nota 2 2 17 3 7 3" xfId="44878"/>
    <cellStyle name="Nota 2 2 17 3 8" xfId="19722"/>
    <cellStyle name="Nota 2 2 17 4" xfId="6442"/>
    <cellStyle name="Nota 2 2 17 4 2" xfId="13886"/>
    <cellStyle name="Nota 2 2 17 4 2 2" xfId="31369"/>
    <cellStyle name="Nota 2 2 17 4 2 3" xfId="47293"/>
    <cellStyle name="Nota 2 2 17 4 3" xfId="23925"/>
    <cellStyle name="Nota 2 2 17 4 4" xfId="39852"/>
    <cellStyle name="Nota 2 2 17 5" xfId="7292"/>
    <cellStyle name="Nota 2 2 17 5 2" xfId="14733"/>
    <cellStyle name="Nota 2 2 17 5 2 2" xfId="32216"/>
    <cellStyle name="Nota 2 2 17 5 2 3" xfId="48140"/>
    <cellStyle name="Nota 2 2 17 5 3" xfId="24775"/>
    <cellStyle name="Nota 2 2 17 5 4" xfId="40702"/>
    <cellStyle name="Nota 2 2 17 6" xfId="9297"/>
    <cellStyle name="Nota 2 2 17 6 2" xfId="16667"/>
    <cellStyle name="Nota 2 2 17 6 2 2" xfId="34150"/>
    <cellStyle name="Nota 2 2 17 6 2 3" xfId="50074"/>
    <cellStyle name="Nota 2 2 17 6 3" xfId="26780"/>
    <cellStyle name="Nota 2 2 17 6 4" xfId="42704"/>
    <cellStyle name="Nota 2 2 17 7" xfId="10384"/>
    <cellStyle name="Nota 2 2 17 7 2" xfId="17749"/>
    <cellStyle name="Nota 2 2 17 7 2 2" xfId="35232"/>
    <cellStyle name="Nota 2 2 17 7 2 3" xfId="51156"/>
    <cellStyle name="Nota 2 2 17 7 3" xfId="27867"/>
    <cellStyle name="Nota 2 2 17 7 4" xfId="43791"/>
    <cellStyle name="Nota 2 2 17 8" xfId="4213"/>
    <cellStyle name="Nota 2 2 17 8 2" xfId="21696"/>
    <cellStyle name="Nota 2 2 17 8 3" xfId="37631"/>
    <cellStyle name="Nota 2 2 17 9" xfId="11469"/>
    <cellStyle name="Nota 2 2 17 9 2" xfId="28952"/>
    <cellStyle name="Nota 2 2 17 9 3" xfId="44876"/>
    <cellStyle name="Nota 2 2 18" xfId="1714"/>
    <cellStyle name="Nota 2 2 18 10" xfId="19721"/>
    <cellStyle name="Nota 2 2 18 2" xfId="1715"/>
    <cellStyle name="Nota 2 2 18 2 2" xfId="6446"/>
    <cellStyle name="Nota 2 2 18 2 2 2" xfId="13890"/>
    <cellStyle name="Nota 2 2 18 2 2 2 2" xfId="31373"/>
    <cellStyle name="Nota 2 2 18 2 2 2 3" xfId="47297"/>
    <cellStyle name="Nota 2 2 18 2 2 3" xfId="23929"/>
    <cellStyle name="Nota 2 2 18 2 2 4" xfId="39856"/>
    <cellStyle name="Nota 2 2 18 2 3" xfId="5108"/>
    <cellStyle name="Nota 2 2 18 2 3 2" xfId="12588"/>
    <cellStyle name="Nota 2 2 18 2 3 2 2" xfId="30071"/>
    <cellStyle name="Nota 2 2 18 2 3 2 3" xfId="45995"/>
    <cellStyle name="Nota 2 2 18 2 3 3" xfId="22591"/>
    <cellStyle name="Nota 2 2 18 2 3 4" xfId="38519"/>
    <cellStyle name="Nota 2 2 18 2 4" xfId="9301"/>
    <cellStyle name="Nota 2 2 18 2 4 2" xfId="16671"/>
    <cellStyle name="Nota 2 2 18 2 4 2 2" xfId="34154"/>
    <cellStyle name="Nota 2 2 18 2 4 2 3" xfId="50078"/>
    <cellStyle name="Nota 2 2 18 2 4 3" xfId="26784"/>
    <cellStyle name="Nota 2 2 18 2 4 4" xfId="42708"/>
    <cellStyle name="Nota 2 2 18 2 5" xfId="10388"/>
    <cellStyle name="Nota 2 2 18 2 5 2" xfId="17753"/>
    <cellStyle name="Nota 2 2 18 2 5 2 2" xfId="35236"/>
    <cellStyle name="Nota 2 2 18 2 5 2 3" xfId="51160"/>
    <cellStyle name="Nota 2 2 18 2 5 3" xfId="27871"/>
    <cellStyle name="Nota 2 2 18 2 5 4" xfId="43795"/>
    <cellStyle name="Nota 2 2 18 2 6" xfId="4217"/>
    <cellStyle name="Nota 2 2 18 2 6 2" xfId="21700"/>
    <cellStyle name="Nota 2 2 18 2 6 3" xfId="37635"/>
    <cellStyle name="Nota 2 2 18 2 7" xfId="11473"/>
    <cellStyle name="Nota 2 2 18 2 7 2" xfId="28956"/>
    <cellStyle name="Nota 2 2 18 2 7 3" xfId="44880"/>
    <cellStyle name="Nota 2 2 18 2 8" xfId="19720"/>
    <cellStyle name="Nota 2 2 18 3" xfId="1716"/>
    <cellStyle name="Nota 2 2 18 3 2" xfId="6447"/>
    <cellStyle name="Nota 2 2 18 3 2 2" xfId="13891"/>
    <cellStyle name="Nota 2 2 18 3 2 2 2" xfId="31374"/>
    <cellStyle name="Nota 2 2 18 3 2 2 3" xfId="47298"/>
    <cellStyle name="Nota 2 2 18 3 2 3" xfId="23930"/>
    <cellStyle name="Nota 2 2 18 3 2 4" xfId="39857"/>
    <cellStyle name="Nota 2 2 18 3 3" xfId="7688"/>
    <cellStyle name="Nota 2 2 18 3 3 2" xfId="15118"/>
    <cellStyle name="Nota 2 2 18 3 3 2 2" xfId="32601"/>
    <cellStyle name="Nota 2 2 18 3 3 2 3" xfId="48525"/>
    <cellStyle name="Nota 2 2 18 3 3 3" xfId="25171"/>
    <cellStyle name="Nota 2 2 18 3 3 4" xfId="41097"/>
    <cellStyle name="Nota 2 2 18 3 4" xfId="9302"/>
    <cellStyle name="Nota 2 2 18 3 4 2" xfId="16672"/>
    <cellStyle name="Nota 2 2 18 3 4 2 2" xfId="34155"/>
    <cellStyle name="Nota 2 2 18 3 4 2 3" xfId="50079"/>
    <cellStyle name="Nota 2 2 18 3 4 3" xfId="26785"/>
    <cellStyle name="Nota 2 2 18 3 4 4" xfId="42709"/>
    <cellStyle name="Nota 2 2 18 3 5" xfId="10389"/>
    <cellStyle name="Nota 2 2 18 3 5 2" xfId="17754"/>
    <cellStyle name="Nota 2 2 18 3 5 2 2" xfId="35237"/>
    <cellStyle name="Nota 2 2 18 3 5 2 3" xfId="51161"/>
    <cellStyle name="Nota 2 2 18 3 5 3" xfId="27872"/>
    <cellStyle name="Nota 2 2 18 3 5 4" xfId="43796"/>
    <cellStyle name="Nota 2 2 18 3 6" xfId="4218"/>
    <cellStyle name="Nota 2 2 18 3 6 2" xfId="21701"/>
    <cellStyle name="Nota 2 2 18 3 6 3" xfId="37636"/>
    <cellStyle name="Nota 2 2 18 3 7" xfId="11474"/>
    <cellStyle name="Nota 2 2 18 3 7 2" xfId="28957"/>
    <cellStyle name="Nota 2 2 18 3 7 3" xfId="44881"/>
    <cellStyle name="Nota 2 2 18 3 8" xfId="19719"/>
    <cellStyle name="Nota 2 2 18 4" xfId="6445"/>
    <cellStyle name="Nota 2 2 18 4 2" xfId="13889"/>
    <cellStyle name="Nota 2 2 18 4 2 2" xfId="31372"/>
    <cellStyle name="Nota 2 2 18 4 2 3" xfId="47296"/>
    <cellStyle name="Nota 2 2 18 4 3" xfId="23928"/>
    <cellStyle name="Nota 2 2 18 4 4" xfId="39855"/>
    <cellStyle name="Nota 2 2 18 5" xfId="7687"/>
    <cellStyle name="Nota 2 2 18 5 2" xfId="15117"/>
    <cellStyle name="Nota 2 2 18 5 2 2" xfId="32600"/>
    <cellStyle name="Nota 2 2 18 5 2 3" xfId="48524"/>
    <cellStyle name="Nota 2 2 18 5 3" xfId="25170"/>
    <cellStyle name="Nota 2 2 18 5 4" xfId="41096"/>
    <cellStyle name="Nota 2 2 18 6" xfId="9300"/>
    <cellStyle name="Nota 2 2 18 6 2" xfId="16670"/>
    <cellStyle name="Nota 2 2 18 6 2 2" xfId="34153"/>
    <cellStyle name="Nota 2 2 18 6 2 3" xfId="50077"/>
    <cellStyle name="Nota 2 2 18 6 3" xfId="26783"/>
    <cellStyle name="Nota 2 2 18 6 4" xfId="42707"/>
    <cellStyle name="Nota 2 2 18 7" xfId="10387"/>
    <cellStyle name="Nota 2 2 18 7 2" xfId="17752"/>
    <cellStyle name="Nota 2 2 18 7 2 2" xfId="35235"/>
    <cellStyle name="Nota 2 2 18 7 2 3" xfId="51159"/>
    <cellStyle name="Nota 2 2 18 7 3" xfId="27870"/>
    <cellStyle name="Nota 2 2 18 7 4" xfId="43794"/>
    <cellStyle name="Nota 2 2 18 8" xfId="4216"/>
    <cellStyle name="Nota 2 2 18 8 2" xfId="21699"/>
    <cellStyle name="Nota 2 2 18 8 3" xfId="37634"/>
    <cellStyle name="Nota 2 2 18 9" xfId="11472"/>
    <cellStyle name="Nota 2 2 18 9 2" xfId="28955"/>
    <cellStyle name="Nota 2 2 18 9 3" xfId="44879"/>
    <cellStyle name="Nota 2 2 19" xfId="1717"/>
    <cellStyle name="Nota 2 2 19 10" xfId="19718"/>
    <cellStyle name="Nota 2 2 19 2" xfId="1718"/>
    <cellStyle name="Nota 2 2 19 2 2" xfId="6449"/>
    <cellStyle name="Nota 2 2 19 2 2 2" xfId="13893"/>
    <cellStyle name="Nota 2 2 19 2 2 2 2" xfId="31376"/>
    <cellStyle name="Nota 2 2 19 2 2 2 3" xfId="47300"/>
    <cellStyle name="Nota 2 2 19 2 2 3" xfId="23932"/>
    <cellStyle name="Nota 2 2 19 2 2 4" xfId="39859"/>
    <cellStyle name="Nota 2 2 19 2 3" xfId="7294"/>
    <cellStyle name="Nota 2 2 19 2 3 2" xfId="14735"/>
    <cellStyle name="Nota 2 2 19 2 3 2 2" xfId="32218"/>
    <cellStyle name="Nota 2 2 19 2 3 2 3" xfId="48142"/>
    <cellStyle name="Nota 2 2 19 2 3 3" xfId="24777"/>
    <cellStyle name="Nota 2 2 19 2 3 4" xfId="40704"/>
    <cellStyle name="Nota 2 2 19 2 4" xfId="9304"/>
    <cellStyle name="Nota 2 2 19 2 4 2" xfId="16674"/>
    <cellStyle name="Nota 2 2 19 2 4 2 2" xfId="34157"/>
    <cellStyle name="Nota 2 2 19 2 4 2 3" xfId="50081"/>
    <cellStyle name="Nota 2 2 19 2 4 3" xfId="26787"/>
    <cellStyle name="Nota 2 2 19 2 4 4" xfId="42711"/>
    <cellStyle name="Nota 2 2 19 2 5" xfId="10391"/>
    <cellStyle name="Nota 2 2 19 2 5 2" xfId="17756"/>
    <cellStyle name="Nota 2 2 19 2 5 2 2" xfId="35239"/>
    <cellStyle name="Nota 2 2 19 2 5 2 3" xfId="51163"/>
    <cellStyle name="Nota 2 2 19 2 5 3" xfId="27874"/>
    <cellStyle name="Nota 2 2 19 2 5 4" xfId="43798"/>
    <cellStyle name="Nota 2 2 19 2 6" xfId="4220"/>
    <cellStyle name="Nota 2 2 19 2 6 2" xfId="21703"/>
    <cellStyle name="Nota 2 2 19 2 6 3" xfId="37638"/>
    <cellStyle name="Nota 2 2 19 2 7" xfId="11476"/>
    <cellStyle name="Nota 2 2 19 2 7 2" xfId="28959"/>
    <cellStyle name="Nota 2 2 19 2 7 3" xfId="44883"/>
    <cellStyle name="Nota 2 2 19 2 8" xfId="19717"/>
    <cellStyle name="Nota 2 2 19 3" xfId="1719"/>
    <cellStyle name="Nota 2 2 19 3 2" xfId="6450"/>
    <cellStyle name="Nota 2 2 19 3 2 2" xfId="13894"/>
    <cellStyle name="Nota 2 2 19 3 2 2 2" xfId="31377"/>
    <cellStyle name="Nota 2 2 19 3 2 2 3" xfId="47301"/>
    <cellStyle name="Nota 2 2 19 3 2 3" xfId="23933"/>
    <cellStyle name="Nota 2 2 19 3 2 4" xfId="39860"/>
    <cellStyle name="Nota 2 2 19 3 3" xfId="7690"/>
    <cellStyle name="Nota 2 2 19 3 3 2" xfId="15120"/>
    <cellStyle name="Nota 2 2 19 3 3 2 2" xfId="32603"/>
    <cellStyle name="Nota 2 2 19 3 3 2 3" xfId="48527"/>
    <cellStyle name="Nota 2 2 19 3 3 3" xfId="25173"/>
    <cellStyle name="Nota 2 2 19 3 3 4" xfId="41099"/>
    <cellStyle name="Nota 2 2 19 3 4" xfId="9305"/>
    <cellStyle name="Nota 2 2 19 3 4 2" xfId="16675"/>
    <cellStyle name="Nota 2 2 19 3 4 2 2" xfId="34158"/>
    <cellStyle name="Nota 2 2 19 3 4 2 3" xfId="50082"/>
    <cellStyle name="Nota 2 2 19 3 4 3" xfId="26788"/>
    <cellStyle name="Nota 2 2 19 3 4 4" xfId="42712"/>
    <cellStyle name="Nota 2 2 19 3 5" xfId="10392"/>
    <cellStyle name="Nota 2 2 19 3 5 2" xfId="17757"/>
    <cellStyle name="Nota 2 2 19 3 5 2 2" xfId="35240"/>
    <cellStyle name="Nota 2 2 19 3 5 2 3" xfId="51164"/>
    <cellStyle name="Nota 2 2 19 3 5 3" xfId="27875"/>
    <cellStyle name="Nota 2 2 19 3 5 4" xfId="43799"/>
    <cellStyle name="Nota 2 2 19 3 6" xfId="4221"/>
    <cellStyle name="Nota 2 2 19 3 6 2" xfId="21704"/>
    <cellStyle name="Nota 2 2 19 3 6 3" xfId="37639"/>
    <cellStyle name="Nota 2 2 19 3 7" xfId="11477"/>
    <cellStyle name="Nota 2 2 19 3 7 2" xfId="28960"/>
    <cellStyle name="Nota 2 2 19 3 7 3" xfId="44884"/>
    <cellStyle name="Nota 2 2 19 3 8" xfId="19716"/>
    <cellStyle name="Nota 2 2 19 4" xfId="6448"/>
    <cellStyle name="Nota 2 2 19 4 2" xfId="13892"/>
    <cellStyle name="Nota 2 2 19 4 2 2" xfId="31375"/>
    <cellStyle name="Nota 2 2 19 4 2 3" xfId="47299"/>
    <cellStyle name="Nota 2 2 19 4 3" xfId="23931"/>
    <cellStyle name="Nota 2 2 19 4 4" xfId="39858"/>
    <cellStyle name="Nota 2 2 19 5" xfId="7689"/>
    <cellStyle name="Nota 2 2 19 5 2" xfId="15119"/>
    <cellStyle name="Nota 2 2 19 5 2 2" xfId="32602"/>
    <cellStyle name="Nota 2 2 19 5 2 3" xfId="48526"/>
    <cellStyle name="Nota 2 2 19 5 3" xfId="25172"/>
    <cellStyle name="Nota 2 2 19 5 4" xfId="41098"/>
    <cellStyle name="Nota 2 2 19 6" xfId="9303"/>
    <cellStyle name="Nota 2 2 19 6 2" xfId="16673"/>
    <cellStyle name="Nota 2 2 19 6 2 2" xfId="34156"/>
    <cellStyle name="Nota 2 2 19 6 2 3" xfId="50080"/>
    <cellStyle name="Nota 2 2 19 6 3" xfId="26786"/>
    <cellStyle name="Nota 2 2 19 6 4" xfId="42710"/>
    <cellStyle name="Nota 2 2 19 7" xfId="10390"/>
    <cellStyle name="Nota 2 2 19 7 2" xfId="17755"/>
    <cellStyle name="Nota 2 2 19 7 2 2" xfId="35238"/>
    <cellStyle name="Nota 2 2 19 7 2 3" xfId="51162"/>
    <cellStyle name="Nota 2 2 19 7 3" xfId="27873"/>
    <cellStyle name="Nota 2 2 19 7 4" xfId="43797"/>
    <cellStyle name="Nota 2 2 19 8" xfId="4219"/>
    <cellStyle name="Nota 2 2 19 8 2" xfId="21702"/>
    <cellStyle name="Nota 2 2 19 8 3" xfId="37637"/>
    <cellStyle name="Nota 2 2 19 9" xfId="11475"/>
    <cellStyle name="Nota 2 2 19 9 2" xfId="28958"/>
    <cellStyle name="Nota 2 2 19 9 3" xfId="44882"/>
    <cellStyle name="Nota 2 2 2" xfId="1720"/>
    <cellStyle name="Nota 2 2 2 10" xfId="9306"/>
    <cellStyle name="Nota 2 2 2 10 2" xfId="16676"/>
    <cellStyle name="Nota 2 2 2 10 2 2" xfId="34159"/>
    <cellStyle name="Nota 2 2 2 10 2 3" xfId="50083"/>
    <cellStyle name="Nota 2 2 2 10 3" xfId="26789"/>
    <cellStyle name="Nota 2 2 2 10 4" xfId="42713"/>
    <cellStyle name="Nota 2 2 2 11" xfId="10393"/>
    <cellStyle name="Nota 2 2 2 11 2" xfId="17758"/>
    <cellStyle name="Nota 2 2 2 11 2 2" xfId="35241"/>
    <cellStyle name="Nota 2 2 2 11 2 3" xfId="51165"/>
    <cellStyle name="Nota 2 2 2 11 3" xfId="27876"/>
    <cellStyle name="Nota 2 2 2 11 4" xfId="43800"/>
    <cellStyle name="Nota 2 2 2 12" xfId="4222"/>
    <cellStyle name="Nota 2 2 2 12 2" xfId="21705"/>
    <cellStyle name="Nota 2 2 2 12 3" xfId="37640"/>
    <cellStyle name="Nota 2 2 2 13" xfId="11478"/>
    <cellStyle name="Nota 2 2 2 13 2" xfId="28961"/>
    <cellStyle name="Nota 2 2 2 13 3" xfId="44885"/>
    <cellStyle name="Nota 2 2 2 14" xfId="19715"/>
    <cellStyle name="Nota 2 2 2 2" xfId="1721"/>
    <cellStyle name="Nota 2 2 2 2 10" xfId="4223"/>
    <cellStyle name="Nota 2 2 2 2 10 2" xfId="21706"/>
    <cellStyle name="Nota 2 2 2 2 10 3" xfId="37641"/>
    <cellStyle name="Nota 2 2 2 2 11" xfId="11479"/>
    <cellStyle name="Nota 2 2 2 2 11 2" xfId="28962"/>
    <cellStyle name="Nota 2 2 2 2 11 3" xfId="44886"/>
    <cellStyle name="Nota 2 2 2 2 12" xfId="19714"/>
    <cellStyle name="Nota 2 2 2 2 2" xfId="1722"/>
    <cellStyle name="Nota 2 2 2 2 2 10" xfId="19713"/>
    <cellStyle name="Nota 2 2 2 2 2 2" xfId="1723"/>
    <cellStyle name="Nota 2 2 2 2 2 2 2" xfId="6454"/>
    <cellStyle name="Nota 2 2 2 2 2 2 2 2" xfId="13898"/>
    <cellStyle name="Nota 2 2 2 2 2 2 2 2 2" xfId="31381"/>
    <cellStyle name="Nota 2 2 2 2 2 2 2 2 3" xfId="47305"/>
    <cellStyle name="Nota 2 2 2 2 2 2 2 3" xfId="23937"/>
    <cellStyle name="Nota 2 2 2 2 2 2 2 4" xfId="39864"/>
    <cellStyle name="Nota 2 2 2 2 2 2 3" xfId="7694"/>
    <cellStyle name="Nota 2 2 2 2 2 2 3 2" xfId="15123"/>
    <cellStyle name="Nota 2 2 2 2 2 2 3 2 2" xfId="32606"/>
    <cellStyle name="Nota 2 2 2 2 2 2 3 2 3" xfId="48530"/>
    <cellStyle name="Nota 2 2 2 2 2 2 3 3" xfId="25177"/>
    <cellStyle name="Nota 2 2 2 2 2 2 3 4" xfId="41103"/>
    <cellStyle name="Nota 2 2 2 2 2 2 4" xfId="9309"/>
    <cellStyle name="Nota 2 2 2 2 2 2 4 2" xfId="16679"/>
    <cellStyle name="Nota 2 2 2 2 2 2 4 2 2" xfId="34162"/>
    <cellStyle name="Nota 2 2 2 2 2 2 4 2 3" xfId="50086"/>
    <cellStyle name="Nota 2 2 2 2 2 2 4 3" xfId="26792"/>
    <cellStyle name="Nota 2 2 2 2 2 2 4 4" xfId="42716"/>
    <cellStyle name="Nota 2 2 2 2 2 2 5" xfId="10396"/>
    <cellStyle name="Nota 2 2 2 2 2 2 5 2" xfId="17761"/>
    <cellStyle name="Nota 2 2 2 2 2 2 5 2 2" xfId="35244"/>
    <cellStyle name="Nota 2 2 2 2 2 2 5 2 3" xfId="51168"/>
    <cellStyle name="Nota 2 2 2 2 2 2 5 3" xfId="27879"/>
    <cellStyle name="Nota 2 2 2 2 2 2 5 4" xfId="43803"/>
    <cellStyle name="Nota 2 2 2 2 2 2 6" xfId="4225"/>
    <cellStyle name="Nota 2 2 2 2 2 2 6 2" xfId="21708"/>
    <cellStyle name="Nota 2 2 2 2 2 2 6 3" xfId="37643"/>
    <cellStyle name="Nota 2 2 2 2 2 2 7" xfId="11481"/>
    <cellStyle name="Nota 2 2 2 2 2 2 7 2" xfId="28964"/>
    <cellStyle name="Nota 2 2 2 2 2 2 7 3" xfId="44888"/>
    <cellStyle name="Nota 2 2 2 2 2 2 8" xfId="19712"/>
    <cellStyle name="Nota 2 2 2 2 2 3" xfId="1724"/>
    <cellStyle name="Nota 2 2 2 2 2 3 2" xfId="6455"/>
    <cellStyle name="Nota 2 2 2 2 2 3 2 2" xfId="13899"/>
    <cellStyle name="Nota 2 2 2 2 2 3 2 2 2" xfId="31382"/>
    <cellStyle name="Nota 2 2 2 2 2 3 2 2 3" xfId="47306"/>
    <cellStyle name="Nota 2 2 2 2 2 3 2 3" xfId="23938"/>
    <cellStyle name="Nota 2 2 2 2 2 3 2 4" xfId="39865"/>
    <cellStyle name="Nota 2 2 2 2 2 3 3" xfId="5408"/>
    <cellStyle name="Nota 2 2 2 2 2 3 3 2" xfId="12875"/>
    <cellStyle name="Nota 2 2 2 2 2 3 3 2 2" xfId="30358"/>
    <cellStyle name="Nota 2 2 2 2 2 3 3 2 3" xfId="46282"/>
    <cellStyle name="Nota 2 2 2 2 2 3 3 3" xfId="22891"/>
    <cellStyle name="Nota 2 2 2 2 2 3 3 4" xfId="38818"/>
    <cellStyle name="Nota 2 2 2 2 2 3 4" xfId="9310"/>
    <cellStyle name="Nota 2 2 2 2 2 3 4 2" xfId="16680"/>
    <cellStyle name="Nota 2 2 2 2 2 3 4 2 2" xfId="34163"/>
    <cellStyle name="Nota 2 2 2 2 2 3 4 2 3" xfId="50087"/>
    <cellStyle name="Nota 2 2 2 2 2 3 4 3" xfId="26793"/>
    <cellStyle name="Nota 2 2 2 2 2 3 4 4" xfId="42717"/>
    <cellStyle name="Nota 2 2 2 2 2 3 5" xfId="10397"/>
    <cellStyle name="Nota 2 2 2 2 2 3 5 2" xfId="17762"/>
    <cellStyle name="Nota 2 2 2 2 2 3 5 2 2" xfId="35245"/>
    <cellStyle name="Nota 2 2 2 2 2 3 5 2 3" xfId="51169"/>
    <cellStyle name="Nota 2 2 2 2 2 3 5 3" xfId="27880"/>
    <cellStyle name="Nota 2 2 2 2 2 3 5 4" xfId="43804"/>
    <cellStyle name="Nota 2 2 2 2 2 3 6" xfId="4226"/>
    <cellStyle name="Nota 2 2 2 2 2 3 6 2" xfId="21709"/>
    <cellStyle name="Nota 2 2 2 2 2 3 6 3" xfId="37644"/>
    <cellStyle name="Nota 2 2 2 2 2 3 7" xfId="11482"/>
    <cellStyle name="Nota 2 2 2 2 2 3 7 2" xfId="28965"/>
    <cellStyle name="Nota 2 2 2 2 2 3 7 3" xfId="44889"/>
    <cellStyle name="Nota 2 2 2 2 2 3 8" xfId="19711"/>
    <cellStyle name="Nota 2 2 2 2 2 4" xfId="6453"/>
    <cellStyle name="Nota 2 2 2 2 2 4 2" xfId="13897"/>
    <cellStyle name="Nota 2 2 2 2 2 4 2 2" xfId="31380"/>
    <cellStyle name="Nota 2 2 2 2 2 4 2 3" xfId="47304"/>
    <cellStyle name="Nota 2 2 2 2 2 4 3" xfId="23936"/>
    <cellStyle name="Nota 2 2 2 2 2 4 4" xfId="39863"/>
    <cellStyle name="Nota 2 2 2 2 2 5" xfId="7693"/>
    <cellStyle name="Nota 2 2 2 2 2 5 2" xfId="15122"/>
    <cellStyle name="Nota 2 2 2 2 2 5 2 2" xfId="32605"/>
    <cellStyle name="Nota 2 2 2 2 2 5 2 3" xfId="48529"/>
    <cellStyle name="Nota 2 2 2 2 2 5 3" xfId="25176"/>
    <cellStyle name="Nota 2 2 2 2 2 5 4" xfId="41102"/>
    <cellStyle name="Nota 2 2 2 2 2 6" xfId="9308"/>
    <cellStyle name="Nota 2 2 2 2 2 6 2" xfId="16678"/>
    <cellStyle name="Nota 2 2 2 2 2 6 2 2" xfId="34161"/>
    <cellStyle name="Nota 2 2 2 2 2 6 2 3" xfId="50085"/>
    <cellStyle name="Nota 2 2 2 2 2 6 3" xfId="26791"/>
    <cellStyle name="Nota 2 2 2 2 2 6 4" xfId="42715"/>
    <cellStyle name="Nota 2 2 2 2 2 7" xfId="10395"/>
    <cellStyle name="Nota 2 2 2 2 2 7 2" xfId="17760"/>
    <cellStyle name="Nota 2 2 2 2 2 7 2 2" xfId="35243"/>
    <cellStyle name="Nota 2 2 2 2 2 7 2 3" xfId="51167"/>
    <cellStyle name="Nota 2 2 2 2 2 7 3" xfId="27878"/>
    <cellStyle name="Nota 2 2 2 2 2 7 4" xfId="43802"/>
    <cellStyle name="Nota 2 2 2 2 2 8" xfId="4224"/>
    <cellStyle name="Nota 2 2 2 2 2 8 2" xfId="21707"/>
    <cellStyle name="Nota 2 2 2 2 2 8 3" xfId="37642"/>
    <cellStyle name="Nota 2 2 2 2 2 9" xfId="11480"/>
    <cellStyle name="Nota 2 2 2 2 2 9 2" xfId="28963"/>
    <cellStyle name="Nota 2 2 2 2 2 9 3" xfId="44887"/>
    <cellStyle name="Nota 2 2 2 2 3" xfId="1725"/>
    <cellStyle name="Nota 2 2 2 2 3 10" xfId="19710"/>
    <cellStyle name="Nota 2 2 2 2 3 2" xfId="1726"/>
    <cellStyle name="Nota 2 2 2 2 3 2 2" xfId="6457"/>
    <cellStyle name="Nota 2 2 2 2 3 2 2 2" xfId="13901"/>
    <cellStyle name="Nota 2 2 2 2 3 2 2 2 2" xfId="31384"/>
    <cellStyle name="Nota 2 2 2 2 3 2 2 2 3" xfId="47308"/>
    <cellStyle name="Nota 2 2 2 2 3 2 2 3" xfId="23940"/>
    <cellStyle name="Nota 2 2 2 2 3 2 2 4" xfId="39867"/>
    <cellStyle name="Nota 2 2 2 2 3 2 3" xfId="5410"/>
    <cellStyle name="Nota 2 2 2 2 3 2 3 2" xfId="12877"/>
    <cellStyle name="Nota 2 2 2 2 3 2 3 2 2" xfId="30360"/>
    <cellStyle name="Nota 2 2 2 2 3 2 3 2 3" xfId="46284"/>
    <cellStyle name="Nota 2 2 2 2 3 2 3 3" xfId="22893"/>
    <cellStyle name="Nota 2 2 2 2 3 2 3 4" xfId="38820"/>
    <cellStyle name="Nota 2 2 2 2 3 2 4" xfId="9312"/>
    <cellStyle name="Nota 2 2 2 2 3 2 4 2" xfId="16682"/>
    <cellStyle name="Nota 2 2 2 2 3 2 4 2 2" xfId="34165"/>
    <cellStyle name="Nota 2 2 2 2 3 2 4 2 3" xfId="50089"/>
    <cellStyle name="Nota 2 2 2 2 3 2 4 3" xfId="26795"/>
    <cellStyle name="Nota 2 2 2 2 3 2 4 4" xfId="42719"/>
    <cellStyle name="Nota 2 2 2 2 3 2 5" xfId="10399"/>
    <cellStyle name="Nota 2 2 2 2 3 2 5 2" xfId="17764"/>
    <cellStyle name="Nota 2 2 2 2 3 2 5 2 2" xfId="35247"/>
    <cellStyle name="Nota 2 2 2 2 3 2 5 2 3" xfId="51171"/>
    <cellStyle name="Nota 2 2 2 2 3 2 5 3" xfId="27882"/>
    <cellStyle name="Nota 2 2 2 2 3 2 5 4" xfId="43806"/>
    <cellStyle name="Nota 2 2 2 2 3 2 6" xfId="4228"/>
    <cellStyle name="Nota 2 2 2 2 3 2 6 2" xfId="21711"/>
    <cellStyle name="Nota 2 2 2 2 3 2 6 3" xfId="37646"/>
    <cellStyle name="Nota 2 2 2 2 3 2 7" xfId="11484"/>
    <cellStyle name="Nota 2 2 2 2 3 2 7 2" xfId="28967"/>
    <cellStyle name="Nota 2 2 2 2 3 2 7 3" xfId="44891"/>
    <cellStyle name="Nota 2 2 2 2 3 2 8" xfId="19709"/>
    <cellStyle name="Nota 2 2 2 2 3 3" xfId="1727"/>
    <cellStyle name="Nota 2 2 2 2 3 3 2" xfId="6458"/>
    <cellStyle name="Nota 2 2 2 2 3 3 2 2" xfId="13902"/>
    <cellStyle name="Nota 2 2 2 2 3 3 2 2 2" xfId="31385"/>
    <cellStyle name="Nota 2 2 2 2 3 3 2 2 3" xfId="47309"/>
    <cellStyle name="Nota 2 2 2 2 3 3 2 3" xfId="23941"/>
    <cellStyle name="Nota 2 2 2 2 3 3 2 4" xfId="39868"/>
    <cellStyle name="Nota 2 2 2 2 3 3 3" xfId="5411"/>
    <cellStyle name="Nota 2 2 2 2 3 3 3 2" xfId="12878"/>
    <cellStyle name="Nota 2 2 2 2 3 3 3 2 2" xfId="30361"/>
    <cellStyle name="Nota 2 2 2 2 3 3 3 2 3" xfId="46285"/>
    <cellStyle name="Nota 2 2 2 2 3 3 3 3" xfId="22894"/>
    <cellStyle name="Nota 2 2 2 2 3 3 3 4" xfId="38821"/>
    <cellStyle name="Nota 2 2 2 2 3 3 4" xfId="9313"/>
    <cellStyle name="Nota 2 2 2 2 3 3 4 2" xfId="16683"/>
    <cellStyle name="Nota 2 2 2 2 3 3 4 2 2" xfId="34166"/>
    <cellStyle name="Nota 2 2 2 2 3 3 4 2 3" xfId="50090"/>
    <cellStyle name="Nota 2 2 2 2 3 3 4 3" xfId="26796"/>
    <cellStyle name="Nota 2 2 2 2 3 3 4 4" xfId="42720"/>
    <cellStyle name="Nota 2 2 2 2 3 3 5" xfId="10400"/>
    <cellStyle name="Nota 2 2 2 2 3 3 5 2" xfId="17765"/>
    <cellStyle name="Nota 2 2 2 2 3 3 5 2 2" xfId="35248"/>
    <cellStyle name="Nota 2 2 2 2 3 3 5 2 3" xfId="51172"/>
    <cellStyle name="Nota 2 2 2 2 3 3 5 3" xfId="27883"/>
    <cellStyle name="Nota 2 2 2 2 3 3 5 4" xfId="43807"/>
    <cellStyle name="Nota 2 2 2 2 3 3 6" xfId="4229"/>
    <cellStyle name="Nota 2 2 2 2 3 3 6 2" xfId="21712"/>
    <cellStyle name="Nota 2 2 2 2 3 3 6 3" xfId="37647"/>
    <cellStyle name="Nota 2 2 2 2 3 3 7" xfId="11485"/>
    <cellStyle name="Nota 2 2 2 2 3 3 7 2" xfId="28968"/>
    <cellStyle name="Nota 2 2 2 2 3 3 7 3" xfId="44892"/>
    <cellStyle name="Nota 2 2 2 2 3 3 8" xfId="19708"/>
    <cellStyle name="Nota 2 2 2 2 3 4" xfId="6456"/>
    <cellStyle name="Nota 2 2 2 2 3 4 2" xfId="13900"/>
    <cellStyle name="Nota 2 2 2 2 3 4 2 2" xfId="31383"/>
    <cellStyle name="Nota 2 2 2 2 3 4 2 3" xfId="47307"/>
    <cellStyle name="Nota 2 2 2 2 3 4 3" xfId="23939"/>
    <cellStyle name="Nota 2 2 2 2 3 4 4" xfId="39866"/>
    <cellStyle name="Nota 2 2 2 2 3 5" xfId="5409"/>
    <cellStyle name="Nota 2 2 2 2 3 5 2" xfId="12876"/>
    <cellStyle name="Nota 2 2 2 2 3 5 2 2" xfId="30359"/>
    <cellStyle name="Nota 2 2 2 2 3 5 2 3" xfId="46283"/>
    <cellStyle name="Nota 2 2 2 2 3 5 3" xfId="22892"/>
    <cellStyle name="Nota 2 2 2 2 3 5 4" xfId="38819"/>
    <cellStyle name="Nota 2 2 2 2 3 6" xfId="9311"/>
    <cellStyle name="Nota 2 2 2 2 3 6 2" xfId="16681"/>
    <cellStyle name="Nota 2 2 2 2 3 6 2 2" xfId="34164"/>
    <cellStyle name="Nota 2 2 2 2 3 6 2 3" xfId="50088"/>
    <cellStyle name="Nota 2 2 2 2 3 6 3" xfId="26794"/>
    <cellStyle name="Nota 2 2 2 2 3 6 4" xfId="42718"/>
    <cellStyle name="Nota 2 2 2 2 3 7" xfId="10398"/>
    <cellStyle name="Nota 2 2 2 2 3 7 2" xfId="17763"/>
    <cellStyle name="Nota 2 2 2 2 3 7 2 2" xfId="35246"/>
    <cellStyle name="Nota 2 2 2 2 3 7 2 3" xfId="51170"/>
    <cellStyle name="Nota 2 2 2 2 3 7 3" xfId="27881"/>
    <cellStyle name="Nota 2 2 2 2 3 7 4" xfId="43805"/>
    <cellStyle name="Nota 2 2 2 2 3 8" xfId="4227"/>
    <cellStyle name="Nota 2 2 2 2 3 8 2" xfId="21710"/>
    <cellStyle name="Nota 2 2 2 2 3 8 3" xfId="37645"/>
    <cellStyle name="Nota 2 2 2 2 3 9" xfId="11483"/>
    <cellStyle name="Nota 2 2 2 2 3 9 2" xfId="28966"/>
    <cellStyle name="Nota 2 2 2 2 3 9 3" xfId="44890"/>
    <cellStyle name="Nota 2 2 2 2 4" xfId="1728"/>
    <cellStyle name="Nota 2 2 2 2 4 2" xfId="6459"/>
    <cellStyle name="Nota 2 2 2 2 4 2 2" xfId="13903"/>
    <cellStyle name="Nota 2 2 2 2 4 2 2 2" xfId="31386"/>
    <cellStyle name="Nota 2 2 2 2 4 2 2 3" xfId="47310"/>
    <cellStyle name="Nota 2 2 2 2 4 2 3" xfId="23942"/>
    <cellStyle name="Nota 2 2 2 2 4 2 4" xfId="39869"/>
    <cellStyle name="Nota 2 2 2 2 4 3" xfId="7296"/>
    <cellStyle name="Nota 2 2 2 2 4 3 2" xfId="14737"/>
    <cellStyle name="Nota 2 2 2 2 4 3 2 2" xfId="32220"/>
    <cellStyle name="Nota 2 2 2 2 4 3 2 3" xfId="48144"/>
    <cellStyle name="Nota 2 2 2 2 4 3 3" xfId="24779"/>
    <cellStyle name="Nota 2 2 2 2 4 3 4" xfId="40706"/>
    <cellStyle name="Nota 2 2 2 2 4 4" xfId="9314"/>
    <cellStyle name="Nota 2 2 2 2 4 4 2" xfId="16684"/>
    <cellStyle name="Nota 2 2 2 2 4 4 2 2" xfId="34167"/>
    <cellStyle name="Nota 2 2 2 2 4 4 2 3" xfId="50091"/>
    <cellStyle name="Nota 2 2 2 2 4 4 3" xfId="26797"/>
    <cellStyle name="Nota 2 2 2 2 4 4 4" xfId="42721"/>
    <cellStyle name="Nota 2 2 2 2 4 5" xfId="10401"/>
    <cellStyle name="Nota 2 2 2 2 4 5 2" xfId="17766"/>
    <cellStyle name="Nota 2 2 2 2 4 5 2 2" xfId="35249"/>
    <cellStyle name="Nota 2 2 2 2 4 5 2 3" xfId="51173"/>
    <cellStyle name="Nota 2 2 2 2 4 5 3" xfId="27884"/>
    <cellStyle name="Nota 2 2 2 2 4 5 4" xfId="43808"/>
    <cellStyle name="Nota 2 2 2 2 4 6" xfId="4230"/>
    <cellStyle name="Nota 2 2 2 2 4 6 2" xfId="21713"/>
    <cellStyle name="Nota 2 2 2 2 4 6 3" xfId="37648"/>
    <cellStyle name="Nota 2 2 2 2 4 7" xfId="11486"/>
    <cellStyle name="Nota 2 2 2 2 4 7 2" xfId="28969"/>
    <cellStyle name="Nota 2 2 2 2 4 7 3" xfId="44893"/>
    <cellStyle name="Nota 2 2 2 2 4 8" xfId="19707"/>
    <cellStyle name="Nota 2 2 2 2 5" xfId="1729"/>
    <cellStyle name="Nota 2 2 2 2 5 2" xfId="6460"/>
    <cellStyle name="Nota 2 2 2 2 5 2 2" xfId="13904"/>
    <cellStyle name="Nota 2 2 2 2 5 2 2 2" xfId="31387"/>
    <cellStyle name="Nota 2 2 2 2 5 2 2 3" xfId="47311"/>
    <cellStyle name="Nota 2 2 2 2 5 2 3" xfId="23943"/>
    <cellStyle name="Nota 2 2 2 2 5 2 4" xfId="39870"/>
    <cellStyle name="Nota 2 2 2 2 5 3" xfId="7362"/>
    <cellStyle name="Nota 2 2 2 2 5 3 2" xfId="14803"/>
    <cellStyle name="Nota 2 2 2 2 5 3 2 2" xfId="32286"/>
    <cellStyle name="Nota 2 2 2 2 5 3 2 3" xfId="48210"/>
    <cellStyle name="Nota 2 2 2 2 5 3 3" xfId="24845"/>
    <cellStyle name="Nota 2 2 2 2 5 3 4" xfId="40772"/>
    <cellStyle name="Nota 2 2 2 2 5 4" xfId="9315"/>
    <cellStyle name="Nota 2 2 2 2 5 4 2" xfId="16685"/>
    <cellStyle name="Nota 2 2 2 2 5 4 2 2" xfId="34168"/>
    <cellStyle name="Nota 2 2 2 2 5 4 2 3" xfId="50092"/>
    <cellStyle name="Nota 2 2 2 2 5 4 3" xfId="26798"/>
    <cellStyle name="Nota 2 2 2 2 5 4 4" xfId="42722"/>
    <cellStyle name="Nota 2 2 2 2 5 5" xfId="10402"/>
    <cellStyle name="Nota 2 2 2 2 5 5 2" xfId="17767"/>
    <cellStyle name="Nota 2 2 2 2 5 5 2 2" xfId="35250"/>
    <cellStyle name="Nota 2 2 2 2 5 5 2 3" xfId="51174"/>
    <cellStyle name="Nota 2 2 2 2 5 5 3" xfId="27885"/>
    <cellStyle name="Nota 2 2 2 2 5 5 4" xfId="43809"/>
    <cellStyle name="Nota 2 2 2 2 5 6" xfId="4231"/>
    <cellStyle name="Nota 2 2 2 2 5 6 2" xfId="21714"/>
    <cellStyle name="Nota 2 2 2 2 5 6 3" xfId="37649"/>
    <cellStyle name="Nota 2 2 2 2 5 7" xfId="11487"/>
    <cellStyle name="Nota 2 2 2 2 5 7 2" xfId="28970"/>
    <cellStyle name="Nota 2 2 2 2 5 7 3" xfId="44894"/>
    <cellStyle name="Nota 2 2 2 2 5 8" xfId="19706"/>
    <cellStyle name="Nota 2 2 2 2 6" xfId="6452"/>
    <cellStyle name="Nota 2 2 2 2 6 2" xfId="13896"/>
    <cellStyle name="Nota 2 2 2 2 6 2 2" xfId="31379"/>
    <cellStyle name="Nota 2 2 2 2 6 2 3" xfId="47303"/>
    <cellStyle name="Nota 2 2 2 2 6 3" xfId="23935"/>
    <cellStyle name="Nota 2 2 2 2 6 4" xfId="39862"/>
    <cellStyle name="Nota 2 2 2 2 7" xfId="7295"/>
    <cellStyle name="Nota 2 2 2 2 7 2" xfId="14736"/>
    <cellStyle name="Nota 2 2 2 2 7 2 2" xfId="32219"/>
    <cellStyle name="Nota 2 2 2 2 7 2 3" xfId="48143"/>
    <cellStyle name="Nota 2 2 2 2 7 3" xfId="24778"/>
    <cellStyle name="Nota 2 2 2 2 7 4" xfId="40705"/>
    <cellStyle name="Nota 2 2 2 2 8" xfId="9307"/>
    <cellStyle name="Nota 2 2 2 2 8 2" xfId="16677"/>
    <cellStyle name="Nota 2 2 2 2 8 2 2" xfId="34160"/>
    <cellStyle name="Nota 2 2 2 2 8 2 3" xfId="50084"/>
    <cellStyle name="Nota 2 2 2 2 8 3" xfId="26790"/>
    <cellStyle name="Nota 2 2 2 2 8 4" xfId="42714"/>
    <cellStyle name="Nota 2 2 2 2 9" xfId="10394"/>
    <cellStyle name="Nota 2 2 2 2 9 2" xfId="17759"/>
    <cellStyle name="Nota 2 2 2 2 9 2 2" xfId="35242"/>
    <cellStyle name="Nota 2 2 2 2 9 2 3" xfId="51166"/>
    <cellStyle name="Nota 2 2 2 2 9 3" xfId="27877"/>
    <cellStyle name="Nota 2 2 2 2 9 4" xfId="43801"/>
    <cellStyle name="Nota 2 2 2 3" xfId="1730"/>
    <cellStyle name="Nota 2 2 2 3 10" xfId="4232"/>
    <cellStyle name="Nota 2 2 2 3 10 2" xfId="21715"/>
    <cellStyle name="Nota 2 2 2 3 10 3" xfId="37650"/>
    <cellStyle name="Nota 2 2 2 3 11" xfId="11488"/>
    <cellStyle name="Nota 2 2 2 3 11 2" xfId="28971"/>
    <cellStyle name="Nota 2 2 2 3 11 3" xfId="44895"/>
    <cellStyle name="Nota 2 2 2 3 12" xfId="19705"/>
    <cellStyle name="Nota 2 2 2 3 2" xfId="1731"/>
    <cellStyle name="Nota 2 2 2 3 2 10" xfId="19704"/>
    <cellStyle name="Nota 2 2 2 3 2 2" xfId="1732"/>
    <cellStyle name="Nota 2 2 2 3 2 2 2" xfId="6463"/>
    <cellStyle name="Nota 2 2 2 3 2 2 2 2" xfId="13907"/>
    <cellStyle name="Nota 2 2 2 3 2 2 2 2 2" xfId="31390"/>
    <cellStyle name="Nota 2 2 2 3 2 2 2 2 3" xfId="47314"/>
    <cellStyle name="Nota 2 2 2 3 2 2 2 3" xfId="23946"/>
    <cellStyle name="Nota 2 2 2 3 2 2 2 4" xfId="39873"/>
    <cellStyle name="Nota 2 2 2 3 2 2 3" xfId="7697"/>
    <cellStyle name="Nota 2 2 2 3 2 2 3 2" xfId="15126"/>
    <cellStyle name="Nota 2 2 2 3 2 2 3 2 2" xfId="32609"/>
    <cellStyle name="Nota 2 2 2 3 2 2 3 2 3" xfId="48533"/>
    <cellStyle name="Nota 2 2 2 3 2 2 3 3" xfId="25180"/>
    <cellStyle name="Nota 2 2 2 3 2 2 3 4" xfId="41106"/>
    <cellStyle name="Nota 2 2 2 3 2 2 4" xfId="9318"/>
    <cellStyle name="Nota 2 2 2 3 2 2 4 2" xfId="16688"/>
    <cellStyle name="Nota 2 2 2 3 2 2 4 2 2" xfId="34171"/>
    <cellStyle name="Nota 2 2 2 3 2 2 4 2 3" xfId="50095"/>
    <cellStyle name="Nota 2 2 2 3 2 2 4 3" xfId="26801"/>
    <cellStyle name="Nota 2 2 2 3 2 2 4 4" xfId="42725"/>
    <cellStyle name="Nota 2 2 2 3 2 2 5" xfId="10405"/>
    <cellStyle name="Nota 2 2 2 3 2 2 5 2" xfId="17770"/>
    <cellStyle name="Nota 2 2 2 3 2 2 5 2 2" xfId="35253"/>
    <cellStyle name="Nota 2 2 2 3 2 2 5 2 3" xfId="51177"/>
    <cellStyle name="Nota 2 2 2 3 2 2 5 3" xfId="27888"/>
    <cellStyle name="Nota 2 2 2 3 2 2 5 4" xfId="43812"/>
    <cellStyle name="Nota 2 2 2 3 2 2 6" xfId="4234"/>
    <cellStyle name="Nota 2 2 2 3 2 2 6 2" xfId="21717"/>
    <cellStyle name="Nota 2 2 2 3 2 2 6 3" xfId="37652"/>
    <cellStyle name="Nota 2 2 2 3 2 2 7" xfId="11490"/>
    <cellStyle name="Nota 2 2 2 3 2 2 7 2" xfId="28973"/>
    <cellStyle name="Nota 2 2 2 3 2 2 7 3" xfId="44897"/>
    <cellStyle name="Nota 2 2 2 3 2 2 8" xfId="19703"/>
    <cellStyle name="Nota 2 2 2 3 2 3" xfId="1733"/>
    <cellStyle name="Nota 2 2 2 3 2 3 2" xfId="6464"/>
    <cellStyle name="Nota 2 2 2 3 2 3 2 2" xfId="13908"/>
    <cellStyle name="Nota 2 2 2 3 2 3 2 2 2" xfId="31391"/>
    <cellStyle name="Nota 2 2 2 3 2 3 2 2 3" xfId="47315"/>
    <cellStyle name="Nota 2 2 2 3 2 3 2 3" xfId="23947"/>
    <cellStyle name="Nota 2 2 2 3 2 3 2 4" xfId="39874"/>
    <cellStyle name="Nota 2 2 2 3 2 3 3" xfId="5412"/>
    <cellStyle name="Nota 2 2 2 3 2 3 3 2" xfId="12879"/>
    <cellStyle name="Nota 2 2 2 3 2 3 3 2 2" xfId="30362"/>
    <cellStyle name="Nota 2 2 2 3 2 3 3 2 3" xfId="46286"/>
    <cellStyle name="Nota 2 2 2 3 2 3 3 3" xfId="22895"/>
    <cellStyle name="Nota 2 2 2 3 2 3 3 4" xfId="38822"/>
    <cellStyle name="Nota 2 2 2 3 2 3 4" xfId="9319"/>
    <cellStyle name="Nota 2 2 2 3 2 3 4 2" xfId="16689"/>
    <cellStyle name="Nota 2 2 2 3 2 3 4 2 2" xfId="34172"/>
    <cellStyle name="Nota 2 2 2 3 2 3 4 2 3" xfId="50096"/>
    <cellStyle name="Nota 2 2 2 3 2 3 4 3" xfId="26802"/>
    <cellStyle name="Nota 2 2 2 3 2 3 4 4" xfId="42726"/>
    <cellStyle name="Nota 2 2 2 3 2 3 5" xfId="10406"/>
    <cellStyle name="Nota 2 2 2 3 2 3 5 2" xfId="17771"/>
    <cellStyle name="Nota 2 2 2 3 2 3 5 2 2" xfId="35254"/>
    <cellStyle name="Nota 2 2 2 3 2 3 5 2 3" xfId="51178"/>
    <cellStyle name="Nota 2 2 2 3 2 3 5 3" xfId="27889"/>
    <cellStyle name="Nota 2 2 2 3 2 3 5 4" xfId="43813"/>
    <cellStyle name="Nota 2 2 2 3 2 3 6" xfId="4235"/>
    <cellStyle name="Nota 2 2 2 3 2 3 6 2" xfId="21718"/>
    <cellStyle name="Nota 2 2 2 3 2 3 6 3" xfId="37653"/>
    <cellStyle name="Nota 2 2 2 3 2 3 7" xfId="11491"/>
    <cellStyle name="Nota 2 2 2 3 2 3 7 2" xfId="28974"/>
    <cellStyle name="Nota 2 2 2 3 2 3 7 3" xfId="44898"/>
    <cellStyle name="Nota 2 2 2 3 2 3 8" xfId="19702"/>
    <cellStyle name="Nota 2 2 2 3 2 4" xfId="6462"/>
    <cellStyle name="Nota 2 2 2 3 2 4 2" xfId="13906"/>
    <cellStyle name="Nota 2 2 2 3 2 4 2 2" xfId="31389"/>
    <cellStyle name="Nota 2 2 2 3 2 4 2 3" xfId="47313"/>
    <cellStyle name="Nota 2 2 2 3 2 4 3" xfId="23945"/>
    <cellStyle name="Nota 2 2 2 3 2 4 4" xfId="39872"/>
    <cellStyle name="Nota 2 2 2 3 2 5" xfId="7696"/>
    <cellStyle name="Nota 2 2 2 3 2 5 2" xfId="15125"/>
    <cellStyle name="Nota 2 2 2 3 2 5 2 2" xfId="32608"/>
    <cellStyle name="Nota 2 2 2 3 2 5 2 3" xfId="48532"/>
    <cellStyle name="Nota 2 2 2 3 2 5 3" xfId="25179"/>
    <cellStyle name="Nota 2 2 2 3 2 5 4" xfId="41105"/>
    <cellStyle name="Nota 2 2 2 3 2 6" xfId="9317"/>
    <cellStyle name="Nota 2 2 2 3 2 6 2" xfId="16687"/>
    <cellStyle name="Nota 2 2 2 3 2 6 2 2" xfId="34170"/>
    <cellStyle name="Nota 2 2 2 3 2 6 2 3" xfId="50094"/>
    <cellStyle name="Nota 2 2 2 3 2 6 3" xfId="26800"/>
    <cellStyle name="Nota 2 2 2 3 2 6 4" xfId="42724"/>
    <cellStyle name="Nota 2 2 2 3 2 7" xfId="10404"/>
    <cellStyle name="Nota 2 2 2 3 2 7 2" xfId="17769"/>
    <cellStyle name="Nota 2 2 2 3 2 7 2 2" xfId="35252"/>
    <cellStyle name="Nota 2 2 2 3 2 7 2 3" xfId="51176"/>
    <cellStyle name="Nota 2 2 2 3 2 7 3" xfId="27887"/>
    <cellStyle name="Nota 2 2 2 3 2 7 4" xfId="43811"/>
    <cellStyle name="Nota 2 2 2 3 2 8" xfId="4233"/>
    <cellStyle name="Nota 2 2 2 3 2 8 2" xfId="21716"/>
    <cellStyle name="Nota 2 2 2 3 2 8 3" xfId="37651"/>
    <cellStyle name="Nota 2 2 2 3 2 9" xfId="11489"/>
    <cellStyle name="Nota 2 2 2 3 2 9 2" xfId="28972"/>
    <cellStyle name="Nota 2 2 2 3 2 9 3" xfId="44896"/>
    <cellStyle name="Nota 2 2 2 3 3" xfId="1734"/>
    <cellStyle name="Nota 2 2 2 3 3 10" xfId="19701"/>
    <cellStyle name="Nota 2 2 2 3 3 2" xfId="1735"/>
    <cellStyle name="Nota 2 2 2 3 3 2 2" xfId="6466"/>
    <cellStyle name="Nota 2 2 2 3 3 2 2 2" xfId="13910"/>
    <cellStyle name="Nota 2 2 2 3 3 2 2 2 2" xfId="31393"/>
    <cellStyle name="Nota 2 2 2 3 3 2 2 2 3" xfId="47317"/>
    <cellStyle name="Nota 2 2 2 3 3 2 2 3" xfId="23949"/>
    <cellStyle name="Nota 2 2 2 3 3 2 2 4" xfId="39876"/>
    <cellStyle name="Nota 2 2 2 3 3 2 3" xfId="5414"/>
    <cellStyle name="Nota 2 2 2 3 3 2 3 2" xfId="12881"/>
    <cellStyle name="Nota 2 2 2 3 3 2 3 2 2" xfId="30364"/>
    <cellStyle name="Nota 2 2 2 3 3 2 3 2 3" xfId="46288"/>
    <cellStyle name="Nota 2 2 2 3 3 2 3 3" xfId="22897"/>
    <cellStyle name="Nota 2 2 2 3 3 2 3 4" xfId="38824"/>
    <cellStyle name="Nota 2 2 2 3 3 2 4" xfId="9321"/>
    <cellStyle name="Nota 2 2 2 3 3 2 4 2" xfId="16691"/>
    <cellStyle name="Nota 2 2 2 3 3 2 4 2 2" xfId="34174"/>
    <cellStyle name="Nota 2 2 2 3 3 2 4 2 3" xfId="50098"/>
    <cellStyle name="Nota 2 2 2 3 3 2 4 3" xfId="26804"/>
    <cellStyle name="Nota 2 2 2 3 3 2 4 4" xfId="42728"/>
    <cellStyle name="Nota 2 2 2 3 3 2 5" xfId="10408"/>
    <cellStyle name="Nota 2 2 2 3 3 2 5 2" xfId="17773"/>
    <cellStyle name="Nota 2 2 2 3 3 2 5 2 2" xfId="35256"/>
    <cellStyle name="Nota 2 2 2 3 3 2 5 2 3" xfId="51180"/>
    <cellStyle name="Nota 2 2 2 3 3 2 5 3" xfId="27891"/>
    <cellStyle name="Nota 2 2 2 3 3 2 5 4" xfId="43815"/>
    <cellStyle name="Nota 2 2 2 3 3 2 6" xfId="4237"/>
    <cellStyle name="Nota 2 2 2 3 3 2 6 2" xfId="21720"/>
    <cellStyle name="Nota 2 2 2 3 3 2 6 3" xfId="37655"/>
    <cellStyle name="Nota 2 2 2 3 3 2 7" xfId="11493"/>
    <cellStyle name="Nota 2 2 2 3 3 2 7 2" xfId="28976"/>
    <cellStyle name="Nota 2 2 2 3 3 2 7 3" xfId="44900"/>
    <cellStyle name="Nota 2 2 2 3 3 2 8" xfId="19700"/>
    <cellStyle name="Nota 2 2 2 3 3 3" xfId="1736"/>
    <cellStyle name="Nota 2 2 2 3 3 3 2" xfId="6467"/>
    <cellStyle name="Nota 2 2 2 3 3 3 2 2" xfId="13911"/>
    <cellStyle name="Nota 2 2 2 3 3 3 2 2 2" xfId="31394"/>
    <cellStyle name="Nota 2 2 2 3 3 3 2 2 3" xfId="47318"/>
    <cellStyle name="Nota 2 2 2 3 3 3 2 3" xfId="23950"/>
    <cellStyle name="Nota 2 2 2 3 3 3 2 4" xfId="39877"/>
    <cellStyle name="Nota 2 2 2 3 3 3 3" xfId="5415"/>
    <cellStyle name="Nota 2 2 2 3 3 3 3 2" xfId="12882"/>
    <cellStyle name="Nota 2 2 2 3 3 3 3 2 2" xfId="30365"/>
    <cellStyle name="Nota 2 2 2 3 3 3 3 2 3" xfId="46289"/>
    <cellStyle name="Nota 2 2 2 3 3 3 3 3" xfId="22898"/>
    <cellStyle name="Nota 2 2 2 3 3 3 3 4" xfId="38825"/>
    <cellStyle name="Nota 2 2 2 3 3 3 4" xfId="9322"/>
    <cellStyle name="Nota 2 2 2 3 3 3 4 2" xfId="16692"/>
    <cellStyle name="Nota 2 2 2 3 3 3 4 2 2" xfId="34175"/>
    <cellStyle name="Nota 2 2 2 3 3 3 4 2 3" xfId="50099"/>
    <cellStyle name="Nota 2 2 2 3 3 3 4 3" xfId="26805"/>
    <cellStyle name="Nota 2 2 2 3 3 3 4 4" xfId="42729"/>
    <cellStyle name="Nota 2 2 2 3 3 3 5" xfId="10409"/>
    <cellStyle name="Nota 2 2 2 3 3 3 5 2" xfId="17774"/>
    <cellStyle name="Nota 2 2 2 3 3 3 5 2 2" xfId="35257"/>
    <cellStyle name="Nota 2 2 2 3 3 3 5 2 3" xfId="51181"/>
    <cellStyle name="Nota 2 2 2 3 3 3 5 3" xfId="27892"/>
    <cellStyle name="Nota 2 2 2 3 3 3 5 4" xfId="43816"/>
    <cellStyle name="Nota 2 2 2 3 3 3 6" xfId="4238"/>
    <cellStyle name="Nota 2 2 2 3 3 3 6 2" xfId="21721"/>
    <cellStyle name="Nota 2 2 2 3 3 3 6 3" xfId="37656"/>
    <cellStyle name="Nota 2 2 2 3 3 3 7" xfId="11494"/>
    <cellStyle name="Nota 2 2 2 3 3 3 7 2" xfId="28977"/>
    <cellStyle name="Nota 2 2 2 3 3 3 7 3" xfId="44901"/>
    <cellStyle name="Nota 2 2 2 3 3 3 8" xfId="19699"/>
    <cellStyle name="Nota 2 2 2 3 3 4" xfId="6465"/>
    <cellStyle name="Nota 2 2 2 3 3 4 2" xfId="13909"/>
    <cellStyle name="Nota 2 2 2 3 3 4 2 2" xfId="31392"/>
    <cellStyle name="Nota 2 2 2 3 3 4 2 3" xfId="47316"/>
    <cellStyle name="Nota 2 2 2 3 3 4 3" xfId="23948"/>
    <cellStyle name="Nota 2 2 2 3 3 4 4" xfId="39875"/>
    <cellStyle name="Nota 2 2 2 3 3 5" xfId="5413"/>
    <cellStyle name="Nota 2 2 2 3 3 5 2" xfId="12880"/>
    <cellStyle name="Nota 2 2 2 3 3 5 2 2" xfId="30363"/>
    <cellStyle name="Nota 2 2 2 3 3 5 2 3" xfId="46287"/>
    <cellStyle name="Nota 2 2 2 3 3 5 3" xfId="22896"/>
    <cellStyle name="Nota 2 2 2 3 3 5 4" xfId="38823"/>
    <cellStyle name="Nota 2 2 2 3 3 6" xfId="9320"/>
    <cellStyle name="Nota 2 2 2 3 3 6 2" xfId="16690"/>
    <cellStyle name="Nota 2 2 2 3 3 6 2 2" xfId="34173"/>
    <cellStyle name="Nota 2 2 2 3 3 6 2 3" xfId="50097"/>
    <cellStyle name="Nota 2 2 2 3 3 6 3" xfId="26803"/>
    <cellStyle name="Nota 2 2 2 3 3 6 4" xfId="42727"/>
    <cellStyle name="Nota 2 2 2 3 3 7" xfId="10407"/>
    <cellStyle name="Nota 2 2 2 3 3 7 2" xfId="17772"/>
    <cellStyle name="Nota 2 2 2 3 3 7 2 2" xfId="35255"/>
    <cellStyle name="Nota 2 2 2 3 3 7 2 3" xfId="51179"/>
    <cellStyle name="Nota 2 2 2 3 3 7 3" xfId="27890"/>
    <cellStyle name="Nota 2 2 2 3 3 7 4" xfId="43814"/>
    <cellStyle name="Nota 2 2 2 3 3 8" xfId="4236"/>
    <cellStyle name="Nota 2 2 2 3 3 8 2" xfId="21719"/>
    <cellStyle name="Nota 2 2 2 3 3 8 3" xfId="37654"/>
    <cellStyle name="Nota 2 2 2 3 3 9" xfId="11492"/>
    <cellStyle name="Nota 2 2 2 3 3 9 2" xfId="28975"/>
    <cellStyle name="Nota 2 2 2 3 3 9 3" xfId="44899"/>
    <cellStyle name="Nota 2 2 2 3 4" xfId="1737"/>
    <cellStyle name="Nota 2 2 2 3 4 2" xfId="6468"/>
    <cellStyle name="Nota 2 2 2 3 4 2 2" xfId="13912"/>
    <cellStyle name="Nota 2 2 2 3 4 2 2 2" xfId="31395"/>
    <cellStyle name="Nota 2 2 2 3 4 2 2 3" xfId="47319"/>
    <cellStyle name="Nota 2 2 2 3 4 2 3" xfId="23951"/>
    <cellStyle name="Nota 2 2 2 3 4 2 4" xfId="39878"/>
    <cellStyle name="Nota 2 2 2 3 4 3" xfId="5416"/>
    <cellStyle name="Nota 2 2 2 3 4 3 2" xfId="12883"/>
    <cellStyle name="Nota 2 2 2 3 4 3 2 2" xfId="30366"/>
    <cellStyle name="Nota 2 2 2 3 4 3 2 3" xfId="46290"/>
    <cellStyle name="Nota 2 2 2 3 4 3 3" xfId="22899"/>
    <cellStyle name="Nota 2 2 2 3 4 3 4" xfId="38826"/>
    <cellStyle name="Nota 2 2 2 3 4 4" xfId="9323"/>
    <cellStyle name="Nota 2 2 2 3 4 4 2" xfId="16693"/>
    <cellStyle name="Nota 2 2 2 3 4 4 2 2" xfId="34176"/>
    <cellStyle name="Nota 2 2 2 3 4 4 2 3" xfId="50100"/>
    <cellStyle name="Nota 2 2 2 3 4 4 3" xfId="26806"/>
    <cellStyle name="Nota 2 2 2 3 4 4 4" xfId="42730"/>
    <cellStyle name="Nota 2 2 2 3 4 5" xfId="10410"/>
    <cellStyle name="Nota 2 2 2 3 4 5 2" xfId="17775"/>
    <cellStyle name="Nota 2 2 2 3 4 5 2 2" xfId="35258"/>
    <cellStyle name="Nota 2 2 2 3 4 5 2 3" xfId="51182"/>
    <cellStyle name="Nota 2 2 2 3 4 5 3" xfId="27893"/>
    <cellStyle name="Nota 2 2 2 3 4 5 4" xfId="43817"/>
    <cellStyle name="Nota 2 2 2 3 4 6" xfId="4239"/>
    <cellStyle name="Nota 2 2 2 3 4 6 2" xfId="21722"/>
    <cellStyle name="Nota 2 2 2 3 4 6 3" xfId="37657"/>
    <cellStyle name="Nota 2 2 2 3 4 7" xfId="11495"/>
    <cellStyle name="Nota 2 2 2 3 4 7 2" xfId="28978"/>
    <cellStyle name="Nota 2 2 2 3 4 7 3" xfId="44902"/>
    <cellStyle name="Nota 2 2 2 3 4 8" xfId="19698"/>
    <cellStyle name="Nota 2 2 2 3 5" xfId="1738"/>
    <cellStyle name="Nota 2 2 2 3 5 2" xfId="6469"/>
    <cellStyle name="Nota 2 2 2 3 5 2 2" xfId="13913"/>
    <cellStyle name="Nota 2 2 2 3 5 2 2 2" xfId="31396"/>
    <cellStyle name="Nota 2 2 2 3 5 2 2 3" xfId="47320"/>
    <cellStyle name="Nota 2 2 2 3 5 2 3" xfId="23952"/>
    <cellStyle name="Nota 2 2 2 3 5 2 4" xfId="39879"/>
    <cellStyle name="Nota 2 2 2 3 5 3" xfId="5417"/>
    <cellStyle name="Nota 2 2 2 3 5 3 2" xfId="12884"/>
    <cellStyle name="Nota 2 2 2 3 5 3 2 2" xfId="30367"/>
    <cellStyle name="Nota 2 2 2 3 5 3 2 3" xfId="46291"/>
    <cellStyle name="Nota 2 2 2 3 5 3 3" xfId="22900"/>
    <cellStyle name="Nota 2 2 2 3 5 3 4" xfId="38827"/>
    <cellStyle name="Nota 2 2 2 3 5 4" xfId="9324"/>
    <cellStyle name="Nota 2 2 2 3 5 4 2" xfId="16694"/>
    <cellStyle name="Nota 2 2 2 3 5 4 2 2" xfId="34177"/>
    <cellStyle name="Nota 2 2 2 3 5 4 2 3" xfId="50101"/>
    <cellStyle name="Nota 2 2 2 3 5 4 3" xfId="26807"/>
    <cellStyle name="Nota 2 2 2 3 5 4 4" xfId="42731"/>
    <cellStyle name="Nota 2 2 2 3 5 5" xfId="10411"/>
    <cellStyle name="Nota 2 2 2 3 5 5 2" xfId="17776"/>
    <cellStyle name="Nota 2 2 2 3 5 5 2 2" xfId="35259"/>
    <cellStyle name="Nota 2 2 2 3 5 5 2 3" xfId="51183"/>
    <cellStyle name="Nota 2 2 2 3 5 5 3" xfId="27894"/>
    <cellStyle name="Nota 2 2 2 3 5 5 4" xfId="43818"/>
    <cellStyle name="Nota 2 2 2 3 5 6" xfId="4240"/>
    <cellStyle name="Nota 2 2 2 3 5 6 2" xfId="21723"/>
    <cellStyle name="Nota 2 2 2 3 5 6 3" xfId="37658"/>
    <cellStyle name="Nota 2 2 2 3 5 7" xfId="11496"/>
    <cellStyle name="Nota 2 2 2 3 5 7 2" xfId="28979"/>
    <cellStyle name="Nota 2 2 2 3 5 7 3" xfId="44903"/>
    <cellStyle name="Nota 2 2 2 3 5 8" xfId="19697"/>
    <cellStyle name="Nota 2 2 2 3 6" xfId="6461"/>
    <cellStyle name="Nota 2 2 2 3 6 2" xfId="13905"/>
    <cellStyle name="Nota 2 2 2 3 6 2 2" xfId="31388"/>
    <cellStyle name="Nota 2 2 2 3 6 2 3" xfId="47312"/>
    <cellStyle name="Nota 2 2 2 3 6 3" xfId="23944"/>
    <cellStyle name="Nota 2 2 2 3 6 4" xfId="39871"/>
    <cellStyle name="Nota 2 2 2 3 7" xfId="7695"/>
    <cellStyle name="Nota 2 2 2 3 7 2" xfId="15124"/>
    <cellStyle name="Nota 2 2 2 3 7 2 2" xfId="32607"/>
    <cellStyle name="Nota 2 2 2 3 7 2 3" xfId="48531"/>
    <cellStyle name="Nota 2 2 2 3 7 3" xfId="25178"/>
    <cellStyle name="Nota 2 2 2 3 7 4" xfId="41104"/>
    <cellStyle name="Nota 2 2 2 3 8" xfId="9316"/>
    <cellStyle name="Nota 2 2 2 3 8 2" xfId="16686"/>
    <cellStyle name="Nota 2 2 2 3 8 2 2" xfId="34169"/>
    <cellStyle name="Nota 2 2 2 3 8 2 3" xfId="50093"/>
    <cellStyle name="Nota 2 2 2 3 8 3" xfId="26799"/>
    <cellStyle name="Nota 2 2 2 3 8 4" xfId="42723"/>
    <cellStyle name="Nota 2 2 2 3 9" xfId="10403"/>
    <cellStyle name="Nota 2 2 2 3 9 2" xfId="17768"/>
    <cellStyle name="Nota 2 2 2 3 9 2 2" xfId="35251"/>
    <cellStyle name="Nota 2 2 2 3 9 2 3" xfId="51175"/>
    <cellStyle name="Nota 2 2 2 3 9 3" xfId="27886"/>
    <cellStyle name="Nota 2 2 2 3 9 4" xfId="43810"/>
    <cellStyle name="Nota 2 2 2 4" xfId="1739"/>
    <cellStyle name="Nota 2 2 2 4 10" xfId="19696"/>
    <cellStyle name="Nota 2 2 2 4 2" xfId="1740"/>
    <cellStyle name="Nota 2 2 2 4 2 2" xfId="6471"/>
    <cellStyle name="Nota 2 2 2 4 2 2 2" xfId="13915"/>
    <cellStyle name="Nota 2 2 2 4 2 2 2 2" xfId="31398"/>
    <cellStyle name="Nota 2 2 2 4 2 2 2 3" xfId="47322"/>
    <cellStyle name="Nota 2 2 2 4 2 2 3" xfId="23954"/>
    <cellStyle name="Nota 2 2 2 4 2 2 4" xfId="39881"/>
    <cellStyle name="Nota 2 2 2 4 2 3" xfId="5419"/>
    <cellStyle name="Nota 2 2 2 4 2 3 2" xfId="12886"/>
    <cellStyle name="Nota 2 2 2 4 2 3 2 2" xfId="30369"/>
    <cellStyle name="Nota 2 2 2 4 2 3 2 3" xfId="46293"/>
    <cellStyle name="Nota 2 2 2 4 2 3 3" xfId="22902"/>
    <cellStyle name="Nota 2 2 2 4 2 3 4" xfId="38829"/>
    <cellStyle name="Nota 2 2 2 4 2 4" xfId="9326"/>
    <cellStyle name="Nota 2 2 2 4 2 4 2" xfId="16696"/>
    <cellStyle name="Nota 2 2 2 4 2 4 2 2" xfId="34179"/>
    <cellStyle name="Nota 2 2 2 4 2 4 2 3" xfId="50103"/>
    <cellStyle name="Nota 2 2 2 4 2 4 3" xfId="26809"/>
    <cellStyle name="Nota 2 2 2 4 2 4 4" xfId="42733"/>
    <cellStyle name="Nota 2 2 2 4 2 5" xfId="10413"/>
    <cellStyle name="Nota 2 2 2 4 2 5 2" xfId="17778"/>
    <cellStyle name="Nota 2 2 2 4 2 5 2 2" xfId="35261"/>
    <cellStyle name="Nota 2 2 2 4 2 5 2 3" xfId="51185"/>
    <cellStyle name="Nota 2 2 2 4 2 5 3" xfId="27896"/>
    <cellStyle name="Nota 2 2 2 4 2 5 4" xfId="43820"/>
    <cellStyle name="Nota 2 2 2 4 2 6" xfId="4242"/>
    <cellStyle name="Nota 2 2 2 4 2 6 2" xfId="21725"/>
    <cellStyle name="Nota 2 2 2 4 2 6 3" xfId="37660"/>
    <cellStyle name="Nota 2 2 2 4 2 7" xfId="11498"/>
    <cellStyle name="Nota 2 2 2 4 2 7 2" xfId="28981"/>
    <cellStyle name="Nota 2 2 2 4 2 7 3" xfId="44905"/>
    <cellStyle name="Nota 2 2 2 4 2 8" xfId="19695"/>
    <cellStyle name="Nota 2 2 2 4 3" xfId="1741"/>
    <cellStyle name="Nota 2 2 2 4 3 2" xfId="6472"/>
    <cellStyle name="Nota 2 2 2 4 3 2 2" xfId="13916"/>
    <cellStyle name="Nota 2 2 2 4 3 2 2 2" xfId="31399"/>
    <cellStyle name="Nota 2 2 2 4 3 2 2 3" xfId="47323"/>
    <cellStyle name="Nota 2 2 2 4 3 2 3" xfId="23955"/>
    <cellStyle name="Nota 2 2 2 4 3 2 4" xfId="39882"/>
    <cellStyle name="Nota 2 2 2 4 3 3" xfId="5420"/>
    <cellStyle name="Nota 2 2 2 4 3 3 2" xfId="12887"/>
    <cellStyle name="Nota 2 2 2 4 3 3 2 2" xfId="30370"/>
    <cellStyle name="Nota 2 2 2 4 3 3 2 3" xfId="46294"/>
    <cellStyle name="Nota 2 2 2 4 3 3 3" xfId="22903"/>
    <cellStyle name="Nota 2 2 2 4 3 3 4" xfId="38830"/>
    <cellStyle name="Nota 2 2 2 4 3 4" xfId="9327"/>
    <cellStyle name="Nota 2 2 2 4 3 4 2" xfId="16697"/>
    <cellStyle name="Nota 2 2 2 4 3 4 2 2" xfId="34180"/>
    <cellStyle name="Nota 2 2 2 4 3 4 2 3" xfId="50104"/>
    <cellStyle name="Nota 2 2 2 4 3 4 3" xfId="26810"/>
    <cellStyle name="Nota 2 2 2 4 3 4 4" xfId="42734"/>
    <cellStyle name="Nota 2 2 2 4 3 5" xfId="10414"/>
    <cellStyle name="Nota 2 2 2 4 3 5 2" xfId="17779"/>
    <cellStyle name="Nota 2 2 2 4 3 5 2 2" xfId="35262"/>
    <cellStyle name="Nota 2 2 2 4 3 5 2 3" xfId="51186"/>
    <cellStyle name="Nota 2 2 2 4 3 5 3" xfId="27897"/>
    <cellStyle name="Nota 2 2 2 4 3 5 4" xfId="43821"/>
    <cellStyle name="Nota 2 2 2 4 3 6" xfId="4243"/>
    <cellStyle name="Nota 2 2 2 4 3 6 2" xfId="21726"/>
    <cellStyle name="Nota 2 2 2 4 3 6 3" xfId="37661"/>
    <cellStyle name="Nota 2 2 2 4 3 7" xfId="11499"/>
    <cellStyle name="Nota 2 2 2 4 3 7 2" xfId="28982"/>
    <cellStyle name="Nota 2 2 2 4 3 7 3" xfId="44906"/>
    <cellStyle name="Nota 2 2 2 4 3 8" xfId="19694"/>
    <cellStyle name="Nota 2 2 2 4 4" xfId="6470"/>
    <cellStyle name="Nota 2 2 2 4 4 2" xfId="13914"/>
    <cellStyle name="Nota 2 2 2 4 4 2 2" xfId="31397"/>
    <cellStyle name="Nota 2 2 2 4 4 2 3" xfId="47321"/>
    <cellStyle name="Nota 2 2 2 4 4 3" xfId="23953"/>
    <cellStyle name="Nota 2 2 2 4 4 4" xfId="39880"/>
    <cellStyle name="Nota 2 2 2 4 5" xfId="5418"/>
    <cellStyle name="Nota 2 2 2 4 5 2" xfId="12885"/>
    <cellStyle name="Nota 2 2 2 4 5 2 2" xfId="30368"/>
    <cellStyle name="Nota 2 2 2 4 5 2 3" xfId="46292"/>
    <cellStyle name="Nota 2 2 2 4 5 3" xfId="22901"/>
    <cellStyle name="Nota 2 2 2 4 5 4" xfId="38828"/>
    <cellStyle name="Nota 2 2 2 4 6" xfId="9325"/>
    <cellStyle name="Nota 2 2 2 4 6 2" xfId="16695"/>
    <cellStyle name="Nota 2 2 2 4 6 2 2" xfId="34178"/>
    <cellStyle name="Nota 2 2 2 4 6 2 3" xfId="50102"/>
    <cellStyle name="Nota 2 2 2 4 6 3" xfId="26808"/>
    <cellStyle name="Nota 2 2 2 4 6 4" xfId="42732"/>
    <cellStyle name="Nota 2 2 2 4 7" xfId="10412"/>
    <cellStyle name="Nota 2 2 2 4 7 2" xfId="17777"/>
    <cellStyle name="Nota 2 2 2 4 7 2 2" xfId="35260"/>
    <cellStyle name="Nota 2 2 2 4 7 2 3" xfId="51184"/>
    <cellStyle name="Nota 2 2 2 4 7 3" xfId="27895"/>
    <cellStyle name="Nota 2 2 2 4 7 4" xfId="43819"/>
    <cellStyle name="Nota 2 2 2 4 8" xfId="4241"/>
    <cellStyle name="Nota 2 2 2 4 8 2" xfId="21724"/>
    <cellStyle name="Nota 2 2 2 4 8 3" xfId="37659"/>
    <cellStyle name="Nota 2 2 2 4 9" xfId="11497"/>
    <cellStyle name="Nota 2 2 2 4 9 2" xfId="28980"/>
    <cellStyle name="Nota 2 2 2 4 9 3" xfId="44904"/>
    <cellStyle name="Nota 2 2 2 5" xfId="1742"/>
    <cellStyle name="Nota 2 2 2 5 10" xfId="19693"/>
    <cellStyle name="Nota 2 2 2 5 2" xfId="1743"/>
    <cellStyle name="Nota 2 2 2 5 2 2" xfId="6474"/>
    <cellStyle name="Nota 2 2 2 5 2 2 2" xfId="13918"/>
    <cellStyle name="Nota 2 2 2 5 2 2 2 2" xfId="31401"/>
    <cellStyle name="Nota 2 2 2 5 2 2 2 3" xfId="47325"/>
    <cellStyle name="Nota 2 2 2 5 2 2 3" xfId="23957"/>
    <cellStyle name="Nota 2 2 2 5 2 2 4" xfId="39884"/>
    <cellStyle name="Nota 2 2 2 5 2 3" xfId="5422"/>
    <cellStyle name="Nota 2 2 2 5 2 3 2" xfId="12889"/>
    <cellStyle name="Nota 2 2 2 5 2 3 2 2" xfId="30372"/>
    <cellStyle name="Nota 2 2 2 5 2 3 2 3" xfId="46296"/>
    <cellStyle name="Nota 2 2 2 5 2 3 3" xfId="22905"/>
    <cellStyle name="Nota 2 2 2 5 2 3 4" xfId="38832"/>
    <cellStyle name="Nota 2 2 2 5 2 4" xfId="9329"/>
    <cellStyle name="Nota 2 2 2 5 2 4 2" xfId="16699"/>
    <cellStyle name="Nota 2 2 2 5 2 4 2 2" xfId="34182"/>
    <cellStyle name="Nota 2 2 2 5 2 4 2 3" xfId="50106"/>
    <cellStyle name="Nota 2 2 2 5 2 4 3" xfId="26812"/>
    <cellStyle name="Nota 2 2 2 5 2 4 4" xfId="42736"/>
    <cellStyle name="Nota 2 2 2 5 2 5" xfId="10416"/>
    <cellStyle name="Nota 2 2 2 5 2 5 2" xfId="17781"/>
    <cellStyle name="Nota 2 2 2 5 2 5 2 2" xfId="35264"/>
    <cellStyle name="Nota 2 2 2 5 2 5 2 3" xfId="51188"/>
    <cellStyle name="Nota 2 2 2 5 2 5 3" xfId="27899"/>
    <cellStyle name="Nota 2 2 2 5 2 5 4" xfId="43823"/>
    <cellStyle name="Nota 2 2 2 5 2 6" xfId="4245"/>
    <cellStyle name="Nota 2 2 2 5 2 6 2" xfId="21728"/>
    <cellStyle name="Nota 2 2 2 5 2 6 3" xfId="37663"/>
    <cellStyle name="Nota 2 2 2 5 2 7" xfId="11501"/>
    <cellStyle name="Nota 2 2 2 5 2 7 2" xfId="28984"/>
    <cellStyle name="Nota 2 2 2 5 2 7 3" xfId="44908"/>
    <cellStyle name="Nota 2 2 2 5 2 8" xfId="19692"/>
    <cellStyle name="Nota 2 2 2 5 3" xfId="1744"/>
    <cellStyle name="Nota 2 2 2 5 3 2" xfId="6475"/>
    <cellStyle name="Nota 2 2 2 5 3 2 2" xfId="13919"/>
    <cellStyle name="Nota 2 2 2 5 3 2 2 2" xfId="31402"/>
    <cellStyle name="Nota 2 2 2 5 3 2 2 3" xfId="47326"/>
    <cellStyle name="Nota 2 2 2 5 3 2 3" xfId="23958"/>
    <cellStyle name="Nota 2 2 2 5 3 2 4" xfId="39885"/>
    <cellStyle name="Nota 2 2 2 5 3 3" xfId="5194"/>
    <cellStyle name="Nota 2 2 2 5 3 3 2" xfId="12673"/>
    <cellStyle name="Nota 2 2 2 5 3 3 2 2" xfId="30156"/>
    <cellStyle name="Nota 2 2 2 5 3 3 2 3" xfId="46080"/>
    <cellStyle name="Nota 2 2 2 5 3 3 3" xfId="22677"/>
    <cellStyle name="Nota 2 2 2 5 3 3 4" xfId="38605"/>
    <cellStyle name="Nota 2 2 2 5 3 4" xfId="9330"/>
    <cellStyle name="Nota 2 2 2 5 3 4 2" xfId="16700"/>
    <cellStyle name="Nota 2 2 2 5 3 4 2 2" xfId="34183"/>
    <cellStyle name="Nota 2 2 2 5 3 4 2 3" xfId="50107"/>
    <cellStyle name="Nota 2 2 2 5 3 4 3" xfId="26813"/>
    <cellStyle name="Nota 2 2 2 5 3 4 4" xfId="42737"/>
    <cellStyle name="Nota 2 2 2 5 3 5" xfId="10417"/>
    <cellStyle name="Nota 2 2 2 5 3 5 2" xfId="17782"/>
    <cellStyle name="Nota 2 2 2 5 3 5 2 2" xfId="35265"/>
    <cellStyle name="Nota 2 2 2 5 3 5 2 3" xfId="51189"/>
    <cellStyle name="Nota 2 2 2 5 3 5 3" xfId="27900"/>
    <cellStyle name="Nota 2 2 2 5 3 5 4" xfId="43824"/>
    <cellStyle name="Nota 2 2 2 5 3 6" xfId="4246"/>
    <cellStyle name="Nota 2 2 2 5 3 6 2" xfId="21729"/>
    <cellStyle name="Nota 2 2 2 5 3 6 3" xfId="37664"/>
    <cellStyle name="Nota 2 2 2 5 3 7" xfId="11502"/>
    <cellStyle name="Nota 2 2 2 5 3 7 2" xfId="28985"/>
    <cellStyle name="Nota 2 2 2 5 3 7 3" xfId="44909"/>
    <cellStyle name="Nota 2 2 2 5 3 8" xfId="19691"/>
    <cellStyle name="Nota 2 2 2 5 4" xfId="6473"/>
    <cellStyle name="Nota 2 2 2 5 4 2" xfId="13917"/>
    <cellStyle name="Nota 2 2 2 5 4 2 2" xfId="31400"/>
    <cellStyle name="Nota 2 2 2 5 4 2 3" xfId="47324"/>
    <cellStyle name="Nota 2 2 2 5 4 3" xfId="23956"/>
    <cellStyle name="Nota 2 2 2 5 4 4" xfId="39883"/>
    <cellStyle name="Nota 2 2 2 5 5" xfId="5421"/>
    <cellStyle name="Nota 2 2 2 5 5 2" xfId="12888"/>
    <cellStyle name="Nota 2 2 2 5 5 2 2" xfId="30371"/>
    <cellStyle name="Nota 2 2 2 5 5 2 3" xfId="46295"/>
    <cellStyle name="Nota 2 2 2 5 5 3" xfId="22904"/>
    <cellStyle name="Nota 2 2 2 5 5 4" xfId="38831"/>
    <cellStyle name="Nota 2 2 2 5 6" xfId="9328"/>
    <cellStyle name="Nota 2 2 2 5 6 2" xfId="16698"/>
    <cellStyle name="Nota 2 2 2 5 6 2 2" xfId="34181"/>
    <cellStyle name="Nota 2 2 2 5 6 2 3" xfId="50105"/>
    <cellStyle name="Nota 2 2 2 5 6 3" xfId="26811"/>
    <cellStyle name="Nota 2 2 2 5 6 4" xfId="42735"/>
    <cellStyle name="Nota 2 2 2 5 7" xfId="10415"/>
    <cellStyle name="Nota 2 2 2 5 7 2" xfId="17780"/>
    <cellStyle name="Nota 2 2 2 5 7 2 2" xfId="35263"/>
    <cellStyle name="Nota 2 2 2 5 7 2 3" xfId="51187"/>
    <cellStyle name="Nota 2 2 2 5 7 3" xfId="27898"/>
    <cellStyle name="Nota 2 2 2 5 7 4" xfId="43822"/>
    <cellStyle name="Nota 2 2 2 5 8" xfId="4244"/>
    <cellStyle name="Nota 2 2 2 5 8 2" xfId="21727"/>
    <cellStyle name="Nota 2 2 2 5 8 3" xfId="37662"/>
    <cellStyle name="Nota 2 2 2 5 9" xfId="11500"/>
    <cellStyle name="Nota 2 2 2 5 9 2" xfId="28983"/>
    <cellStyle name="Nota 2 2 2 5 9 3" xfId="44907"/>
    <cellStyle name="Nota 2 2 2 6" xfId="1745"/>
    <cellStyle name="Nota 2 2 2 6 2" xfId="6476"/>
    <cellStyle name="Nota 2 2 2 6 2 2" xfId="13920"/>
    <cellStyle name="Nota 2 2 2 6 2 2 2" xfId="31403"/>
    <cellStyle name="Nota 2 2 2 6 2 2 3" xfId="47327"/>
    <cellStyle name="Nota 2 2 2 6 2 3" xfId="23959"/>
    <cellStyle name="Nota 2 2 2 6 2 4" xfId="39886"/>
    <cellStyle name="Nota 2 2 2 6 3" xfId="5195"/>
    <cellStyle name="Nota 2 2 2 6 3 2" xfId="12674"/>
    <cellStyle name="Nota 2 2 2 6 3 2 2" xfId="30157"/>
    <cellStyle name="Nota 2 2 2 6 3 2 3" xfId="46081"/>
    <cellStyle name="Nota 2 2 2 6 3 3" xfId="22678"/>
    <cellStyle name="Nota 2 2 2 6 3 4" xfId="38606"/>
    <cellStyle name="Nota 2 2 2 6 4" xfId="9331"/>
    <cellStyle name="Nota 2 2 2 6 4 2" xfId="16701"/>
    <cellStyle name="Nota 2 2 2 6 4 2 2" xfId="34184"/>
    <cellStyle name="Nota 2 2 2 6 4 2 3" xfId="50108"/>
    <cellStyle name="Nota 2 2 2 6 4 3" xfId="26814"/>
    <cellStyle name="Nota 2 2 2 6 4 4" xfId="42738"/>
    <cellStyle name="Nota 2 2 2 6 5" xfId="10418"/>
    <cellStyle name="Nota 2 2 2 6 5 2" xfId="17783"/>
    <cellStyle name="Nota 2 2 2 6 5 2 2" xfId="35266"/>
    <cellStyle name="Nota 2 2 2 6 5 2 3" xfId="51190"/>
    <cellStyle name="Nota 2 2 2 6 5 3" xfId="27901"/>
    <cellStyle name="Nota 2 2 2 6 5 4" xfId="43825"/>
    <cellStyle name="Nota 2 2 2 6 6" xfId="4247"/>
    <cellStyle name="Nota 2 2 2 6 6 2" xfId="21730"/>
    <cellStyle name="Nota 2 2 2 6 6 3" xfId="37665"/>
    <cellStyle name="Nota 2 2 2 6 7" xfId="11503"/>
    <cellStyle name="Nota 2 2 2 6 7 2" xfId="28986"/>
    <cellStyle name="Nota 2 2 2 6 7 3" xfId="44910"/>
    <cellStyle name="Nota 2 2 2 6 8" xfId="19690"/>
    <cellStyle name="Nota 2 2 2 7" xfId="1746"/>
    <cellStyle name="Nota 2 2 2 7 2" xfId="6477"/>
    <cellStyle name="Nota 2 2 2 7 2 2" xfId="13921"/>
    <cellStyle name="Nota 2 2 2 7 2 2 2" xfId="31404"/>
    <cellStyle name="Nota 2 2 2 7 2 2 3" xfId="47328"/>
    <cellStyle name="Nota 2 2 2 7 2 3" xfId="23960"/>
    <cellStyle name="Nota 2 2 2 7 2 4" xfId="39887"/>
    <cellStyle name="Nota 2 2 2 7 3" xfId="5423"/>
    <cellStyle name="Nota 2 2 2 7 3 2" xfId="12890"/>
    <cellStyle name="Nota 2 2 2 7 3 2 2" xfId="30373"/>
    <cellStyle name="Nota 2 2 2 7 3 2 3" xfId="46297"/>
    <cellStyle name="Nota 2 2 2 7 3 3" xfId="22906"/>
    <cellStyle name="Nota 2 2 2 7 3 4" xfId="38833"/>
    <cellStyle name="Nota 2 2 2 7 4" xfId="9332"/>
    <cellStyle name="Nota 2 2 2 7 4 2" xfId="16702"/>
    <cellStyle name="Nota 2 2 2 7 4 2 2" xfId="34185"/>
    <cellStyle name="Nota 2 2 2 7 4 2 3" xfId="50109"/>
    <cellStyle name="Nota 2 2 2 7 4 3" xfId="26815"/>
    <cellStyle name="Nota 2 2 2 7 4 4" xfId="42739"/>
    <cellStyle name="Nota 2 2 2 7 5" xfId="10419"/>
    <cellStyle name="Nota 2 2 2 7 5 2" xfId="17784"/>
    <cellStyle name="Nota 2 2 2 7 5 2 2" xfId="35267"/>
    <cellStyle name="Nota 2 2 2 7 5 2 3" xfId="51191"/>
    <cellStyle name="Nota 2 2 2 7 5 3" xfId="27902"/>
    <cellStyle name="Nota 2 2 2 7 5 4" xfId="43826"/>
    <cellStyle name="Nota 2 2 2 7 6" xfId="4248"/>
    <cellStyle name="Nota 2 2 2 7 6 2" xfId="21731"/>
    <cellStyle name="Nota 2 2 2 7 6 3" xfId="37666"/>
    <cellStyle name="Nota 2 2 2 7 7" xfId="11504"/>
    <cellStyle name="Nota 2 2 2 7 7 2" xfId="28987"/>
    <cellStyle name="Nota 2 2 2 7 7 3" xfId="44911"/>
    <cellStyle name="Nota 2 2 2 7 8" xfId="19689"/>
    <cellStyle name="Nota 2 2 2 8" xfId="6451"/>
    <cellStyle name="Nota 2 2 2 8 2" xfId="13895"/>
    <cellStyle name="Nota 2 2 2 8 2 2" xfId="31378"/>
    <cellStyle name="Nota 2 2 2 8 2 3" xfId="47302"/>
    <cellStyle name="Nota 2 2 2 8 3" xfId="23934"/>
    <cellStyle name="Nota 2 2 2 8 4" xfId="39861"/>
    <cellStyle name="Nota 2 2 2 9" xfId="7692"/>
    <cellStyle name="Nota 2 2 2 9 2" xfId="15121"/>
    <cellStyle name="Nota 2 2 2 9 2 2" xfId="32604"/>
    <cellStyle name="Nota 2 2 2 9 2 3" xfId="48528"/>
    <cellStyle name="Nota 2 2 2 9 3" xfId="25175"/>
    <cellStyle name="Nota 2 2 2 9 4" xfId="41101"/>
    <cellStyle name="Nota 2 2 20" xfId="1747"/>
    <cellStyle name="Nota 2 2 20 10" xfId="19688"/>
    <cellStyle name="Nota 2 2 20 2" xfId="1748"/>
    <cellStyle name="Nota 2 2 20 2 2" xfId="6479"/>
    <cellStyle name="Nota 2 2 20 2 2 2" xfId="13923"/>
    <cellStyle name="Nota 2 2 20 2 2 2 2" xfId="31406"/>
    <cellStyle name="Nota 2 2 20 2 2 2 3" xfId="47330"/>
    <cellStyle name="Nota 2 2 20 2 2 3" xfId="23962"/>
    <cellStyle name="Nota 2 2 20 2 2 4" xfId="39889"/>
    <cellStyle name="Nota 2 2 20 2 3" xfId="5424"/>
    <cellStyle name="Nota 2 2 20 2 3 2" xfId="12891"/>
    <cellStyle name="Nota 2 2 20 2 3 2 2" xfId="30374"/>
    <cellStyle name="Nota 2 2 20 2 3 2 3" xfId="46298"/>
    <cellStyle name="Nota 2 2 20 2 3 3" xfId="22907"/>
    <cellStyle name="Nota 2 2 20 2 3 4" xfId="38834"/>
    <cellStyle name="Nota 2 2 20 2 4" xfId="9334"/>
    <cellStyle name="Nota 2 2 20 2 4 2" xfId="16704"/>
    <cellStyle name="Nota 2 2 20 2 4 2 2" xfId="34187"/>
    <cellStyle name="Nota 2 2 20 2 4 2 3" xfId="50111"/>
    <cellStyle name="Nota 2 2 20 2 4 3" xfId="26817"/>
    <cellStyle name="Nota 2 2 20 2 4 4" xfId="42741"/>
    <cellStyle name="Nota 2 2 20 2 5" xfId="10421"/>
    <cellStyle name="Nota 2 2 20 2 5 2" xfId="17786"/>
    <cellStyle name="Nota 2 2 20 2 5 2 2" xfId="35269"/>
    <cellStyle name="Nota 2 2 20 2 5 2 3" xfId="51193"/>
    <cellStyle name="Nota 2 2 20 2 5 3" xfId="27904"/>
    <cellStyle name="Nota 2 2 20 2 5 4" xfId="43828"/>
    <cellStyle name="Nota 2 2 20 2 6" xfId="4250"/>
    <cellStyle name="Nota 2 2 20 2 6 2" xfId="21733"/>
    <cellStyle name="Nota 2 2 20 2 6 3" xfId="37668"/>
    <cellStyle name="Nota 2 2 20 2 7" xfId="11506"/>
    <cellStyle name="Nota 2 2 20 2 7 2" xfId="28989"/>
    <cellStyle name="Nota 2 2 20 2 7 3" xfId="44913"/>
    <cellStyle name="Nota 2 2 20 2 8" xfId="19687"/>
    <cellStyle name="Nota 2 2 20 3" xfId="1749"/>
    <cellStyle name="Nota 2 2 20 3 2" xfId="6480"/>
    <cellStyle name="Nota 2 2 20 3 2 2" xfId="13924"/>
    <cellStyle name="Nota 2 2 20 3 2 2 2" xfId="31407"/>
    <cellStyle name="Nota 2 2 20 3 2 2 3" xfId="47331"/>
    <cellStyle name="Nota 2 2 20 3 2 3" xfId="23963"/>
    <cellStyle name="Nota 2 2 20 3 2 4" xfId="39890"/>
    <cellStyle name="Nota 2 2 20 3 3" xfId="5425"/>
    <cellStyle name="Nota 2 2 20 3 3 2" xfId="12892"/>
    <cellStyle name="Nota 2 2 20 3 3 2 2" xfId="30375"/>
    <cellStyle name="Nota 2 2 20 3 3 2 3" xfId="46299"/>
    <cellStyle name="Nota 2 2 20 3 3 3" xfId="22908"/>
    <cellStyle name="Nota 2 2 20 3 3 4" xfId="38835"/>
    <cellStyle name="Nota 2 2 20 3 4" xfId="9335"/>
    <cellStyle name="Nota 2 2 20 3 4 2" xfId="16705"/>
    <cellStyle name="Nota 2 2 20 3 4 2 2" xfId="34188"/>
    <cellStyle name="Nota 2 2 20 3 4 2 3" xfId="50112"/>
    <cellStyle name="Nota 2 2 20 3 4 3" xfId="26818"/>
    <cellStyle name="Nota 2 2 20 3 4 4" xfId="42742"/>
    <cellStyle name="Nota 2 2 20 3 5" xfId="10422"/>
    <cellStyle name="Nota 2 2 20 3 5 2" xfId="17787"/>
    <cellStyle name="Nota 2 2 20 3 5 2 2" xfId="35270"/>
    <cellStyle name="Nota 2 2 20 3 5 2 3" xfId="51194"/>
    <cellStyle name="Nota 2 2 20 3 5 3" xfId="27905"/>
    <cellStyle name="Nota 2 2 20 3 5 4" xfId="43829"/>
    <cellStyle name="Nota 2 2 20 3 6" xfId="4251"/>
    <cellStyle name="Nota 2 2 20 3 6 2" xfId="21734"/>
    <cellStyle name="Nota 2 2 20 3 6 3" xfId="37669"/>
    <cellStyle name="Nota 2 2 20 3 7" xfId="11507"/>
    <cellStyle name="Nota 2 2 20 3 7 2" xfId="28990"/>
    <cellStyle name="Nota 2 2 20 3 7 3" xfId="44914"/>
    <cellStyle name="Nota 2 2 20 3 8" xfId="19686"/>
    <cellStyle name="Nota 2 2 20 4" xfId="6478"/>
    <cellStyle name="Nota 2 2 20 4 2" xfId="13922"/>
    <cellStyle name="Nota 2 2 20 4 2 2" xfId="31405"/>
    <cellStyle name="Nota 2 2 20 4 2 3" xfId="47329"/>
    <cellStyle name="Nota 2 2 20 4 3" xfId="23961"/>
    <cellStyle name="Nota 2 2 20 4 4" xfId="39888"/>
    <cellStyle name="Nota 2 2 20 5" xfId="5196"/>
    <cellStyle name="Nota 2 2 20 5 2" xfId="12675"/>
    <cellStyle name="Nota 2 2 20 5 2 2" xfId="30158"/>
    <cellStyle name="Nota 2 2 20 5 2 3" xfId="46082"/>
    <cellStyle name="Nota 2 2 20 5 3" xfId="22679"/>
    <cellStyle name="Nota 2 2 20 5 4" xfId="38607"/>
    <cellStyle name="Nota 2 2 20 6" xfId="9333"/>
    <cellStyle name="Nota 2 2 20 6 2" xfId="16703"/>
    <cellStyle name="Nota 2 2 20 6 2 2" xfId="34186"/>
    <cellStyle name="Nota 2 2 20 6 2 3" xfId="50110"/>
    <cellStyle name="Nota 2 2 20 6 3" xfId="26816"/>
    <cellStyle name="Nota 2 2 20 6 4" xfId="42740"/>
    <cellStyle name="Nota 2 2 20 7" xfId="10420"/>
    <cellStyle name="Nota 2 2 20 7 2" xfId="17785"/>
    <cellStyle name="Nota 2 2 20 7 2 2" xfId="35268"/>
    <cellStyle name="Nota 2 2 20 7 2 3" xfId="51192"/>
    <cellStyle name="Nota 2 2 20 7 3" xfId="27903"/>
    <cellStyle name="Nota 2 2 20 7 4" xfId="43827"/>
    <cellStyle name="Nota 2 2 20 8" xfId="4249"/>
    <cellStyle name="Nota 2 2 20 8 2" xfId="21732"/>
    <cellStyle name="Nota 2 2 20 8 3" xfId="37667"/>
    <cellStyle name="Nota 2 2 20 9" xfId="11505"/>
    <cellStyle name="Nota 2 2 20 9 2" xfId="28988"/>
    <cellStyle name="Nota 2 2 20 9 3" xfId="44912"/>
    <cellStyle name="Nota 2 2 21" xfId="1750"/>
    <cellStyle name="Nota 2 2 21 10" xfId="19685"/>
    <cellStyle name="Nota 2 2 21 2" xfId="1751"/>
    <cellStyle name="Nota 2 2 21 2 2" xfId="6482"/>
    <cellStyle name="Nota 2 2 21 2 2 2" xfId="13926"/>
    <cellStyle name="Nota 2 2 21 2 2 2 2" xfId="31409"/>
    <cellStyle name="Nota 2 2 21 2 2 2 3" xfId="47333"/>
    <cellStyle name="Nota 2 2 21 2 2 3" xfId="23965"/>
    <cellStyle name="Nota 2 2 21 2 2 4" xfId="39892"/>
    <cellStyle name="Nota 2 2 21 2 3" xfId="5427"/>
    <cellStyle name="Nota 2 2 21 2 3 2" xfId="12894"/>
    <cellStyle name="Nota 2 2 21 2 3 2 2" xfId="30377"/>
    <cellStyle name="Nota 2 2 21 2 3 2 3" xfId="46301"/>
    <cellStyle name="Nota 2 2 21 2 3 3" xfId="22910"/>
    <cellStyle name="Nota 2 2 21 2 3 4" xfId="38837"/>
    <cellStyle name="Nota 2 2 21 2 4" xfId="9337"/>
    <cellStyle name="Nota 2 2 21 2 4 2" xfId="16707"/>
    <cellStyle name="Nota 2 2 21 2 4 2 2" xfId="34190"/>
    <cellStyle name="Nota 2 2 21 2 4 2 3" xfId="50114"/>
    <cellStyle name="Nota 2 2 21 2 4 3" xfId="26820"/>
    <cellStyle name="Nota 2 2 21 2 4 4" xfId="42744"/>
    <cellStyle name="Nota 2 2 21 2 5" xfId="10424"/>
    <cellStyle name="Nota 2 2 21 2 5 2" xfId="17789"/>
    <cellStyle name="Nota 2 2 21 2 5 2 2" xfId="35272"/>
    <cellStyle name="Nota 2 2 21 2 5 2 3" xfId="51196"/>
    <cellStyle name="Nota 2 2 21 2 5 3" xfId="27907"/>
    <cellStyle name="Nota 2 2 21 2 5 4" xfId="43831"/>
    <cellStyle name="Nota 2 2 21 2 6" xfId="4253"/>
    <cellStyle name="Nota 2 2 21 2 6 2" xfId="21736"/>
    <cellStyle name="Nota 2 2 21 2 6 3" xfId="37671"/>
    <cellStyle name="Nota 2 2 21 2 7" xfId="11509"/>
    <cellStyle name="Nota 2 2 21 2 7 2" xfId="28992"/>
    <cellStyle name="Nota 2 2 21 2 7 3" xfId="44916"/>
    <cellStyle name="Nota 2 2 21 2 8" xfId="19684"/>
    <cellStyle name="Nota 2 2 21 3" xfId="1752"/>
    <cellStyle name="Nota 2 2 21 3 2" xfId="6483"/>
    <cellStyle name="Nota 2 2 21 3 2 2" xfId="13927"/>
    <cellStyle name="Nota 2 2 21 3 2 2 2" xfId="31410"/>
    <cellStyle name="Nota 2 2 21 3 2 2 3" xfId="47334"/>
    <cellStyle name="Nota 2 2 21 3 2 3" xfId="23966"/>
    <cellStyle name="Nota 2 2 21 3 2 4" xfId="39893"/>
    <cellStyle name="Nota 2 2 21 3 3" xfId="5428"/>
    <cellStyle name="Nota 2 2 21 3 3 2" xfId="12895"/>
    <cellStyle name="Nota 2 2 21 3 3 2 2" xfId="30378"/>
    <cellStyle name="Nota 2 2 21 3 3 2 3" xfId="46302"/>
    <cellStyle name="Nota 2 2 21 3 3 3" xfId="22911"/>
    <cellStyle name="Nota 2 2 21 3 3 4" xfId="38838"/>
    <cellStyle name="Nota 2 2 21 3 4" xfId="9338"/>
    <cellStyle name="Nota 2 2 21 3 4 2" xfId="16708"/>
    <cellStyle name="Nota 2 2 21 3 4 2 2" xfId="34191"/>
    <cellStyle name="Nota 2 2 21 3 4 2 3" xfId="50115"/>
    <cellStyle name="Nota 2 2 21 3 4 3" xfId="26821"/>
    <cellStyle name="Nota 2 2 21 3 4 4" xfId="42745"/>
    <cellStyle name="Nota 2 2 21 3 5" xfId="10425"/>
    <cellStyle name="Nota 2 2 21 3 5 2" xfId="17790"/>
    <cellStyle name="Nota 2 2 21 3 5 2 2" xfId="35273"/>
    <cellStyle name="Nota 2 2 21 3 5 2 3" xfId="51197"/>
    <cellStyle name="Nota 2 2 21 3 5 3" xfId="27908"/>
    <cellStyle name="Nota 2 2 21 3 5 4" xfId="43832"/>
    <cellStyle name="Nota 2 2 21 3 6" xfId="4254"/>
    <cellStyle name="Nota 2 2 21 3 6 2" xfId="21737"/>
    <cellStyle name="Nota 2 2 21 3 6 3" xfId="37672"/>
    <cellStyle name="Nota 2 2 21 3 7" xfId="11510"/>
    <cellStyle name="Nota 2 2 21 3 7 2" xfId="28993"/>
    <cellStyle name="Nota 2 2 21 3 7 3" xfId="44917"/>
    <cellStyle name="Nota 2 2 21 3 8" xfId="19683"/>
    <cellStyle name="Nota 2 2 21 4" xfId="6481"/>
    <cellStyle name="Nota 2 2 21 4 2" xfId="13925"/>
    <cellStyle name="Nota 2 2 21 4 2 2" xfId="31408"/>
    <cellStyle name="Nota 2 2 21 4 2 3" xfId="47332"/>
    <cellStyle name="Nota 2 2 21 4 3" xfId="23964"/>
    <cellStyle name="Nota 2 2 21 4 4" xfId="39891"/>
    <cellStyle name="Nota 2 2 21 5" xfId="5426"/>
    <cellStyle name="Nota 2 2 21 5 2" xfId="12893"/>
    <cellStyle name="Nota 2 2 21 5 2 2" xfId="30376"/>
    <cellStyle name="Nota 2 2 21 5 2 3" xfId="46300"/>
    <cellStyle name="Nota 2 2 21 5 3" xfId="22909"/>
    <cellStyle name="Nota 2 2 21 5 4" xfId="38836"/>
    <cellStyle name="Nota 2 2 21 6" xfId="9336"/>
    <cellStyle name="Nota 2 2 21 6 2" xfId="16706"/>
    <cellStyle name="Nota 2 2 21 6 2 2" xfId="34189"/>
    <cellStyle name="Nota 2 2 21 6 2 3" xfId="50113"/>
    <cellStyle name="Nota 2 2 21 6 3" xfId="26819"/>
    <cellStyle name="Nota 2 2 21 6 4" xfId="42743"/>
    <cellStyle name="Nota 2 2 21 7" xfId="10423"/>
    <cellStyle name="Nota 2 2 21 7 2" xfId="17788"/>
    <cellStyle name="Nota 2 2 21 7 2 2" xfId="35271"/>
    <cellStyle name="Nota 2 2 21 7 2 3" xfId="51195"/>
    <cellStyle name="Nota 2 2 21 7 3" xfId="27906"/>
    <cellStyle name="Nota 2 2 21 7 4" xfId="43830"/>
    <cellStyle name="Nota 2 2 21 8" xfId="4252"/>
    <cellStyle name="Nota 2 2 21 8 2" xfId="21735"/>
    <cellStyle name="Nota 2 2 21 8 3" xfId="37670"/>
    <cellStyle name="Nota 2 2 21 9" xfId="11508"/>
    <cellStyle name="Nota 2 2 21 9 2" xfId="28991"/>
    <cellStyle name="Nota 2 2 21 9 3" xfId="44915"/>
    <cellStyle name="Nota 2 2 22" xfId="1753"/>
    <cellStyle name="Nota 2 2 22 10" xfId="19682"/>
    <cellStyle name="Nota 2 2 22 2" xfId="1754"/>
    <cellStyle name="Nota 2 2 22 2 2" xfId="6485"/>
    <cellStyle name="Nota 2 2 22 2 2 2" xfId="13929"/>
    <cellStyle name="Nota 2 2 22 2 2 2 2" xfId="31412"/>
    <cellStyle name="Nota 2 2 22 2 2 2 3" xfId="47336"/>
    <cellStyle name="Nota 2 2 22 2 2 3" xfId="23968"/>
    <cellStyle name="Nota 2 2 22 2 2 4" xfId="39895"/>
    <cellStyle name="Nota 2 2 22 2 3" xfId="5430"/>
    <cellStyle name="Nota 2 2 22 2 3 2" xfId="12897"/>
    <cellStyle name="Nota 2 2 22 2 3 2 2" xfId="30380"/>
    <cellStyle name="Nota 2 2 22 2 3 2 3" xfId="46304"/>
    <cellStyle name="Nota 2 2 22 2 3 3" xfId="22913"/>
    <cellStyle name="Nota 2 2 22 2 3 4" xfId="38840"/>
    <cellStyle name="Nota 2 2 22 2 4" xfId="9340"/>
    <cellStyle name="Nota 2 2 22 2 4 2" xfId="16710"/>
    <cellStyle name="Nota 2 2 22 2 4 2 2" xfId="34193"/>
    <cellStyle name="Nota 2 2 22 2 4 2 3" xfId="50117"/>
    <cellStyle name="Nota 2 2 22 2 4 3" xfId="26823"/>
    <cellStyle name="Nota 2 2 22 2 4 4" xfId="42747"/>
    <cellStyle name="Nota 2 2 22 2 5" xfId="10427"/>
    <cellStyle name="Nota 2 2 22 2 5 2" xfId="17792"/>
    <cellStyle name="Nota 2 2 22 2 5 2 2" xfId="35275"/>
    <cellStyle name="Nota 2 2 22 2 5 2 3" xfId="51199"/>
    <cellStyle name="Nota 2 2 22 2 5 3" xfId="27910"/>
    <cellStyle name="Nota 2 2 22 2 5 4" xfId="43834"/>
    <cellStyle name="Nota 2 2 22 2 6" xfId="4256"/>
    <cellStyle name="Nota 2 2 22 2 6 2" xfId="21739"/>
    <cellStyle name="Nota 2 2 22 2 6 3" xfId="37674"/>
    <cellStyle name="Nota 2 2 22 2 7" xfId="11512"/>
    <cellStyle name="Nota 2 2 22 2 7 2" xfId="28995"/>
    <cellStyle name="Nota 2 2 22 2 7 3" xfId="44919"/>
    <cellStyle name="Nota 2 2 22 2 8" xfId="19681"/>
    <cellStyle name="Nota 2 2 22 3" xfId="1755"/>
    <cellStyle name="Nota 2 2 22 3 2" xfId="6486"/>
    <cellStyle name="Nota 2 2 22 3 2 2" xfId="13930"/>
    <cellStyle name="Nota 2 2 22 3 2 2 2" xfId="31413"/>
    <cellStyle name="Nota 2 2 22 3 2 2 3" xfId="47337"/>
    <cellStyle name="Nota 2 2 22 3 2 3" xfId="23969"/>
    <cellStyle name="Nota 2 2 22 3 2 4" xfId="39896"/>
    <cellStyle name="Nota 2 2 22 3 3" xfId="5431"/>
    <cellStyle name="Nota 2 2 22 3 3 2" xfId="12898"/>
    <cellStyle name="Nota 2 2 22 3 3 2 2" xfId="30381"/>
    <cellStyle name="Nota 2 2 22 3 3 2 3" xfId="46305"/>
    <cellStyle name="Nota 2 2 22 3 3 3" xfId="22914"/>
    <cellStyle name="Nota 2 2 22 3 3 4" xfId="38841"/>
    <cellStyle name="Nota 2 2 22 3 4" xfId="9341"/>
    <cellStyle name="Nota 2 2 22 3 4 2" xfId="16711"/>
    <cellStyle name="Nota 2 2 22 3 4 2 2" xfId="34194"/>
    <cellStyle name="Nota 2 2 22 3 4 2 3" xfId="50118"/>
    <cellStyle name="Nota 2 2 22 3 4 3" xfId="26824"/>
    <cellStyle name="Nota 2 2 22 3 4 4" xfId="42748"/>
    <cellStyle name="Nota 2 2 22 3 5" xfId="10428"/>
    <cellStyle name="Nota 2 2 22 3 5 2" xfId="17793"/>
    <cellStyle name="Nota 2 2 22 3 5 2 2" xfId="35276"/>
    <cellStyle name="Nota 2 2 22 3 5 2 3" xfId="51200"/>
    <cellStyle name="Nota 2 2 22 3 5 3" xfId="27911"/>
    <cellStyle name="Nota 2 2 22 3 5 4" xfId="43835"/>
    <cellStyle name="Nota 2 2 22 3 6" xfId="4257"/>
    <cellStyle name="Nota 2 2 22 3 6 2" xfId="21740"/>
    <cellStyle name="Nota 2 2 22 3 6 3" xfId="37675"/>
    <cellStyle name="Nota 2 2 22 3 7" xfId="11513"/>
    <cellStyle name="Nota 2 2 22 3 7 2" xfId="28996"/>
    <cellStyle name="Nota 2 2 22 3 7 3" xfId="44920"/>
    <cellStyle name="Nota 2 2 22 3 8" xfId="19680"/>
    <cellStyle name="Nota 2 2 22 4" xfId="6484"/>
    <cellStyle name="Nota 2 2 22 4 2" xfId="13928"/>
    <cellStyle name="Nota 2 2 22 4 2 2" xfId="31411"/>
    <cellStyle name="Nota 2 2 22 4 2 3" xfId="47335"/>
    <cellStyle name="Nota 2 2 22 4 3" xfId="23967"/>
    <cellStyle name="Nota 2 2 22 4 4" xfId="39894"/>
    <cellStyle name="Nota 2 2 22 5" xfId="5429"/>
    <cellStyle name="Nota 2 2 22 5 2" xfId="12896"/>
    <cellStyle name="Nota 2 2 22 5 2 2" xfId="30379"/>
    <cellStyle name="Nota 2 2 22 5 2 3" xfId="46303"/>
    <cellStyle name="Nota 2 2 22 5 3" xfId="22912"/>
    <cellStyle name="Nota 2 2 22 5 4" xfId="38839"/>
    <cellStyle name="Nota 2 2 22 6" xfId="9339"/>
    <cellStyle name="Nota 2 2 22 6 2" xfId="16709"/>
    <cellStyle name="Nota 2 2 22 6 2 2" xfId="34192"/>
    <cellStyle name="Nota 2 2 22 6 2 3" xfId="50116"/>
    <cellStyle name="Nota 2 2 22 6 3" xfId="26822"/>
    <cellStyle name="Nota 2 2 22 6 4" xfId="42746"/>
    <cellStyle name="Nota 2 2 22 7" xfId="10426"/>
    <cellStyle name="Nota 2 2 22 7 2" xfId="17791"/>
    <cellStyle name="Nota 2 2 22 7 2 2" xfId="35274"/>
    <cellStyle name="Nota 2 2 22 7 2 3" xfId="51198"/>
    <cellStyle name="Nota 2 2 22 7 3" xfId="27909"/>
    <cellStyle name="Nota 2 2 22 7 4" xfId="43833"/>
    <cellStyle name="Nota 2 2 22 8" xfId="4255"/>
    <cellStyle name="Nota 2 2 22 8 2" xfId="21738"/>
    <cellStyle name="Nota 2 2 22 8 3" xfId="37673"/>
    <cellStyle name="Nota 2 2 22 9" xfId="11511"/>
    <cellStyle name="Nota 2 2 22 9 2" xfId="28994"/>
    <cellStyle name="Nota 2 2 22 9 3" xfId="44918"/>
    <cellStyle name="Nota 2 2 23" xfId="1756"/>
    <cellStyle name="Nota 2 2 23 10" xfId="19679"/>
    <cellStyle name="Nota 2 2 23 2" xfId="1757"/>
    <cellStyle name="Nota 2 2 23 2 2" xfId="6488"/>
    <cellStyle name="Nota 2 2 23 2 2 2" xfId="13932"/>
    <cellStyle name="Nota 2 2 23 2 2 2 2" xfId="31415"/>
    <cellStyle name="Nota 2 2 23 2 2 2 3" xfId="47339"/>
    <cellStyle name="Nota 2 2 23 2 2 3" xfId="23971"/>
    <cellStyle name="Nota 2 2 23 2 2 4" xfId="39898"/>
    <cellStyle name="Nota 2 2 23 2 3" xfId="5433"/>
    <cellStyle name="Nota 2 2 23 2 3 2" xfId="12900"/>
    <cellStyle name="Nota 2 2 23 2 3 2 2" xfId="30383"/>
    <cellStyle name="Nota 2 2 23 2 3 2 3" xfId="46307"/>
    <cellStyle name="Nota 2 2 23 2 3 3" xfId="22916"/>
    <cellStyle name="Nota 2 2 23 2 3 4" xfId="38843"/>
    <cellStyle name="Nota 2 2 23 2 4" xfId="9343"/>
    <cellStyle name="Nota 2 2 23 2 4 2" xfId="16713"/>
    <cellStyle name="Nota 2 2 23 2 4 2 2" xfId="34196"/>
    <cellStyle name="Nota 2 2 23 2 4 2 3" xfId="50120"/>
    <cellStyle name="Nota 2 2 23 2 4 3" xfId="26826"/>
    <cellStyle name="Nota 2 2 23 2 4 4" xfId="42750"/>
    <cellStyle name="Nota 2 2 23 2 5" xfId="10430"/>
    <cellStyle name="Nota 2 2 23 2 5 2" xfId="17795"/>
    <cellStyle name="Nota 2 2 23 2 5 2 2" xfId="35278"/>
    <cellStyle name="Nota 2 2 23 2 5 2 3" xfId="51202"/>
    <cellStyle name="Nota 2 2 23 2 5 3" xfId="27913"/>
    <cellStyle name="Nota 2 2 23 2 5 4" xfId="43837"/>
    <cellStyle name="Nota 2 2 23 2 6" xfId="4259"/>
    <cellStyle name="Nota 2 2 23 2 6 2" xfId="21742"/>
    <cellStyle name="Nota 2 2 23 2 6 3" xfId="37677"/>
    <cellStyle name="Nota 2 2 23 2 7" xfId="11515"/>
    <cellStyle name="Nota 2 2 23 2 7 2" xfId="28998"/>
    <cellStyle name="Nota 2 2 23 2 7 3" xfId="44922"/>
    <cellStyle name="Nota 2 2 23 2 8" xfId="19678"/>
    <cellStyle name="Nota 2 2 23 3" xfId="1758"/>
    <cellStyle name="Nota 2 2 23 3 2" xfId="6489"/>
    <cellStyle name="Nota 2 2 23 3 2 2" xfId="13933"/>
    <cellStyle name="Nota 2 2 23 3 2 2 2" xfId="31416"/>
    <cellStyle name="Nota 2 2 23 3 2 2 3" xfId="47340"/>
    <cellStyle name="Nota 2 2 23 3 2 3" xfId="23972"/>
    <cellStyle name="Nota 2 2 23 3 2 4" xfId="39899"/>
    <cellStyle name="Nota 2 2 23 3 3" xfId="6420"/>
    <cellStyle name="Nota 2 2 23 3 3 2" xfId="13864"/>
    <cellStyle name="Nota 2 2 23 3 3 2 2" xfId="31347"/>
    <cellStyle name="Nota 2 2 23 3 3 2 3" xfId="47271"/>
    <cellStyle name="Nota 2 2 23 3 3 3" xfId="23903"/>
    <cellStyle name="Nota 2 2 23 3 3 4" xfId="39830"/>
    <cellStyle name="Nota 2 2 23 3 4" xfId="9344"/>
    <cellStyle name="Nota 2 2 23 3 4 2" xfId="16714"/>
    <cellStyle name="Nota 2 2 23 3 4 2 2" xfId="34197"/>
    <cellStyle name="Nota 2 2 23 3 4 2 3" xfId="50121"/>
    <cellStyle name="Nota 2 2 23 3 4 3" xfId="26827"/>
    <cellStyle name="Nota 2 2 23 3 4 4" xfId="42751"/>
    <cellStyle name="Nota 2 2 23 3 5" xfId="10431"/>
    <cellStyle name="Nota 2 2 23 3 5 2" xfId="17796"/>
    <cellStyle name="Nota 2 2 23 3 5 2 2" xfId="35279"/>
    <cellStyle name="Nota 2 2 23 3 5 2 3" xfId="51203"/>
    <cellStyle name="Nota 2 2 23 3 5 3" xfId="27914"/>
    <cellStyle name="Nota 2 2 23 3 5 4" xfId="43838"/>
    <cellStyle name="Nota 2 2 23 3 6" xfId="4260"/>
    <cellStyle name="Nota 2 2 23 3 6 2" xfId="21743"/>
    <cellStyle name="Nota 2 2 23 3 6 3" xfId="37678"/>
    <cellStyle name="Nota 2 2 23 3 7" xfId="11516"/>
    <cellStyle name="Nota 2 2 23 3 7 2" xfId="28999"/>
    <cellStyle name="Nota 2 2 23 3 7 3" xfId="44923"/>
    <cellStyle name="Nota 2 2 23 3 8" xfId="18994"/>
    <cellStyle name="Nota 2 2 23 4" xfId="6487"/>
    <cellStyle name="Nota 2 2 23 4 2" xfId="13931"/>
    <cellStyle name="Nota 2 2 23 4 2 2" xfId="31414"/>
    <cellStyle name="Nota 2 2 23 4 2 3" xfId="47338"/>
    <cellStyle name="Nota 2 2 23 4 3" xfId="23970"/>
    <cellStyle name="Nota 2 2 23 4 4" xfId="39897"/>
    <cellStyle name="Nota 2 2 23 5" xfId="5432"/>
    <cellStyle name="Nota 2 2 23 5 2" xfId="12899"/>
    <cellStyle name="Nota 2 2 23 5 2 2" xfId="30382"/>
    <cellStyle name="Nota 2 2 23 5 2 3" xfId="46306"/>
    <cellStyle name="Nota 2 2 23 5 3" xfId="22915"/>
    <cellStyle name="Nota 2 2 23 5 4" xfId="38842"/>
    <cellStyle name="Nota 2 2 23 6" xfId="9342"/>
    <cellStyle name="Nota 2 2 23 6 2" xfId="16712"/>
    <cellStyle name="Nota 2 2 23 6 2 2" xfId="34195"/>
    <cellStyle name="Nota 2 2 23 6 2 3" xfId="50119"/>
    <cellStyle name="Nota 2 2 23 6 3" xfId="26825"/>
    <cellStyle name="Nota 2 2 23 6 4" xfId="42749"/>
    <cellStyle name="Nota 2 2 23 7" xfId="10429"/>
    <cellStyle name="Nota 2 2 23 7 2" xfId="17794"/>
    <cellStyle name="Nota 2 2 23 7 2 2" xfId="35277"/>
    <cellStyle name="Nota 2 2 23 7 2 3" xfId="51201"/>
    <cellStyle name="Nota 2 2 23 7 3" xfId="27912"/>
    <cellStyle name="Nota 2 2 23 7 4" xfId="43836"/>
    <cellStyle name="Nota 2 2 23 8" xfId="4258"/>
    <cellStyle name="Nota 2 2 23 8 2" xfId="21741"/>
    <cellStyle name="Nota 2 2 23 8 3" xfId="37676"/>
    <cellStyle name="Nota 2 2 23 9" xfId="11514"/>
    <cellStyle name="Nota 2 2 23 9 2" xfId="28997"/>
    <cellStyle name="Nota 2 2 23 9 3" xfId="44921"/>
    <cellStyle name="Nota 2 2 24" xfId="1759"/>
    <cellStyle name="Nota 2 2 24 10" xfId="19677"/>
    <cellStyle name="Nota 2 2 24 2" xfId="1760"/>
    <cellStyle name="Nota 2 2 24 2 2" xfId="6491"/>
    <cellStyle name="Nota 2 2 24 2 2 2" xfId="13935"/>
    <cellStyle name="Nota 2 2 24 2 2 2 2" xfId="31418"/>
    <cellStyle name="Nota 2 2 24 2 2 2 3" xfId="47342"/>
    <cellStyle name="Nota 2 2 24 2 2 3" xfId="23974"/>
    <cellStyle name="Nota 2 2 24 2 2 4" xfId="39901"/>
    <cellStyle name="Nota 2 2 24 2 3" xfId="7298"/>
    <cellStyle name="Nota 2 2 24 2 3 2" xfId="14739"/>
    <cellStyle name="Nota 2 2 24 2 3 2 2" xfId="32222"/>
    <cellStyle name="Nota 2 2 24 2 3 2 3" xfId="48146"/>
    <cellStyle name="Nota 2 2 24 2 3 3" xfId="24781"/>
    <cellStyle name="Nota 2 2 24 2 3 4" xfId="40708"/>
    <cellStyle name="Nota 2 2 24 2 4" xfId="9346"/>
    <cellStyle name="Nota 2 2 24 2 4 2" xfId="16716"/>
    <cellStyle name="Nota 2 2 24 2 4 2 2" xfId="34199"/>
    <cellStyle name="Nota 2 2 24 2 4 2 3" xfId="50123"/>
    <cellStyle name="Nota 2 2 24 2 4 3" xfId="26829"/>
    <cellStyle name="Nota 2 2 24 2 4 4" xfId="42753"/>
    <cellStyle name="Nota 2 2 24 2 5" xfId="10433"/>
    <cellStyle name="Nota 2 2 24 2 5 2" xfId="17798"/>
    <cellStyle name="Nota 2 2 24 2 5 2 2" xfId="35281"/>
    <cellStyle name="Nota 2 2 24 2 5 2 3" xfId="51205"/>
    <cellStyle name="Nota 2 2 24 2 5 3" xfId="27916"/>
    <cellStyle name="Nota 2 2 24 2 5 4" xfId="43840"/>
    <cellStyle name="Nota 2 2 24 2 6" xfId="4262"/>
    <cellStyle name="Nota 2 2 24 2 6 2" xfId="21745"/>
    <cellStyle name="Nota 2 2 24 2 6 3" xfId="37680"/>
    <cellStyle name="Nota 2 2 24 2 7" xfId="11518"/>
    <cellStyle name="Nota 2 2 24 2 7 2" xfId="29001"/>
    <cellStyle name="Nota 2 2 24 2 7 3" xfId="44925"/>
    <cellStyle name="Nota 2 2 24 2 8" xfId="19676"/>
    <cellStyle name="Nota 2 2 24 3" xfId="1761"/>
    <cellStyle name="Nota 2 2 24 3 2" xfId="6492"/>
    <cellStyle name="Nota 2 2 24 3 2 2" xfId="13936"/>
    <cellStyle name="Nota 2 2 24 3 2 2 2" xfId="31419"/>
    <cellStyle name="Nota 2 2 24 3 2 2 3" xfId="47343"/>
    <cellStyle name="Nota 2 2 24 3 2 3" xfId="23975"/>
    <cellStyle name="Nota 2 2 24 3 2 4" xfId="39902"/>
    <cellStyle name="Nota 2 2 24 3 3" xfId="7299"/>
    <cellStyle name="Nota 2 2 24 3 3 2" xfId="14740"/>
    <cellStyle name="Nota 2 2 24 3 3 2 2" xfId="32223"/>
    <cellStyle name="Nota 2 2 24 3 3 2 3" xfId="48147"/>
    <cellStyle name="Nota 2 2 24 3 3 3" xfId="24782"/>
    <cellStyle name="Nota 2 2 24 3 3 4" xfId="40709"/>
    <cellStyle name="Nota 2 2 24 3 4" xfId="9347"/>
    <cellStyle name="Nota 2 2 24 3 4 2" xfId="16717"/>
    <cellStyle name="Nota 2 2 24 3 4 2 2" xfId="34200"/>
    <cellStyle name="Nota 2 2 24 3 4 2 3" xfId="50124"/>
    <cellStyle name="Nota 2 2 24 3 4 3" xfId="26830"/>
    <cellStyle name="Nota 2 2 24 3 4 4" xfId="42754"/>
    <cellStyle name="Nota 2 2 24 3 5" xfId="10434"/>
    <cellStyle name="Nota 2 2 24 3 5 2" xfId="17799"/>
    <cellStyle name="Nota 2 2 24 3 5 2 2" xfId="35282"/>
    <cellStyle name="Nota 2 2 24 3 5 2 3" xfId="51206"/>
    <cellStyle name="Nota 2 2 24 3 5 3" xfId="27917"/>
    <cellStyle name="Nota 2 2 24 3 5 4" xfId="43841"/>
    <cellStyle name="Nota 2 2 24 3 6" xfId="4263"/>
    <cellStyle name="Nota 2 2 24 3 6 2" xfId="21746"/>
    <cellStyle name="Nota 2 2 24 3 6 3" xfId="37681"/>
    <cellStyle name="Nota 2 2 24 3 7" xfId="11519"/>
    <cellStyle name="Nota 2 2 24 3 7 2" xfId="29002"/>
    <cellStyle name="Nota 2 2 24 3 7 3" xfId="44926"/>
    <cellStyle name="Nota 2 2 24 3 8" xfId="19675"/>
    <cellStyle name="Nota 2 2 24 4" xfId="6490"/>
    <cellStyle name="Nota 2 2 24 4 2" xfId="13934"/>
    <cellStyle name="Nota 2 2 24 4 2 2" xfId="31417"/>
    <cellStyle name="Nota 2 2 24 4 2 3" xfId="47341"/>
    <cellStyle name="Nota 2 2 24 4 3" xfId="23973"/>
    <cellStyle name="Nota 2 2 24 4 4" xfId="39900"/>
    <cellStyle name="Nota 2 2 24 5" xfId="7297"/>
    <cellStyle name="Nota 2 2 24 5 2" xfId="14738"/>
    <cellStyle name="Nota 2 2 24 5 2 2" xfId="32221"/>
    <cellStyle name="Nota 2 2 24 5 2 3" xfId="48145"/>
    <cellStyle name="Nota 2 2 24 5 3" xfId="24780"/>
    <cellStyle name="Nota 2 2 24 5 4" xfId="40707"/>
    <cellStyle name="Nota 2 2 24 6" xfId="9345"/>
    <cellStyle name="Nota 2 2 24 6 2" xfId="16715"/>
    <cellStyle name="Nota 2 2 24 6 2 2" xfId="34198"/>
    <cellStyle name="Nota 2 2 24 6 2 3" xfId="50122"/>
    <cellStyle name="Nota 2 2 24 6 3" xfId="26828"/>
    <cellStyle name="Nota 2 2 24 6 4" xfId="42752"/>
    <cellStyle name="Nota 2 2 24 7" xfId="10432"/>
    <cellStyle name="Nota 2 2 24 7 2" xfId="17797"/>
    <cellStyle name="Nota 2 2 24 7 2 2" xfId="35280"/>
    <cellStyle name="Nota 2 2 24 7 2 3" xfId="51204"/>
    <cellStyle name="Nota 2 2 24 7 3" xfId="27915"/>
    <cellStyle name="Nota 2 2 24 7 4" xfId="43839"/>
    <cellStyle name="Nota 2 2 24 8" xfId="4261"/>
    <cellStyle name="Nota 2 2 24 8 2" xfId="21744"/>
    <cellStyle name="Nota 2 2 24 8 3" xfId="37679"/>
    <cellStyle name="Nota 2 2 24 9" xfId="11517"/>
    <cellStyle name="Nota 2 2 24 9 2" xfId="29000"/>
    <cellStyle name="Nota 2 2 24 9 3" xfId="44924"/>
    <cellStyle name="Nota 2 2 25" xfId="1762"/>
    <cellStyle name="Nota 2 2 25 10" xfId="19674"/>
    <cellStyle name="Nota 2 2 25 2" xfId="1763"/>
    <cellStyle name="Nota 2 2 25 2 2" xfId="6494"/>
    <cellStyle name="Nota 2 2 25 2 2 2" xfId="13938"/>
    <cellStyle name="Nota 2 2 25 2 2 2 2" xfId="31421"/>
    <cellStyle name="Nota 2 2 25 2 2 2 3" xfId="47345"/>
    <cellStyle name="Nota 2 2 25 2 2 3" xfId="23977"/>
    <cellStyle name="Nota 2 2 25 2 2 4" xfId="39904"/>
    <cellStyle name="Nota 2 2 25 2 3" xfId="5434"/>
    <cellStyle name="Nota 2 2 25 2 3 2" xfId="12901"/>
    <cellStyle name="Nota 2 2 25 2 3 2 2" xfId="30384"/>
    <cellStyle name="Nota 2 2 25 2 3 2 3" xfId="46308"/>
    <cellStyle name="Nota 2 2 25 2 3 3" xfId="22917"/>
    <cellStyle name="Nota 2 2 25 2 3 4" xfId="38844"/>
    <cellStyle name="Nota 2 2 25 2 4" xfId="9349"/>
    <cellStyle name="Nota 2 2 25 2 4 2" xfId="16719"/>
    <cellStyle name="Nota 2 2 25 2 4 2 2" xfId="34202"/>
    <cellStyle name="Nota 2 2 25 2 4 2 3" xfId="50126"/>
    <cellStyle name="Nota 2 2 25 2 4 3" xfId="26832"/>
    <cellStyle name="Nota 2 2 25 2 4 4" xfId="42756"/>
    <cellStyle name="Nota 2 2 25 2 5" xfId="10436"/>
    <cellStyle name="Nota 2 2 25 2 5 2" xfId="17801"/>
    <cellStyle name="Nota 2 2 25 2 5 2 2" xfId="35284"/>
    <cellStyle name="Nota 2 2 25 2 5 2 3" xfId="51208"/>
    <cellStyle name="Nota 2 2 25 2 5 3" xfId="27919"/>
    <cellStyle name="Nota 2 2 25 2 5 4" xfId="43843"/>
    <cellStyle name="Nota 2 2 25 2 6" xfId="4265"/>
    <cellStyle name="Nota 2 2 25 2 6 2" xfId="21748"/>
    <cellStyle name="Nota 2 2 25 2 6 3" xfId="37683"/>
    <cellStyle name="Nota 2 2 25 2 7" xfId="11521"/>
    <cellStyle name="Nota 2 2 25 2 7 2" xfId="29004"/>
    <cellStyle name="Nota 2 2 25 2 7 3" xfId="44928"/>
    <cellStyle name="Nota 2 2 25 2 8" xfId="19673"/>
    <cellStyle name="Nota 2 2 25 3" xfId="1764"/>
    <cellStyle name="Nota 2 2 25 3 2" xfId="6495"/>
    <cellStyle name="Nota 2 2 25 3 2 2" xfId="13939"/>
    <cellStyle name="Nota 2 2 25 3 2 2 2" xfId="31422"/>
    <cellStyle name="Nota 2 2 25 3 2 2 3" xfId="47346"/>
    <cellStyle name="Nota 2 2 25 3 2 3" xfId="23978"/>
    <cellStyle name="Nota 2 2 25 3 2 4" xfId="39905"/>
    <cellStyle name="Nota 2 2 25 3 3" xfId="5435"/>
    <cellStyle name="Nota 2 2 25 3 3 2" xfId="12902"/>
    <cellStyle name="Nota 2 2 25 3 3 2 2" xfId="30385"/>
    <cellStyle name="Nota 2 2 25 3 3 2 3" xfId="46309"/>
    <cellStyle name="Nota 2 2 25 3 3 3" xfId="22918"/>
    <cellStyle name="Nota 2 2 25 3 3 4" xfId="38845"/>
    <cellStyle name="Nota 2 2 25 3 4" xfId="9350"/>
    <cellStyle name="Nota 2 2 25 3 4 2" xfId="16720"/>
    <cellStyle name="Nota 2 2 25 3 4 2 2" xfId="34203"/>
    <cellStyle name="Nota 2 2 25 3 4 2 3" xfId="50127"/>
    <cellStyle name="Nota 2 2 25 3 4 3" xfId="26833"/>
    <cellStyle name="Nota 2 2 25 3 4 4" xfId="42757"/>
    <cellStyle name="Nota 2 2 25 3 5" xfId="10437"/>
    <cellStyle name="Nota 2 2 25 3 5 2" xfId="17802"/>
    <cellStyle name="Nota 2 2 25 3 5 2 2" xfId="35285"/>
    <cellStyle name="Nota 2 2 25 3 5 2 3" xfId="51209"/>
    <cellStyle name="Nota 2 2 25 3 5 3" xfId="27920"/>
    <cellStyle name="Nota 2 2 25 3 5 4" xfId="43844"/>
    <cellStyle name="Nota 2 2 25 3 6" xfId="4266"/>
    <cellStyle name="Nota 2 2 25 3 6 2" xfId="21749"/>
    <cellStyle name="Nota 2 2 25 3 6 3" xfId="37684"/>
    <cellStyle name="Nota 2 2 25 3 7" xfId="11522"/>
    <cellStyle name="Nota 2 2 25 3 7 2" xfId="29005"/>
    <cellStyle name="Nota 2 2 25 3 7 3" xfId="44929"/>
    <cellStyle name="Nota 2 2 25 3 8" xfId="19672"/>
    <cellStyle name="Nota 2 2 25 4" xfId="6493"/>
    <cellStyle name="Nota 2 2 25 4 2" xfId="13937"/>
    <cellStyle name="Nota 2 2 25 4 2 2" xfId="31420"/>
    <cellStyle name="Nota 2 2 25 4 2 3" xfId="47344"/>
    <cellStyle name="Nota 2 2 25 4 3" xfId="23976"/>
    <cellStyle name="Nota 2 2 25 4 4" xfId="39903"/>
    <cellStyle name="Nota 2 2 25 5" xfId="7698"/>
    <cellStyle name="Nota 2 2 25 5 2" xfId="15127"/>
    <cellStyle name="Nota 2 2 25 5 2 2" xfId="32610"/>
    <cellStyle name="Nota 2 2 25 5 2 3" xfId="48534"/>
    <cellStyle name="Nota 2 2 25 5 3" xfId="25181"/>
    <cellStyle name="Nota 2 2 25 5 4" xfId="41107"/>
    <cellStyle name="Nota 2 2 25 6" xfId="9348"/>
    <cellStyle name="Nota 2 2 25 6 2" xfId="16718"/>
    <cellStyle name="Nota 2 2 25 6 2 2" xfId="34201"/>
    <cellStyle name="Nota 2 2 25 6 2 3" xfId="50125"/>
    <cellStyle name="Nota 2 2 25 6 3" xfId="26831"/>
    <cellStyle name="Nota 2 2 25 6 4" xfId="42755"/>
    <cellStyle name="Nota 2 2 25 7" xfId="10435"/>
    <cellStyle name="Nota 2 2 25 7 2" xfId="17800"/>
    <cellStyle name="Nota 2 2 25 7 2 2" xfId="35283"/>
    <cellStyle name="Nota 2 2 25 7 2 3" xfId="51207"/>
    <cellStyle name="Nota 2 2 25 7 3" xfId="27918"/>
    <cellStyle name="Nota 2 2 25 7 4" xfId="43842"/>
    <cellStyle name="Nota 2 2 25 8" xfId="4264"/>
    <cellStyle name="Nota 2 2 25 8 2" xfId="21747"/>
    <cellStyle name="Nota 2 2 25 8 3" xfId="37682"/>
    <cellStyle name="Nota 2 2 25 9" xfId="11520"/>
    <cellStyle name="Nota 2 2 25 9 2" xfId="29003"/>
    <cellStyle name="Nota 2 2 25 9 3" xfId="44927"/>
    <cellStyle name="Nota 2 2 26" xfId="1765"/>
    <cellStyle name="Nota 2 2 26 10" xfId="19671"/>
    <cellStyle name="Nota 2 2 26 2" xfId="1766"/>
    <cellStyle name="Nota 2 2 26 2 2" xfId="6497"/>
    <cellStyle name="Nota 2 2 26 2 2 2" xfId="13941"/>
    <cellStyle name="Nota 2 2 26 2 2 2 2" xfId="31424"/>
    <cellStyle name="Nota 2 2 26 2 2 2 3" xfId="47348"/>
    <cellStyle name="Nota 2 2 26 2 2 3" xfId="23980"/>
    <cellStyle name="Nota 2 2 26 2 2 4" xfId="39907"/>
    <cellStyle name="Nota 2 2 26 2 3" xfId="5437"/>
    <cellStyle name="Nota 2 2 26 2 3 2" xfId="12904"/>
    <cellStyle name="Nota 2 2 26 2 3 2 2" xfId="30387"/>
    <cellStyle name="Nota 2 2 26 2 3 2 3" xfId="46311"/>
    <cellStyle name="Nota 2 2 26 2 3 3" xfId="22920"/>
    <cellStyle name="Nota 2 2 26 2 3 4" xfId="38847"/>
    <cellStyle name="Nota 2 2 26 2 4" xfId="9352"/>
    <cellStyle name="Nota 2 2 26 2 4 2" xfId="16722"/>
    <cellStyle name="Nota 2 2 26 2 4 2 2" xfId="34205"/>
    <cellStyle name="Nota 2 2 26 2 4 2 3" xfId="50129"/>
    <cellStyle name="Nota 2 2 26 2 4 3" xfId="26835"/>
    <cellStyle name="Nota 2 2 26 2 4 4" xfId="42759"/>
    <cellStyle name="Nota 2 2 26 2 5" xfId="10439"/>
    <cellStyle name="Nota 2 2 26 2 5 2" xfId="17804"/>
    <cellStyle name="Nota 2 2 26 2 5 2 2" xfId="35287"/>
    <cellStyle name="Nota 2 2 26 2 5 2 3" xfId="51211"/>
    <cellStyle name="Nota 2 2 26 2 5 3" xfId="27922"/>
    <cellStyle name="Nota 2 2 26 2 5 4" xfId="43846"/>
    <cellStyle name="Nota 2 2 26 2 6" xfId="4268"/>
    <cellStyle name="Nota 2 2 26 2 6 2" xfId="21751"/>
    <cellStyle name="Nota 2 2 26 2 6 3" xfId="37686"/>
    <cellStyle name="Nota 2 2 26 2 7" xfId="11524"/>
    <cellStyle name="Nota 2 2 26 2 7 2" xfId="29007"/>
    <cellStyle name="Nota 2 2 26 2 7 3" xfId="44931"/>
    <cellStyle name="Nota 2 2 26 2 8" xfId="19670"/>
    <cellStyle name="Nota 2 2 26 3" xfId="1767"/>
    <cellStyle name="Nota 2 2 26 3 2" xfId="6498"/>
    <cellStyle name="Nota 2 2 26 3 2 2" xfId="13942"/>
    <cellStyle name="Nota 2 2 26 3 2 2 2" xfId="31425"/>
    <cellStyle name="Nota 2 2 26 3 2 2 3" xfId="47349"/>
    <cellStyle name="Nota 2 2 26 3 2 3" xfId="23981"/>
    <cellStyle name="Nota 2 2 26 3 2 4" xfId="39908"/>
    <cellStyle name="Nota 2 2 26 3 3" xfId="5438"/>
    <cellStyle name="Nota 2 2 26 3 3 2" xfId="12905"/>
    <cellStyle name="Nota 2 2 26 3 3 2 2" xfId="30388"/>
    <cellStyle name="Nota 2 2 26 3 3 2 3" xfId="46312"/>
    <cellStyle name="Nota 2 2 26 3 3 3" xfId="22921"/>
    <cellStyle name="Nota 2 2 26 3 3 4" xfId="38848"/>
    <cellStyle name="Nota 2 2 26 3 4" xfId="9353"/>
    <cellStyle name="Nota 2 2 26 3 4 2" xfId="16723"/>
    <cellStyle name="Nota 2 2 26 3 4 2 2" xfId="34206"/>
    <cellStyle name="Nota 2 2 26 3 4 2 3" xfId="50130"/>
    <cellStyle name="Nota 2 2 26 3 4 3" xfId="26836"/>
    <cellStyle name="Nota 2 2 26 3 4 4" xfId="42760"/>
    <cellStyle name="Nota 2 2 26 3 5" xfId="10440"/>
    <cellStyle name="Nota 2 2 26 3 5 2" xfId="17805"/>
    <cellStyle name="Nota 2 2 26 3 5 2 2" xfId="35288"/>
    <cellStyle name="Nota 2 2 26 3 5 2 3" xfId="51212"/>
    <cellStyle name="Nota 2 2 26 3 5 3" xfId="27923"/>
    <cellStyle name="Nota 2 2 26 3 5 4" xfId="43847"/>
    <cellStyle name="Nota 2 2 26 3 6" xfId="4269"/>
    <cellStyle name="Nota 2 2 26 3 6 2" xfId="21752"/>
    <cellStyle name="Nota 2 2 26 3 6 3" xfId="37687"/>
    <cellStyle name="Nota 2 2 26 3 7" xfId="11525"/>
    <cellStyle name="Nota 2 2 26 3 7 2" xfId="29008"/>
    <cellStyle name="Nota 2 2 26 3 7 3" xfId="44932"/>
    <cellStyle name="Nota 2 2 26 3 8" xfId="19669"/>
    <cellStyle name="Nota 2 2 26 4" xfId="6496"/>
    <cellStyle name="Nota 2 2 26 4 2" xfId="13940"/>
    <cellStyle name="Nota 2 2 26 4 2 2" xfId="31423"/>
    <cellStyle name="Nota 2 2 26 4 2 3" xfId="47347"/>
    <cellStyle name="Nota 2 2 26 4 3" xfId="23979"/>
    <cellStyle name="Nota 2 2 26 4 4" xfId="39906"/>
    <cellStyle name="Nota 2 2 26 5" xfId="5436"/>
    <cellStyle name="Nota 2 2 26 5 2" xfId="12903"/>
    <cellStyle name="Nota 2 2 26 5 2 2" xfId="30386"/>
    <cellStyle name="Nota 2 2 26 5 2 3" xfId="46310"/>
    <cellStyle name="Nota 2 2 26 5 3" xfId="22919"/>
    <cellStyle name="Nota 2 2 26 5 4" xfId="38846"/>
    <cellStyle name="Nota 2 2 26 6" xfId="9351"/>
    <cellStyle name="Nota 2 2 26 6 2" xfId="16721"/>
    <cellStyle name="Nota 2 2 26 6 2 2" xfId="34204"/>
    <cellStyle name="Nota 2 2 26 6 2 3" xfId="50128"/>
    <cellStyle name="Nota 2 2 26 6 3" xfId="26834"/>
    <cellStyle name="Nota 2 2 26 6 4" xfId="42758"/>
    <cellStyle name="Nota 2 2 26 7" xfId="10438"/>
    <cellStyle name="Nota 2 2 26 7 2" xfId="17803"/>
    <cellStyle name="Nota 2 2 26 7 2 2" xfId="35286"/>
    <cellStyle name="Nota 2 2 26 7 2 3" xfId="51210"/>
    <cellStyle name="Nota 2 2 26 7 3" xfId="27921"/>
    <cellStyle name="Nota 2 2 26 7 4" xfId="43845"/>
    <cellStyle name="Nota 2 2 26 8" xfId="4267"/>
    <cellStyle name="Nota 2 2 26 8 2" xfId="21750"/>
    <cellStyle name="Nota 2 2 26 8 3" xfId="37685"/>
    <cellStyle name="Nota 2 2 26 9" xfId="11523"/>
    <cellStyle name="Nota 2 2 26 9 2" xfId="29006"/>
    <cellStyle name="Nota 2 2 26 9 3" xfId="44930"/>
    <cellStyle name="Nota 2 2 27" xfId="1768"/>
    <cellStyle name="Nota 2 2 27 10" xfId="19668"/>
    <cellStyle name="Nota 2 2 27 2" xfId="1769"/>
    <cellStyle name="Nota 2 2 27 2 2" xfId="6500"/>
    <cellStyle name="Nota 2 2 27 2 2 2" xfId="13944"/>
    <cellStyle name="Nota 2 2 27 2 2 2 2" xfId="31427"/>
    <cellStyle name="Nota 2 2 27 2 2 2 3" xfId="47351"/>
    <cellStyle name="Nota 2 2 27 2 2 3" xfId="23983"/>
    <cellStyle name="Nota 2 2 27 2 2 4" xfId="39910"/>
    <cellStyle name="Nota 2 2 27 2 3" xfId="5197"/>
    <cellStyle name="Nota 2 2 27 2 3 2" xfId="12676"/>
    <cellStyle name="Nota 2 2 27 2 3 2 2" xfId="30159"/>
    <cellStyle name="Nota 2 2 27 2 3 2 3" xfId="46083"/>
    <cellStyle name="Nota 2 2 27 2 3 3" xfId="22680"/>
    <cellStyle name="Nota 2 2 27 2 3 4" xfId="38608"/>
    <cellStyle name="Nota 2 2 27 2 4" xfId="9355"/>
    <cellStyle name="Nota 2 2 27 2 4 2" xfId="16725"/>
    <cellStyle name="Nota 2 2 27 2 4 2 2" xfId="34208"/>
    <cellStyle name="Nota 2 2 27 2 4 2 3" xfId="50132"/>
    <cellStyle name="Nota 2 2 27 2 4 3" xfId="26838"/>
    <cellStyle name="Nota 2 2 27 2 4 4" xfId="42762"/>
    <cellStyle name="Nota 2 2 27 2 5" xfId="10442"/>
    <cellStyle name="Nota 2 2 27 2 5 2" xfId="17807"/>
    <cellStyle name="Nota 2 2 27 2 5 2 2" xfId="35290"/>
    <cellStyle name="Nota 2 2 27 2 5 2 3" xfId="51214"/>
    <cellStyle name="Nota 2 2 27 2 5 3" xfId="27925"/>
    <cellStyle name="Nota 2 2 27 2 5 4" xfId="43849"/>
    <cellStyle name="Nota 2 2 27 2 6" xfId="4271"/>
    <cellStyle name="Nota 2 2 27 2 6 2" xfId="21754"/>
    <cellStyle name="Nota 2 2 27 2 6 3" xfId="37689"/>
    <cellStyle name="Nota 2 2 27 2 7" xfId="11527"/>
    <cellStyle name="Nota 2 2 27 2 7 2" xfId="29010"/>
    <cellStyle name="Nota 2 2 27 2 7 3" xfId="44934"/>
    <cellStyle name="Nota 2 2 27 2 8" xfId="19667"/>
    <cellStyle name="Nota 2 2 27 3" xfId="1770"/>
    <cellStyle name="Nota 2 2 27 3 2" xfId="6501"/>
    <cellStyle name="Nota 2 2 27 3 2 2" xfId="13945"/>
    <cellStyle name="Nota 2 2 27 3 2 2 2" xfId="31428"/>
    <cellStyle name="Nota 2 2 27 3 2 2 3" xfId="47352"/>
    <cellStyle name="Nota 2 2 27 3 2 3" xfId="23984"/>
    <cellStyle name="Nota 2 2 27 3 2 4" xfId="39911"/>
    <cellStyle name="Nota 2 2 27 3 3" xfId="7301"/>
    <cellStyle name="Nota 2 2 27 3 3 2" xfId="14742"/>
    <cellStyle name="Nota 2 2 27 3 3 2 2" xfId="32225"/>
    <cellStyle name="Nota 2 2 27 3 3 2 3" xfId="48149"/>
    <cellStyle name="Nota 2 2 27 3 3 3" xfId="24784"/>
    <cellStyle name="Nota 2 2 27 3 3 4" xfId="40711"/>
    <cellStyle name="Nota 2 2 27 3 4" xfId="9356"/>
    <cellStyle name="Nota 2 2 27 3 4 2" xfId="16726"/>
    <cellStyle name="Nota 2 2 27 3 4 2 2" xfId="34209"/>
    <cellStyle name="Nota 2 2 27 3 4 2 3" xfId="50133"/>
    <cellStyle name="Nota 2 2 27 3 4 3" xfId="26839"/>
    <cellStyle name="Nota 2 2 27 3 4 4" xfId="42763"/>
    <cellStyle name="Nota 2 2 27 3 5" xfId="10443"/>
    <cellStyle name="Nota 2 2 27 3 5 2" xfId="17808"/>
    <cellStyle name="Nota 2 2 27 3 5 2 2" xfId="35291"/>
    <cellStyle name="Nota 2 2 27 3 5 2 3" xfId="51215"/>
    <cellStyle name="Nota 2 2 27 3 5 3" xfId="27926"/>
    <cellStyle name="Nota 2 2 27 3 5 4" xfId="43850"/>
    <cellStyle name="Nota 2 2 27 3 6" xfId="4272"/>
    <cellStyle name="Nota 2 2 27 3 6 2" xfId="21755"/>
    <cellStyle name="Nota 2 2 27 3 6 3" xfId="37690"/>
    <cellStyle name="Nota 2 2 27 3 7" xfId="11528"/>
    <cellStyle name="Nota 2 2 27 3 7 2" xfId="29011"/>
    <cellStyle name="Nota 2 2 27 3 7 3" xfId="44935"/>
    <cellStyle name="Nota 2 2 27 3 8" xfId="19666"/>
    <cellStyle name="Nota 2 2 27 4" xfId="6499"/>
    <cellStyle name="Nota 2 2 27 4 2" xfId="13943"/>
    <cellStyle name="Nota 2 2 27 4 2 2" xfId="31426"/>
    <cellStyle name="Nota 2 2 27 4 2 3" xfId="47350"/>
    <cellStyle name="Nota 2 2 27 4 3" xfId="23982"/>
    <cellStyle name="Nota 2 2 27 4 4" xfId="39909"/>
    <cellStyle name="Nota 2 2 27 5" xfId="5439"/>
    <cellStyle name="Nota 2 2 27 5 2" xfId="12906"/>
    <cellStyle name="Nota 2 2 27 5 2 2" xfId="30389"/>
    <cellStyle name="Nota 2 2 27 5 2 3" xfId="46313"/>
    <cellStyle name="Nota 2 2 27 5 3" xfId="22922"/>
    <cellStyle name="Nota 2 2 27 5 4" xfId="38849"/>
    <cellStyle name="Nota 2 2 27 6" xfId="9354"/>
    <cellStyle name="Nota 2 2 27 6 2" xfId="16724"/>
    <cellStyle name="Nota 2 2 27 6 2 2" xfId="34207"/>
    <cellStyle name="Nota 2 2 27 6 2 3" xfId="50131"/>
    <cellStyle name="Nota 2 2 27 6 3" xfId="26837"/>
    <cellStyle name="Nota 2 2 27 6 4" xfId="42761"/>
    <cellStyle name="Nota 2 2 27 7" xfId="10441"/>
    <cellStyle name="Nota 2 2 27 7 2" xfId="17806"/>
    <cellStyle name="Nota 2 2 27 7 2 2" xfId="35289"/>
    <cellStyle name="Nota 2 2 27 7 2 3" xfId="51213"/>
    <cellStyle name="Nota 2 2 27 7 3" xfId="27924"/>
    <cellStyle name="Nota 2 2 27 7 4" xfId="43848"/>
    <cellStyle name="Nota 2 2 27 8" xfId="4270"/>
    <cellStyle name="Nota 2 2 27 8 2" xfId="21753"/>
    <cellStyle name="Nota 2 2 27 8 3" xfId="37688"/>
    <cellStyle name="Nota 2 2 27 9" xfId="11526"/>
    <cellStyle name="Nota 2 2 27 9 2" xfId="29009"/>
    <cellStyle name="Nota 2 2 27 9 3" xfId="44933"/>
    <cellStyle name="Nota 2 2 28" xfId="1771"/>
    <cellStyle name="Nota 2 2 28 2" xfId="6502"/>
    <cellStyle name="Nota 2 2 28 2 2" xfId="13946"/>
    <cellStyle name="Nota 2 2 28 2 2 2" xfId="31429"/>
    <cellStyle name="Nota 2 2 28 2 2 3" xfId="47353"/>
    <cellStyle name="Nota 2 2 28 2 3" xfId="23985"/>
    <cellStyle name="Nota 2 2 28 2 4" xfId="39912"/>
    <cellStyle name="Nota 2 2 28 3" xfId="7300"/>
    <cellStyle name="Nota 2 2 28 3 2" xfId="14741"/>
    <cellStyle name="Nota 2 2 28 3 2 2" xfId="32224"/>
    <cellStyle name="Nota 2 2 28 3 2 3" xfId="48148"/>
    <cellStyle name="Nota 2 2 28 3 3" xfId="24783"/>
    <cellStyle name="Nota 2 2 28 3 4" xfId="40710"/>
    <cellStyle name="Nota 2 2 28 4" xfId="9357"/>
    <cellStyle name="Nota 2 2 28 4 2" xfId="16727"/>
    <cellStyle name="Nota 2 2 28 4 2 2" xfId="34210"/>
    <cellStyle name="Nota 2 2 28 4 2 3" xfId="50134"/>
    <cellStyle name="Nota 2 2 28 4 3" xfId="26840"/>
    <cellStyle name="Nota 2 2 28 4 4" xfId="42764"/>
    <cellStyle name="Nota 2 2 28 5" xfId="10444"/>
    <cellStyle name="Nota 2 2 28 5 2" xfId="17809"/>
    <cellStyle name="Nota 2 2 28 5 2 2" xfId="35292"/>
    <cellStyle name="Nota 2 2 28 5 2 3" xfId="51216"/>
    <cellStyle name="Nota 2 2 28 5 3" xfId="27927"/>
    <cellStyle name="Nota 2 2 28 5 4" xfId="43851"/>
    <cellStyle name="Nota 2 2 28 6" xfId="4273"/>
    <cellStyle name="Nota 2 2 28 6 2" xfId="21756"/>
    <cellStyle name="Nota 2 2 28 6 3" xfId="37691"/>
    <cellStyle name="Nota 2 2 28 7" xfId="11529"/>
    <cellStyle name="Nota 2 2 28 7 2" xfId="29012"/>
    <cellStyle name="Nota 2 2 28 7 3" xfId="44936"/>
    <cellStyle name="Nota 2 2 28 8" xfId="19665"/>
    <cellStyle name="Nota 2 2 29" xfId="1772"/>
    <cellStyle name="Nota 2 2 29 2" xfId="6503"/>
    <cellStyle name="Nota 2 2 29 2 2" xfId="13947"/>
    <cellStyle name="Nota 2 2 29 2 2 2" xfId="31430"/>
    <cellStyle name="Nota 2 2 29 2 2 3" xfId="47354"/>
    <cellStyle name="Nota 2 2 29 2 3" xfId="23986"/>
    <cellStyle name="Nota 2 2 29 2 4" xfId="39913"/>
    <cellStyle name="Nota 2 2 29 3" xfId="7699"/>
    <cellStyle name="Nota 2 2 29 3 2" xfId="15128"/>
    <cellStyle name="Nota 2 2 29 3 2 2" xfId="32611"/>
    <cellStyle name="Nota 2 2 29 3 2 3" xfId="48535"/>
    <cellStyle name="Nota 2 2 29 3 3" xfId="25182"/>
    <cellStyle name="Nota 2 2 29 3 4" xfId="41108"/>
    <cellStyle name="Nota 2 2 29 4" xfId="9358"/>
    <cellStyle name="Nota 2 2 29 4 2" xfId="16728"/>
    <cellStyle name="Nota 2 2 29 4 2 2" xfId="34211"/>
    <cellStyle name="Nota 2 2 29 4 2 3" xfId="50135"/>
    <cellStyle name="Nota 2 2 29 4 3" xfId="26841"/>
    <cellStyle name="Nota 2 2 29 4 4" xfId="42765"/>
    <cellStyle name="Nota 2 2 29 5" xfId="10445"/>
    <cellStyle name="Nota 2 2 29 5 2" xfId="17810"/>
    <cellStyle name="Nota 2 2 29 5 2 2" xfId="35293"/>
    <cellStyle name="Nota 2 2 29 5 2 3" xfId="51217"/>
    <cellStyle name="Nota 2 2 29 5 3" xfId="27928"/>
    <cellStyle name="Nota 2 2 29 5 4" xfId="43852"/>
    <cellStyle name="Nota 2 2 29 6" xfId="4274"/>
    <cellStyle name="Nota 2 2 29 6 2" xfId="21757"/>
    <cellStyle name="Nota 2 2 29 6 3" xfId="37692"/>
    <cellStyle name="Nota 2 2 29 7" xfId="11530"/>
    <cellStyle name="Nota 2 2 29 7 2" xfId="29013"/>
    <cellStyle name="Nota 2 2 29 7 3" xfId="44937"/>
    <cellStyle name="Nota 2 2 29 8" xfId="19664"/>
    <cellStyle name="Nota 2 2 3" xfId="1773"/>
    <cellStyle name="Nota 2 2 3 10" xfId="10446"/>
    <cellStyle name="Nota 2 2 3 10 2" xfId="17811"/>
    <cellStyle name="Nota 2 2 3 10 2 2" xfId="35294"/>
    <cellStyle name="Nota 2 2 3 10 2 3" xfId="51218"/>
    <cellStyle name="Nota 2 2 3 10 3" xfId="27929"/>
    <cellStyle name="Nota 2 2 3 10 4" xfId="43853"/>
    <cellStyle name="Nota 2 2 3 11" xfId="4275"/>
    <cellStyle name="Nota 2 2 3 11 2" xfId="21758"/>
    <cellStyle name="Nota 2 2 3 11 3" xfId="37693"/>
    <cellStyle name="Nota 2 2 3 12" xfId="11531"/>
    <cellStyle name="Nota 2 2 3 12 2" xfId="29014"/>
    <cellStyle name="Nota 2 2 3 12 3" xfId="44938"/>
    <cellStyle name="Nota 2 2 3 13" xfId="18993"/>
    <cellStyle name="Nota 2 2 3 2" xfId="1774"/>
    <cellStyle name="Nota 2 2 3 2 10" xfId="4276"/>
    <cellStyle name="Nota 2 2 3 2 10 2" xfId="21759"/>
    <cellStyle name="Nota 2 2 3 2 10 3" xfId="37694"/>
    <cellStyle name="Nota 2 2 3 2 11" xfId="11532"/>
    <cellStyle name="Nota 2 2 3 2 11 2" xfId="29015"/>
    <cellStyle name="Nota 2 2 3 2 11 3" xfId="44939"/>
    <cellStyle name="Nota 2 2 3 2 12" xfId="18992"/>
    <cellStyle name="Nota 2 2 3 2 2" xfId="1775"/>
    <cellStyle name="Nota 2 2 3 2 2 10" xfId="19663"/>
    <cellStyle name="Nota 2 2 3 2 2 2" xfId="1776"/>
    <cellStyle name="Nota 2 2 3 2 2 2 2" xfId="6507"/>
    <cellStyle name="Nota 2 2 3 2 2 2 2 2" xfId="13951"/>
    <cellStyle name="Nota 2 2 3 2 2 2 2 2 2" xfId="31434"/>
    <cellStyle name="Nota 2 2 3 2 2 2 2 2 3" xfId="47358"/>
    <cellStyle name="Nota 2 2 3 2 2 2 2 3" xfId="23990"/>
    <cellStyle name="Nota 2 2 3 2 2 2 2 4" xfId="39917"/>
    <cellStyle name="Nota 2 2 3 2 2 2 3" xfId="5441"/>
    <cellStyle name="Nota 2 2 3 2 2 2 3 2" xfId="12908"/>
    <cellStyle name="Nota 2 2 3 2 2 2 3 2 2" xfId="30391"/>
    <cellStyle name="Nota 2 2 3 2 2 2 3 2 3" xfId="46315"/>
    <cellStyle name="Nota 2 2 3 2 2 2 3 3" xfId="22924"/>
    <cellStyle name="Nota 2 2 3 2 2 2 3 4" xfId="38851"/>
    <cellStyle name="Nota 2 2 3 2 2 2 4" xfId="9362"/>
    <cellStyle name="Nota 2 2 3 2 2 2 4 2" xfId="16732"/>
    <cellStyle name="Nota 2 2 3 2 2 2 4 2 2" xfId="34215"/>
    <cellStyle name="Nota 2 2 3 2 2 2 4 2 3" xfId="50139"/>
    <cellStyle name="Nota 2 2 3 2 2 2 4 3" xfId="26845"/>
    <cellStyle name="Nota 2 2 3 2 2 2 4 4" xfId="42769"/>
    <cellStyle name="Nota 2 2 3 2 2 2 5" xfId="10449"/>
    <cellStyle name="Nota 2 2 3 2 2 2 5 2" xfId="17814"/>
    <cellStyle name="Nota 2 2 3 2 2 2 5 2 2" xfId="35297"/>
    <cellStyle name="Nota 2 2 3 2 2 2 5 2 3" xfId="51221"/>
    <cellStyle name="Nota 2 2 3 2 2 2 5 3" xfId="27932"/>
    <cellStyle name="Nota 2 2 3 2 2 2 5 4" xfId="43856"/>
    <cellStyle name="Nota 2 2 3 2 2 2 6" xfId="4278"/>
    <cellStyle name="Nota 2 2 3 2 2 2 6 2" xfId="21761"/>
    <cellStyle name="Nota 2 2 3 2 2 2 6 3" xfId="37696"/>
    <cellStyle name="Nota 2 2 3 2 2 2 7" xfId="11534"/>
    <cellStyle name="Nota 2 2 3 2 2 2 7 2" xfId="29017"/>
    <cellStyle name="Nota 2 2 3 2 2 2 7 3" xfId="44941"/>
    <cellStyle name="Nota 2 2 3 2 2 2 8" xfId="19662"/>
    <cellStyle name="Nota 2 2 3 2 2 3" xfId="1777"/>
    <cellStyle name="Nota 2 2 3 2 2 3 2" xfId="6508"/>
    <cellStyle name="Nota 2 2 3 2 2 3 2 2" xfId="13952"/>
    <cellStyle name="Nota 2 2 3 2 2 3 2 2 2" xfId="31435"/>
    <cellStyle name="Nota 2 2 3 2 2 3 2 2 3" xfId="47359"/>
    <cellStyle name="Nota 2 2 3 2 2 3 2 3" xfId="23991"/>
    <cellStyle name="Nota 2 2 3 2 2 3 2 4" xfId="39918"/>
    <cellStyle name="Nota 2 2 3 2 2 3 3" xfId="5442"/>
    <cellStyle name="Nota 2 2 3 2 2 3 3 2" xfId="12909"/>
    <cellStyle name="Nota 2 2 3 2 2 3 3 2 2" xfId="30392"/>
    <cellStyle name="Nota 2 2 3 2 2 3 3 2 3" xfId="46316"/>
    <cellStyle name="Nota 2 2 3 2 2 3 3 3" xfId="22925"/>
    <cellStyle name="Nota 2 2 3 2 2 3 3 4" xfId="38852"/>
    <cellStyle name="Nota 2 2 3 2 2 3 4" xfId="9363"/>
    <cellStyle name="Nota 2 2 3 2 2 3 4 2" xfId="16733"/>
    <cellStyle name="Nota 2 2 3 2 2 3 4 2 2" xfId="34216"/>
    <cellStyle name="Nota 2 2 3 2 2 3 4 2 3" xfId="50140"/>
    <cellStyle name="Nota 2 2 3 2 2 3 4 3" xfId="26846"/>
    <cellStyle name="Nota 2 2 3 2 2 3 4 4" xfId="42770"/>
    <cellStyle name="Nota 2 2 3 2 2 3 5" xfId="10450"/>
    <cellStyle name="Nota 2 2 3 2 2 3 5 2" xfId="17815"/>
    <cellStyle name="Nota 2 2 3 2 2 3 5 2 2" xfId="35298"/>
    <cellStyle name="Nota 2 2 3 2 2 3 5 2 3" xfId="51222"/>
    <cellStyle name="Nota 2 2 3 2 2 3 5 3" xfId="27933"/>
    <cellStyle name="Nota 2 2 3 2 2 3 5 4" xfId="43857"/>
    <cellStyle name="Nota 2 2 3 2 2 3 6" xfId="4279"/>
    <cellStyle name="Nota 2 2 3 2 2 3 6 2" xfId="21762"/>
    <cellStyle name="Nota 2 2 3 2 2 3 6 3" xfId="37697"/>
    <cellStyle name="Nota 2 2 3 2 2 3 7" xfId="11535"/>
    <cellStyle name="Nota 2 2 3 2 2 3 7 2" xfId="29018"/>
    <cellStyle name="Nota 2 2 3 2 2 3 7 3" xfId="44942"/>
    <cellStyle name="Nota 2 2 3 2 2 3 8" xfId="19661"/>
    <cellStyle name="Nota 2 2 3 2 2 4" xfId="6506"/>
    <cellStyle name="Nota 2 2 3 2 2 4 2" xfId="13950"/>
    <cellStyle name="Nota 2 2 3 2 2 4 2 2" xfId="31433"/>
    <cellStyle name="Nota 2 2 3 2 2 4 2 3" xfId="47357"/>
    <cellStyle name="Nota 2 2 3 2 2 4 3" xfId="23989"/>
    <cellStyle name="Nota 2 2 3 2 2 4 4" xfId="39916"/>
    <cellStyle name="Nota 2 2 3 2 2 5" xfId="5199"/>
    <cellStyle name="Nota 2 2 3 2 2 5 2" xfId="12678"/>
    <cellStyle name="Nota 2 2 3 2 2 5 2 2" xfId="30161"/>
    <cellStyle name="Nota 2 2 3 2 2 5 2 3" xfId="46085"/>
    <cellStyle name="Nota 2 2 3 2 2 5 3" xfId="22682"/>
    <cellStyle name="Nota 2 2 3 2 2 5 4" xfId="38610"/>
    <cellStyle name="Nota 2 2 3 2 2 6" xfId="9361"/>
    <cellStyle name="Nota 2 2 3 2 2 6 2" xfId="16731"/>
    <cellStyle name="Nota 2 2 3 2 2 6 2 2" xfId="34214"/>
    <cellStyle name="Nota 2 2 3 2 2 6 2 3" xfId="50138"/>
    <cellStyle name="Nota 2 2 3 2 2 6 3" xfId="26844"/>
    <cellStyle name="Nota 2 2 3 2 2 6 4" xfId="42768"/>
    <cellStyle name="Nota 2 2 3 2 2 7" xfId="10448"/>
    <cellStyle name="Nota 2 2 3 2 2 7 2" xfId="17813"/>
    <cellStyle name="Nota 2 2 3 2 2 7 2 2" xfId="35296"/>
    <cellStyle name="Nota 2 2 3 2 2 7 2 3" xfId="51220"/>
    <cellStyle name="Nota 2 2 3 2 2 7 3" xfId="27931"/>
    <cellStyle name="Nota 2 2 3 2 2 7 4" xfId="43855"/>
    <cellStyle name="Nota 2 2 3 2 2 8" xfId="4277"/>
    <cellStyle name="Nota 2 2 3 2 2 8 2" xfId="21760"/>
    <cellStyle name="Nota 2 2 3 2 2 8 3" xfId="37695"/>
    <cellStyle name="Nota 2 2 3 2 2 9" xfId="11533"/>
    <cellStyle name="Nota 2 2 3 2 2 9 2" xfId="29016"/>
    <cellStyle name="Nota 2 2 3 2 2 9 3" xfId="44940"/>
    <cellStyle name="Nota 2 2 3 2 3" xfId="1778"/>
    <cellStyle name="Nota 2 2 3 2 3 10" xfId="19660"/>
    <cellStyle name="Nota 2 2 3 2 3 2" xfId="1779"/>
    <cellStyle name="Nota 2 2 3 2 3 2 2" xfId="6510"/>
    <cellStyle name="Nota 2 2 3 2 3 2 2 2" xfId="13954"/>
    <cellStyle name="Nota 2 2 3 2 3 2 2 2 2" xfId="31437"/>
    <cellStyle name="Nota 2 2 3 2 3 2 2 2 3" xfId="47361"/>
    <cellStyle name="Nota 2 2 3 2 3 2 2 3" xfId="23993"/>
    <cellStyle name="Nota 2 2 3 2 3 2 2 4" xfId="39920"/>
    <cellStyle name="Nota 2 2 3 2 3 2 3" xfId="7302"/>
    <cellStyle name="Nota 2 2 3 2 3 2 3 2" xfId="14743"/>
    <cellStyle name="Nota 2 2 3 2 3 2 3 2 2" xfId="32226"/>
    <cellStyle name="Nota 2 2 3 2 3 2 3 2 3" xfId="48150"/>
    <cellStyle name="Nota 2 2 3 2 3 2 3 3" xfId="24785"/>
    <cellStyle name="Nota 2 2 3 2 3 2 3 4" xfId="40712"/>
    <cellStyle name="Nota 2 2 3 2 3 2 4" xfId="9365"/>
    <cellStyle name="Nota 2 2 3 2 3 2 4 2" xfId="16735"/>
    <cellStyle name="Nota 2 2 3 2 3 2 4 2 2" xfId="34218"/>
    <cellStyle name="Nota 2 2 3 2 3 2 4 2 3" xfId="50142"/>
    <cellStyle name="Nota 2 2 3 2 3 2 4 3" xfId="26848"/>
    <cellStyle name="Nota 2 2 3 2 3 2 4 4" xfId="42772"/>
    <cellStyle name="Nota 2 2 3 2 3 2 5" xfId="10452"/>
    <cellStyle name="Nota 2 2 3 2 3 2 5 2" xfId="17817"/>
    <cellStyle name="Nota 2 2 3 2 3 2 5 2 2" xfId="35300"/>
    <cellStyle name="Nota 2 2 3 2 3 2 5 2 3" xfId="51224"/>
    <cellStyle name="Nota 2 2 3 2 3 2 5 3" xfId="27935"/>
    <cellStyle name="Nota 2 2 3 2 3 2 5 4" xfId="43859"/>
    <cellStyle name="Nota 2 2 3 2 3 2 6" xfId="4281"/>
    <cellStyle name="Nota 2 2 3 2 3 2 6 2" xfId="21764"/>
    <cellStyle name="Nota 2 2 3 2 3 2 6 3" xfId="37699"/>
    <cellStyle name="Nota 2 2 3 2 3 2 7" xfId="11537"/>
    <cellStyle name="Nota 2 2 3 2 3 2 7 2" xfId="29020"/>
    <cellStyle name="Nota 2 2 3 2 3 2 7 3" xfId="44944"/>
    <cellStyle name="Nota 2 2 3 2 3 2 8" xfId="19659"/>
    <cellStyle name="Nota 2 2 3 2 3 3" xfId="1780"/>
    <cellStyle name="Nota 2 2 3 2 3 3 2" xfId="6511"/>
    <cellStyle name="Nota 2 2 3 2 3 3 2 2" xfId="13955"/>
    <cellStyle name="Nota 2 2 3 2 3 3 2 2 2" xfId="31438"/>
    <cellStyle name="Nota 2 2 3 2 3 3 2 2 3" xfId="47362"/>
    <cellStyle name="Nota 2 2 3 2 3 3 2 3" xfId="23994"/>
    <cellStyle name="Nota 2 2 3 2 3 3 2 4" xfId="39921"/>
    <cellStyle name="Nota 2 2 3 2 3 3 3" xfId="7303"/>
    <cellStyle name="Nota 2 2 3 2 3 3 3 2" xfId="14744"/>
    <cellStyle name="Nota 2 2 3 2 3 3 3 2 2" xfId="32227"/>
    <cellStyle name="Nota 2 2 3 2 3 3 3 2 3" xfId="48151"/>
    <cellStyle name="Nota 2 2 3 2 3 3 3 3" xfId="24786"/>
    <cellStyle name="Nota 2 2 3 2 3 3 3 4" xfId="40713"/>
    <cellStyle name="Nota 2 2 3 2 3 3 4" xfId="9366"/>
    <cellStyle name="Nota 2 2 3 2 3 3 4 2" xfId="16736"/>
    <cellStyle name="Nota 2 2 3 2 3 3 4 2 2" xfId="34219"/>
    <cellStyle name="Nota 2 2 3 2 3 3 4 2 3" xfId="50143"/>
    <cellStyle name="Nota 2 2 3 2 3 3 4 3" xfId="26849"/>
    <cellStyle name="Nota 2 2 3 2 3 3 4 4" xfId="42773"/>
    <cellStyle name="Nota 2 2 3 2 3 3 5" xfId="10453"/>
    <cellStyle name="Nota 2 2 3 2 3 3 5 2" xfId="17818"/>
    <cellStyle name="Nota 2 2 3 2 3 3 5 2 2" xfId="35301"/>
    <cellStyle name="Nota 2 2 3 2 3 3 5 2 3" xfId="51225"/>
    <cellStyle name="Nota 2 2 3 2 3 3 5 3" xfId="27936"/>
    <cellStyle name="Nota 2 2 3 2 3 3 5 4" xfId="43860"/>
    <cellStyle name="Nota 2 2 3 2 3 3 6" xfId="4282"/>
    <cellStyle name="Nota 2 2 3 2 3 3 6 2" xfId="21765"/>
    <cellStyle name="Nota 2 2 3 2 3 3 6 3" xfId="37700"/>
    <cellStyle name="Nota 2 2 3 2 3 3 7" xfId="11538"/>
    <cellStyle name="Nota 2 2 3 2 3 3 7 2" xfId="29021"/>
    <cellStyle name="Nota 2 2 3 2 3 3 7 3" xfId="44945"/>
    <cellStyle name="Nota 2 2 3 2 3 3 8" xfId="19658"/>
    <cellStyle name="Nota 2 2 3 2 3 4" xfId="6509"/>
    <cellStyle name="Nota 2 2 3 2 3 4 2" xfId="13953"/>
    <cellStyle name="Nota 2 2 3 2 3 4 2 2" xfId="31436"/>
    <cellStyle name="Nota 2 2 3 2 3 4 2 3" xfId="47360"/>
    <cellStyle name="Nota 2 2 3 2 3 4 3" xfId="23992"/>
    <cellStyle name="Nota 2 2 3 2 3 4 4" xfId="39919"/>
    <cellStyle name="Nota 2 2 3 2 3 5" xfId="5443"/>
    <cellStyle name="Nota 2 2 3 2 3 5 2" xfId="12910"/>
    <cellStyle name="Nota 2 2 3 2 3 5 2 2" xfId="30393"/>
    <cellStyle name="Nota 2 2 3 2 3 5 2 3" xfId="46317"/>
    <cellStyle name="Nota 2 2 3 2 3 5 3" xfId="22926"/>
    <cellStyle name="Nota 2 2 3 2 3 5 4" xfId="38853"/>
    <cellStyle name="Nota 2 2 3 2 3 6" xfId="9364"/>
    <cellStyle name="Nota 2 2 3 2 3 6 2" xfId="16734"/>
    <cellStyle name="Nota 2 2 3 2 3 6 2 2" xfId="34217"/>
    <cellStyle name="Nota 2 2 3 2 3 6 2 3" xfId="50141"/>
    <cellStyle name="Nota 2 2 3 2 3 6 3" xfId="26847"/>
    <cellStyle name="Nota 2 2 3 2 3 6 4" xfId="42771"/>
    <cellStyle name="Nota 2 2 3 2 3 7" xfId="10451"/>
    <cellStyle name="Nota 2 2 3 2 3 7 2" xfId="17816"/>
    <cellStyle name="Nota 2 2 3 2 3 7 2 2" xfId="35299"/>
    <cellStyle name="Nota 2 2 3 2 3 7 2 3" xfId="51223"/>
    <cellStyle name="Nota 2 2 3 2 3 7 3" xfId="27934"/>
    <cellStyle name="Nota 2 2 3 2 3 7 4" xfId="43858"/>
    <cellStyle name="Nota 2 2 3 2 3 8" xfId="4280"/>
    <cellStyle name="Nota 2 2 3 2 3 8 2" xfId="21763"/>
    <cellStyle name="Nota 2 2 3 2 3 8 3" xfId="37698"/>
    <cellStyle name="Nota 2 2 3 2 3 9" xfId="11536"/>
    <cellStyle name="Nota 2 2 3 2 3 9 2" xfId="29019"/>
    <cellStyle name="Nota 2 2 3 2 3 9 3" xfId="44943"/>
    <cellStyle name="Nota 2 2 3 2 4" xfId="1781"/>
    <cellStyle name="Nota 2 2 3 2 4 2" xfId="6512"/>
    <cellStyle name="Nota 2 2 3 2 4 2 2" xfId="13956"/>
    <cellStyle name="Nota 2 2 3 2 4 2 2 2" xfId="31439"/>
    <cellStyle name="Nota 2 2 3 2 4 2 2 3" xfId="47363"/>
    <cellStyle name="Nota 2 2 3 2 4 2 3" xfId="23995"/>
    <cellStyle name="Nota 2 2 3 2 4 2 4" xfId="39922"/>
    <cellStyle name="Nota 2 2 3 2 4 3" xfId="5444"/>
    <cellStyle name="Nota 2 2 3 2 4 3 2" xfId="12911"/>
    <cellStyle name="Nota 2 2 3 2 4 3 2 2" xfId="30394"/>
    <cellStyle name="Nota 2 2 3 2 4 3 2 3" xfId="46318"/>
    <cellStyle name="Nota 2 2 3 2 4 3 3" xfId="22927"/>
    <cellStyle name="Nota 2 2 3 2 4 3 4" xfId="38854"/>
    <cellStyle name="Nota 2 2 3 2 4 4" xfId="9367"/>
    <cellStyle name="Nota 2 2 3 2 4 4 2" xfId="16737"/>
    <cellStyle name="Nota 2 2 3 2 4 4 2 2" xfId="34220"/>
    <cellStyle name="Nota 2 2 3 2 4 4 2 3" xfId="50144"/>
    <cellStyle name="Nota 2 2 3 2 4 4 3" xfId="26850"/>
    <cellStyle name="Nota 2 2 3 2 4 4 4" xfId="42774"/>
    <cellStyle name="Nota 2 2 3 2 4 5" xfId="10454"/>
    <cellStyle name="Nota 2 2 3 2 4 5 2" xfId="17819"/>
    <cellStyle name="Nota 2 2 3 2 4 5 2 2" xfId="35302"/>
    <cellStyle name="Nota 2 2 3 2 4 5 2 3" xfId="51226"/>
    <cellStyle name="Nota 2 2 3 2 4 5 3" xfId="27937"/>
    <cellStyle name="Nota 2 2 3 2 4 5 4" xfId="43861"/>
    <cellStyle name="Nota 2 2 3 2 4 6" xfId="4283"/>
    <cellStyle name="Nota 2 2 3 2 4 6 2" xfId="21766"/>
    <cellStyle name="Nota 2 2 3 2 4 6 3" xfId="37701"/>
    <cellStyle name="Nota 2 2 3 2 4 7" xfId="11539"/>
    <cellStyle name="Nota 2 2 3 2 4 7 2" xfId="29022"/>
    <cellStyle name="Nota 2 2 3 2 4 7 3" xfId="44946"/>
    <cellStyle name="Nota 2 2 3 2 4 8" xfId="19657"/>
    <cellStyle name="Nota 2 2 3 2 5" xfId="1782"/>
    <cellStyle name="Nota 2 2 3 2 5 2" xfId="6513"/>
    <cellStyle name="Nota 2 2 3 2 5 2 2" xfId="13957"/>
    <cellStyle name="Nota 2 2 3 2 5 2 2 2" xfId="31440"/>
    <cellStyle name="Nota 2 2 3 2 5 2 2 3" xfId="47364"/>
    <cellStyle name="Nota 2 2 3 2 5 2 3" xfId="23996"/>
    <cellStyle name="Nota 2 2 3 2 5 2 4" xfId="39923"/>
    <cellStyle name="Nota 2 2 3 2 5 3" xfId="5445"/>
    <cellStyle name="Nota 2 2 3 2 5 3 2" xfId="12912"/>
    <cellStyle name="Nota 2 2 3 2 5 3 2 2" xfId="30395"/>
    <cellStyle name="Nota 2 2 3 2 5 3 2 3" xfId="46319"/>
    <cellStyle name="Nota 2 2 3 2 5 3 3" xfId="22928"/>
    <cellStyle name="Nota 2 2 3 2 5 3 4" xfId="38855"/>
    <cellStyle name="Nota 2 2 3 2 5 4" xfId="9368"/>
    <cellStyle name="Nota 2 2 3 2 5 4 2" xfId="16738"/>
    <cellStyle name="Nota 2 2 3 2 5 4 2 2" xfId="34221"/>
    <cellStyle name="Nota 2 2 3 2 5 4 2 3" xfId="50145"/>
    <cellStyle name="Nota 2 2 3 2 5 4 3" xfId="26851"/>
    <cellStyle name="Nota 2 2 3 2 5 4 4" xfId="42775"/>
    <cellStyle name="Nota 2 2 3 2 5 5" xfId="10455"/>
    <cellStyle name="Nota 2 2 3 2 5 5 2" xfId="17820"/>
    <cellStyle name="Nota 2 2 3 2 5 5 2 2" xfId="35303"/>
    <cellStyle name="Nota 2 2 3 2 5 5 2 3" xfId="51227"/>
    <cellStyle name="Nota 2 2 3 2 5 5 3" xfId="27938"/>
    <cellStyle name="Nota 2 2 3 2 5 5 4" xfId="43862"/>
    <cellStyle name="Nota 2 2 3 2 5 6" xfId="4284"/>
    <cellStyle name="Nota 2 2 3 2 5 6 2" xfId="21767"/>
    <cellStyle name="Nota 2 2 3 2 5 6 3" xfId="37702"/>
    <cellStyle name="Nota 2 2 3 2 5 7" xfId="11540"/>
    <cellStyle name="Nota 2 2 3 2 5 7 2" xfId="29023"/>
    <cellStyle name="Nota 2 2 3 2 5 7 3" xfId="44947"/>
    <cellStyle name="Nota 2 2 3 2 5 8" xfId="19656"/>
    <cellStyle name="Nota 2 2 3 2 6" xfId="6505"/>
    <cellStyle name="Nota 2 2 3 2 6 2" xfId="13949"/>
    <cellStyle name="Nota 2 2 3 2 6 2 2" xfId="31432"/>
    <cellStyle name="Nota 2 2 3 2 6 2 3" xfId="47356"/>
    <cellStyle name="Nota 2 2 3 2 6 3" xfId="23988"/>
    <cellStyle name="Nota 2 2 3 2 6 4" xfId="39915"/>
    <cellStyle name="Nota 2 2 3 2 7" xfId="5440"/>
    <cellStyle name="Nota 2 2 3 2 7 2" xfId="12907"/>
    <cellStyle name="Nota 2 2 3 2 7 2 2" xfId="30390"/>
    <cellStyle name="Nota 2 2 3 2 7 2 3" xfId="46314"/>
    <cellStyle name="Nota 2 2 3 2 7 3" xfId="22923"/>
    <cellStyle name="Nota 2 2 3 2 7 4" xfId="38850"/>
    <cellStyle name="Nota 2 2 3 2 8" xfId="9360"/>
    <cellStyle name="Nota 2 2 3 2 8 2" xfId="16730"/>
    <cellStyle name="Nota 2 2 3 2 8 2 2" xfId="34213"/>
    <cellStyle name="Nota 2 2 3 2 8 2 3" xfId="50137"/>
    <cellStyle name="Nota 2 2 3 2 8 3" xfId="26843"/>
    <cellStyle name="Nota 2 2 3 2 8 4" xfId="42767"/>
    <cellStyle name="Nota 2 2 3 2 9" xfId="10447"/>
    <cellStyle name="Nota 2 2 3 2 9 2" xfId="17812"/>
    <cellStyle name="Nota 2 2 3 2 9 2 2" xfId="35295"/>
    <cellStyle name="Nota 2 2 3 2 9 2 3" xfId="51219"/>
    <cellStyle name="Nota 2 2 3 2 9 3" xfId="27930"/>
    <cellStyle name="Nota 2 2 3 2 9 4" xfId="43854"/>
    <cellStyle name="Nota 2 2 3 3" xfId="1783"/>
    <cellStyle name="Nota 2 2 3 3 10" xfId="19655"/>
    <cellStyle name="Nota 2 2 3 3 2" xfId="1784"/>
    <cellStyle name="Nota 2 2 3 3 2 2" xfId="6515"/>
    <cellStyle name="Nota 2 2 3 3 2 2 2" xfId="13959"/>
    <cellStyle name="Nota 2 2 3 3 2 2 2 2" xfId="31442"/>
    <cellStyle name="Nota 2 2 3 3 2 2 2 3" xfId="47366"/>
    <cellStyle name="Nota 2 2 3 3 2 2 3" xfId="23998"/>
    <cellStyle name="Nota 2 2 3 3 2 2 4" xfId="39925"/>
    <cellStyle name="Nota 2 2 3 3 2 3" xfId="5447"/>
    <cellStyle name="Nota 2 2 3 3 2 3 2" xfId="12914"/>
    <cellStyle name="Nota 2 2 3 3 2 3 2 2" xfId="30397"/>
    <cellStyle name="Nota 2 2 3 3 2 3 2 3" xfId="46321"/>
    <cellStyle name="Nota 2 2 3 3 2 3 3" xfId="22930"/>
    <cellStyle name="Nota 2 2 3 3 2 3 4" xfId="38857"/>
    <cellStyle name="Nota 2 2 3 3 2 4" xfId="9370"/>
    <cellStyle name="Nota 2 2 3 3 2 4 2" xfId="16740"/>
    <cellStyle name="Nota 2 2 3 3 2 4 2 2" xfId="34223"/>
    <cellStyle name="Nota 2 2 3 3 2 4 2 3" xfId="50147"/>
    <cellStyle name="Nota 2 2 3 3 2 4 3" xfId="26853"/>
    <cellStyle name="Nota 2 2 3 3 2 4 4" xfId="42777"/>
    <cellStyle name="Nota 2 2 3 3 2 5" xfId="10457"/>
    <cellStyle name="Nota 2 2 3 3 2 5 2" xfId="17822"/>
    <cellStyle name="Nota 2 2 3 3 2 5 2 2" xfId="35305"/>
    <cellStyle name="Nota 2 2 3 3 2 5 2 3" xfId="51229"/>
    <cellStyle name="Nota 2 2 3 3 2 5 3" xfId="27940"/>
    <cellStyle name="Nota 2 2 3 3 2 5 4" xfId="43864"/>
    <cellStyle name="Nota 2 2 3 3 2 6" xfId="4286"/>
    <cellStyle name="Nota 2 2 3 3 2 6 2" xfId="21769"/>
    <cellStyle name="Nota 2 2 3 3 2 6 3" xfId="37704"/>
    <cellStyle name="Nota 2 2 3 3 2 7" xfId="11542"/>
    <cellStyle name="Nota 2 2 3 3 2 7 2" xfId="29025"/>
    <cellStyle name="Nota 2 2 3 3 2 7 3" xfId="44949"/>
    <cellStyle name="Nota 2 2 3 3 2 8" xfId="19654"/>
    <cellStyle name="Nota 2 2 3 3 3" xfId="1785"/>
    <cellStyle name="Nota 2 2 3 3 3 2" xfId="6516"/>
    <cellStyle name="Nota 2 2 3 3 3 2 2" xfId="13960"/>
    <cellStyle name="Nota 2 2 3 3 3 2 2 2" xfId="31443"/>
    <cellStyle name="Nota 2 2 3 3 3 2 2 3" xfId="47367"/>
    <cellStyle name="Nota 2 2 3 3 3 2 3" xfId="23999"/>
    <cellStyle name="Nota 2 2 3 3 3 2 4" xfId="39926"/>
    <cellStyle name="Nota 2 2 3 3 3 3" xfId="5448"/>
    <cellStyle name="Nota 2 2 3 3 3 3 2" xfId="12915"/>
    <cellStyle name="Nota 2 2 3 3 3 3 2 2" xfId="30398"/>
    <cellStyle name="Nota 2 2 3 3 3 3 2 3" xfId="46322"/>
    <cellStyle name="Nota 2 2 3 3 3 3 3" xfId="22931"/>
    <cellStyle name="Nota 2 2 3 3 3 3 4" xfId="38858"/>
    <cellStyle name="Nota 2 2 3 3 3 4" xfId="9371"/>
    <cellStyle name="Nota 2 2 3 3 3 4 2" xfId="16741"/>
    <cellStyle name="Nota 2 2 3 3 3 4 2 2" xfId="34224"/>
    <cellStyle name="Nota 2 2 3 3 3 4 2 3" xfId="50148"/>
    <cellStyle name="Nota 2 2 3 3 3 4 3" xfId="26854"/>
    <cellStyle name="Nota 2 2 3 3 3 4 4" xfId="42778"/>
    <cellStyle name="Nota 2 2 3 3 3 5" xfId="10458"/>
    <cellStyle name="Nota 2 2 3 3 3 5 2" xfId="17823"/>
    <cellStyle name="Nota 2 2 3 3 3 5 2 2" xfId="35306"/>
    <cellStyle name="Nota 2 2 3 3 3 5 2 3" xfId="51230"/>
    <cellStyle name="Nota 2 2 3 3 3 5 3" xfId="27941"/>
    <cellStyle name="Nota 2 2 3 3 3 5 4" xfId="43865"/>
    <cellStyle name="Nota 2 2 3 3 3 6" xfId="4287"/>
    <cellStyle name="Nota 2 2 3 3 3 6 2" xfId="21770"/>
    <cellStyle name="Nota 2 2 3 3 3 6 3" xfId="37705"/>
    <cellStyle name="Nota 2 2 3 3 3 7" xfId="11543"/>
    <cellStyle name="Nota 2 2 3 3 3 7 2" xfId="29026"/>
    <cellStyle name="Nota 2 2 3 3 3 7 3" xfId="44950"/>
    <cellStyle name="Nota 2 2 3 3 3 8" xfId="19653"/>
    <cellStyle name="Nota 2 2 3 3 4" xfId="6514"/>
    <cellStyle name="Nota 2 2 3 3 4 2" xfId="13958"/>
    <cellStyle name="Nota 2 2 3 3 4 2 2" xfId="31441"/>
    <cellStyle name="Nota 2 2 3 3 4 2 3" xfId="47365"/>
    <cellStyle name="Nota 2 2 3 3 4 3" xfId="23997"/>
    <cellStyle name="Nota 2 2 3 3 4 4" xfId="39924"/>
    <cellStyle name="Nota 2 2 3 3 5" xfId="5446"/>
    <cellStyle name="Nota 2 2 3 3 5 2" xfId="12913"/>
    <cellStyle name="Nota 2 2 3 3 5 2 2" xfId="30396"/>
    <cellStyle name="Nota 2 2 3 3 5 2 3" xfId="46320"/>
    <cellStyle name="Nota 2 2 3 3 5 3" xfId="22929"/>
    <cellStyle name="Nota 2 2 3 3 5 4" xfId="38856"/>
    <cellStyle name="Nota 2 2 3 3 6" xfId="9369"/>
    <cellStyle name="Nota 2 2 3 3 6 2" xfId="16739"/>
    <cellStyle name="Nota 2 2 3 3 6 2 2" xfId="34222"/>
    <cellStyle name="Nota 2 2 3 3 6 2 3" xfId="50146"/>
    <cellStyle name="Nota 2 2 3 3 6 3" xfId="26852"/>
    <cellStyle name="Nota 2 2 3 3 6 4" xfId="42776"/>
    <cellStyle name="Nota 2 2 3 3 7" xfId="10456"/>
    <cellStyle name="Nota 2 2 3 3 7 2" xfId="17821"/>
    <cellStyle name="Nota 2 2 3 3 7 2 2" xfId="35304"/>
    <cellStyle name="Nota 2 2 3 3 7 2 3" xfId="51228"/>
    <cellStyle name="Nota 2 2 3 3 7 3" xfId="27939"/>
    <cellStyle name="Nota 2 2 3 3 7 4" xfId="43863"/>
    <cellStyle name="Nota 2 2 3 3 8" xfId="4285"/>
    <cellStyle name="Nota 2 2 3 3 8 2" xfId="21768"/>
    <cellStyle name="Nota 2 2 3 3 8 3" xfId="37703"/>
    <cellStyle name="Nota 2 2 3 3 9" xfId="11541"/>
    <cellStyle name="Nota 2 2 3 3 9 2" xfId="29024"/>
    <cellStyle name="Nota 2 2 3 3 9 3" xfId="44948"/>
    <cellStyle name="Nota 2 2 3 4" xfId="1786"/>
    <cellStyle name="Nota 2 2 3 4 10" xfId="19652"/>
    <cellStyle name="Nota 2 2 3 4 2" xfId="1787"/>
    <cellStyle name="Nota 2 2 3 4 2 2" xfId="6518"/>
    <cellStyle name="Nota 2 2 3 4 2 2 2" xfId="13962"/>
    <cellStyle name="Nota 2 2 3 4 2 2 2 2" xfId="31445"/>
    <cellStyle name="Nota 2 2 3 4 2 2 2 3" xfId="47369"/>
    <cellStyle name="Nota 2 2 3 4 2 2 3" xfId="24001"/>
    <cellStyle name="Nota 2 2 3 4 2 2 4" xfId="39928"/>
    <cellStyle name="Nota 2 2 3 4 2 3" xfId="5450"/>
    <cellStyle name="Nota 2 2 3 4 2 3 2" xfId="12917"/>
    <cellStyle name="Nota 2 2 3 4 2 3 2 2" xfId="30400"/>
    <cellStyle name="Nota 2 2 3 4 2 3 2 3" xfId="46324"/>
    <cellStyle name="Nota 2 2 3 4 2 3 3" xfId="22933"/>
    <cellStyle name="Nota 2 2 3 4 2 3 4" xfId="38860"/>
    <cellStyle name="Nota 2 2 3 4 2 4" xfId="9373"/>
    <cellStyle name="Nota 2 2 3 4 2 4 2" xfId="16743"/>
    <cellStyle name="Nota 2 2 3 4 2 4 2 2" xfId="34226"/>
    <cellStyle name="Nota 2 2 3 4 2 4 2 3" xfId="50150"/>
    <cellStyle name="Nota 2 2 3 4 2 4 3" xfId="26856"/>
    <cellStyle name="Nota 2 2 3 4 2 4 4" xfId="42780"/>
    <cellStyle name="Nota 2 2 3 4 2 5" xfId="10460"/>
    <cellStyle name="Nota 2 2 3 4 2 5 2" xfId="17825"/>
    <cellStyle name="Nota 2 2 3 4 2 5 2 2" xfId="35308"/>
    <cellStyle name="Nota 2 2 3 4 2 5 2 3" xfId="51232"/>
    <cellStyle name="Nota 2 2 3 4 2 5 3" xfId="27943"/>
    <cellStyle name="Nota 2 2 3 4 2 5 4" xfId="43867"/>
    <cellStyle name="Nota 2 2 3 4 2 6" xfId="4289"/>
    <cellStyle name="Nota 2 2 3 4 2 6 2" xfId="21772"/>
    <cellStyle name="Nota 2 2 3 4 2 6 3" xfId="37707"/>
    <cellStyle name="Nota 2 2 3 4 2 7" xfId="11545"/>
    <cellStyle name="Nota 2 2 3 4 2 7 2" xfId="29028"/>
    <cellStyle name="Nota 2 2 3 4 2 7 3" xfId="44952"/>
    <cellStyle name="Nota 2 2 3 4 2 8" xfId="19651"/>
    <cellStyle name="Nota 2 2 3 4 3" xfId="1788"/>
    <cellStyle name="Nota 2 2 3 4 3 2" xfId="6519"/>
    <cellStyle name="Nota 2 2 3 4 3 2 2" xfId="13963"/>
    <cellStyle name="Nota 2 2 3 4 3 2 2 2" xfId="31446"/>
    <cellStyle name="Nota 2 2 3 4 3 2 2 3" xfId="47370"/>
    <cellStyle name="Nota 2 2 3 4 3 2 3" xfId="24002"/>
    <cellStyle name="Nota 2 2 3 4 3 2 4" xfId="39929"/>
    <cellStyle name="Nota 2 2 3 4 3 3" xfId="5451"/>
    <cellStyle name="Nota 2 2 3 4 3 3 2" xfId="12918"/>
    <cellStyle name="Nota 2 2 3 4 3 3 2 2" xfId="30401"/>
    <cellStyle name="Nota 2 2 3 4 3 3 2 3" xfId="46325"/>
    <cellStyle name="Nota 2 2 3 4 3 3 3" xfId="22934"/>
    <cellStyle name="Nota 2 2 3 4 3 3 4" xfId="38861"/>
    <cellStyle name="Nota 2 2 3 4 3 4" xfId="9374"/>
    <cellStyle name="Nota 2 2 3 4 3 4 2" xfId="16744"/>
    <cellStyle name="Nota 2 2 3 4 3 4 2 2" xfId="34227"/>
    <cellStyle name="Nota 2 2 3 4 3 4 2 3" xfId="50151"/>
    <cellStyle name="Nota 2 2 3 4 3 4 3" xfId="26857"/>
    <cellStyle name="Nota 2 2 3 4 3 4 4" xfId="42781"/>
    <cellStyle name="Nota 2 2 3 4 3 5" xfId="10461"/>
    <cellStyle name="Nota 2 2 3 4 3 5 2" xfId="17826"/>
    <cellStyle name="Nota 2 2 3 4 3 5 2 2" xfId="35309"/>
    <cellStyle name="Nota 2 2 3 4 3 5 2 3" xfId="51233"/>
    <cellStyle name="Nota 2 2 3 4 3 5 3" xfId="27944"/>
    <cellStyle name="Nota 2 2 3 4 3 5 4" xfId="43868"/>
    <cellStyle name="Nota 2 2 3 4 3 6" xfId="4290"/>
    <cellStyle name="Nota 2 2 3 4 3 6 2" xfId="21773"/>
    <cellStyle name="Nota 2 2 3 4 3 6 3" xfId="37708"/>
    <cellStyle name="Nota 2 2 3 4 3 7" xfId="11546"/>
    <cellStyle name="Nota 2 2 3 4 3 7 2" xfId="29029"/>
    <cellStyle name="Nota 2 2 3 4 3 7 3" xfId="44953"/>
    <cellStyle name="Nota 2 2 3 4 3 8" xfId="19650"/>
    <cellStyle name="Nota 2 2 3 4 4" xfId="6517"/>
    <cellStyle name="Nota 2 2 3 4 4 2" xfId="13961"/>
    <cellStyle name="Nota 2 2 3 4 4 2 2" xfId="31444"/>
    <cellStyle name="Nota 2 2 3 4 4 2 3" xfId="47368"/>
    <cellStyle name="Nota 2 2 3 4 4 3" xfId="24000"/>
    <cellStyle name="Nota 2 2 3 4 4 4" xfId="39927"/>
    <cellStyle name="Nota 2 2 3 4 5" xfId="5449"/>
    <cellStyle name="Nota 2 2 3 4 5 2" xfId="12916"/>
    <cellStyle name="Nota 2 2 3 4 5 2 2" xfId="30399"/>
    <cellStyle name="Nota 2 2 3 4 5 2 3" xfId="46323"/>
    <cellStyle name="Nota 2 2 3 4 5 3" xfId="22932"/>
    <cellStyle name="Nota 2 2 3 4 5 4" xfId="38859"/>
    <cellStyle name="Nota 2 2 3 4 6" xfId="9372"/>
    <cellStyle name="Nota 2 2 3 4 6 2" xfId="16742"/>
    <cellStyle name="Nota 2 2 3 4 6 2 2" xfId="34225"/>
    <cellStyle name="Nota 2 2 3 4 6 2 3" xfId="50149"/>
    <cellStyle name="Nota 2 2 3 4 6 3" xfId="26855"/>
    <cellStyle name="Nota 2 2 3 4 6 4" xfId="42779"/>
    <cellStyle name="Nota 2 2 3 4 7" xfId="10459"/>
    <cellStyle name="Nota 2 2 3 4 7 2" xfId="17824"/>
    <cellStyle name="Nota 2 2 3 4 7 2 2" xfId="35307"/>
    <cellStyle name="Nota 2 2 3 4 7 2 3" xfId="51231"/>
    <cellStyle name="Nota 2 2 3 4 7 3" xfId="27942"/>
    <cellStyle name="Nota 2 2 3 4 7 4" xfId="43866"/>
    <cellStyle name="Nota 2 2 3 4 8" xfId="4288"/>
    <cellStyle name="Nota 2 2 3 4 8 2" xfId="21771"/>
    <cellStyle name="Nota 2 2 3 4 8 3" xfId="37706"/>
    <cellStyle name="Nota 2 2 3 4 9" xfId="11544"/>
    <cellStyle name="Nota 2 2 3 4 9 2" xfId="29027"/>
    <cellStyle name="Nota 2 2 3 4 9 3" xfId="44951"/>
    <cellStyle name="Nota 2 2 3 5" xfId="1789"/>
    <cellStyle name="Nota 2 2 3 5 2" xfId="6520"/>
    <cellStyle name="Nota 2 2 3 5 2 2" xfId="13964"/>
    <cellStyle name="Nota 2 2 3 5 2 2 2" xfId="31447"/>
    <cellStyle name="Nota 2 2 3 5 2 2 3" xfId="47371"/>
    <cellStyle name="Nota 2 2 3 5 2 3" xfId="24003"/>
    <cellStyle name="Nota 2 2 3 5 2 4" xfId="39930"/>
    <cellStyle name="Nota 2 2 3 5 3" xfId="5452"/>
    <cellStyle name="Nota 2 2 3 5 3 2" xfId="12919"/>
    <cellStyle name="Nota 2 2 3 5 3 2 2" xfId="30402"/>
    <cellStyle name="Nota 2 2 3 5 3 2 3" xfId="46326"/>
    <cellStyle name="Nota 2 2 3 5 3 3" xfId="22935"/>
    <cellStyle name="Nota 2 2 3 5 3 4" xfId="38862"/>
    <cellStyle name="Nota 2 2 3 5 4" xfId="9375"/>
    <cellStyle name="Nota 2 2 3 5 4 2" xfId="16745"/>
    <cellStyle name="Nota 2 2 3 5 4 2 2" xfId="34228"/>
    <cellStyle name="Nota 2 2 3 5 4 2 3" xfId="50152"/>
    <cellStyle name="Nota 2 2 3 5 4 3" xfId="26858"/>
    <cellStyle name="Nota 2 2 3 5 4 4" xfId="42782"/>
    <cellStyle name="Nota 2 2 3 5 5" xfId="10462"/>
    <cellStyle name="Nota 2 2 3 5 5 2" xfId="17827"/>
    <cellStyle name="Nota 2 2 3 5 5 2 2" xfId="35310"/>
    <cellStyle name="Nota 2 2 3 5 5 2 3" xfId="51234"/>
    <cellStyle name="Nota 2 2 3 5 5 3" xfId="27945"/>
    <cellStyle name="Nota 2 2 3 5 5 4" xfId="43869"/>
    <cellStyle name="Nota 2 2 3 5 6" xfId="4291"/>
    <cellStyle name="Nota 2 2 3 5 6 2" xfId="21774"/>
    <cellStyle name="Nota 2 2 3 5 6 3" xfId="37709"/>
    <cellStyle name="Nota 2 2 3 5 7" xfId="11547"/>
    <cellStyle name="Nota 2 2 3 5 7 2" xfId="29030"/>
    <cellStyle name="Nota 2 2 3 5 7 3" xfId="44954"/>
    <cellStyle name="Nota 2 2 3 5 8" xfId="18991"/>
    <cellStyle name="Nota 2 2 3 6" xfId="1790"/>
    <cellStyle name="Nota 2 2 3 6 2" xfId="6521"/>
    <cellStyle name="Nota 2 2 3 6 2 2" xfId="13965"/>
    <cellStyle name="Nota 2 2 3 6 2 2 2" xfId="31448"/>
    <cellStyle name="Nota 2 2 3 6 2 2 3" xfId="47372"/>
    <cellStyle name="Nota 2 2 3 6 2 3" xfId="24004"/>
    <cellStyle name="Nota 2 2 3 6 2 4" xfId="39931"/>
    <cellStyle name="Nota 2 2 3 6 3" xfId="7367"/>
    <cellStyle name="Nota 2 2 3 6 3 2" xfId="14808"/>
    <cellStyle name="Nota 2 2 3 6 3 2 2" xfId="32291"/>
    <cellStyle name="Nota 2 2 3 6 3 2 3" xfId="48215"/>
    <cellStyle name="Nota 2 2 3 6 3 3" xfId="24850"/>
    <cellStyle name="Nota 2 2 3 6 3 4" xfId="40777"/>
    <cellStyle name="Nota 2 2 3 6 4" xfId="9376"/>
    <cellStyle name="Nota 2 2 3 6 4 2" xfId="16746"/>
    <cellStyle name="Nota 2 2 3 6 4 2 2" xfId="34229"/>
    <cellStyle name="Nota 2 2 3 6 4 2 3" xfId="50153"/>
    <cellStyle name="Nota 2 2 3 6 4 3" xfId="26859"/>
    <cellStyle name="Nota 2 2 3 6 4 4" xfId="42783"/>
    <cellStyle name="Nota 2 2 3 6 5" xfId="10463"/>
    <cellStyle name="Nota 2 2 3 6 5 2" xfId="17828"/>
    <cellStyle name="Nota 2 2 3 6 5 2 2" xfId="35311"/>
    <cellStyle name="Nota 2 2 3 6 5 2 3" xfId="51235"/>
    <cellStyle name="Nota 2 2 3 6 5 3" xfId="27946"/>
    <cellStyle name="Nota 2 2 3 6 5 4" xfId="43870"/>
    <cellStyle name="Nota 2 2 3 6 6" xfId="4292"/>
    <cellStyle name="Nota 2 2 3 6 6 2" xfId="21775"/>
    <cellStyle name="Nota 2 2 3 6 6 3" xfId="37710"/>
    <cellStyle name="Nota 2 2 3 6 7" xfId="11548"/>
    <cellStyle name="Nota 2 2 3 6 7 2" xfId="29031"/>
    <cellStyle name="Nota 2 2 3 6 7 3" xfId="44955"/>
    <cellStyle name="Nota 2 2 3 6 8" xfId="18990"/>
    <cellStyle name="Nota 2 2 3 7" xfId="6504"/>
    <cellStyle name="Nota 2 2 3 7 2" xfId="13948"/>
    <cellStyle name="Nota 2 2 3 7 2 2" xfId="31431"/>
    <cellStyle name="Nota 2 2 3 7 2 3" xfId="47355"/>
    <cellStyle name="Nota 2 2 3 7 3" xfId="23987"/>
    <cellStyle name="Nota 2 2 3 7 4" xfId="39914"/>
    <cellStyle name="Nota 2 2 3 8" xfId="5198"/>
    <cellStyle name="Nota 2 2 3 8 2" xfId="12677"/>
    <cellStyle name="Nota 2 2 3 8 2 2" xfId="30160"/>
    <cellStyle name="Nota 2 2 3 8 2 3" xfId="46084"/>
    <cellStyle name="Nota 2 2 3 8 3" xfId="22681"/>
    <cellStyle name="Nota 2 2 3 8 4" xfId="38609"/>
    <cellStyle name="Nota 2 2 3 9" xfId="9359"/>
    <cellStyle name="Nota 2 2 3 9 2" xfId="16729"/>
    <cellStyle name="Nota 2 2 3 9 2 2" xfId="34212"/>
    <cellStyle name="Nota 2 2 3 9 2 3" xfId="50136"/>
    <cellStyle name="Nota 2 2 3 9 3" xfId="26842"/>
    <cellStyle name="Nota 2 2 3 9 4" xfId="42766"/>
    <cellStyle name="Nota 2 2 30" xfId="4191"/>
    <cellStyle name="Nota 2 2 30 2" xfId="21674"/>
    <cellStyle name="Nota 2 2 31" xfId="19968"/>
    <cellStyle name="Nota 2 2 4" xfId="1791"/>
    <cellStyle name="Nota 2 2 4 10" xfId="4293"/>
    <cellStyle name="Nota 2 2 4 10 2" xfId="21776"/>
    <cellStyle name="Nota 2 2 4 10 3" xfId="37711"/>
    <cellStyle name="Nota 2 2 4 11" xfId="11549"/>
    <cellStyle name="Nota 2 2 4 11 2" xfId="29032"/>
    <cellStyle name="Nota 2 2 4 11 3" xfId="44956"/>
    <cellStyle name="Nota 2 2 4 12" xfId="19649"/>
    <cellStyle name="Nota 2 2 4 2" xfId="1792"/>
    <cellStyle name="Nota 2 2 4 2 10" xfId="19648"/>
    <cellStyle name="Nota 2 2 4 2 2" xfId="1793"/>
    <cellStyle name="Nota 2 2 4 2 2 2" xfId="6524"/>
    <cellStyle name="Nota 2 2 4 2 2 2 2" xfId="13968"/>
    <cellStyle name="Nota 2 2 4 2 2 2 2 2" xfId="31451"/>
    <cellStyle name="Nota 2 2 4 2 2 2 2 3" xfId="47375"/>
    <cellStyle name="Nota 2 2 4 2 2 2 3" xfId="24007"/>
    <cellStyle name="Nota 2 2 4 2 2 2 4" xfId="39934"/>
    <cellStyle name="Nota 2 2 4 2 2 3" xfId="5453"/>
    <cellStyle name="Nota 2 2 4 2 2 3 2" xfId="12920"/>
    <cellStyle name="Nota 2 2 4 2 2 3 2 2" xfId="30403"/>
    <cellStyle name="Nota 2 2 4 2 2 3 2 3" xfId="46327"/>
    <cellStyle name="Nota 2 2 4 2 2 3 3" xfId="22936"/>
    <cellStyle name="Nota 2 2 4 2 2 3 4" xfId="38863"/>
    <cellStyle name="Nota 2 2 4 2 2 4" xfId="9379"/>
    <cellStyle name="Nota 2 2 4 2 2 4 2" xfId="16749"/>
    <cellStyle name="Nota 2 2 4 2 2 4 2 2" xfId="34232"/>
    <cellStyle name="Nota 2 2 4 2 2 4 2 3" xfId="50156"/>
    <cellStyle name="Nota 2 2 4 2 2 4 3" xfId="26862"/>
    <cellStyle name="Nota 2 2 4 2 2 4 4" xfId="42786"/>
    <cellStyle name="Nota 2 2 4 2 2 5" xfId="10466"/>
    <cellStyle name="Nota 2 2 4 2 2 5 2" xfId="17831"/>
    <cellStyle name="Nota 2 2 4 2 2 5 2 2" xfId="35314"/>
    <cellStyle name="Nota 2 2 4 2 2 5 2 3" xfId="51238"/>
    <cellStyle name="Nota 2 2 4 2 2 5 3" xfId="27949"/>
    <cellStyle name="Nota 2 2 4 2 2 5 4" xfId="43873"/>
    <cellStyle name="Nota 2 2 4 2 2 6" xfId="4295"/>
    <cellStyle name="Nota 2 2 4 2 2 6 2" xfId="21778"/>
    <cellStyle name="Nota 2 2 4 2 2 6 3" xfId="37713"/>
    <cellStyle name="Nota 2 2 4 2 2 7" xfId="11551"/>
    <cellStyle name="Nota 2 2 4 2 2 7 2" xfId="29034"/>
    <cellStyle name="Nota 2 2 4 2 2 7 3" xfId="44958"/>
    <cellStyle name="Nota 2 2 4 2 2 8" xfId="19647"/>
    <cellStyle name="Nota 2 2 4 2 3" xfId="1794"/>
    <cellStyle name="Nota 2 2 4 2 3 2" xfId="6525"/>
    <cellStyle name="Nota 2 2 4 2 3 2 2" xfId="13969"/>
    <cellStyle name="Nota 2 2 4 2 3 2 2 2" xfId="31452"/>
    <cellStyle name="Nota 2 2 4 2 3 2 2 3" xfId="47376"/>
    <cellStyle name="Nota 2 2 4 2 3 2 3" xfId="24008"/>
    <cellStyle name="Nota 2 2 4 2 3 2 4" xfId="39935"/>
    <cellStyle name="Nota 2 2 4 2 3 3" xfId="5454"/>
    <cellStyle name="Nota 2 2 4 2 3 3 2" xfId="12921"/>
    <cellStyle name="Nota 2 2 4 2 3 3 2 2" xfId="30404"/>
    <cellStyle name="Nota 2 2 4 2 3 3 2 3" xfId="46328"/>
    <cellStyle name="Nota 2 2 4 2 3 3 3" xfId="22937"/>
    <cellStyle name="Nota 2 2 4 2 3 3 4" xfId="38864"/>
    <cellStyle name="Nota 2 2 4 2 3 4" xfId="9380"/>
    <cellStyle name="Nota 2 2 4 2 3 4 2" xfId="16750"/>
    <cellStyle name="Nota 2 2 4 2 3 4 2 2" xfId="34233"/>
    <cellStyle name="Nota 2 2 4 2 3 4 2 3" xfId="50157"/>
    <cellStyle name="Nota 2 2 4 2 3 4 3" xfId="26863"/>
    <cellStyle name="Nota 2 2 4 2 3 4 4" xfId="42787"/>
    <cellStyle name="Nota 2 2 4 2 3 5" xfId="10467"/>
    <cellStyle name="Nota 2 2 4 2 3 5 2" xfId="17832"/>
    <cellStyle name="Nota 2 2 4 2 3 5 2 2" xfId="35315"/>
    <cellStyle name="Nota 2 2 4 2 3 5 2 3" xfId="51239"/>
    <cellStyle name="Nota 2 2 4 2 3 5 3" xfId="27950"/>
    <cellStyle name="Nota 2 2 4 2 3 5 4" xfId="43874"/>
    <cellStyle name="Nota 2 2 4 2 3 6" xfId="4296"/>
    <cellStyle name="Nota 2 2 4 2 3 6 2" xfId="21779"/>
    <cellStyle name="Nota 2 2 4 2 3 6 3" xfId="37714"/>
    <cellStyle name="Nota 2 2 4 2 3 7" xfId="11552"/>
    <cellStyle name="Nota 2 2 4 2 3 7 2" xfId="29035"/>
    <cellStyle name="Nota 2 2 4 2 3 7 3" xfId="44959"/>
    <cellStyle name="Nota 2 2 4 2 3 8" xfId="19646"/>
    <cellStyle name="Nota 2 2 4 2 4" xfId="6523"/>
    <cellStyle name="Nota 2 2 4 2 4 2" xfId="13967"/>
    <cellStyle name="Nota 2 2 4 2 4 2 2" xfId="31450"/>
    <cellStyle name="Nota 2 2 4 2 4 2 3" xfId="47374"/>
    <cellStyle name="Nota 2 2 4 2 4 3" xfId="24006"/>
    <cellStyle name="Nota 2 2 4 2 4 4" xfId="39933"/>
    <cellStyle name="Nota 2 2 4 2 5" xfId="7701"/>
    <cellStyle name="Nota 2 2 4 2 5 2" xfId="15130"/>
    <cellStyle name="Nota 2 2 4 2 5 2 2" xfId="32613"/>
    <cellStyle name="Nota 2 2 4 2 5 2 3" xfId="48537"/>
    <cellStyle name="Nota 2 2 4 2 5 3" xfId="25184"/>
    <cellStyle name="Nota 2 2 4 2 5 4" xfId="41110"/>
    <cellStyle name="Nota 2 2 4 2 6" xfId="9378"/>
    <cellStyle name="Nota 2 2 4 2 6 2" xfId="16748"/>
    <cellStyle name="Nota 2 2 4 2 6 2 2" xfId="34231"/>
    <cellStyle name="Nota 2 2 4 2 6 2 3" xfId="50155"/>
    <cellStyle name="Nota 2 2 4 2 6 3" xfId="26861"/>
    <cellStyle name="Nota 2 2 4 2 6 4" xfId="42785"/>
    <cellStyle name="Nota 2 2 4 2 7" xfId="10465"/>
    <cellStyle name="Nota 2 2 4 2 7 2" xfId="17830"/>
    <cellStyle name="Nota 2 2 4 2 7 2 2" xfId="35313"/>
    <cellStyle name="Nota 2 2 4 2 7 2 3" xfId="51237"/>
    <cellStyle name="Nota 2 2 4 2 7 3" xfId="27948"/>
    <cellStyle name="Nota 2 2 4 2 7 4" xfId="43872"/>
    <cellStyle name="Nota 2 2 4 2 8" xfId="4294"/>
    <cellStyle name="Nota 2 2 4 2 8 2" xfId="21777"/>
    <cellStyle name="Nota 2 2 4 2 8 3" xfId="37712"/>
    <cellStyle name="Nota 2 2 4 2 9" xfId="11550"/>
    <cellStyle name="Nota 2 2 4 2 9 2" xfId="29033"/>
    <cellStyle name="Nota 2 2 4 2 9 3" xfId="44957"/>
    <cellStyle name="Nota 2 2 4 3" xfId="1795"/>
    <cellStyle name="Nota 2 2 4 3 10" xfId="19645"/>
    <cellStyle name="Nota 2 2 4 3 2" xfId="1796"/>
    <cellStyle name="Nota 2 2 4 3 2 2" xfId="6527"/>
    <cellStyle name="Nota 2 2 4 3 2 2 2" xfId="13971"/>
    <cellStyle name="Nota 2 2 4 3 2 2 2 2" xfId="31454"/>
    <cellStyle name="Nota 2 2 4 3 2 2 2 3" xfId="47378"/>
    <cellStyle name="Nota 2 2 4 3 2 2 3" xfId="24010"/>
    <cellStyle name="Nota 2 2 4 3 2 2 4" xfId="39937"/>
    <cellStyle name="Nota 2 2 4 3 2 3" xfId="5456"/>
    <cellStyle name="Nota 2 2 4 3 2 3 2" xfId="12923"/>
    <cellStyle name="Nota 2 2 4 3 2 3 2 2" xfId="30406"/>
    <cellStyle name="Nota 2 2 4 3 2 3 2 3" xfId="46330"/>
    <cellStyle name="Nota 2 2 4 3 2 3 3" xfId="22939"/>
    <cellStyle name="Nota 2 2 4 3 2 3 4" xfId="38866"/>
    <cellStyle name="Nota 2 2 4 3 2 4" xfId="9382"/>
    <cellStyle name="Nota 2 2 4 3 2 4 2" xfId="16752"/>
    <cellStyle name="Nota 2 2 4 3 2 4 2 2" xfId="34235"/>
    <cellStyle name="Nota 2 2 4 3 2 4 2 3" xfId="50159"/>
    <cellStyle name="Nota 2 2 4 3 2 4 3" xfId="26865"/>
    <cellStyle name="Nota 2 2 4 3 2 4 4" xfId="42789"/>
    <cellStyle name="Nota 2 2 4 3 2 5" xfId="10469"/>
    <cellStyle name="Nota 2 2 4 3 2 5 2" xfId="17834"/>
    <cellStyle name="Nota 2 2 4 3 2 5 2 2" xfId="35317"/>
    <cellStyle name="Nota 2 2 4 3 2 5 2 3" xfId="51241"/>
    <cellStyle name="Nota 2 2 4 3 2 5 3" xfId="27952"/>
    <cellStyle name="Nota 2 2 4 3 2 5 4" xfId="43876"/>
    <cellStyle name="Nota 2 2 4 3 2 6" xfId="4298"/>
    <cellStyle name="Nota 2 2 4 3 2 6 2" xfId="21781"/>
    <cellStyle name="Nota 2 2 4 3 2 6 3" xfId="37716"/>
    <cellStyle name="Nota 2 2 4 3 2 7" xfId="11554"/>
    <cellStyle name="Nota 2 2 4 3 2 7 2" xfId="29037"/>
    <cellStyle name="Nota 2 2 4 3 2 7 3" xfId="44961"/>
    <cellStyle name="Nota 2 2 4 3 2 8" xfId="19644"/>
    <cellStyle name="Nota 2 2 4 3 3" xfId="1797"/>
    <cellStyle name="Nota 2 2 4 3 3 2" xfId="6528"/>
    <cellStyle name="Nota 2 2 4 3 3 2 2" xfId="13972"/>
    <cellStyle name="Nota 2 2 4 3 3 2 2 2" xfId="31455"/>
    <cellStyle name="Nota 2 2 4 3 3 2 2 3" xfId="47379"/>
    <cellStyle name="Nota 2 2 4 3 3 2 3" xfId="24011"/>
    <cellStyle name="Nota 2 2 4 3 3 2 4" xfId="39938"/>
    <cellStyle name="Nota 2 2 4 3 3 3" xfId="5155"/>
    <cellStyle name="Nota 2 2 4 3 3 3 2" xfId="12635"/>
    <cellStyle name="Nota 2 2 4 3 3 3 2 2" xfId="30118"/>
    <cellStyle name="Nota 2 2 4 3 3 3 2 3" xfId="46042"/>
    <cellStyle name="Nota 2 2 4 3 3 3 3" xfId="22638"/>
    <cellStyle name="Nota 2 2 4 3 3 3 4" xfId="38566"/>
    <cellStyle name="Nota 2 2 4 3 3 4" xfId="9383"/>
    <cellStyle name="Nota 2 2 4 3 3 4 2" xfId="16753"/>
    <cellStyle name="Nota 2 2 4 3 3 4 2 2" xfId="34236"/>
    <cellStyle name="Nota 2 2 4 3 3 4 2 3" xfId="50160"/>
    <cellStyle name="Nota 2 2 4 3 3 4 3" xfId="26866"/>
    <cellStyle name="Nota 2 2 4 3 3 4 4" xfId="42790"/>
    <cellStyle name="Nota 2 2 4 3 3 5" xfId="10470"/>
    <cellStyle name="Nota 2 2 4 3 3 5 2" xfId="17835"/>
    <cellStyle name="Nota 2 2 4 3 3 5 2 2" xfId="35318"/>
    <cellStyle name="Nota 2 2 4 3 3 5 2 3" xfId="51242"/>
    <cellStyle name="Nota 2 2 4 3 3 5 3" xfId="27953"/>
    <cellStyle name="Nota 2 2 4 3 3 5 4" xfId="43877"/>
    <cellStyle name="Nota 2 2 4 3 3 6" xfId="4299"/>
    <cellStyle name="Nota 2 2 4 3 3 6 2" xfId="21782"/>
    <cellStyle name="Nota 2 2 4 3 3 6 3" xfId="37717"/>
    <cellStyle name="Nota 2 2 4 3 3 7" xfId="11555"/>
    <cellStyle name="Nota 2 2 4 3 3 7 2" xfId="29038"/>
    <cellStyle name="Nota 2 2 4 3 3 7 3" xfId="44962"/>
    <cellStyle name="Nota 2 2 4 3 3 8" xfId="19643"/>
    <cellStyle name="Nota 2 2 4 3 4" xfId="6526"/>
    <cellStyle name="Nota 2 2 4 3 4 2" xfId="13970"/>
    <cellStyle name="Nota 2 2 4 3 4 2 2" xfId="31453"/>
    <cellStyle name="Nota 2 2 4 3 4 2 3" xfId="47377"/>
    <cellStyle name="Nota 2 2 4 3 4 3" xfId="24009"/>
    <cellStyle name="Nota 2 2 4 3 4 4" xfId="39936"/>
    <cellStyle name="Nota 2 2 4 3 5" xfId="5455"/>
    <cellStyle name="Nota 2 2 4 3 5 2" xfId="12922"/>
    <cellStyle name="Nota 2 2 4 3 5 2 2" xfId="30405"/>
    <cellStyle name="Nota 2 2 4 3 5 2 3" xfId="46329"/>
    <cellStyle name="Nota 2 2 4 3 5 3" xfId="22938"/>
    <cellStyle name="Nota 2 2 4 3 5 4" xfId="38865"/>
    <cellStyle name="Nota 2 2 4 3 6" xfId="9381"/>
    <cellStyle name="Nota 2 2 4 3 6 2" xfId="16751"/>
    <cellStyle name="Nota 2 2 4 3 6 2 2" xfId="34234"/>
    <cellStyle name="Nota 2 2 4 3 6 2 3" xfId="50158"/>
    <cellStyle name="Nota 2 2 4 3 6 3" xfId="26864"/>
    <cellStyle name="Nota 2 2 4 3 6 4" xfId="42788"/>
    <cellStyle name="Nota 2 2 4 3 7" xfId="10468"/>
    <cellStyle name="Nota 2 2 4 3 7 2" xfId="17833"/>
    <cellStyle name="Nota 2 2 4 3 7 2 2" xfId="35316"/>
    <cellStyle name="Nota 2 2 4 3 7 2 3" xfId="51240"/>
    <cellStyle name="Nota 2 2 4 3 7 3" xfId="27951"/>
    <cellStyle name="Nota 2 2 4 3 7 4" xfId="43875"/>
    <cellStyle name="Nota 2 2 4 3 8" xfId="4297"/>
    <cellStyle name="Nota 2 2 4 3 8 2" xfId="21780"/>
    <cellStyle name="Nota 2 2 4 3 8 3" xfId="37715"/>
    <cellStyle name="Nota 2 2 4 3 9" xfId="11553"/>
    <cellStyle name="Nota 2 2 4 3 9 2" xfId="29036"/>
    <cellStyle name="Nota 2 2 4 3 9 3" xfId="44960"/>
    <cellStyle name="Nota 2 2 4 4" xfId="1798"/>
    <cellStyle name="Nota 2 2 4 4 2" xfId="6529"/>
    <cellStyle name="Nota 2 2 4 4 2 2" xfId="13973"/>
    <cellStyle name="Nota 2 2 4 4 2 2 2" xfId="31456"/>
    <cellStyle name="Nota 2 2 4 4 2 2 3" xfId="47380"/>
    <cellStyle name="Nota 2 2 4 4 2 3" xfId="24012"/>
    <cellStyle name="Nota 2 2 4 4 2 4" xfId="39939"/>
    <cellStyle name="Nota 2 2 4 4 3" xfId="5457"/>
    <cellStyle name="Nota 2 2 4 4 3 2" xfId="12924"/>
    <cellStyle name="Nota 2 2 4 4 3 2 2" xfId="30407"/>
    <cellStyle name="Nota 2 2 4 4 3 2 3" xfId="46331"/>
    <cellStyle name="Nota 2 2 4 4 3 3" xfId="22940"/>
    <cellStyle name="Nota 2 2 4 4 3 4" xfId="38867"/>
    <cellStyle name="Nota 2 2 4 4 4" xfId="9384"/>
    <cellStyle name="Nota 2 2 4 4 4 2" xfId="16754"/>
    <cellStyle name="Nota 2 2 4 4 4 2 2" xfId="34237"/>
    <cellStyle name="Nota 2 2 4 4 4 2 3" xfId="50161"/>
    <cellStyle name="Nota 2 2 4 4 4 3" xfId="26867"/>
    <cellStyle name="Nota 2 2 4 4 4 4" xfId="42791"/>
    <cellStyle name="Nota 2 2 4 4 5" xfId="10471"/>
    <cellStyle name="Nota 2 2 4 4 5 2" xfId="17836"/>
    <cellStyle name="Nota 2 2 4 4 5 2 2" xfId="35319"/>
    <cellStyle name="Nota 2 2 4 4 5 2 3" xfId="51243"/>
    <cellStyle name="Nota 2 2 4 4 5 3" xfId="27954"/>
    <cellStyle name="Nota 2 2 4 4 5 4" xfId="43878"/>
    <cellStyle name="Nota 2 2 4 4 6" xfId="4300"/>
    <cellStyle name="Nota 2 2 4 4 6 2" xfId="21783"/>
    <cellStyle name="Nota 2 2 4 4 6 3" xfId="37718"/>
    <cellStyle name="Nota 2 2 4 4 7" xfId="11556"/>
    <cellStyle name="Nota 2 2 4 4 7 2" xfId="29039"/>
    <cellStyle name="Nota 2 2 4 4 7 3" xfId="44963"/>
    <cellStyle name="Nota 2 2 4 4 8" xfId="19642"/>
    <cellStyle name="Nota 2 2 4 5" xfId="1799"/>
    <cellStyle name="Nota 2 2 4 5 2" xfId="6530"/>
    <cellStyle name="Nota 2 2 4 5 2 2" xfId="13974"/>
    <cellStyle name="Nota 2 2 4 5 2 2 2" xfId="31457"/>
    <cellStyle name="Nota 2 2 4 5 2 2 3" xfId="47381"/>
    <cellStyle name="Nota 2 2 4 5 2 3" xfId="24013"/>
    <cellStyle name="Nota 2 2 4 5 2 4" xfId="39940"/>
    <cellStyle name="Nota 2 2 4 5 3" xfId="7304"/>
    <cellStyle name="Nota 2 2 4 5 3 2" xfId="14745"/>
    <cellStyle name="Nota 2 2 4 5 3 2 2" xfId="32228"/>
    <cellStyle name="Nota 2 2 4 5 3 2 3" xfId="48152"/>
    <cellStyle name="Nota 2 2 4 5 3 3" xfId="24787"/>
    <cellStyle name="Nota 2 2 4 5 3 4" xfId="40714"/>
    <cellStyle name="Nota 2 2 4 5 4" xfId="9385"/>
    <cellStyle name="Nota 2 2 4 5 4 2" xfId="16755"/>
    <cellStyle name="Nota 2 2 4 5 4 2 2" xfId="34238"/>
    <cellStyle name="Nota 2 2 4 5 4 2 3" xfId="50162"/>
    <cellStyle name="Nota 2 2 4 5 4 3" xfId="26868"/>
    <cellStyle name="Nota 2 2 4 5 4 4" xfId="42792"/>
    <cellStyle name="Nota 2 2 4 5 5" xfId="10472"/>
    <cellStyle name="Nota 2 2 4 5 5 2" xfId="17837"/>
    <cellStyle name="Nota 2 2 4 5 5 2 2" xfId="35320"/>
    <cellStyle name="Nota 2 2 4 5 5 2 3" xfId="51244"/>
    <cellStyle name="Nota 2 2 4 5 5 3" xfId="27955"/>
    <cellStyle name="Nota 2 2 4 5 5 4" xfId="43879"/>
    <cellStyle name="Nota 2 2 4 5 6" xfId="4301"/>
    <cellStyle name="Nota 2 2 4 5 6 2" xfId="21784"/>
    <cellStyle name="Nota 2 2 4 5 6 3" xfId="37719"/>
    <cellStyle name="Nota 2 2 4 5 7" xfId="11557"/>
    <cellStyle name="Nota 2 2 4 5 7 2" xfId="29040"/>
    <cellStyle name="Nota 2 2 4 5 7 3" xfId="44964"/>
    <cellStyle name="Nota 2 2 4 5 8" xfId="19641"/>
    <cellStyle name="Nota 2 2 4 6" xfId="6522"/>
    <cellStyle name="Nota 2 2 4 6 2" xfId="13966"/>
    <cellStyle name="Nota 2 2 4 6 2 2" xfId="31449"/>
    <cellStyle name="Nota 2 2 4 6 2 3" xfId="47373"/>
    <cellStyle name="Nota 2 2 4 6 3" xfId="24005"/>
    <cellStyle name="Nota 2 2 4 6 4" xfId="39932"/>
    <cellStyle name="Nota 2 2 4 7" xfId="7700"/>
    <cellStyle name="Nota 2 2 4 7 2" xfId="15129"/>
    <cellStyle name="Nota 2 2 4 7 2 2" xfId="32612"/>
    <cellStyle name="Nota 2 2 4 7 2 3" xfId="48536"/>
    <cellStyle name="Nota 2 2 4 7 3" xfId="25183"/>
    <cellStyle name="Nota 2 2 4 7 4" xfId="41109"/>
    <cellStyle name="Nota 2 2 4 8" xfId="9377"/>
    <cellStyle name="Nota 2 2 4 8 2" xfId="16747"/>
    <cellStyle name="Nota 2 2 4 8 2 2" xfId="34230"/>
    <cellStyle name="Nota 2 2 4 8 2 3" xfId="50154"/>
    <cellStyle name="Nota 2 2 4 8 3" xfId="26860"/>
    <cellStyle name="Nota 2 2 4 8 4" xfId="42784"/>
    <cellStyle name="Nota 2 2 4 9" xfId="10464"/>
    <cellStyle name="Nota 2 2 4 9 2" xfId="17829"/>
    <cellStyle name="Nota 2 2 4 9 2 2" xfId="35312"/>
    <cellStyle name="Nota 2 2 4 9 2 3" xfId="51236"/>
    <cellStyle name="Nota 2 2 4 9 3" xfId="27947"/>
    <cellStyle name="Nota 2 2 4 9 4" xfId="43871"/>
    <cellStyle name="Nota 2 2 5" xfId="1800"/>
    <cellStyle name="Nota 2 2 5 10" xfId="19640"/>
    <cellStyle name="Nota 2 2 5 2" xfId="1801"/>
    <cellStyle name="Nota 2 2 5 2 2" xfId="6532"/>
    <cellStyle name="Nota 2 2 5 2 2 2" xfId="13976"/>
    <cellStyle name="Nota 2 2 5 2 2 2 2" xfId="31459"/>
    <cellStyle name="Nota 2 2 5 2 2 2 3" xfId="47383"/>
    <cellStyle name="Nota 2 2 5 2 2 3" xfId="24015"/>
    <cellStyle name="Nota 2 2 5 2 2 4" xfId="39942"/>
    <cellStyle name="Nota 2 2 5 2 3" xfId="5459"/>
    <cellStyle name="Nota 2 2 5 2 3 2" xfId="12926"/>
    <cellStyle name="Nota 2 2 5 2 3 2 2" xfId="30409"/>
    <cellStyle name="Nota 2 2 5 2 3 2 3" xfId="46333"/>
    <cellStyle name="Nota 2 2 5 2 3 3" xfId="22942"/>
    <cellStyle name="Nota 2 2 5 2 3 4" xfId="38869"/>
    <cellStyle name="Nota 2 2 5 2 4" xfId="9387"/>
    <cellStyle name="Nota 2 2 5 2 4 2" xfId="16757"/>
    <cellStyle name="Nota 2 2 5 2 4 2 2" xfId="34240"/>
    <cellStyle name="Nota 2 2 5 2 4 2 3" xfId="50164"/>
    <cellStyle name="Nota 2 2 5 2 4 3" xfId="26870"/>
    <cellStyle name="Nota 2 2 5 2 4 4" xfId="42794"/>
    <cellStyle name="Nota 2 2 5 2 5" xfId="10474"/>
    <cellStyle name="Nota 2 2 5 2 5 2" xfId="17839"/>
    <cellStyle name="Nota 2 2 5 2 5 2 2" xfId="35322"/>
    <cellStyle name="Nota 2 2 5 2 5 2 3" xfId="51246"/>
    <cellStyle name="Nota 2 2 5 2 5 3" xfId="27957"/>
    <cellStyle name="Nota 2 2 5 2 5 4" xfId="43881"/>
    <cellStyle name="Nota 2 2 5 2 6" xfId="4303"/>
    <cellStyle name="Nota 2 2 5 2 6 2" xfId="21786"/>
    <cellStyle name="Nota 2 2 5 2 6 3" xfId="37721"/>
    <cellStyle name="Nota 2 2 5 2 7" xfId="11559"/>
    <cellStyle name="Nota 2 2 5 2 7 2" xfId="29042"/>
    <cellStyle name="Nota 2 2 5 2 7 3" xfId="44966"/>
    <cellStyle name="Nota 2 2 5 2 8" xfId="19639"/>
    <cellStyle name="Nota 2 2 5 3" xfId="1802"/>
    <cellStyle name="Nota 2 2 5 3 2" xfId="6533"/>
    <cellStyle name="Nota 2 2 5 3 2 2" xfId="13977"/>
    <cellStyle name="Nota 2 2 5 3 2 2 2" xfId="31460"/>
    <cellStyle name="Nota 2 2 5 3 2 2 3" xfId="47384"/>
    <cellStyle name="Nota 2 2 5 3 2 3" xfId="24016"/>
    <cellStyle name="Nota 2 2 5 3 2 4" xfId="39943"/>
    <cellStyle name="Nota 2 2 5 3 3" xfId="5460"/>
    <cellStyle name="Nota 2 2 5 3 3 2" xfId="12927"/>
    <cellStyle name="Nota 2 2 5 3 3 2 2" xfId="30410"/>
    <cellStyle name="Nota 2 2 5 3 3 2 3" xfId="46334"/>
    <cellStyle name="Nota 2 2 5 3 3 3" xfId="22943"/>
    <cellStyle name="Nota 2 2 5 3 3 4" xfId="38870"/>
    <cellStyle name="Nota 2 2 5 3 4" xfId="9388"/>
    <cellStyle name="Nota 2 2 5 3 4 2" xfId="16758"/>
    <cellStyle name="Nota 2 2 5 3 4 2 2" xfId="34241"/>
    <cellStyle name="Nota 2 2 5 3 4 2 3" xfId="50165"/>
    <cellStyle name="Nota 2 2 5 3 4 3" xfId="26871"/>
    <cellStyle name="Nota 2 2 5 3 4 4" xfId="42795"/>
    <cellStyle name="Nota 2 2 5 3 5" xfId="10475"/>
    <cellStyle name="Nota 2 2 5 3 5 2" xfId="17840"/>
    <cellStyle name="Nota 2 2 5 3 5 2 2" xfId="35323"/>
    <cellStyle name="Nota 2 2 5 3 5 2 3" xfId="51247"/>
    <cellStyle name="Nota 2 2 5 3 5 3" xfId="27958"/>
    <cellStyle name="Nota 2 2 5 3 5 4" xfId="43882"/>
    <cellStyle name="Nota 2 2 5 3 6" xfId="4304"/>
    <cellStyle name="Nota 2 2 5 3 6 2" xfId="21787"/>
    <cellStyle name="Nota 2 2 5 3 6 3" xfId="37722"/>
    <cellStyle name="Nota 2 2 5 3 7" xfId="11560"/>
    <cellStyle name="Nota 2 2 5 3 7 2" xfId="29043"/>
    <cellStyle name="Nota 2 2 5 3 7 3" xfId="44967"/>
    <cellStyle name="Nota 2 2 5 3 8" xfId="19638"/>
    <cellStyle name="Nota 2 2 5 4" xfId="6531"/>
    <cellStyle name="Nota 2 2 5 4 2" xfId="13975"/>
    <cellStyle name="Nota 2 2 5 4 2 2" xfId="31458"/>
    <cellStyle name="Nota 2 2 5 4 2 3" xfId="47382"/>
    <cellStyle name="Nota 2 2 5 4 3" xfId="24014"/>
    <cellStyle name="Nota 2 2 5 4 4" xfId="39941"/>
    <cellStyle name="Nota 2 2 5 5" xfId="5458"/>
    <cellStyle name="Nota 2 2 5 5 2" xfId="12925"/>
    <cellStyle name="Nota 2 2 5 5 2 2" xfId="30408"/>
    <cellStyle name="Nota 2 2 5 5 2 3" xfId="46332"/>
    <cellStyle name="Nota 2 2 5 5 3" xfId="22941"/>
    <cellStyle name="Nota 2 2 5 5 4" xfId="38868"/>
    <cellStyle name="Nota 2 2 5 6" xfId="9386"/>
    <cellStyle name="Nota 2 2 5 6 2" xfId="16756"/>
    <cellStyle name="Nota 2 2 5 6 2 2" xfId="34239"/>
    <cellStyle name="Nota 2 2 5 6 2 3" xfId="50163"/>
    <cellStyle name="Nota 2 2 5 6 3" xfId="26869"/>
    <cellStyle name="Nota 2 2 5 6 4" xfId="42793"/>
    <cellStyle name="Nota 2 2 5 7" xfId="10473"/>
    <cellStyle name="Nota 2 2 5 7 2" xfId="17838"/>
    <cellStyle name="Nota 2 2 5 7 2 2" xfId="35321"/>
    <cellStyle name="Nota 2 2 5 7 2 3" xfId="51245"/>
    <cellStyle name="Nota 2 2 5 7 3" xfId="27956"/>
    <cellStyle name="Nota 2 2 5 7 4" xfId="43880"/>
    <cellStyle name="Nota 2 2 5 8" xfId="4302"/>
    <cellStyle name="Nota 2 2 5 8 2" xfId="21785"/>
    <cellStyle name="Nota 2 2 5 8 3" xfId="37720"/>
    <cellStyle name="Nota 2 2 5 9" xfId="11558"/>
    <cellStyle name="Nota 2 2 5 9 2" xfId="29041"/>
    <cellStyle name="Nota 2 2 5 9 3" xfId="44965"/>
    <cellStyle name="Nota 2 2 6" xfId="1803"/>
    <cellStyle name="Nota 2 2 6 10" xfId="19637"/>
    <cellStyle name="Nota 2 2 6 2" xfId="1804"/>
    <cellStyle name="Nota 2 2 6 2 2" xfId="6535"/>
    <cellStyle name="Nota 2 2 6 2 2 2" xfId="13979"/>
    <cellStyle name="Nota 2 2 6 2 2 2 2" xfId="31462"/>
    <cellStyle name="Nota 2 2 6 2 2 2 3" xfId="47386"/>
    <cellStyle name="Nota 2 2 6 2 2 3" xfId="24018"/>
    <cellStyle name="Nota 2 2 6 2 2 4" xfId="39945"/>
    <cellStyle name="Nota 2 2 6 2 3" xfId="7305"/>
    <cellStyle name="Nota 2 2 6 2 3 2" xfId="14746"/>
    <cellStyle name="Nota 2 2 6 2 3 2 2" xfId="32229"/>
    <cellStyle name="Nota 2 2 6 2 3 2 3" xfId="48153"/>
    <cellStyle name="Nota 2 2 6 2 3 3" xfId="24788"/>
    <cellStyle name="Nota 2 2 6 2 3 4" xfId="40715"/>
    <cellStyle name="Nota 2 2 6 2 4" xfId="9390"/>
    <cellStyle name="Nota 2 2 6 2 4 2" xfId="16760"/>
    <cellStyle name="Nota 2 2 6 2 4 2 2" xfId="34243"/>
    <cellStyle name="Nota 2 2 6 2 4 2 3" xfId="50167"/>
    <cellStyle name="Nota 2 2 6 2 4 3" xfId="26873"/>
    <cellStyle name="Nota 2 2 6 2 4 4" xfId="42797"/>
    <cellStyle name="Nota 2 2 6 2 5" xfId="10477"/>
    <cellStyle name="Nota 2 2 6 2 5 2" xfId="17842"/>
    <cellStyle name="Nota 2 2 6 2 5 2 2" xfId="35325"/>
    <cellStyle name="Nota 2 2 6 2 5 2 3" xfId="51249"/>
    <cellStyle name="Nota 2 2 6 2 5 3" xfId="27960"/>
    <cellStyle name="Nota 2 2 6 2 5 4" xfId="43884"/>
    <cellStyle name="Nota 2 2 6 2 6" xfId="4306"/>
    <cellStyle name="Nota 2 2 6 2 6 2" xfId="21789"/>
    <cellStyle name="Nota 2 2 6 2 6 3" xfId="37724"/>
    <cellStyle name="Nota 2 2 6 2 7" xfId="11562"/>
    <cellStyle name="Nota 2 2 6 2 7 2" xfId="29045"/>
    <cellStyle name="Nota 2 2 6 2 7 3" xfId="44969"/>
    <cellStyle name="Nota 2 2 6 2 8" xfId="18989"/>
    <cellStyle name="Nota 2 2 6 3" xfId="1805"/>
    <cellStyle name="Nota 2 2 6 3 2" xfId="6536"/>
    <cellStyle name="Nota 2 2 6 3 2 2" xfId="13980"/>
    <cellStyle name="Nota 2 2 6 3 2 2 2" xfId="31463"/>
    <cellStyle name="Nota 2 2 6 3 2 2 3" xfId="47387"/>
    <cellStyle name="Nota 2 2 6 3 2 3" xfId="24019"/>
    <cellStyle name="Nota 2 2 6 3 2 4" xfId="39946"/>
    <cellStyle name="Nota 2 2 6 3 3" xfId="7703"/>
    <cellStyle name="Nota 2 2 6 3 3 2" xfId="15131"/>
    <cellStyle name="Nota 2 2 6 3 3 2 2" xfId="32614"/>
    <cellStyle name="Nota 2 2 6 3 3 2 3" xfId="48538"/>
    <cellStyle name="Nota 2 2 6 3 3 3" xfId="25186"/>
    <cellStyle name="Nota 2 2 6 3 3 4" xfId="41112"/>
    <cellStyle name="Nota 2 2 6 3 4" xfId="9391"/>
    <cellStyle name="Nota 2 2 6 3 4 2" xfId="16761"/>
    <cellStyle name="Nota 2 2 6 3 4 2 2" xfId="34244"/>
    <cellStyle name="Nota 2 2 6 3 4 2 3" xfId="50168"/>
    <cellStyle name="Nota 2 2 6 3 4 3" xfId="26874"/>
    <cellStyle name="Nota 2 2 6 3 4 4" xfId="42798"/>
    <cellStyle name="Nota 2 2 6 3 5" xfId="10478"/>
    <cellStyle name="Nota 2 2 6 3 5 2" xfId="17843"/>
    <cellStyle name="Nota 2 2 6 3 5 2 2" xfId="35326"/>
    <cellStyle name="Nota 2 2 6 3 5 2 3" xfId="51250"/>
    <cellStyle name="Nota 2 2 6 3 5 3" xfId="27961"/>
    <cellStyle name="Nota 2 2 6 3 5 4" xfId="43885"/>
    <cellStyle name="Nota 2 2 6 3 6" xfId="4307"/>
    <cellStyle name="Nota 2 2 6 3 6 2" xfId="21790"/>
    <cellStyle name="Nota 2 2 6 3 6 3" xfId="37725"/>
    <cellStyle name="Nota 2 2 6 3 7" xfId="11563"/>
    <cellStyle name="Nota 2 2 6 3 7 2" xfId="29046"/>
    <cellStyle name="Nota 2 2 6 3 7 3" xfId="44970"/>
    <cellStyle name="Nota 2 2 6 3 8" xfId="18988"/>
    <cellStyle name="Nota 2 2 6 4" xfId="6534"/>
    <cellStyle name="Nota 2 2 6 4 2" xfId="13978"/>
    <cellStyle name="Nota 2 2 6 4 2 2" xfId="31461"/>
    <cellStyle name="Nota 2 2 6 4 2 3" xfId="47385"/>
    <cellStyle name="Nota 2 2 6 4 3" xfId="24017"/>
    <cellStyle name="Nota 2 2 6 4 4" xfId="39944"/>
    <cellStyle name="Nota 2 2 6 5" xfId="7306"/>
    <cellStyle name="Nota 2 2 6 5 2" xfId="14747"/>
    <cellStyle name="Nota 2 2 6 5 2 2" xfId="32230"/>
    <cellStyle name="Nota 2 2 6 5 2 3" xfId="48154"/>
    <cellStyle name="Nota 2 2 6 5 3" xfId="24789"/>
    <cellStyle name="Nota 2 2 6 5 4" xfId="40716"/>
    <cellStyle name="Nota 2 2 6 6" xfId="9389"/>
    <cellStyle name="Nota 2 2 6 6 2" xfId="16759"/>
    <cellStyle name="Nota 2 2 6 6 2 2" xfId="34242"/>
    <cellStyle name="Nota 2 2 6 6 2 3" xfId="50166"/>
    <cellStyle name="Nota 2 2 6 6 3" xfId="26872"/>
    <cellStyle name="Nota 2 2 6 6 4" xfId="42796"/>
    <cellStyle name="Nota 2 2 6 7" xfId="10476"/>
    <cellStyle name="Nota 2 2 6 7 2" xfId="17841"/>
    <cellStyle name="Nota 2 2 6 7 2 2" xfId="35324"/>
    <cellStyle name="Nota 2 2 6 7 2 3" xfId="51248"/>
    <cellStyle name="Nota 2 2 6 7 3" xfId="27959"/>
    <cellStyle name="Nota 2 2 6 7 4" xfId="43883"/>
    <cellStyle name="Nota 2 2 6 8" xfId="4305"/>
    <cellStyle name="Nota 2 2 6 8 2" xfId="21788"/>
    <cellStyle name="Nota 2 2 6 8 3" xfId="37723"/>
    <cellStyle name="Nota 2 2 6 9" xfId="11561"/>
    <cellStyle name="Nota 2 2 6 9 2" xfId="29044"/>
    <cellStyle name="Nota 2 2 6 9 3" xfId="44968"/>
    <cellStyle name="Nota 2 2 7" xfId="1806"/>
    <cellStyle name="Nota 2 2 7 10" xfId="18987"/>
    <cellStyle name="Nota 2 2 7 2" xfId="1807"/>
    <cellStyle name="Nota 2 2 7 2 2" xfId="6538"/>
    <cellStyle name="Nota 2 2 7 2 2 2" xfId="13982"/>
    <cellStyle name="Nota 2 2 7 2 2 2 2" xfId="31465"/>
    <cellStyle name="Nota 2 2 7 2 2 2 3" xfId="47389"/>
    <cellStyle name="Nota 2 2 7 2 2 3" xfId="24021"/>
    <cellStyle name="Nota 2 2 7 2 2 4" xfId="39948"/>
    <cellStyle name="Nota 2 2 7 2 3" xfId="5461"/>
    <cellStyle name="Nota 2 2 7 2 3 2" xfId="12928"/>
    <cellStyle name="Nota 2 2 7 2 3 2 2" xfId="30411"/>
    <cellStyle name="Nota 2 2 7 2 3 2 3" xfId="46335"/>
    <cellStyle name="Nota 2 2 7 2 3 3" xfId="22944"/>
    <cellStyle name="Nota 2 2 7 2 3 4" xfId="38871"/>
    <cellStyle name="Nota 2 2 7 2 4" xfId="9393"/>
    <cellStyle name="Nota 2 2 7 2 4 2" xfId="16763"/>
    <cellStyle name="Nota 2 2 7 2 4 2 2" xfId="34246"/>
    <cellStyle name="Nota 2 2 7 2 4 2 3" xfId="50170"/>
    <cellStyle name="Nota 2 2 7 2 4 3" xfId="26876"/>
    <cellStyle name="Nota 2 2 7 2 4 4" xfId="42800"/>
    <cellStyle name="Nota 2 2 7 2 5" xfId="10480"/>
    <cellStyle name="Nota 2 2 7 2 5 2" xfId="17845"/>
    <cellStyle name="Nota 2 2 7 2 5 2 2" xfId="35328"/>
    <cellStyle name="Nota 2 2 7 2 5 2 3" xfId="51252"/>
    <cellStyle name="Nota 2 2 7 2 5 3" xfId="27963"/>
    <cellStyle name="Nota 2 2 7 2 5 4" xfId="43887"/>
    <cellStyle name="Nota 2 2 7 2 6" xfId="4309"/>
    <cellStyle name="Nota 2 2 7 2 6 2" xfId="21792"/>
    <cellStyle name="Nota 2 2 7 2 6 3" xfId="37727"/>
    <cellStyle name="Nota 2 2 7 2 7" xfId="11565"/>
    <cellStyle name="Nota 2 2 7 2 7 2" xfId="29048"/>
    <cellStyle name="Nota 2 2 7 2 7 3" xfId="44972"/>
    <cellStyle name="Nota 2 2 7 2 8" xfId="19636"/>
    <cellStyle name="Nota 2 2 7 3" xfId="1808"/>
    <cellStyle name="Nota 2 2 7 3 2" xfId="6539"/>
    <cellStyle name="Nota 2 2 7 3 2 2" xfId="13983"/>
    <cellStyle name="Nota 2 2 7 3 2 2 2" xfId="31466"/>
    <cellStyle name="Nota 2 2 7 3 2 2 3" xfId="47390"/>
    <cellStyle name="Nota 2 2 7 3 2 3" xfId="24022"/>
    <cellStyle name="Nota 2 2 7 3 2 4" xfId="39949"/>
    <cellStyle name="Nota 2 2 7 3 3" xfId="5462"/>
    <cellStyle name="Nota 2 2 7 3 3 2" xfId="12929"/>
    <cellStyle name="Nota 2 2 7 3 3 2 2" xfId="30412"/>
    <cellStyle name="Nota 2 2 7 3 3 2 3" xfId="46336"/>
    <cellStyle name="Nota 2 2 7 3 3 3" xfId="22945"/>
    <cellStyle name="Nota 2 2 7 3 3 4" xfId="38872"/>
    <cellStyle name="Nota 2 2 7 3 4" xfId="9394"/>
    <cellStyle name="Nota 2 2 7 3 4 2" xfId="16764"/>
    <cellStyle name="Nota 2 2 7 3 4 2 2" xfId="34247"/>
    <cellStyle name="Nota 2 2 7 3 4 2 3" xfId="50171"/>
    <cellStyle name="Nota 2 2 7 3 4 3" xfId="26877"/>
    <cellStyle name="Nota 2 2 7 3 4 4" xfId="42801"/>
    <cellStyle name="Nota 2 2 7 3 5" xfId="10481"/>
    <cellStyle name="Nota 2 2 7 3 5 2" xfId="17846"/>
    <cellStyle name="Nota 2 2 7 3 5 2 2" xfId="35329"/>
    <cellStyle name="Nota 2 2 7 3 5 2 3" xfId="51253"/>
    <cellStyle name="Nota 2 2 7 3 5 3" xfId="27964"/>
    <cellStyle name="Nota 2 2 7 3 5 4" xfId="43888"/>
    <cellStyle name="Nota 2 2 7 3 6" xfId="4310"/>
    <cellStyle name="Nota 2 2 7 3 6 2" xfId="21793"/>
    <cellStyle name="Nota 2 2 7 3 6 3" xfId="37728"/>
    <cellStyle name="Nota 2 2 7 3 7" xfId="11566"/>
    <cellStyle name="Nota 2 2 7 3 7 2" xfId="29049"/>
    <cellStyle name="Nota 2 2 7 3 7 3" xfId="44973"/>
    <cellStyle name="Nota 2 2 7 3 8" xfId="19635"/>
    <cellStyle name="Nota 2 2 7 4" xfId="6537"/>
    <cellStyle name="Nota 2 2 7 4 2" xfId="13981"/>
    <cellStyle name="Nota 2 2 7 4 2 2" xfId="31464"/>
    <cellStyle name="Nota 2 2 7 4 2 3" xfId="47388"/>
    <cellStyle name="Nota 2 2 7 4 3" xfId="24020"/>
    <cellStyle name="Nota 2 2 7 4 4" xfId="39947"/>
    <cellStyle name="Nota 2 2 7 5" xfId="7307"/>
    <cellStyle name="Nota 2 2 7 5 2" xfId="14748"/>
    <cellStyle name="Nota 2 2 7 5 2 2" xfId="32231"/>
    <cellStyle name="Nota 2 2 7 5 2 3" xfId="48155"/>
    <cellStyle name="Nota 2 2 7 5 3" xfId="24790"/>
    <cellStyle name="Nota 2 2 7 5 4" xfId="40717"/>
    <cellStyle name="Nota 2 2 7 6" xfId="9392"/>
    <cellStyle name="Nota 2 2 7 6 2" xfId="16762"/>
    <cellStyle name="Nota 2 2 7 6 2 2" xfId="34245"/>
    <cellStyle name="Nota 2 2 7 6 2 3" xfId="50169"/>
    <cellStyle name="Nota 2 2 7 6 3" xfId="26875"/>
    <cellStyle name="Nota 2 2 7 6 4" xfId="42799"/>
    <cellStyle name="Nota 2 2 7 7" xfId="10479"/>
    <cellStyle name="Nota 2 2 7 7 2" xfId="17844"/>
    <cellStyle name="Nota 2 2 7 7 2 2" xfId="35327"/>
    <cellStyle name="Nota 2 2 7 7 2 3" xfId="51251"/>
    <cellStyle name="Nota 2 2 7 7 3" xfId="27962"/>
    <cellStyle name="Nota 2 2 7 7 4" xfId="43886"/>
    <cellStyle name="Nota 2 2 7 8" xfId="4308"/>
    <cellStyle name="Nota 2 2 7 8 2" xfId="21791"/>
    <cellStyle name="Nota 2 2 7 8 3" xfId="37726"/>
    <cellStyle name="Nota 2 2 7 9" xfId="11564"/>
    <cellStyle name="Nota 2 2 7 9 2" xfId="29047"/>
    <cellStyle name="Nota 2 2 7 9 3" xfId="44971"/>
    <cellStyle name="Nota 2 2 8" xfId="1809"/>
    <cellStyle name="Nota 2 2 8 10" xfId="19634"/>
    <cellStyle name="Nota 2 2 8 2" xfId="1810"/>
    <cellStyle name="Nota 2 2 8 2 2" xfId="6541"/>
    <cellStyle name="Nota 2 2 8 2 2 2" xfId="13985"/>
    <cellStyle name="Nota 2 2 8 2 2 2 2" xfId="31468"/>
    <cellStyle name="Nota 2 2 8 2 2 2 3" xfId="47392"/>
    <cellStyle name="Nota 2 2 8 2 2 3" xfId="24024"/>
    <cellStyle name="Nota 2 2 8 2 2 4" xfId="39951"/>
    <cellStyle name="Nota 2 2 8 2 3" xfId="5201"/>
    <cellStyle name="Nota 2 2 8 2 3 2" xfId="12680"/>
    <cellStyle name="Nota 2 2 8 2 3 2 2" xfId="30163"/>
    <cellStyle name="Nota 2 2 8 2 3 2 3" xfId="46087"/>
    <cellStyle name="Nota 2 2 8 2 3 3" xfId="22684"/>
    <cellStyle name="Nota 2 2 8 2 3 4" xfId="38612"/>
    <cellStyle name="Nota 2 2 8 2 4" xfId="9396"/>
    <cellStyle name="Nota 2 2 8 2 4 2" xfId="16766"/>
    <cellStyle name="Nota 2 2 8 2 4 2 2" xfId="34249"/>
    <cellStyle name="Nota 2 2 8 2 4 2 3" xfId="50173"/>
    <cellStyle name="Nota 2 2 8 2 4 3" xfId="26879"/>
    <cellStyle name="Nota 2 2 8 2 4 4" xfId="42803"/>
    <cellStyle name="Nota 2 2 8 2 5" xfId="10483"/>
    <cellStyle name="Nota 2 2 8 2 5 2" xfId="17848"/>
    <cellStyle name="Nota 2 2 8 2 5 2 2" xfId="35331"/>
    <cellStyle name="Nota 2 2 8 2 5 2 3" xfId="51255"/>
    <cellStyle name="Nota 2 2 8 2 5 3" xfId="27966"/>
    <cellStyle name="Nota 2 2 8 2 5 4" xfId="43890"/>
    <cellStyle name="Nota 2 2 8 2 6" xfId="4312"/>
    <cellStyle name="Nota 2 2 8 2 6 2" xfId="21795"/>
    <cellStyle name="Nota 2 2 8 2 6 3" xfId="37730"/>
    <cellStyle name="Nota 2 2 8 2 7" xfId="11568"/>
    <cellStyle name="Nota 2 2 8 2 7 2" xfId="29051"/>
    <cellStyle name="Nota 2 2 8 2 7 3" xfId="44975"/>
    <cellStyle name="Nota 2 2 8 2 8" xfId="19633"/>
    <cellStyle name="Nota 2 2 8 3" xfId="1811"/>
    <cellStyle name="Nota 2 2 8 3 2" xfId="6542"/>
    <cellStyle name="Nota 2 2 8 3 2 2" xfId="13986"/>
    <cellStyle name="Nota 2 2 8 3 2 2 2" xfId="31469"/>
    <cellStyle name="Nota 2 2 8 3 2 2 3" xfId="47393"/>
    <cellStyle name="Nota 2 2 8 3 2 3" xfId="24025"/>
    <cellStyle name="Nota 2 2 8 3 2 4" xfId="39952"/>
    <cellStyle name="Nota 2 2 8 3 3" xfId="5463"/>
    <cellStyle name="Nota 2 2 8 3 3 2" xfId="12930"/>
    <cellStyle name="Nota 2 2 8 3 3 2 2" xfId="30413"/>
    <cellStyle name="Nota 2 2 8 3 3 2 3" xfId="46337"/>
    <cellStyle name="Nota 2 2 8 3 3 3" xfId="22946"/>
    <cellStyle name="Nota 2 2 8 3 3 4" xfId="38873"/>
    <cellStyle name="Nota 2 2 8 3 4" xfId="9397"/>
    <cellStyle name="Nota 2 2 8 3 4 2" xfId="16767"/>
    <cellStyle name="Nota 2 2 8 3 4 2 2" xfId="34250"/>
    <cellStyle name="Nota 2 2 8 3 4 2 3" xfId="50174"/>
    <cellStyle name="Nota 2 2 8 3 4 3" xfId="26880"/>
    <cellStyle name="Nota 2 2 8 3 4 4" xfId="42804"/>
    <cellStyle name="Nota 2 2 8 3 5" xfId="10484"/>
    <cellStyle name="Nota 2 2 8 3 5 2" xfId="17849"/>
    <cellStyle name="Nota 2 2 8 3 5 2 2" xfId="35332"/>
    <cellStyle name="Nota 2 2 8 3 5 2 3" xfId="51256"/>
    <cellStyle name="Nota 2 2 8 3 5 3" xfId="27967"/>
    <cellStyle name="Nota 2 2 8 3 5 4" xfId="43891"/>
    <cellStyle name="Nota 2 2 8 3 6" xfId="4313"/>
    <cellStyle name="Nota 2 2 8 3 6 2" xfId="21796"/>
    <cellStyle name="Nota 2 2 8 3 6 3" xfId="37731"/>
    <cellStyle name="Nota 2 2 8 3 7" xfId="11569"/>
    <cellStyle name="Nota 2 2 8 3 7 2" xfId="29052"/>
    <cellStyle name="Nota 2 2 8 3 7 3" xfId="44976"/>
    <cellStyle name="Nota 2 2 8 3 8" xfId="19632"/>
    <cellStyle name="Nota 2 2 8 4" xfId="6540"/>
    <cellStyle name="Nota 2 2 8 4 2" xfId="13984"/>
    <cellStyle name="Nota 2 2 8 4 2 2" xfId="31467"/>
    <cellStyle name="Nota 2 2 8 4 2 3" xfId="47391"/>
    <cellStyle name="Nota 2 2 8 4 3" xfId="24023"/>
    <cellStyle name="Nota 2 2 8 4 4" xfId="39950"/>
    <cellStyle name="Nota 2 2 8 5" xfId="5200"/>
    <cellStyle name="Nota 2 2 8 5 2" xfId="12679"/>
    <cellStyle name="Nota 2 2 8 5 2 2" xfId="30162"/>
    <cellStyle name="Nota 2 2 8 5 2 3" xfId="46086"/>
    <cellStyle name="Nota 2 2 8 5 3" xfId="22683"/>
    <cellStyle name="Nota 2 2 8 5 4" xfId="38611"/>
    <cellStyle name="Nota 2 2 8 6" xfId="9395"/>
    <cellStyle name="Nota 2 2 8 6 2" xfId="16765"/>
    <cellStyle name="Nota 2 2 8 6 2 2" xfId="34248"/>
    <cellStyle name="Nota 2 2 8 6 2 3" xfId="50172"/>
    <cellStyle name="Nota 2 2 8 6 3" xfId="26878"/>
    <cellStyle name="Nota 2 2 8 6 4" xfId="42802"/>
    <cellStyle name="Nota 2 2 8 7" xfId="10482"/>
    <cellStyle name="Nota 2 2 8 7 2" xfId="17847"/>
    <cellStyle name="Nota 2 2 8 7 2 2" xfId="35330"/>
    <cellStyle name="Nota 2 2 8 7 2 3" xfId="51254"/>
    <cellStyle name="Nota 2 2 8 7 3" xfId="27965"/>
    <cellStyle name="Nota 2 2 8 7 4" xfId="43889"/>
    <cellStyle name="Nota 2 2 8 8" xfId="4311"/>
    <cellStyle name="Nota 2 2 8 8 2" xfId="21794"/>
    <cellStyle name="Nota 2 2 8 8 3" xfId="37729"/>
    <cellStyle name="Nota 2 2 8 9" xfId="11567"/>
    <cellStyle name="Nota 2 2 8 9 2" xfId="29050"/>
    <cellStyle name="Nota 2 2 8 9 3" xfId="44974"/>
    <cellStyle name="Nota 2 2 9" xfId="1812"/>
    <cellStyle name="Nota 2 2 9 10" xfId="19631"/>
    <cellStyle name="Nota 2 2 9 2" xfId="1813"/>
    <cellStyle name="Nota 2 2 9 2 2" xfId="6544"/>
    <cellStyle name="Nota 2 2 9 2 2 2" xfId="13988"/>
    <cellStyle name="Nota 2 2 9 2 2 2 2" xfId="31471"/>
    <cellStyle name="Nota 2 2 9 2 2 2 3" xfId="47395"/>
    <cellStyle name="Nota 2 2 9 2 2 3" xfId="24027"/>
    <cellStyle name="Nota 2 2 9 2 2 4" xfId="39954"/>
    <cellStyle name="Nota 2 2 9 2 3" xfId="5464"/>
    <cellStyle name="Nota 2 2 9 2 3 2" xfId="12931"/>
    <cellStyle name="Nota 2 2 9 2 3 2 2" xfId="30414"/>
    <cellStyle name="Nota 2 2 9 2 3 2 3" xfId="46338"/>
    <cellStyle name="Nota 2 2 9 2 3 3" xfId="22947"/>
    <cellStyle name="Nota 2 2 9 2 3 4" xfId="38874"/>
    <cellStyle name="Nota 2 2 9 2 4" xfId="9399"/>
    <cellStyle name="Nota 2 2 9 2 4 2" xfId="16769"/>
    <cellStyle name="Nota 2 2 9 2 4 2 2" xfId="34252"/>
    <cellStyle name="Nota 2 2 9 2 4 2 3" xfId="50176"/>
    <cellStyle name="Nota 2 2 9 2 4 3" xfId="26882"/>
    <cellStyle name="Nota 2 2 9 2 4 4" xfId="42806"/>
    <cellStyle name="Nota 2 2 9 2 5" xfId="10486"/>
    <cellStyle name="Nota 2 2 9 2 5 2" xfId="17851"/>
    <cellStyle name="Nota 2 2 9 2 5 2 2" xfId="35334"/>
    <cellStyle name="Nota 2 2 9 2 5 2 3" xfId="51258"/>
    <cellStyle name="Nota 2 2 9 2 5 3" xfId="27969"/>
    <cellStyle name="Nota 2 2 9 2 5 4" xfId="43893"/>
    <cellStyle name="Nota 2 2 9 2 6" xfId="4315"/>
    <cellStyle name="Nota 2 2 9 2 6 2" xfId="21798"/>
    <cellStyle name="Nota 2 2 9 2 6 3" xfId="37733"/>
    <cellStyle name="Nota 2 2 9 2 7" xfId="11571"/>
    <cellStyle name="Nota 2 2 9 2 7 2" xfId="29054"/>
    <cellStyle name="Nota 2 2 9 2 7 3" xfId="44978"/>
    <cellStyle name="Nota 2 2 9 2 8" xfId="19630"/>
    <cellStyle name="Nota 2 2 9 3" xfId="1814"/>
    <cellStyle name="Nota 2 2 9 3 2" xfId="6545"/>
    <cellStyle name="Nota 2 2 9 3 2 2" xfId="13989"/>
    <cellStyle name="Nota 2 2 9 3 2 2 2" xfId="31472"/>
    <cellStyle name="Nota 2 2 9 3 2 2 3" xfId="47396"/>
    <cellStyle name="Nota 2 2 9 3 2 3" xfId="24028"/>
    <cellStyle name="Nota 2 2 9 3 2 4" xfId="39955"/>
    <cellStyle name="Nota 2 2 9 3 3" xfId="5465"/>
    <cellStyle name="Nota 2 2 9 3 3 2" xfId="12932"/>
    <cellStyle name="Nota 2 2 9 3 3 2 2" xfId="30415"/>
    <cellStyle name="Nota 2 2 9 3 3 2 3" xfId="46339"/>
    <cellStyle name="Nota 2 2 9 3 3 3" xfId="22948"/>
    <cellStyle name="Nota 2 2 9 3 3 4" xfId="38875"/>
    <cellStyle name="Nota 2 2 9 3 4" xfId="9400"/>
    <cellStyle name="Nota 2 2 9 3 4 2" xfId="16770"/>
    <cellStyle name="Nota 2 2 9 3 4 2 2" xfId="34253"/>
    <cellStyle name="Nota 2 2 9 3 4 2 3" xfId="50177"/>
    <cellStyle name="Nota 2 2 9 3 4 3" xfId="26883"/>
    <cellStyle name="Nota 2 2 9 3 4 4" xfId="42807"/>
    <cellStyle name="Nota 2 2 9 3 5" xfId="10487"/>
    <cellStyle name="Nota 2 2 9 3 5 2" xfId="17852"/>
    <cellStyle name="Nota 2 2 9 3 5 2 2" xfId="35335"/>
    <cellStyle name="Nota 2 2 9 3 5 2 3" xfId="51259"/>
    <cellStyle name="Nota 2 2 9 3 5 3" xfId="27970"/>
    <cellStyle name="Nota 2 2 9 3 5 4" xfId="43894"/>
    <cellStyle name="Nota 2 2 9 3 6" xfId="4316"/>
    <cellStyle name="Nota 2 2 9 3 6 2" xfId="21799"/>
    <cellStyle name="Nota 2 2 9 3 6 3" xfId="37734"/>
    <cellStyle name="Nota 2 2 9 3 7" xfId="11572"/>
    <cellStyle name="Nota 2 2 9 3 7 2" xfId="29055"/>
    <cellStyle name="Nota 2 2 9 3 7 3" xfId="44979"/>
    <cellStyle name="Nota 2 2 9 3 8" xfId="19629"/>
    <cellStyle name="Nota 2 2 9 4" xfId="6543"/>
    <cellStyle name="Nota 2 2 9 4 2" xfId="13987"/>
    <cellStyle name="Nota 2 2 9 4 2 2" xfId="31470"/>
    <cellStyle name="Nota 2 2 9 4 2 3" xfId="47394"/>
    <cellStyle name="Nota 2 2 9 4 3" xfId="24026"/>
    <cellStyle name="Nota 2 2 9 4 4" xfId="39953"/>
    <cellStyle name="Nota 2 2 9 5" xfId="5202"/>
    <cellStyle name="Nota 2 2 9 5 2" xfId="12681"/>
    <cellStyle name="Nota 2 2 9 5 2 2" xfId="30164"/>
    <cellStyle name="Nota 2 2 9 5 2 3" xfId="46088"/>
    <cellStyle name="Nota 2 2 9 5 3" xfId="22685"/>
    <cellStyle name="Nota 2 2 9 5 4" xfId="38613"/>
    <cellStyle name="Nota 2 2 9 6" xfId="9398"/>
    <cellStyle name="Nota 2 2 9 6 2" xfId="16768"/>
    <cellStyle name="Nota 2 2 9 6 2 2" xfId="34251"/>
    <cellStyle name="Nota 2 2 9 6 2 3" xfId="50175"/>
    <cellStyle name="Nota 2 2 9 6 3" xfId="26881"/>
    <cellStyle name="Nota 2 2 9 6 4" xfId="42805"/>
    <cellStyle name="Nota 2 2 9 7" xfId="10485"/>
    <cellStyle name="Nota 2 2 9 7 2" xfId="17850"/>
    <cellStyle name="Nota 2 2 9 7 2 2" xfId="35333"/>
    <cellStyle name="Nota 2 2 9 7 2 3" xfId="51257"/>
    <cellStyle name="Nota 2 2 9 7 3" xfId="27968"/>
    <cellStyle name="Nota 2 2 9 7 4" xfId="43892"/>
    <cellStyle name="Nota 2 2 9 8" xfId="4314"/>
    <cellStyle name="Nota 2 2 9 8 2" xfId="21797"/>
    <cellStyle name="Nota 2 2 9 8 3" xfId="37732"/>
    <cellStyle name="Nota 2 2 9 9" xfId="11570"/>
    <cellStyle name="Nota 2 2 9 9 2" xfId="29053"/>
    <cellStyle name="Nota 2 2 9 9 3" xfId="44977"/>
    <cellStyle name="Nota 2 3" xfId="1815"/>
    <cellStyle name="Nota 2 3 10" xfId="1816"/>
    <cellStyle name="Nota 2 3 10 10" xfId="19627"/>
    <cellStyle name="Nota 2 3 10 2" xfId="1817"/>
    <cellStyle name="Nota 2 3 10 2 2" xfId="6548"/>
    <cellStyle name="Nota 2 3 10 2 2 2" xfId="13992"/>
    <cellStyle name="Nota 2 3 10 2 2 2 2" xfId="31475"/>
    <cellStyle name="Nota 2 3 10 2 2 2 3" xfId="47399"/>
    <cellStyle name="Nota 2 3 10 2 2 3" xfId="24031"/>
    <cellStyle name="Nota 2 3 10 2 2 4" xfId="39958"/>
    <cellStyle name="Nota 2 3 10 2 3" xfId="7705"/>
    <cellStyle name="Nota 2 3 10 2 3 2" xfId="15133"/>
    <cellStyle name="Nota 2 3 10 2 3 2 2" xfId="32616"/>
    <cellStyle name="Nota 2 3 10 2 3 2 3" xfId="48540"/>
    <cellStyle name="Nota 2 3 10 2 3 3" xfId="25188"/>
    <cellStyle name="Nota 2 3 10 2 3 4" xfId="41114"/>
    <cellStyle name="Nota 2 3 10 2 4" xfId="9403"/>
    <cellStyle name="Nota 2 3 10 2 4 2" xfId="16773"/>
    <cellStyle name="Nota 2 3 10 2 4 2 2" xfId="34256"/>
    <cellStyle name="Nota 2 3 10 2 4 2 3" xfId="50180"/>
    <cellStyle name="Nota 2 3 10 2 4 3" xfId="26886"/>
    <cellStyle name="Nota 2 3 10 2 4 4" xfId="42810"/>
    <cellStyle name="Nota 2 3 10 2 5" xfId="10490"/>
    <cellStyle name="Nota 2 3 10 2 5 2" xfId="17855"/>
    <cellStyle name="Nota 2 3 10 2 5 2 2" xfId="35338"/>
    <cellStyle name="Nota 2 3 10 2 5 2 3" xfId="51262"/>
    <cellStyle name="Nota 2 3 10 2 5 3" xfId="27973"/>
    <cellStyle name="Nota 2 3 10 2 5 4" xfId="43897"/>
    <cellStyle name="Nota 2 3 10 2 6" xfId="4319"/>
    <cellStyle name="Nota 2 3 10 2 6 2" xfId="21802"/>
    <cellStyle name="Nota 2 3 10 2 6 3" xfId="37737"/>
    <cellStyle name="Nota 2 3 10 2 7" xfId="11575"/>
    <cellStyle name="Nota 2 3 10 2 7 2" xfId="29058"/>
    <cellStyle name="Nota 2 3 10 2 7 3" xfId="44982"/>
    <cellStyle name="Nota 2 3 10 2 8" xfId="19626"/>
    <cellStyle name="Nota 2 3 10 3" xfId="1818"/>
    <cellStyle name="Nota 2 3 10 3 2" xfId="6549"/>
    <cellStyle name="Nota 2 3 10 3 2 2" xfId="13993"/>
    <cellStyle name="Nota 2 3 10 3 2 2 2" xfId="31476"/>
    <cellStyle name="Nota 2 3 10 3 2 2 3" xfId="47400"/>
    <cellStyle name="Nota 2 3 10 3 2 3" xfId="24032"/>
    <cellStyle name="Nota 2 3 10 3 2 4" xfId="39959"/>
    <cellStyle name="Nota 2 3 10 3 3" xfId="5466"/>
    <cellStyle name="Nota 2 3 10 3 3 2" xfId="12933"/>
    <cellStyle name="Nota 2 3 10 3 3 2 2" xfId="30416"/>
    <cellStyle name="Nota 2 3 10 3 3 2 3" xfId="46340"/>
    <cellStyle name="Nota 2 3 10 3 3 3" xfId="22949"/>
    <cellStyle name="Nota 2 3 10 3 3 4" xfId="38876"/>
    <cellStyle name="Nota 2 3 10 3 4" xfId="9404"/>
    <cellStyle name="Nota 2 3 10 3 4 2" xfId="16774"/>
    <cellStyle name="Nota 2 3 10 3 4 2 2" xfId="34257"/>
    <cellStyle name="Nota 2 3 10 3 4 2 3" xfId="50181"/>
    <cellStyle name="Nota 2 3 10 3 4 3" xfId="26887"/>
    <cellStyle name="Nota 2 3 10 3 4 4" xfId="42811"/>
    <cellStyle name="Nota 2 3 10 3 5" xfId="10491"/>
    <cellStyle name="Nota 2 3 10 3 5 2" xfId="17856"/>
    <cellStyle name="Nota 2 3 10 3 5 2 2" xfId="35339"/>
    <cellStyle name="Nota 2 3 10 3 5 2 3" xfId="51263"/>
    <cellStyle name="Nota 2 3 10 3 5 3" xfId="27974"/>
    <cellStyle name="Nota 2 3 10 3 5 4" xfId="43898"/>
    <cellStyle name="Nota 2 3 10 3 6" xfId="4320"/>
    <cellStyle name="Nota 2 3 10 3 6 2" xfId="21803"/>
    <cellStyle name="Nota 2 3 10 3 6 3" xfId="37738"/>
    <cellStyle name="Nota 2 3 10 3 7" xfId="11576"/>
    <cellStyle name="Nota 2 3 10 3 7 2" xfId="29059"/>
    <cellStyle name="Nota 2 3 10 3 7 3" xfId="44983"/>
    <cellStyle name="Nota 2 3 10 3 8" xfId="19625"/>
    <cellStyle name="Nota 2 3 10 4" xfId="6547"/>
    <cellStyle name="Nota 2 3 10 4 2" xfId="13991"/>
    <cellStyle name="Nota 2 3 10 4 2 2" xfId="31474"/>
    <cellStyle name="Nota 2 3 10 4 2 3" xfId="47398"/>
    <cellStyle name="Nota 2 3 10 4 3" xfId="24030"/>
    <cellStyle name="Nota 2 3 10 4 4" xfId="39957"/>
    <cellStyle name="Nota 2 3 10 5" xfId="7704"/>
    <cellStyle name="Nota 2 3 10 5 2" xfId="15132"/>
    <cellStyle name="Nota 2 3 10 5 2 2" xfId="32615"/>
    <cellStyle name="Nota 2 3 10 5 2 3" xfId="48539"/>
    <cellStyle name="Nota 2 3 10 5 3" xfId="25187"/>
    <cellStyle name="Nota 2 3 10 5 4" xfId="41113"/>
    <cellStyle name="Nota 2 3 10 6" xfId="9402"/>
    <cellStyle name="Nota 2 3 10 6 2" xfId="16772"/>
    <cellStyle name="Nota 2 3 10 6 2 2" xfId="34255"/>
    <cellStyle name="Nota 2 3 10 6 2 3" xfId="50179"/>
    <cellStyle name="Nota 2 3 10 6 3" xfId="26885"/>
    <cellStyle name="Nota 2 3 10 6 4" xfId="42809"/>
    <cellStyle name="Nota 2 3 10 7" xfId="10489"/>
    <cellStyle name="Nota 2 3 10 7 2" xfId="17854"/>
    <cellStyle name="Nota 2 3 10 7 2 2" xfId="35337"/>
    <cellStyle name="Nota 2 3 10 7 2 3" xfId="51261"/>
    <cellStyle name="Nota 2 3 10 7 3" xfId="27972"/>
    <cellStyle name="Nota 2 3 10 7 4" xfId="43896"/>
    <cellStyle name="Nota 2 3 10 8" xfId="4318"/>
    <cellStyle name="Nota 2 3 10 8 2" xfId="21801"/>
    <cellStyle name="Nota 2 3 10 8 3" xfId="37736"/>
    <cellStyle name="Nota 2 3 10 9" xfId="11574"/>
    <cellStyle name="Nota 2 3 10 9 2" xfId="29057"/>
    <cellStyle name="Nota 2 3 10 9 3" xfId="44981"/>
    <cellStyle name="Nota 2 3 11" xfId="1819"/>
    <cellStyle name="Nota 2 3 11 10" xfId="19624"/>
    <cellStyle name="Nota 2 3 11 2" xfId="1820"/>
    <cellStyle name="Nota 2 3 11 2 2" xfId="6551"/>
    <cellStyle name="Nota 2 3 11 2 2 2" xfId="13995"/>
    <cellStyle name="Nota 2 3 11 2 2 2 2" xfId="31478"/>
    <cellStyle name="Nota 2 3 11 2 2 2 3" xfId="47402"/>
    <cellStyle name="Nota 2 3 11 2 2 3" xfId="24034"/>
    <cellStyle name="Nota 2 3 11 2 2 4" xfId="39961"/>
    <cellStyle name="Nota 2 3 11 2 3" xfId="5468"/>
    <cellStyle name="Nota 2 3 11 2 3 2" xfId="12935"/>
    <cellStyle name="Nota 2 3 11 2 3 2 2" xfId="30418"/>
    <cellStyle name="Nota 2 3 11 2 3 2 3" xfId="46342"/>
    <cellStyle name="Nota 2 3 11 2 3 3" xfId="22951"/>
    <cellStyle name="Nota 2 3 11 2 3 4" xfId="38878"/>
    <cellStyle name="Nota 2 3 11 2 4" xfId="9406"/>
    <cellStyle name="Nota 2 3 11 2 4 2" xfId="16776"/>
    <cellStyle name="Nota 2 3 11 2 4 2 2" xfId="34259"/>
    <cellStyle name="Nota 2 3 11 2 4 2 3" xfId="50183"/>
    <cellStyle name="Nota 2 3 11 2 4 3" xfId="26889"/>
    <cellStyle name="Nota 2 3 11 2 4 4" xfId="42813"/>
    <cellStyle name="Nota 2 3 11 2 5" xfId="10493"/>
    <cellStyle name="Nota 2 3 11 2 5 2" xfId="17858"/>
    <cellStyle name="Nota 2 3 11 2 5 2 2" xfId="35341"/>
    <cellStyle name="Nota 2 3 11 2 5 2 3" xfId="51265"/>
    <cellStyle name="Nota 2 3 11 2 5 3" xfId="27976"/>
    <cellStyle name="Nota 2 3 11 2 5 4" xfId="43900"/>
    <cellStyle name="Nota 2 3 11 2 6" xfId="4322"/>
    <cellStyle name="Nota 2 3 11 2 6 2" xfId="21805"/>
    <cellStyle name="Nota 2 3 11 2 6 3" xfId="37740"/>
    <cellStyle name="Nota 2 3 11 2 7" xfId="11578"/>
    <cellStyle name="Nota 2 3 11 2 7 2" xfId="29061"/>
    <cellStyle name="Nota 2 3 11 2 7 3" xfId="44985"/>
    <cellStyle name="Nota 2 3 11 2 8" xfId="19623"/>
    <cellStyle name="Nota 2 3 11 3" xfId="1821"/>
    <cellStyle name="Nota 2 3 11 3 2" xfId="6552"/>
    <cellStyle name="Nota 2 3 11 3 2 2" xfId="13996"/>
    <cellStyle name="Nota 2 3 11 3 2 2 2" xfId="31479"/>
    <cellStyle name="Nota 2 3 11 3 2 2 3" xfId="47403"/>
    <cellStyle name="Nota 2 3 11 3 2 3" xfId="24035"/>
    <cellStyle name="Nota 2 3 11 3 2 4" xfId="39962"/>
    <cellStyle name="Nota 2 3 11 3 3" xfId="5469"/>
    <cellStyle name="Nota 2 3 11 3 3 2" xfId="12936"/>
    <cellStyle name="Nota 2 3 11 3 3 2 2" xfId="30419"/>
    <cellStyle name="Nota 2 3 11 3 3 2 3" xfId="46343"/>
    <cellStyle name="Nota 2 3 11 3 3 3" xfId="22952"/>
    <cellStyle name="Nota 2 3 11 3 3 4" xfId="38879"/>
    <cellStyle name="Nota 2 3 11 3 4" xfId="9407"/>
    <cellStyle name="Nota 2 3 11 3 4 2" xfId="16777"/>
    <cellStyle name="Nota 2 3 11 3 4 2 2" xfId="34260"/>
    <cellStyle name="Nota 2 3 11 3 4 2 3" xfId="50184"/>
    <cellStyle name="Nota 2 3 11 3 4 3" xfId="26890"/>
    <cellStyle name="Nota 2 3 11 3 4 4" xfId="42814"/>
    <cellStyle name="Nota 2 3 11 3 5" xfId="10494"/>
    <cellStyle name="Nota 2 3 11 3 5 2" xfId="17859"/>
    <cellStyle name="Nota 2 3 11 3 5 2 2" xfId="35342"/>
    <cellStyle name="Nota 2 3 11 3 5 2 3" xfId="51266"/>
    <cellStyle name="Nota 2 3 11 3 5 3" xfId="27977"/>
    <cellStyle name="Nota 2 3 11 3 5 4" xfId="43901"/>
    <cellStyle name="Nota 2 3 11 3 6" xfId="4323"/>
    <cellStyle name="Nota 2 3 11 3 6 2" xfId="21806"/>
    <cellStyle name="Nota 2 3 11 3 6 3" xfId="37741"/>
    <cellStyle name="Nota 2 3 11 3 7" xfId="11579"/>
    <cellStyle name="Nota 2 3 11 3 7 2" xfId="29062"/>
    <cellStyle name="Nota 2 3 11 3 7 3" xfId="44986"/>
    <cellStyle name="Nota 2 3 11 3 8" xfId="18986"/>
    <cellStyle name="Nota 2 3 11 4" xfId="6550"/>
    <cellStyle name="Nota 2 3 11 4 2" xfId="13994"/>
    <cellStyle name="Nota 2 3 11 4 2 2" xfId="31477"/>
    <cellStyle name="Nota 2 3 11 4 2 3" xfId="47401"/>
    <cellStyle name="Nota 2 3 11 4 3" xfId="24033"/>
    <cellStyle name="Nota 2 3 11 4 4" xfId="39960"/>
    <cellStyle name="Nota 2 3 11 5" xfId="5467"/>
    <cellStyle name="Nota 2 3 11 5 2" xfId="12934"/>
    <cellStyle name="Nota 2 3 11 5 2 2" xfId="30417"/>
    <cellStyle name="Nota 2 3 11 5 2 3" xfId="46341"/>
    <cellStyle name="Nota 2 3 11 5 3" xfId="22950"/>
    <cellStyle name="Nota 2 3 11 5 4" xfId="38877"/>
    <cellStyle name="Nota 2 3 11 6" xfId="9405"/>
    <cellStyle name="Nota 2 3 11 6 2" xfId="16775"/>
    <cellStyle name="Nota 2 3 11 6 2 2" xfId="34258"/>
    <cellStyle name="Nota 2 3 11 6 2 3" xfId="50182"/>
    <cellStyle name="Nota 2 3 11 6 3" xfId="26888"/>
    <cellStyle name="Nota 2 3 11 6 4" xfId="42812"/>
    <cellStyle name="Nota 2 3 11 7" xfId="10492"/>
    <cellStyle name="Nota 2 3 11 7 2" xfId="17857"/>
    <cellStyle name="Nota 2 3 11 7 2 2" xfId="35340"/>
    <cellStyle name="Nota 2 3 11 7 2 3" xfId="51264"/>
    <cellStyle name="Nota 2 3 11 7 3" xfId="27975"/>
    <cellStyle name="Nota 2 3 11 7 4" xfId="43899"/>
    <cellStyle name="Nota 2 3 11 8" xfId="4321"/>
    <cellStyle name="Nota 2 3 11 8 2" xfId="21804"/>
    <cellStyle name="Nota 2 3 11 8 3" xfId="37739"/>
    <cellStyle name="Nota 2 3 11 9" xfId="11577"/>
    <cellStyle name="Nota 2 3 11 9 2" xfId="29060"/>
    <cellStyle name="Nota 2 3 11 9 3" xfId="44984"/>
    <cellStyle name="Nota 2 3 12" xfId="1822"/>
    <cellStyle name="Nota 2 3 12 10" xfId="18985"/>
    <cellStyle name="Nota 2 3 12 2" xfId="1823"/>
    <cellStyle name="Nota 2 3 12 2 2" xfId="6554"/>
    <cellStyle name="Nota 2 3 12 2 2 2" xfId="13998"/>
    <cellStyle name="Nota 2 3 12 2 2 2 2" xfId="31481"/>
    <cellStyle name="Nota 2 3 12 2 2 2 3" xfId="47405"/>
    <cellStyle name="Nota 2 3 12 2 2 3" xfId="24037"/>
    <cellStyle name="Nota 2 3 12 2 2 4" xfId="39964"/>
    <cellStyle name="Nota 2 3 12 2 3" xfId="7310"/>
    <cellStyle name="Nota 2 3 12 2 3 2" xfId="14751"/>
    <cellStyle name="Nota 2 3 12 2 3 2 2" xfId="32234"/>
    <cellStyle name="Nota 2 3 12 2 3 2 3" xfId="48158"/>
    <cellStyle name="Nota 2 3 12 2 3 3" xfId="24793"/>
    <cellStyle name="Nota 2 3 12 2 3 4" xfId="40720"/>
    <cellStyle name="Nota 2 3 12 2 4" xfId="9409"/>
    <cellStyle name="Nota 2 3 12 2 4 2" xfId="16779"/>
    <cellStyle name="Nota 2 3 12 2 4 2 2" xfId="34262"/>
    <cellStyle name="Nota 2 3 12 2 4 2 3" xfId="50186"/>
    <cellStyle name="Nota 2 3 12 2 4 3" xfId="26892"/>
    <cellStyle name="Nota 2 3 12 2 4 4" xfId="42816"/>
    <cellStyle name="Nota 2 3 12 2 5" xfId="10496"/>
    <cellStyle name="Nota 2 3 12 2 5 2" xfId="17861"/>
    <cellStyle name="Nota 2 3 12 2 5 2 2" xfId="35344"/>
    <cellStyle name="Nota 2 3 12 2 5 2 3" xfId="51268"/>
    <cellStyle name="Nota 2 3 12 2 5 3" xfId="27979"/>
    <cellStyle name="Nota 2 3 12 2 5 4" xfId="43903"/>
    <cellStyle name="Nota 2 3 12 2 6" xfId="4325"/>
    <cellStyle name="Nota 2 3 12 2 6 2" xfId="21808"/>
    <cellStyle name="Nota 2 3 12 2 6 3" xfId="37743"/>
    <cellStyle name="Nota 2 3 12 2 7" xfId="11581"/>
    <cellStyle name="Nota 2 3 12 2 7 2" xfId="29064"/>
    <cellStyle name="Nota 2 3 12 2 7 3" xfId="44988"/>
    <cellStyle name="Nota 2 3 12 2 8" xfId="19622"/>
    <cellStyle name="Nota 2 3 12 3" xfId="1824"/>
    <cellStyle name="Nota 2 3 12 3 2" xfId="6555"/>
    <cellStyle name="Nota 2 3 12 3 2 2" xfId="13999"/>
    <cellStyle name="Nota 2 3 12 3 2 2 2" xfId="31482"/>
    <cellStyle name="Nota 2 3 12 3 2 2 3" xfId="47406"/>
    <cellStyle name="Nota 2 3 12 3 2 3" xfId="24038"/>
    <cellStyle name="Nota 2 3 12 3 2 4" xfId="39965"/>
    <cellStyle name="Nota 2 3 12 3 3" xfId="5470"/>
    <cellStyle name="Nota 2 3 12 3 3 2" xfId="12937"/>
    <cellStyle name="Nota 2 3 12 3 3 2 2" xfId="30420"/>
    <cellStyle name="Nota 2 3 12 3 3 2 3" xfId="46344"/>
    <cellStyle name="Nota 2 3 12 3 3 3" xfId="22953"/>
    <cellStyle name="Nota 2 3 12 3 3 4" xfId="38880"/>
    <cellStyle name="Nota 2 3 12 3 4" xfId="9410"/>
    <cellStyle name="Nota 2 3 12 3 4 2" xfId="16780"/>
    <cellStyle name="Nota 2 3 12 3 4 2 2" xfId="34263"/>
    <cellStyle name="Nota 2 3 12 3 4 2 3" xfId="50187"/>
    <cellStyle name="Nota 2 3 12 3 4 3" xfId="26893"/>
    <cellStyle name="Nota 2 3 12 3 4 4" xfId="42817"/>
    <cellStyle name="Nota 2 3 12 3 5" xfId="10497"/>
    <cellStyle name="Nota 2 3 12 3 5 2" xfId="17862"/>
    <cellStyle name="Nota 2 3 12 3 5 2 2" xfId="35345"/>
    <cellStyle name="Nota 2 3 12 3 5 2 3" xfId="51269"/>
    <cellStyle name="Nota 2 3 12 3 5 3" xfId="27980"/>
    <cellStyle name="Nota 2 3 12 3 5 4" xfId="43904"/>
    <cellStyle name="Nota 2 3 12 3 6" xfId="4326"/>
    <cellStyle name="Nota 2 3 12 3 6 2" xfId="21809"/>
    <cellStyle name="Nota 2 3 12 3 6 3" xfId="37744"/>
    <cellStyle name="Nota 2 3 12 3 7" xfId="11582"/>
    <cellStyle name="Nota 2 3 12 3 7 2" xfId="29065"/>
    <cellStyle name="Nota 2 3 12 3 7 3" xfId="44989"/>
    <cellStyle name="Nota 2 3 12 3 8" xfId="19621"/>
    <cellStyle name="Nota 2 3 12 4" xfId="6553"/>
    <cellStyle name="Nota 2 3 12 4 2" xfId="13997"/>
    <cellStyle name="Nota 2 3 12 4 2 2" xfId="31480"/>
    <cellStyle name="Nota 2 3 12 4 2 3" xfId="47404"/>
    <cellStyle name="Nota 2 3 12 4 3" xfId="24036"/>
    <cellStyle name="Nota 2 3 12 4 4" xfId="39963"/>
    <cellStyle name="Nota 2 3 12 5" xfId="7309"/>
    <cellStyle name="Nota 2 3 12 5 2" xfId="14750"/>
    <cellStyle name="Nota 2 3 12 5 2 2" xfId="32233"/>
    <cellStyle name="Nota 2 3 12 5 2 3" xfId="48157"/>
    <cellStyle name="Nota 2 3 12 5 3" xfId="24792"/>
    <cellStyle name="Nota 2 3 12 5 4" xfId="40719"/>
    <cellStyle name="Nota 2 3 12 6" xfId="9408"/>
    <cellStyle name="Nota 2 3 12 6 2" xfId="16778"/>
    <cellStyle name="Nota 2 3 12 6 2 2" xfId="34261"/>
    <cellStyle name="Nota 2 3 12 6 2 3" xfId="50185"/>
    <cellStyle name="Nota 2 3 12 6 3" xfId="26891"/>
    <cellStyle name="Nota 2 3 12 6 4" xfId="42815"/>
    <cellStyle name="Nota 2 3 12 7" xfId="10495"/>
    <cellStyle name="Nota 2 3 12 7 2" xfId="17860"/>
    <cellStyle name="Nota 2 3 12 7 2 2" xfId="35343"/>
    <cellStyle name="Nota 2 3 12 7 2 3" xfId="51267"/>
    <cellStyle name="Nota 2 3 12 7 3" xfId="27978"/>
    <cellStyle name="Nota 2 3 12 7 4" xfId="43902"/>
    <cellStyle name="Nota 2 3 12 8" xfId="4324"/>
    <cellStyle name="Nota 2 3 12 8 2" xfId="21807"/>
    <cellStyle name="Nota 2 3 12 8 3" xfId="37742"/>
    <cellStyle name="Nota 2 3 12 9" xfId="11580"/>
    <cellStyle name="Nota 2 3 12 9 2" xfId="29063"/>
    <cellStyle name="Nota 2 3 12 9 3" xfId="44987"/>
    <cellStyle name="Nota 2 3 13" xfId="1825"/>
    <cellStyle name="Nota 2 3 13 10" xfId="19620"/>
    <cellStyle name="Nota 2 3 13 2" xfId="1826"/>
    <cellStyle name="Nota 2 3 13 2 2" xfId="6557"/>
    <cellStyle name="Nota 2 3 13 2 2 2" xfId="14001"/>
    <cellStyle name="Nota 2 3 13 2 2 2 2" xfId="31484"/>
    <cellStyle name="Nota 2 3 13 2 2 2 3" xfId="47408"/>
    <cellStyle name="Nota 2 3 13 2 2 3" xfId="24040"/>
    <cellStyle name="Nota 2 3 13 2 2 4" xfId="39967"/>
    <cellStyle name="Nota 2 3 13 2 3" xfId="5472"/>
    <cellStyle name="Nota 2 3 13 2 3 2" xfId="12939"/>
    <cellStyle name="Nota 2 3 13 2 3 2 2" xfId="30422"/>
    <cellStyle name="Nota 2 3 13 2 3 2 3" xfId="46346"/>
    <cellStyle name="Nota 2 3 13 2 3 3" xfId="22955"/>
    <cellStyle name="Nota 2 3 13 2 3 4" xfId="38882"/>
    <cellStyle name="Nota 2 3 13 2 4" xfId="9412"/>
    <cellStyle name="Nota 2 3 13 2 4 2" xfId="16782"/>
    <cellStyle name="Nota 2 3 13 2 4 2 2" xfId="34265"/>
    <cellStyle name="Nota 2 3 13 2 4 2 3" xfId="50189"/>
    <cellStyle name="Nota 2 3 13 2 4 3" xfId="26895"/>
    <cellStyle name="Nota 2 3 13 2 4 4" xfId="42819"/>
    <cellStyle name="Nota 2 3 13 2 5" xfId="10499"/>
    <cellStyle name="Nota 2 3 13 2 5 2" xfId="17864"/>
    <cellStyle name="Nota 2 3 13 2 5 2 2" xfId="35347"/>
    <cellStyle name="Nota 2 3 13 2 5 2 3" xfId="51271"/>
    <cellStyle name="Nota 2 3 13 2 5 3" xfId="27982"/>
    <cellStyle name="Nota 2 3 13 2 5 4" xfId="43906"/>
    <cellStyle name="Nota 2 3 13 2 6" xfId="4328"/>
    <cellStyle name="Nota 2 3 13 2 6 2" xfId="21811"/>
    <cellStyle name="Nota 2 3 13 2 6 3" xfId="37746"/>
    <cellStyle name="Nota 2 3 13 2 7" xfId="11584"/>
    <cellStyle name="Nota 2 3 13 2 7 2" xfId="29067"/>
    <cellStyle name="Nota 2 3 13 2 7 3" xfId="44991"/>
    <cellStyle name="Nota 2 3 13 2 8" xfId="19619"/>
    <cellStyle name="Nota 2 3 13 3" xfId="1827"/>
    <cellStyle name="Nota 2 3 13 3 2" xfId="6558"/>
    <cellStyle name="Nota 2 3 13 3 2 2" xfId="14002"/>
    <cellStyle name="Nota 2 3 13 3 2 2 2" xfId="31485"/>
    <cellStyle name="Nota 2 3 13 3 2 2 3" xfId="47409"/>
    <cellStyle name="Nota 2 3 13 3 2 3" xfId="24041"/>
    <cellStyle name="Nota 2 3 13 3 2 4" xfId="39968"/>
    <cellStyle name="Nota 2 3 13 3 3" xfId="5473"/>
    <cellStyle name="Nota 2 3 13 3 3 2" xfId="12940"/>
    <cellStyle name="Nota 2 3 13 3 3 2 2" xfId="30423"/>
    <cellStyle name="Nota 2 3 13 3 3 2 3" xfId="46347"/>
    <cellStyle name="Nota 2 3 13 3 3 3" xfId="22956"/>
    <cellStyle name="Nota 2 3 13 3 3 4" xfId="38883"/>
    <cellStyle name="Nota 2 3 13 3 4" xfId="9413"/>
    <cellStyle name="Nota 2 3 13 3 4 2" xfId="16783"/>
    <cellStyle name="Nota 2 3 13 3 4 2 2" xfId="34266"/>
    <cellStyle name="Nota 2 3 13 3 4 2 3" xfId="50190"/>
    <cellStyle name="Nota 2 3 13 3 4 3" xfId="26896"/>
    <cellStyle name="Nota 2 3 13 3 4 4" xfId="42820"/>
    <cellStyle name="Nota 2 3 13 3 5" xfId="10500"/>
    <cellStyle name="Nota 2 3 13 3 5 2" xfId="17865"/>
    <cellStyle name="Nota 2 3 13 3 5 2 2" xfId="35348"/>
    <cellStyle name="Nota 2 3 13 3 5 2 3" xfId="51272"/>
    <cellStyle name="Nota 2 3 13 3 5 3" xfId="27983"/>
    <cellStyle name="Nota 2 3 13 3 5 4" xfId="43907"/>
    <cellStyle name="Nota 2 3 13 3 6" xfId="4329"/>
    <cellStyle name="Nota 2 3 13 3 6 2" xfId="21812"/>
    <cellStyle name="Nota 2 3 13 3 6 3" xfId="37747"/>
    <cellStyle name="Nota 2 3 13 3 7" xfId="11585"/>
    <cellStyle name="Nota 2 3 13 3 7 2" xfId="29068"/>
    <cellStyle name="Nota 2 3 13 3 7 3" xfId="44992"/>
    <cellStyle name="Nota 2 3 13 3 8" xfId="19618"/>
    <cellStyle name="Nota 2 3 13 4" xfId="6556"/>
    <cellStyle name="Nota 2 3 13 4 2" xfId="14000"/>
    <cellStyle name="Nota 2 3 13 4 2 2" xfId="31483"/>
    <cellStyle name="Nota 2 3 13 4 2 3" xfId="47407"/>
    <cellStyle name="Nota 2 3 13 4 3" xfId="24039"/>
    <cellStyle name="Nota 2 3 13 4 4" xfId="39966"/>
    <cellStyle name="Nota 2 3 13 5" xfId="5471"/>
    <cellStyle name="Nota 2 3 13 5 2" xfId="12938"/>
    <cellStyle name="Nota 2 3 13 5 2 2" xfId="30421"/>
    <cellStyle name="Nota 2 3 13 5 2 3" xfId="46345"/>
    <cellStyle name="Nota 2 3 13 5 3" xfId="22954"/>
    <cellStyle name="Nota 2 3 13 5 4" xfId="38881"/>
    <cellStyle name="Nota 2 3 13 6" xfId="9411"/>
    <cellStyle name="Nota 2 3 13 6 2" xfId="16781"/>
    <cellStyle name="Nota 2 3 13 6 2 2" xfId="34264"/>
    <cellStyle name="Nota 2 3 13 6 2 3" xfId="50188"/>
    <cellStyle name="Nota 2 3 13 6 3" xfId="26894"/>
    <cellStyle name="Nota 2 3 13 6 4" xfId="42818"/>
    <cellStyle name="Nota 2 3 13 7" xfId="10498"/>
    <cellStyle name="Nota 2 3 13 7 2" xfId="17863"/>
    <cellStyle name="Nota 2 3 13 7 2 2" xfId="35346"/>
    <cellStyle name="Nota 2 3 13 7 2 3" xfId="51270"/>
    <cellStyle name="Nota 2 3 13 7 3" xfId="27981"/>
    <cellStyle name="Nota 2 3 13 7 4" xfId="43905"/>
    <cellStyle name="Nota 2 3 13 8" xfId="4327"/>
    <cellStyle name="Nota 2 3 13 8 2" xfId="21810"/>
    <cellStyle name="Nota 2 3 13 8 3" xfId="37745"/>
    <cellStyle name="Nota 2 3 13 9" xfId="11583"/>
    <cellStyle name="Nota 2 3 13 9 2" xfId="29066"/>
    <cellStyle name="Nota 2 3 13 9 3" xfId="44990"/>
    <cellStyle name="Nota 2 3 14" xfId="1828"/>
    <cellStyle name="Nota 2 3 14 10" xfId="19617"/>
    <cellStyle name="Nota 2 3 14 2" xfId="1829"/>
    <cellStyle name="Nota 2 3 14 2 2" xfId="6560"/>
    <cellStyle name="Nota 2 3 14 2 2 2" xfId="14004"/>
    <cellStyle name="Nota 2 3 14 2 2 2 2" xfId="31487"/>
    <cellStyle name="Nota 2 3 14 2 2 2 3" xfId="47411"/>
    <cellStyle name="Nota 2 3 14 2 2 3" xfId="24043"/>
    <cellStyle name="Nota 2 3 14 2 2 4" xfId="39970"/>
    <cellStyle name="Nota 2 3 14 2 3" xfId="5475"/>
    <cellStyle name="Nota 2 3 14 2 3 2" xfId="12942"/>
    <cellStyle name="Nota 2 3 14 2 3 2 2" xfId="30425"/>
    <cellStyle name="Nota 2 3 14 2 3 2 3" xfId="46349"/>
    <cellStyle name="Nota 2 3 14 2 3 3" xfId="22958"/>
    <cellStyle name="Nota 2 3 14 2 3 4" xfId="38885"/>
    <cellStyle name="Nota 2 3 14 2 4" xfId="9415"/>
    <cellStyle name="Nota 2 3 14 2 4 2" xfId="16785"/>
    <cellStyle name="Nota 2 3 14 2 4 2 2" xfId="34268"/>
    <cellStyle name="Nota 2 3 14 2 4 2 3" xfId="50192"/>
    <cellStyle name="Nota 2 3 14 2 4 3" xfId="26898"/>
    <cellStyle name="Nota 2 3 14 2 4 4" xfId="42822"/>
    <cellStyle name="Nota 2 3 14 2 5" xfId="10502"/>
    <cellStyle name="Nota 2 3 14 2 5 2" xfId="17867"/>
    <cellStyle name="Nota 2 3 14 2 5 2 2" xfId="35350"/>
    <cellStyle name="Nota 2 3 14 2 5 2 3" xfId="51274"/>
    <cellStyle name="Nota 2 3 14 2 5 3" xfId="27985"/>
    <cellStyle name="Nota 2 3 14 2 5 4" xfId="43909"/>
    <cellStyle name="Nota 2 3 14 2 6" xfId="4331"/>
    <cellStyle name="Nota 2 3 14 2 6 2" xfId="21814"/>
    <cellStyle name="Nota 2 3 14 2 6 3" xfId="37749"/>
    <cellStyle name="Nota 2 3 14 2 7" xfId="11587"/>
    <cellStyle name="Nota 2 3 14 2 7 2" xfId="29070"/>
    <cellStyle name="Nota 2 3 14 2 7 3" xfId="44994"/>
    <cellStyle name="Nota 2 3 14 2 8" xfId="19616"/>
    <cellStyle name="Nota 2 3 14 3" xfId="1830"/>
    <cellStyle name="Nota 2 3 14 3 2" xfId="6561"/>
    <cellStyle name="Nota 2 3 14 3 2 2" xfId="14005"/>
    <cellStyle name="Nota 2 3 14 3 2 2 2" xfId="31488"/>
    <cellStyle name="Nota 2 3 14 3 2 2 3" xfId="47412"/>
    <cellStyle name="Nota 2 3 14 3 2 3" xfId="24044"/>
    <cellStyle name="Nota 2 3 14 3 2 4" xfId="39971"/>
    <cellStyle name="Nota 2 3 14 3 3" xfId="5476"/>
    <cellStyle name="Nota 2 3 14 3 3 2" xfId="12943"/>
    <cellStyle name="Nota 2 3 14 3 3 2 2" xfId="30426"/>
    <cellStyle name="Nota 2 3 14 3 3 2 3" xfId="46350"/>
    <cellStyle name="Nota 2 3 14 3 3 3" xfId="22959"/>
    <cellStyle name="Nota 2 3 14 3 3 4" xfId="38886"/>
    <cellStyle name="Nota 2 3 14 3 4" xfId="9416"/>
    <cellStyle name="Nota 2 3 14 3 4 2" xfId="16786"/>
    <cellStyle name="Nota 2 3 14 3 4 2 2" xfId="34269"/>
    <cellStyle name="Nota 2 3 14 3 4 2 3" xfId="50193"/>
    <cellStyle name="Nota 2 3 14 3 4 3" xfId="26899"/>
    <cellStyle name="Nota 2 3 14 3 4 4" xfId="42823"/>
    <cellStyle name="Nota 2 3 14 3 5" xfId="10503"/>
    <cellStyle name="Nota 2 3 14 3 5 2" xfId="17868"/>
    <cellStyle name="Nota 2 3 14 3 5 2 2" xfId="35351"/>
    <cellStyle name="Nota 2 3 14 3 5 2 3" xfId="51275"/>
    <cellStyle name="Nota 2 3 14 3 5 3" xfId="27986"/>
    <cellStyle name="Nota 2 3 14 3 5 4" xfId="43910"/>
    <cellStyle name="Nota 2 3 14 3 6" xfId="4332"/>
    <cellStyle name="Nota 2 3 14 3 6 2" xfId="21815"/>
    <cellStyle name="Nota 2 3 14 3 6 3" xfId="37750"/>
    <cellStyle name="Nota 2 3 14 3 7" xfId="11588"/>
    <cellStyle name="Nota 2 3 14 3 7 2" xfId="29071"/>
    <cellStyle name="Nota 2 3 14 3 7 3" xfId="44995"/>
    <cellStyle name="Nota 2 3 14 3 8" xfId="19615"/>
    <cellStyle name="Nota 2 3 14 4" xfId="6559"/>
    <cellStyle name="Nota 2 3 14 4 2" xfId="14003"/>
    <cellStyle name="Nota 2 3 14 4 2 2" xfId="31486"/>
    <cellStyle name="Nota 2 3 14 4 2 3" xfId="47410"/>
    <cellStyle name="Nota 2 3 14 4 3" xfId="24042"/>
    <cellStyle name="Nota 2 3 14 4 4" xfId="39969"/>
    <cellStyle name="Nota 2 3 14 5" xfId="5474"/>
    <cellStyle name="Nota 2 3 14 5 2" xfId="12941"/>
    <cellStyle name="Nota 2 3 14 5 2 2" xfId="30424"/>
    <cellStyle name="Nota 2 3 14 5 2 3" xfId="46348"/>
    <cellStyle name="Nota 2 3 14 5 3" xfId="22957"/>
    <cellStyle name="Nota 2 3 14 5 4" xfId="38884"/>
    <cellStyle name="Nota 2 3 14 6" xfId="9414"/>
    <cellStyle name="Nota 2 3 14 6 2" xfId="16784"/>
    <cellStyle name="Nota 2 3 14 6 2 2" xfId="34267"/>
    <cellStyle name="Nota 2 3 14 6 2 3" xfId="50191"/>
    <cellStyle name="Nota 2 3 14 6 3" xfId="26897"/>
    <cellStyle name="Nota 2 3 14 6 4" xfId="42821"/>
    <cellStyle name="Nota 2 3 14 7" xfId="10501"/>
    <cellStyle name="Nota 2 3 14 7 2" xfId="17866"/>
    <cellStyle name="Nota 2 3 14 7 2 2" xfId="35349"/>
    <cellStyle name="Nota 2 3 14 7 2 3" xfId="51273"/>
    <cellStyle name="Nota 2 3 14 7 3" xfId="27984"/>
    <cellStyle name="Nota 2 3 14 7 4" xfId="43908"/>
    <cellStyle name="Nota 2 3 14 8" xfId="4330"/>
    <cellStyle name="Nota 2 3 14 8 2" xfId="21813"/>
    <cellStyle name="Nota 2 3 14 8 3" xfId="37748"/>
    <cellStyle name="Nota 2 3 14 9" xfId="11586"/>
    <cellStyle name="Nota 2 3 14 9 2" xfId="29069"/>
    <cellStyle name="Nota 2 3 14 9 3" xfId="44993"/>
    <cellStyle name="Nota 2 3 15" xfId="1831"/>
    <cellStyle name="Nota 2 3 15 10" xfId="19614"/>
    <cellStyle name="Nota 2 3 15 2" xfId="1832"/>
    <cellStyle name="Nota 2 3 15 2 2" xfId="6563"/>
    <cellStyle name="Nota 2 3 15 2 2 2" xfId="14007"/>
    <cellStyle name="Nota 2 3 15 2 2 2 2" xfId="31490"/>
    <cellStyle name="Nota 2 3 15 2 2 2 3" xfId="47414"/>
    <cellStyle name="Nota 2 3 15 2 2 3" xfId="24046"/>
    <cellStyle name="Nota 2 3 15 2 2 4" xfId="39973"/>
    <cellStyle name="Nota 2 3 15 2 3" xfId="5478"/>
    <cellStyle name="Nota 2 3 15 2 3 2" xfId="12945"/>
    <cellStyle name="Nota 2 3 15 2 3 2 2" xfId="30428"/>
    <cellStyle name="Nota 2 3 15 2 3 2 3" xfId="46352"/>
    <cellStyle name="Nota 2 3 15 2 3 3" xfId="22961"/>
    <cellStyle name="Nota 2 3 15 2 3 4" xfId="38888"/>
    <cellStyle name="Nota 2 3 15 2 4" xfId="9418"/>
    <cellStyle name="Nota 2 3 15 2 4 2" xfId="16788"/>
    <cellStyle name="Nota 2 3 15 2 4 2 2" xfId="34271"/>
    <cellStyle name="Nota 2 3 15 2 4 2 3" xfId="50195"/>
    <cellStyle name="Nota 2 3 15 2 4 3" xfId="26901"/>
    <cellStyle name="Nota 2 3 15 2 4 4" xfId="42825"/>
    <cellStyle name="Nota 2 3 15 2 5" xfId="10505"/>
    <cellStyle name="Nota 2 3 15 2 5 2" xfId="17870"/>
    <cellStyle name="Nota 2 3 15 2 5 2 2" xfId="35353"/>
    <cellStyle name="Nota 2 3 15 2 5 2 3" xfId="51277"/>
    <cellStyle name="Nota 2 3 15 2 5 3" xfId="27988"/>
    <cellStyle name="Nota 2 3 15 2 5 4" xfId="43912"/>
    <cellStyle name="Nota 2 3 15 2 6" xfId="4334"/>
    <cellStyle name="Nota 2 3 15 2 6 2" xfId="21817"/>
    <cellStyle name="Nota 2 3 15 2 6 3" xfId="37752"/>
    <cellStyle name="Nota 2 3 15 2 7" xfId="11590"/>
    <cellStyle name="Nota 2 3 15 2 7 2" xfId="29073"/>
    <cellStyle name="Nota 2 3 15 2 7 3" xfId="44997"/>
    <cellStyle name="Nota 2 3 15 2 8" xfId="19613"/>
    <cellStyle name="Nota 2 3 15 3" xfId="1833"/>
    <cellStyle name="Nota 2 3 15 3 2" xfId="6564"/>
    <cellStyle name="Nota 2 3 15 3 2 2" xfId="14008"/>
    <cellStyle name="Nota 2 3 15 3 2 2 2" xfId="31491"/>
    <cellStyle name="Nota 2 3 15 3 2 2 3" xfId="47415"/>
    <cellStyle name="Nota 2 3 15 3 2 3" xfId="24047"/>
    <cellStyle name="Nota 2 3 15 3 2 4" xfId="39974"/>
    <cellStyle name="Nota 2 3 15 3 3" xfId="5479"/>
    <cellStyle name="Nota 2 3 15 3 3 2" xfId="12946"/>
    <cellStyle name="Nota 2 3 15 3 3 2 2" xfId="30429"/>
    <cellStyle name="Nota 2 3 15 3 3 2 3" xfId="46353"/>
    <cellStyle name="Nota 2 3 15 3 3 3" xfId="22962"/>
    <cellStyle name="Nota 2 3 15 3 3 4" xfId="38889"/>
    <cellStyle name="Nota 2 3 15 3 4" xfId="9419"/>
    <cellStyle name="Nota 2 3 15 3 4 2" xfId="16789"/>
    <cellStyle name="Nota 2 3 15 3 4 2 2" xfId="34272"/>
    <cellStyle name="Nota 2 3 15 3 4 2 3" xfId="50196"/>
    <cellStyle name="Nota 2 3 15 3 4 3" xfId="26902"/>
    <cellStyle name="Nota 2 3 15 3 4 4" xfId="42826"/>
    <cellStyle name="Nota 2 3 15 3 5" xfId="10506"/>
    <cellStyle name="Nota 2 3 15 3 5 2" xfId="17871"/>
    <cellStyle name="Nota 2 3 15 3 5 2 2" xfId="35354"/>
    <cellStyle name="Nota 2 3 15 3 5 2 3" xfId="51278"/>
    <cellStyle name="Nota 2 3 15 3 5 3" xfId="27989"/>
    <cellStyle name="Nota 2 3 15 3 5 4" xfId="43913"/>
    <cellStyle name="Nota 2 3 15 3 6" xfId="4335"/>
    <cellStyle name="Nota 2 3 15 3 6 2" xfId="21818"/>
    <cellStyle name="Nota 2 3 15 3 6 3" xfId="37753"/>
    <cellStyle name="Nota 2 3 15 3 7" xfId="11591"/>
    <cellStyle name="Nota 2 3 15 3 7 2" xfId="29074"/>
    <cellStyle name="Nota 2 3 15 3 7 3" xfId="44998"/>
    <cellStyle name="Nota 2 3 15 3 8" xfId="19612"/>
    <cellStyle name="Nota 2 3 15 4" xfId="6562"/>
    <cellStyle name="Nota 2 3 15 4 2" xfId="14006"/>
    <cellStyle name="Nota 2 3 15 4 2 2" xfId="31489"/>
    <cellStyle name="Nota 2 3 15 4 2 3" xfId="47413"/>
    <cellStyle name="Nota 2 3 15 4 3" xfId="24045"/>
    <cellStyle name="Nota 2 3 15 4 4" xfId="39972"/>
    <cellStyle name="Nota 2 3 15 5" xfId="5477"/>
    <cellStyle name="Nota 2 3 15 5 2" xfId="12944"/>
    <cellStyle name="Nota 2 3 15 5 2 2" xfId="30427"/>
    <cellStyle name="Nota 2 3 15 5 2 3" xfId="46351"/>
    <cellStyle name="Nota 2 3 15 5 3" xfId="22960"/>
    <cellStyle name="Nota 2 3 15 5 4" xfId="38887"/>
    <cellStyle name="Nota 2 3 15 6" xfId="9417"/>
    <cellStyle name="Nota 2 3 15 6 2" xfId="16787"/>
    <cellStyle name="Nota 2 3 15 6 2 2" xfId="34270"/>
    <cellStyle name="Nota 2 3 15 6 2 3" xfId="50194"/>
    <cellStyle name="Nota 2 3 15 6 3" xfId="26900"/>
    <cellStyle name="Nota 2 3 15 6 4" xfId="42824"/>
    <cellStyle name="Nota 2 3 15 7" xfId="10504"/>
    <cellStyle name="Nota 2 3 15 7 2" xfId="17869"/>
    <cellStyle name="Nota 2 3 15 7 2 2" xfId="35352"/>
    <cellStyle name="Nota 2 3 15 7 2 3" xfId="51276"/>
    <cellStyle name="Nota 2 3 15 7 3" xfId="27987"/>
    <cellStyle name="Nota 2 3 15 7 4" xfId="43911"/>
    <cellStyle name="Nota 2 3 15 8" xfId="4333"/>
    <cellStyle name="Nota 2 3 15 8 2" xfId="21816"/>
    <cellStyle name="Nota 2 3 15 8 3" xfId="37751"/>
    <cellStyle name="Nota 2 3 15 9" xfId="11589"/>
    <cellStyle name="Nota 2 3 15 9 2" xfId="29072"/>
    <cellStyle name="Nota 2 3 15 9 3" xfId="44996"/>
    <cellStyle name="Nota 2 3 16" xfId="1834"/>
    <cellStyle name="Nota 2 3 16 10" xfId="19611"/>
    <cellStyle name="Nota 2 3 16 2" xfId="1835"/>
    <cellStyle name="Nota 2 3 16 2 2" xfId="6566"/>
    <cellStyle name="Nota 2 3 16 2 2 2" xfId="14010"/>
    <cellStyle name="Nota 2 3 16 2 2 2 2" xfId="31493"/>
    <cellStyle name="Nota 2 3 16 2 2 2 3" xfId="47417"/>
    <cellStyle name="Nota 2 3 16 2 2 3" xfId="24049"/>
    <cellStyle name="Nota 2 3 16 2 2 4" xfId="39976"/>
    <cellStyle name="Nota 2 3 16 2 3" xfId="5204"/>
    <cellStyle name="Nota 2 3 16 2 3 2" xfId="12683"/>
    <cellStyle name="Nota 2 3 16 2 3 2 2" xfId="30166"/>
    <cellStyle name="Nota 2 3 16 2 3 2 3" xfId="46090"/>
    <cellStyle name="Nota 2 3 16 2 3 3" xfId="22687"/>
    <cellStyle name="Nota 2 3 16 2 3 4" xfId="38615"/>
    <cellStyle name="Nota 2 3 16 2 4" xfId="9421"/>
    <cellStyle name="Nota 2 3 16 2 4 2" xfId="16791"/>
    <cellStyle name="Nota 2 3 16 2 4 2 2" xfId="34274"/>
    <cellStyle name="Nota 2 3 16 2 4 2 3" xfId="50198"/>
    <cellStyle name="Nota 2 3 16 2 4 3" xfId="26904"/>
    <cellStyle name="Nota 2 3 16 2 4 4" xfId="42828"/>
    <cellStyle name="Nota 2 3 16 2 5" xfId="10508"/>
    <cellStyle name="Nota 2 3 16 2 5 2" xfId="17873"/>
    <cellStyle name="Nota 2 3 16 2 5 2 2" xfId="35356"/>
    <cellStyle name="Nota 2 3 16 2 5 2 3" xfId="51280"/>
    <cellStyle name="Nota 2 3 16 2 5 3" xfId="27991"/>
    <cellStyle name="Nota 2 3 16 2 5 4" xfId="43915"/>
    <cellStyle name="Nota 2 3 16 2 6" xfId="4337"/>
    <cellStyle name="Nota 2 3 16 2 6 2" xfId="21820"/>
    <cellStyle name="Nota 2 3 16 2 6 3" xfId="37755"/>
    <cellStyle name="Nota 2 3 16 2 7" xfId="11593"/>
    <cellStyle name="Nota 2 3 16 2 7 2" xfId="29076"/>
    <cellStyle name="Nota 2 3 16 2 7 3" xfId="45000"/>
    <cellStyle name="Nota 2 3 16 2 8" xfId="19610"/>
    <cellStyle name="Nota 2 3 16 3" xfId="1836"/>
    <cellStyle name="Nota 2 3 16 3 2" xfId="6567"/>
    <cellStyle name="Nota 2 3 16 3 2 2" xfId="14011"/>
    <cellStyle name="Nota 2 3 16 3 2 2 2" xfId="31494"/>
    <cellStyle name="Nota 2 3 16 3 2 2 3" xfId="47418"/>
    <cellStyle name="Nota 2 3 16 3 2 3" xfId="24050"/>
    <cellStyle name="Nota 2 3 16 3 2 4" xfId="39977"/>
    <cellStyle name="Nota 2 3 16 3 3" xfId="5480"/>
    <cellStyle name="Nota 2 3 16 3 3 2" xfId="12947"/>
    <cellStyle name="Nota 2 3 16 3 3 2 2" xfId="30430"/>
    <cellStyle name="Nota 2 3 16 3 3 2 3" xfId="46354"/>
    <cellStyle name="Nota 2 3 16 3 3 3" xfId="22963"/>
    <cellStyle name="Nota 2 3 16 3 3 4" xfId="38890"/>
    <cellStyle name="Nota 2 3 16 3 4" xfId="9422"/>
    <cellStyle name="Nota 2 3 16 3 4 2" xfId="16792"/>
    <cellStyle name="Nota 2 3 16 3 4 2 2" xfId="34275"/>
    <cellStyle name="Nota 2 3 16 3 4 2 3" xfId="50199"/>
    <cellStyle name="Nota 2 3 16 3 4 3" xfId="26905"/>
    <cellStyle name="Nota 2 3 16 3 4 4" xfId="42829"/>
    <cellStyle name="Nota 2 3 16 3 5" xfId="10509"/>
    <cellStyle name="Nota 2 3 16 3 5 2" xfId="17874"/>
    <cellStyle name="Nota 2 3 16 3 5 2 2" xfId="35357"/>
    <cellStyle name="Nota 2 3 16 3 5 2 3" xfId="51281"/>
    <cellStyle name="Nota 2 3 16 3 5 3" xfId="27992"/>
    <cellStyle name="Nota 2 3 16 3 5 4" xfId="43916"/>
    <cellStyle name="Nota 2 3 16 3 6" xfId="4338"/>
    <cellStyle name="Nota 2 3 16 3 6 2" xfId="21821"/>
    <cellStyle name="Nota 2 3 16 3 6 3" xfId="37756"/>
    <cellStyle name="Nota 2 3 16 3 7" xfId="11594"/>
    <cellStyle name="Nota 2 3 16 3 7 2" xfId="29077"/>
    <cellStyle name="Nota 2 3 16 3 7 3" xfId="45001"/>
    <cellStyle name="Nota 2 3 16 3 8" xfId="19609"/>
    <cellStyle name="Nota 2 3 16 4" xfId="6565"/>
    <cellStyle name="Nota 2 3 16 4 2" xfId="14009"/>
    <cellStyle name="Nota 2 3 16 4 2 2" xfId="31492"/>
    <cellStyle name="Nota 2 3 16 4 2 3" xfId="47416"/>
    <cellStyle name="Nota 2 3 16 4 3" xfId="24048"/>
    <cellStyle name="Nota 2 3 16 4 4" xfId="39975"/>
    <cellStyle name="Nota 2 3 16 5" xfId="5203"/>
    <cellStyle name="Nota 2 3 16 5 2" xfId="12682"/>
    <cellStyle name="Nota 2 3 16 5 2 2" xfId="30165"/>
    <cellStyle name="Nota 2 3 16 5 2 3" xfId="46089"/>
    <cellStyle name="Nota 2 3 16 5 3" xfId="22686"/>
    <cellStyle name="Nota 2 3 16 5 4" xfId="38614"/>
    <cellStyle name="Nota 2 3 16 6" xfId="9420"/>
    <cellStyle name="Nota 2 3 16 6 2" xfId="16790"/>
    <cellStyle name="Nota 2 3 16 6 2 2" xfId="34273"/>
    <cellStyle name="Nota 2 3 16 6 2 3" xfId="50197"/>
    <cellStyle name="Nota 2 3 16 6 3" xfId="26903"/>
    <cellStyle name="Nota 2 3 16 6 4" xfId="42827"/>
    <cellStyle name="Nota 2 3 16 7" xfId="10507"/>
    <cellStyle name="Nota 2 3 16 7 2" xfId="17872"/>
    <cellStyle name="Nota 2 3 16 7 2 2" xfId="35355"/>
    <cellStyle name="Nota 2 3 16 7 2 3" xfId="51279"/>
    <cellStyle name="Nota 2 3 16 7 3" xfId="27990"/>
    <cellStyle name="Nota 2 3 16 7 4" xfId="43914"/>
    <cellStyle name="Nota 2 3 16 8" xfId="4336"/>
    <cellStyle name="Nota 2 3 16 8 2" xfId="21819"/>
    <cellStyle name="Nota 2 3 16 8 3" xfId="37754"/>
    <cellStyle name="Nota 2 3 16 9" xfId="11592"/>
    <cellStyle name="Nota 2 3 16 9 2" xfId="29075"/>
    <cellStyle name="Nota 2 3 16 9 3" xfId="44999"/>
    <cellStyle name="Nota 2 3 17" xfId="1837"/>
    <cellStyle name="Nota 2 3 17 10" xfId="18984"/>
    <cellStyle name="Nota 2 3 17 2" xfId="1838"/>
    <cellStyle name="Nota 2 3 17 2 2" xfId="6569"/>
    <cellStyle name="Nota 2 3 17 2 2 2" xfId="14013"/>
    <cellStyle name="Nota 2 3 17 2 2 2 2" xfId="31496"/>
    <cellStyle name="Nota 2 3 17 2 2 2 3" xfId="47420"/>
    <cellStyle name="Nota 2 3 17 2 2 3" xfId="24052"/>
    <cellStyle name="Nota 2 3 17 2 2 4" xfId="39979"/>
    <cellStyle name="Nota 2 3 17 2 3" xfId="5481"/>
    <cellStyle name="Nota 2 3 17 2 3 2" xfId="12948"/>
    <cellStyle name="Nota 2 3 17 2 3 2 2" xfId="30431"/>
    <cellStyle name="Nota 2 3 17 2 3 2 3" xfId="46355"/>
    <cellStyle name="Nota 2 3 17 2 3 3" xfId="22964"/>
    <cellStyle name="Nota 2 3 17 2 3 4" xfId="38891"/>
    <cellStyle name="Nota 2 3 17 2 4" xfId="9424"/>
    <cellStyle name="Nota 2 3 17 2 4 2" xfId="16794"/>
    <cellStyle name="Nota 2 3 17 2 4 2 2" xfId="34277"/>
    <cellStyle name="Nota 2 3 17 2 4 2 3" xfId="50201"/>
    <cellStyle name="Nota 2 3 17 2 4 3" xfId="26907"/>
    <cellStyle name="Nota 2 3 17 2 4 4" xfId="42831"/>
    <cellStyle name="Nota 2 3 17 2 5" xfId="10511"/>
    <cellStyle name="Nota 2 3 17 2 5 2" xfId="17876"/>
    <cellStyle name="Nota 2 3 17 2 5 2 2" xfId="35359"/>
    <cellStyle name="Nota 2 3 17 2 5 2 3" xfId="51283"/>
    <cellStyle name="Nota 2 3 17 2 5 3" xfId="27994"/>
    <cellStyle name="Nota 2 3 17 2 5 4" xfId="43918"/>
    <cellStyle name="Nota 2 3 17 2 6" xfId="4340"/>
    <cellStyle name="Nota 2 3 17 2 6 2" xfId="21823"/>
    <cellStyle name="Nota 2 3 17 2 6 3" xfId="37758"/>
    <cellStyle name="Nota 2 3 17 2 7" xfId="11596"/>
    <cellStyle name="Nota 2 3 17 2 7 2" xfId="29079"/>
    <cellStyle name="Nota 2 3 17 2 7 3" xfId="45003"/>
    <cellStyle name="Nota 2 3 17 2 8" xfId="18983"/>
    <cellStyle name="Nota 2 3 17 3" xfId="1839"/>
    <cellStyle name="Nota 2 3 17 3 2" xfId="6570"/>
    <cellStyle name="Nota 2 3 17 3 2 2" xfId="14014"/>
    <cellStyle name="Nota 2 3 17 3 2 2 2" xfId="31497"/>
    <cellStyle name="Nota 2 3 17 3 2 2 3" xfId="47421"/>
    <cellStyle name="Nota 2 3 17 3 2 3" xfId="24053"/>
    <cellStyle name="Nota 2 3 17 3 2 4" xfId="39980"/>
    <cellStyle name="Nota 2 3 17 3 3" xfId="5482"/>
    <cellStyle name="Nota 2 3 17 3 3 2" xfId="12949"/>
    <cellStyle name="Nota 2 3 17 3 3 2 2" xfId="30432"/>
    <cellStyle name="Nota 2 3 17 3 3 2 3" xfId="46356"/>
    <cellStyle name="Nota 2 3 17 3 3 3" xfId="22965"/>
    <cellStyle name="Nota 2 3 17 3 3 4" xfId="38892"/>
    <cellStyle name="Nota 2 3 17 3 4" xfId="9425"/>
    <cellStyle name="Nota 2 3 17 3 4 2" xfId="16795"/>
    <cellStyle name="Nota 2 3 17 3 4 2 2" xfId="34278"/>
    <cellStyle name="Nota 2 3 17 3 4 2 3" xfId="50202"/>
    <cellStyle name="Nota 2 3 17 3 4 3" xfId="26908"/>
    <cellStyle name="Nota 2 3 17 3 4 4" xfId="42832"/>
    <cellStyle name="Nota 2 3 17 3 5" xfId="10512"/>
    <cellStyle name="Nota 2 3 17 3 5 2" xfId="17877"/>
    <cellStyle name="Nota 2 3 17 3 5 2 2" xfId="35360"/>
    <cellStyle name="Nota 2 3 17 3 5 2 3" xfId="51284"/>
    <cellStyle name="Nota 2 3 17 3 5 3" xfId="27995"/>
    <cellStyle name="Nota 2 3 17 3 5 4" xfId="43919"/>
    <cellStyle name="Nota 2 3 17 3 6" xfId="4341"/>
    <cellStyle name="Nota 2 3 17 3 6 2" xfId="21824"/>
    <cellStyle name="Nota 2 3 17 3 6 3" xfId="37759"/>
    <cellStyle name="Nota 2 3 17 3 7" xfId="11597"/>
    <cellStyle name="Nota 2 3 17 3 7 2" xfId="29080"/>
    <cellStyle name="Nota 2 3 17 3 7 3" xfId="45004"/>
    <cellStyle name="Nota 2 3 17 3 8" xfId="19608"/>
    <cellStyle name="Nota 2 3 17 4" xfId="6568"/>
    <cellStyle name="Nota 2 3 17 4 2" xfId="14012"/>
    <cellStyle name="Nota 2 3 17 4 2 2" xfId="31495"/>
    <cellStyle name="Nota 2 3 17 4 2 3" xfId="47419"/>
    <cellStyle name="Nota 2 3 17 4 3" xfId="24051"/>
    <cellStyle name="Nota 2 3 17 4 4" xfId="39978"/>
    <cellStyle name="Nota 2 3 17 5" xfId="5205"/>
    <cellStyle name="Nota 2 3 17 5 2" xfId="12684"/>
    <cellStyle name="Nota 2 3 17 5 2 2" xfId="30167"/>
    <cellStyle name="Nota 2 3 17 5 2 3" xfId="46091"/>
    <cellStyle name="Nota 2 3 17 5 3" xfId="22688"/>
    <cellStyle name="Nota 2 3 17 5 4" xfId="38616"/>
    <cellStyle name="Nota 2 3 17 6" xfId="9423"/>
    <cellStyle name="Nota 2 3 17 6 2" xfId="16793"/>
    <cellStyle name="Nota 2 3 17 6 2 2" xfId="34276"/>
    <cellStyle name="Nota 2 3 17 6 2 3" xfId="50200"/>
    <cellStyle name="Nota 2 3 17 6 3" xfId="26906"/>
    <cellStyle name="Nota 2 3 17 6 4" xfId="42830"/>
    <cellStyle name="Nota 2 3 17 7" xfId="10510"/>
    <cellStyle name="Nota 2 3 17 7 2" xfId="17875"/>
    <cellStyle name="Nota 2 3 17 7 2 2" xfId="35358"/>
    <cellStyle name="Nota 2 3 17 7 2 3" xfId="51282"/>
    <cellStyle name="Nota 2 3 17 7 3" xfId="27993"/>
    <cellStyle name="Nota 2 3 17 7 4" xfId="43917"/>
    <cellStyle name="Nota 2 3 17 8" xfId="4339"/>
    <cellStyle name="Nota 2 3 17 8 2" xfId="21822"/>
    <cellStyle name="Nota 2 3 17 8 3" xfId="37757"/>
    <cellStyle name="Nota 2 3 17 9" xfId="11595"/>
    <cellStyle name="Nota 2 3 17 9 2" xfId="29078"/>
    <cellStyle name="Nota 2 3 17 9 3" xfId="45002"/>
    <cellStyle name="Nota 2 3 18" xfId="1840"/>
    <cellStyle name="Nota 2 3 18 10" xfId="19607"/>
    <cellStyle name="Nota 2 3 18 2" xfId="1841"/>
    <cellStyle name="Nota 2 3 18 2 2" xfId="6572"/>
    <cellStyle name="Nota 2 3 18 2 2 2" xfId="14016"/>
    <cellStyle name="Nota 2 3 18 2 2 2 2" xfId="31499"/>
    <cellStyle name="Nota 2 3 18 2 2 2 3" xfId="47423"/>
    <cellStyle name="Nota 2 3 18 2 2 3" xfId="24055"/>
    <cellStyle name="Nota 2 3 18 2 2 4" xfId="39982"/>
    <cellStyle name="Nota 2 3 18 2 3" xfId="5484"/>
    <cellStyle name="Nota 2 3 18 2 3 2" xfId="12951"/>
    <cellStyle name="Nota 2 3 18 2 3 2 2" xfId="30434"/>
    <cellStyle name="Nota 2 3 18 2 3 2 3" xfId="46358"/>
    <cellStyle name="Nota 2 3 18 2 3 3" xfId="22967"/>
    <cellStyle name="Nota 2 3 18 2 3 4" xfId="38894"/>
    <cellStyle name="Nota 2 3 18 2 4" xfId="9427"/>
    <cellStyle name="Nota 2 3 18 2 4 2" xfId="16797"/>
    <cellStyle name="Nota 2 3 18 2 4 2 2" xfId="34280"/>
    <cellStyle name="Nota 2 3 18 2 4 2 3" xfId="50204"/>
    <cellStyle name="Nota 2 3 18 2 4 3" xfId="26910"/>
    <cellStyle name="Nota 2 3 18 2 4 4" xfId="42834"/>
    <cellStyle name="Nota 2 3 18 2 5" xfId="10514"/>
    <cellStyle name="Nota 2 3 18 2 5 2" xfId="17879"/>
    <cellStyle name="Nota 2 3 18 2 5 2 2" xfId="35362"/>
    <cellStyle name="Nota 2 3 18 2 5 2 3" xfId="51286"/>
    <cellStyle name="Nota 2 3 18 2 5 3" xfId="27997"/>
    <cellStyle name="Nota 2 3 18 2 5 4" xfId="43921"/>
    <cellStyle name="Nota 2 3 18 2 6" xfId="4343"/>
    <cellStyle name="Nota 2 3 18 2 6 2" xfId="21826"/>
    <cellStyle name="Nota 2 3 18 2 6 3" xfId="37761"/>
    <cellStyle name="Nota 2 3 18 2 7" xfId="11599"/>
    <cellStyle name="Nota 2 3 18 2 7 2" xfId="29082"/>
    <cellStyle name="Nota 2 3 18 2 7 3" xfId="45006"/>
    <cellStyle name="Nota 2 3 18 2 8" xfId="19606"/>
    <cellStyle name="Nota 2 3 18 3" xfId="1842"/>
    <cellStyle name="Nota 2 3 18 3 2" xfId="6573"/>
    <cellStyle name="Nota 2 3 18 3 2 2" xfId="14017"/>
    <cellStyle name="Nota 2 3 18 3 2 2 2" xfId="31500"/>
    <cellStyle name="Nota 2 3 18 3 2 2 3" xfId="47424"/>
    <cellStyle name="Nota 2 3 18 3 2 3" xfId="24056"/>
    <cellStyle name="Nota 2 3 18 3 2 4" xfId="39983"/>
    <cellStyle name="Nota 2 3 18 3 3" xfId="5485"/>
    <cellStyle name="Nota 2 3 18 3 3 2" xfId="12952"/>
    <cellStyle name="Nota 2 3 18 3 3 2 2" xfId="30435"/>
    <cellStyle name="Nota 2 3 18 3 3 2 3" xfId="46359"/>
    <cellStyle name="Nota 2 3 18 3 3 3" xfId="22968"/>
    <cellStyle name="Nota 2 3 18 3 3 4" xfId="38895"/>
    <cellStyle name="Nota 2 3 18 3 4" xfId="9428"/>
    <cellStyle name="Nota 2 3 18 3 4 2" xfId="16798"/>
    <cellStyle name="Nota 2 3 18 3 4 2 2" xfId="34281"/>
    <cellStyle name="Nota 2 3 18 3 4 2 3" xfId="50205"/>
    <cellStyle name="Nota 2 3 18 3 4 3" xfId="26911"/>
    <cellStyle name="Nota 2 3 18 3 4 4" xfId="42835"/>
    <cellStyle name="Nota 2 3 18 3 5" xfId="10515"/>
    <cellStyle name="Nota 2 3 18 3 5 2" xfId="17880"/>
    <cellStyle name="Nota 2 3 18 3 5 2 2" xfId="35363"/>
    <cellStyle name="Nota 2 3 18 3 5 2 3" xfId="51287"/>
    <cellStyle name="Nota 2 3 18 3 5 3" xfId="27998"/>
    <cellStyle name="Nota 2 3 18 3 5 4" xfId="43922"/>
    <cellStyle name="Nota 2 3 18 3 6" xfId="4344"/>
    <cellStyle name="Nota 2 3 18 3 6 2" xfId="21827"/>
    <cellStyle name="Nota 2 3 18 3 6 3" xfId="37762"/>
    <cellStyle name="Nota 2 3 18 3 7" xfId="11600"/>
    <cellStyle name="Nota 2 3 18 3 7 2" xfId="29083"/>
    <cellStyle name="Nota 2 3 18 3 7 3" xfId="45007"/>
    <cellStyle name="Nota 2 3 18 3 8" xfId="19605"/>
    <cellStyle name="Nota 2 3 18 4" xfId="6571"/>
    <cellStyle name="Nota 2 3 18 4 2" xfId="14015"/>
    <cellStyle name="Nota 2 3 18 4 2 2" xfId="31498"/>
    <cellStyle name="Nota 2 3 18 4 2 3" xfId="47422"/>
    <cellStyle name="Nota 2 3 18 4 3" xfId="24054"/>
    <cellStyle name="Nota 2 3 18 4 4" xfId="39981"/>
    <cellStyle name="Nota 2 3 18 5" xfId="5483"/>
    <cellStyle name="Nota 2 3 18 5 2" xfId="12950"/>
    <cellStyle name="Nota 2 3 18 5 2 2" xfId="30433"/>
    <cellStyle name="Nota 2 3 18 5 2 3" xfId="46357"/>
    <cellStyle name="Nota 2 3 18 5 3" xfId="22966"/>
    <cellStyle name="Nota 2 3 18 5 4" xfId="38893"/>
    <cellStyle name="Nota 2 3 18 6" xfId="9426"/>
    <cellStyle name="Nota 2 3 18 6 2" xfId="16796"/>
    <cellStyle name="Nota 2 3 18 6 2 2" xfId="34279"/>
    <cellStyle name="Nota 2 3 18 6 2 3" xfId="50203"/>
    <cellStyle name="Nota 2 3 18 6 3" xfId="26909"/>
    <cellStyle name="Nota 2 3 18 6 4" xfId="42833"/>
    <cellStyle name="Nota 2 3 18 7" xfId="10513"/>
    <cellStyle name="Nota 2 3 18 7 2" xfId="17878"/>
    <cellStyle name="Nota 2 3 18 7 2 2" xfId="35361"/>
    <cellStyle name="Nota 2 3 18 7 2 3" xfId="51285"/>
    <cellStyle name="Nota 2 3 18 7 3" xfId="27996"/>
    <cellStyle name="Nota 2 3 18 7 4" xfId="43920"/>
    <cellStyle name="Nota 2 3 18 8" xfId="4342"/>
    <cellStyle name="Nota 2 3 18 8 2" xfId="21825"/>
    <cellStyle name="Nota 2 3 18 8 3" xfId="37760"/>
    <cellStyle name="Nota 2 3 18 9" xfId="11598"/>
    <cellStyle name="Nota 2 3 18 9 2" xfId="29081"/>
    <cellStyle name="Nota 2 3 18 9 3" xfId="45005"/>
    <cellStyle name="Nota 2 3 19" xfId="1843"/>
    <cellStyle name="Nota 2 3 19 10" xfId="19604"/>
    <cellStyle name="Nota 2 3 19 2" xfId="1844"/>
    <cellStyle name="Nota 2 3 19 2 2" xfId="6575"/>
    <cellStyle name="Nota 2 3 19 2 2 2" xfId="14019"/>
    <cellStyle name="Nota 2 3 19 2 2 2 2" xfId="31502"/>
    <cellStyle name="Nota 2 3 19 2 2 2 3" xfId="47426"/>
    <cellStyle name="Nota 2 3 19 2 2 3" xfId="24058"/>
    <cellStyle name="Nota 2 3 19 2 2 4" xfId="39985"/>
    <cellStyle name="Nota 2 3 19 2 3" xfId="5487"/>
    <cellStyle name="Nota 2 3 19 2 3 2" xfId="12954"/>
    <cellStyle name="Nota 2 3 19 2 3 2 2" xfId="30437"/>
    <cellStyle name="Nota 2 3 19 2 3 2 3" xfId="46361"/>
    <cellStyle name="Nota 2 3 19 2 3 3" xfId="22970"/>
    <cellStyle name="Nota 2 3 19 2 3 4" xfId="38897"/>
    <cellStyle name="Nota 2 3 19 2 4" xfId="9430"/>
    <cellStyle name="Nota 2 3 19 2 4 2" xfId="16800"/>
    <cellStyle name="Nota 2 3 19 2 4 2 2" xfId="34283"/>
    <cellStyle name="Nota 2 3 19 2 4 2 3" xfId="50207"/>
    <cellStyle name="Nota 2 3 19 2 4 3" xfId="26913"/>
    <cellStyle name="Nota 2 3 19 2 4 4" xfId="42837"/>
    <cellStyle name="Nota 2 3 19 2 5" xfId="10517"/>
    <cellStyle name="Nota 2 3 19 2 5 2" xfId="17882"/>
    <cellStyle name="Nota 2 3 19 2 5 2 2" xfId="35365"/>
    <cellStyle name="Nota 2 3 19 2 5 2 3" xfId="51289"/>
    <cellStyle name="Nota 2 3 19 2 5 3" xfId="28000"/>
    <cellStyle name="Nota 2 3 19 2 5 4" xfId="43924"/>
    <cellStyle name="Nota 2 3 19 2 6" xfId="4346"/>
    <cellStyle name="Nota 2 3 19 2 6 2" xfId="21829"/>
    <cellStyle name="Nota 2 3 19 2 6 3" xfId="37764"/>
    <cellStyle name="Nota 2 3 19 2 7" xfId="11602"/>
    <cellStyle name="Nota 2 3 19 2 7 2" xfId="29085"/>
    <cellStyle name="Nota 2 3 19 2 7 3" xfId="45009"/>
    <cellStyle name="Nota 2 3 19 2 8" xfId="19603"/>
    <cellStyle name="Nota 2 3 19 3" xfId="1845"/>
    <cellStyle name="Nota 2 3 19 3 2" xfId="6576"/>
    <cellStyle name="Nota 2 3 19 3 2 2" xfId="14020"/>
    <cellStyle name="Nota 2 3 19 3 2 2 2" xfId="31503"/>
    <cellStyle name="Nota 2 3 19 3 2 2 3" xfId="47427"/>
    <cellStyle name="Nota 2 3 19 3 2 3" xfId="24059"/>
    <cellStyle name="Nota 2 3 19 3 2 4" xfId="39986"/>
    <cellStyle name="Nota 2 3 19 3 3" xfId="5488"/>
    <cellStyle name="Nota 2 3 19 3 3 2" xfId="12955"/>
    <cellStyle name="Nota 2 3 19 3 3 2 2" xfId="30438"/>
    <cellStyle name="Nota 2 3 19 3 3 2 3" xfId="46362"/>
    <cellStyle name="Nota 2 3 19 3 3 3" xfId="22971"/>
    <cellStyle name="Nota 2 3 19 3 3 4" xfId="38898"/>
    <cellStyle name="Nota 2 3 19 3 4" xfId="9431"/>
    <cellStyle name="Nota 2 3 19 3 4 2" xfId="16801"/>
    <cellStyle name="Nota 2 3 19 3 4 2 2" xfId="34284"/>
    <cellStyle name="Nota 2 3 19 3 4 2 3" xfId="50208"/>
    <cellStyle name="Nota 2 3 19 3 4 3" xfId="26914"/>
    <cellStyle name="Nota 2 3 19 3 4 4" xfId="42838"/>
    <cellStyle name="Nota 2 3 19 3 5" xfId="10518"/>
    <cellStyle name="Nota 2 3 19 3 5 2" xfId="17883"/>
    <cellStyle name="Nota 2 3 19 3 5 2 2" xfId="35366"/>
    <cellStyle name="Nota 2 3 19 3 5 2 3" xfId="51290"/>
    <cellStyle name="Nota 2 3 19 3 5 3" xfId="28001"/>
    <cellStyle name="Nota 2 3 19 3 5 4" xfId="43925"/>
    <cellStyle name="Nota 2 3 19 3 6" xfId="4347"/>
    <cellStyle name="Nota 2 3 19 3 6 2" xfId="21830"/>
    <cellStyle name="Nota 2 3 19 3 6 3" xfId="37765"/>
    <cellStyle name="Nota 2 3 19 3 7" xfId="11603"/>
    <cellStyle name="Nota 2 3 19 3 7 2" xfId="29086"/>
    <cellStyle name="Nota 2 3 19 3 7 3" xfId="45010"/>
    <cellStyle name="Nota 2 3 19 3 8" xfId="19602"/>
    <cellStyle name="Nota 2 3 19 4" xfId="6574"/>
    <cellStyle name="Nota 2 3 19 4 2" xfId="14018"/>
    <cellStyle name="Nota 2 3 19 4 2 2" xfId="31501"/>
    <cellStyle name="Nota 2 3 19 4 2 3" xfId="47425"/>
    <cellStyle name="Nota 2 3 19 4 3" xfId="24057"/>
    <cellStyle name="Nota 2 3 19 4 4" xfId="39984"/>
    <cellStyle name="Nota 2 3 19 5" xfId="5486"/>
    <cellStyle name="Nota 2 3 19 5 2" xfId="12953"/>
    <cellStyle name="Nota 2 3 19 5 2 2" xfId="30436"/>
    <cellStyle name="Nota 2 3 19 5 2 3" xfId="46360"/>
    <cellStyle name="Nota 2 3 19 5 3" xfId="22969"/>
    <cellStyle name="Nota 2 3 19 5 4" xfId="38896"/>
    <cellStyle name="Nota 2 3 19 6" xfId="9429"/>
    <cellStyle name="Nota 2 3 19 6 2" xfId="16799"/>
    <cellStyle name="Nota 2 3 19 6 2 2" xfId="34282"/>
    <cellStyle name="Nota 2 3 19 6 2 3" xfId="50206"/>
    <cellStyle name="Nota 2 3 19 6 3" xfId="26912"/>
    <cellStyle name="Nota 2 3 19 6 4" xfId="42836"/>
    <cellStyle name="Nota 2 3 19 7" xfId="10516"/>
    <cellStyle name="Nota 2 3 19 7 2" xfId="17881"/>
    <cellStyle name="Nota 2 3 19 7 2 2" xfId="35364"/>
    <cellStyle name="Nota 2 3 19 7 2 3" xfId="51288"/>
    <cellStyle name="Nota 2 3 19 7 3" xfId="27999"/>
    <cellStyle name="Nota 2 3 19 7 4" xfId="43923"/>
    <cellStyle name="Nota 2 3 19 8" xfId="4345"/>
    <cellStyle name="Nota 2 3 19 8 2" xfId="21828"/>
    <cellStyle name="Nota 2 3 19 8 3" xfId="37763"/>
    <cellStyle name="Nota 2 3 19 9" xfId="11601"/>
    <cellStyle name="Nota 2 3 19 9 2" xfId="29084"/>
    <cellStyle name="Nota 2 3 19 9 3" xfId="45008"/>
    <cellStyle name="Nota 2 3 2" xfId="1846"/>
    <cellStyle name="Nota 2 3 2 10" xfId="9432"/>
    <cellStyle name="Nota 2 3 2 10 2" xfId="16802"/>
    <cellStyle name="Nota 2 3 2 10 2 2" xfId="34285"/>
    <cellStyle name="Nota 2 3 2 10 2 3" xfId="50209"/>
    <cellStyle name="Nota 2 3 2 10 3" xfId="26915"/>
    <cellStyle name="Nota 2 3 2 10 4" xfId="42839"/>
    <cellStyle name="Nota 2 3 2 11" xfId="10519"/>
    <cellStyle name="Nota 2 3 2 11 2" xfId="17884"/>
    <cellStyle name="Nota 2 3 2 11 2 2" xfId="35367"/>
    <cellStyle name="Nota 2 3 2 11 2 3" xfId="51291"/>
    <cellStyle name="Nota 2 3 2 11 3" xfId="28002"/>
    <cellStyle name="Nota 2 3 2 11 4" xfId="43926"/>
    <cellStyle name="Nota 2 3 2 12" xfId="4348"/>
    <cellStyle name="Nota 2 3 2 12 2" xfId="21831"/>
    <cellStyle name="Nota 2 3 2 12 3" xfId="37766"/>
    <cellStyle name="Nota 2 3 2 13" xfId="11604"/>
    <cellStyle name="Nota 2 3 2 13 2" xfId="29087"/>
    <cellStyle name="Nota 2 3 2 13 3" xfId="45011"/>
    <cellStyle name="Nota 2 3 2 14" xfId="19601"/>
    <cellStyle name="Nota 2 3 2 2" xfId="1847"/>
    <cellStyle name="Nota 2 3 2 2 10" xfId="4349"/>
    <cellStyle name="Nota 2 3 2 2 10 2" xfId="21832"/>
    <cellStyle name="Nota 2 3 2 2 10 3" xfId="37767"/>
    <cellStyle name="Nota 2 3 2 2 11" xfId="11605"/>
    <cellStyle name="Nota 2 3 2 2 11 2" xfId="29088"/>
    <cellStyle name="Nota 2 3 2 2 11 3" xfId="45012"/>
    <cellStyle name="Nota 2 3 2 2 12" xfId="19600"/>
    <cellStyle name="Nota 2 3 2 2 2" xfId="1848"/>
    <cellStyle name="Nota 2 3 2 2 2 10" xfId="19599"/>
    <cellStyle name="Nota 2 3 2 2 2 2" xfId="1849"/>
    <cellStyle name="Nota 2 3 2 2 2 2 2" xfId="6580"/>
    <cellStyle name="Nota 2 3 2 2 2 2 2 2" xfId="14024"/>
    <cellStyle name="Nota 2 3 2 2 2 2 2 2 2" xfId="31507"/>
    <cellStyle name="Nota 2 3 2 2 2 2 2 2 3" xfId="47431"/>
    <cellStyle name="Nota 2 3 2 2 2 2 2 3" xfId="24063"/>
    <cellStyle name="Nota 2 3 2 2 2 2 2 4" xfId="39990"/>
    <cellStyle name="Nota 2 3 2 2 2 2 3" xfId="5492"/>
    <cellStyle name="Nota 2 3 2 2 2 2 3 2" xfId="12959"/>
    <cellStyle name="Nota 2 3 2 2 2 2 3 2 2" xfId="30442"/>
    <cellStyle name="Nota 2 3 2 2 2 2 3 2 3" xfId="46366"/>
    <cellStyle name="Nota 2 3 2 2 2 2 3 3" xfId="22975"/>
    <cellStyle name="Nota 2 3 2 2 2 2 3 4" xfId="38902"/>
    <cellStyle name="Nota 2 3 2 2 2 2 4" xfId="9435"/>
    <cellStyle name="Nota 2 3 2 2 2 2 4 2" xfId="16805"/>
    <cellStyle name="Nota 2 3 2 2 2 2 4 2 2" xfId="34288"/>
    <cellStyle name="Nota 2 3 2 2 2 2 4 2 3" xfId="50212"/>
    <cellStyle name="Nota 2 3 2 2 2 2 4 3" xfId="26918"/>
    <cellStyle name="Nota 2 3 2 2 2 2 4 4" xfId="42842"/>
    <cellStyle name="Nota 2 3 2 2 2 2 5" xfId="10522"/>
    <cellStyle name="Nota 2 3 2 2 2 2 5 2" xfId="17887"/>
    <cellStyle name="Nota 2 3 2 2 2 2 5 2 2" xfId="35370"/>
    <cellStyle name="Nota 2 3 2 2 2 2 5 2 3" xfId="51294"/>
    <cellStyle name="Nota 2 3 2 2 2 2 5 3" xfId="28005"/>
    <cellStyle name="Nota 2 3 2 2 2 2 5 4" xfId="43929"/>
    <cellStyle name="Nota 2 3 2 2 2 2 6" xfId="4351"/>
    <cellStyle name="Nota 2 3 2 2 2 2 6 2" xfId="21834"/>
    <cellStyle name="Nota 2 3 2 2 2 2 6 3" xfId="37769"/>
    <cellStyle name="Nota 2 3 2 2 2 2 7" xfId="11607"/>
    <cellStyle name="Nota 2 3 2 2 2 2 7 2" xfId="29090"/>
    <cellStyle name="Nota 2 3 2 2 2 2 7 3" xfId="45014"/>
    <cellStyle name="Nota 2 3 2 2 2 2 8" xfId="19598"/>
    <cellStyle name="Nota 2 3 2 2 2 3" xfId="1850"/>
    <cellStyle name="Nota 2 3 2 2 2 3 2" xfId="6581"/>
    <cellStyle name="Nota 2 3 2 2 2 3 2 2" xfId="14025"/>
    <cellStyle name="Nota 2 3 2 2 2 3 2 2 2" xfId="31508"/>
    <cellStyle name="Nota 2 3 2 2 2 3 2 2 3" xfId="47432"/>
    <cellStyle name="Nota 2 3 2 2 2 3 2 3" xfId="24064"/>
    <cellStyle name="Nota 2 3 2 2 2 3 2 4" xfId="39991"/>
    <cellStyle name="Nota 2 3 2 2 2 3 3" xfId="5493"/>
    <cellStyle name="Nota 2 3 2 2 2 3 3 2" xfId="12960"/>
    <cellStyle name="Nota 2 3 2 2 2 3 3 2 2" xfId="30443"/>
    <cellStyle name="Nota 2 3 2 2 2 3 3 2 3" xfId="46367"/>
    <cellStyle name="Nota 2 3 2 2 2 3 3 3" xfId="22976"/>
    <cellStyle name="Nota 2 3 2 2 2 3 3 4" xfId="38903"/>
    <cellStyle name="Nota 2 3 2 2 2 3 4" xfId="9436"/>
    <cellStyle name="Nota 2 3 2 2 2 3 4 2" xfId="16806"/>
    <cellStyle name="Nota 2 3 2 2 2 3 4 2 2" xfId="34289"/>
    <cellStyle name="Nota 2 3 2 2 2 3 4 2 3" xfId="50213"/>
    <cellStyle name="Nota 2 3 2 2 2 3 4 3" xfId="26919"/>
    <cellStyle name="Nota 2 3 2 2 2 3 4 4" xfId="42843"/>
    <cellStyle name="Nota 2 3 2 2 2 3 5" xfId="10523"/>
    <cellStyle name="Nota 2 3 2 2 2 3 5 2" xfId="17888"/>
    <cellStyle name="Nota 2 3 2 2 2 3 5 2 2" xfId="35371"/>
    <cellStyle name="Nota 2 3 2 2 2 3 5 2 3" xfId="51295"/>
    <cellStyle name="Nota 2 3 2 2 2 3 5 3" xfId="28006"/>
    <cellStyle name="Nota 2 3 2 2 2 3 5 4" xfId="43930"/>
    <cellStyle name="Nota 2 3 2 2 2 3 6" xfId="4352"/>
    <cellStyle name="Nota 2 3 2 2 2 3 6 2" xfId="21835"/>
    <cellStyle name="Nota 2 3 2 2 2 3 6 3" xfId="37770"/>
    <cellStyle name="Nota 2 3 2 2 2 3 7" xfId="11608"/>
    <cellStyle name="Nota 2 3 2 2 2 3 7 2" xfId="29091"/>
    <cellStyle name="Nota 2 3 2 2 2 3 7 3" xfId="45015"/>
    <cellStyle name="Nota 2 3 2 2 2 3 8" xfId="19597"/>
    <cellStyle name="Nota 2 3 2 2 2 4" xfId="6579"/>
    <cellStyle name="Nota 2 3 2 2 2 4 2" xfId="14023"/>
    <cellStyle name="Nota 2 3 2 2 2 4 2 2" xfId="31506"/>
    <cellStyle name="Nota 2 3 2 2 2 4 2 3" xfId="47430"/>
    <cellStyle name="Nota 2 3 2 2 2 4 3" xfId="24062"/>
    <cellStyle name="Nota 2 3 2 2 2 4 4" xfId="39989"/>
    <cellStyle name="Nota 2 3 2 2 2 5" xfId="5491"/>
    <cellStyle name="Nota 2 3 2 2 2 5 2" xfId="12958"/>
    <cellStyle name="Nota 2 3 2 2 2 5 2 2" xfId="30441"/>
    <cellStyle name="Nota 2 3 2 2 2 5 2 3" xfId="46365"/>
    <cellStyle name="Nota 2 3 2 2 2 5 3" xfId="22974"/>
    <cellStyle name="Nota 2 3 2 2 2 5 4" xfId="38901"/>
    <cellStyle name="Nota 2 3 2 2 2 6" xfId="9434"/>
    <cellStyle name="Nota 2 3 2 2 2 6 2" xfId="16804"/>
    <cellStyle name="Nota 2 3 2 2 2 6 2 2" xfId="34287"/>
    <cellStyle name="Nota 2 3 2 2 2 6 2 3" xfId="50211"/>
    <cellStyle name="Nota 2 3 2 2 2 6 3" xfId="26917"/>
    <cellStyle name="Nota 2 3 2 2 2 6 4" xfId="42841"/>
    <cellStyle name="Nota 2 3 2 2 2 7" xfId="10521"/>
    <cellStyle name="Nota 2 3 2 2 2 7 2" xfId="17886"/>
    <cellStyle name="Nota 2 3 2 2 2 7 2 2" xfId="35369"/>
    <cellStyle name="Nota 2 3 2 2 2 7 2 3" xfId="51293"/>
    <cellStyle name="Nota 2 3 2 2 2 7 3" xfId="28004"/>
    <cellStyle name="Nota 2 3 2 2 2 7 4" xfId="43928"/>
    <cellStyle name="Nota 2 3 2 2 2 8" xfId="4350"/>
    <cellStyle name="Nota 2 3 2 2 2 8 2" xfId="21833"/>
    <cellStyle name="Nota 2 3 2 2 2 8 3" xfId="37768"/>
    <cellStyle name="Nota 2 3 2 2 2 9" xfId="11606"/>
    <cellStyle name="Nota 2 3 2 2 2 9 2" xfId="29089"/>
    <cellStyle name="Nota 2 3 2 2 2 9 3" xfId="45013"/>
    <cellStyle name="Nota 2 3 2 2 3" xfId="1851"/>
    <cellStyle name="Nota 2 3 2 2 3 10" xfId="19596"/>
    <cellStyle name="Nota 2 3 2 2 3 2" xfId="1852"/>
    <cellStyle name="Nota 2 3 2 2 3 2 2" xfId="6583"/>
    <cellStyle name="Nota 2 3 2 2 3 2 2 2" xfId="14027"/>
    <cellStyle name="Nota 2 3 2 2 3 2 2 2 2" xfId="31510"/>
    <cellStyle name="Nota 2 3 2 2 3 2 2 2 3" xfId="47434"/>
    <cellStyle name="Nota 2 3 2 2 3 2 2 3" xfId="24066"/>
    <cellStyle name="Nota 2 3 2 2 3 2 2 4" xfId="39993"/>
    <cellStyle name="Nota 2 3 2 2 3 2 3" xfId="5495"/>
    <cellStyle name="Nota 2 3 2 2 3 2 3 2" xfId="12962"/>
    <cellStyle name="Nota 2 3 2 2 3 2 3 2 2" xfId="30445"/>
    <cellStyle name="Nota 2 3 2 2 3 2 3 2 3" xfId="46369"/>
    <cellStyle name="Nota 2 3 2 2 3 2 3 3" xfId="22978"/>
    <cellStyle name="Nota 2 3 2 2 3 2 3 4" xfId="38905"/>
    <cellStyle name="Nota 2 3 2 2 3 2 4" xfId="9438"/>
    <cellStyle name="Nota 2 3 2 2 3 2 4 2" xfId="16808"/>
    <cellStyle name="Nota 2 3 2 2 3 2 4 2 2" xfId="34291"/>
    <cellStyle name="Nota 2 3 2 2 3 2 4 2 3" xfId="50215"/>
    <cellStyle name="Nota 2 3 2 2 3 2 4 3" xfId="26921"/>
    <cellStyle name="Nota 2 3 2 2 3 2 4 4" xfId="42845"/>
    <cellStyle name="Nota 2 3 2 2 3 2 5" xfId="10525"/>
    <cellStyle name="Nota 2 3 2 2 3 2 5 2" xfId="17890"/>
    <cellStyle name="Nota 2 3 2 2 3 2 5 2 2" xfId="35373"/>
    <cellStyle name="Nota 2 3 2 2 3 2 5 2 3" xfId="51297"/>
    <cellStyle name="Nota 2 3 2 2 3 2 5 3" xfId="28008"/>
    <cellStyle name="Nota 2 3 2 2 3 2 5 4" xfId="43932"/>
    <cellStyle name="Nota 2 3 2 2 3 2 6" xfId="4354"/>
    <cellStyle name="Nota 2 3 2 2 3 2 6 2" xfId="21837"/>
    <cellStyle name="Nota 2 3 2 2 3 2 6 3" xfId="37772"/>
    <cellStyle name="Nota 2 3 2 2 3 2 7" xfId="11610"/>
    <cellStyle name="Nota 2 3 2 2 3 2 7 2" xfId="29093"/>
    <cellStyle name="Nota 2 3 2 2 3 2 7 3" xfId="45017"/>
    <cellStyle name="Nota 2 3 2 2 3 2 8" xfId="18982"/>
    <cellStyle name="Nota 2 3 2 2 3 3" xfId="1853"/>
    <cellStyle name="Nota 2 3 2 2 3 3 2" xfId="6584"/>
    <cellStyle name="Nota 2 3 2 2 3 3 2 2" xfId="14028"/>
    <cellStyle name="Nota 2 3 2 2 3 3 2 2 2" xfId="31511"/>
    <cellStyle name="Nota 2 3 2 2 3 3 2 2 3" xfId="47435"/>
    <cellStyle name="Nota 2 3 2 2 3 3 2 3" xfId="24067"/>
    <cellStyle name="Nota 2 3 2 2 3 3 2 4" xfId="39994"/>
    <cellStyle name="Nota 2 3 2 2 3 3 3" xfId="5496"/>
    <cellStyle name="Nota 2 3 2 2 3 3 3 2" xfId="12963"/>
    <cellStyle name="Nota 2 3 2 2 3 3 3 2 2" xfId="30446"/>
    <cellStyle name="Nota 2 3 2 2 3 3 3 2 3" xfId="46370"/>
    <cellStyle name="Nota 2 3 2 2 3 3 3 3" xfId="22979"/>
    <cellStyle name="Nota 2 3 2 2 3 3 3 4" xfId="38906"/>
    <cellStyle name="Nota 2 3 2 2 3 3 4" xfId="9439"/>
    <cellStyle name="Nota 2 3 2 2 3 3 4 2" xfId="16809"/>
    <cellStyle name="Nota 2 3 2 2 3 3 4 2 2" xfId="34292"/>
    <cellStyle name="Nota 2 3 2 2 3 3 4 2 3" xfId="50216"/>
    <cellStyle name="Nota 2 3 2 2 3 3 4 3" xfId="26922"/>
    <cellStyle name="Nota 2 3 2 2 3 3 4 4" xfId="42846"/>
    <cellStyle name="Nota 2 3 2 2 3 3 5" xfId="10526"/>
    <cellStyle name="Nota 2 3 2 2 3 3 5 2" xfId="17891"/>
    <cellStyle name="Nota 2 3 2 2 3 3 5 2 2" xfId="35374"/>
    <cellStyle name="Nota 2 3 2 2 3 3 5 2 3" xfId="51298"/>
    <cellStyle name="Nota 2 3 2 2 3 3 5 3" xfId="28009"/>
    <cellStyle name="Nota 2 3 2 2 3 3 5 4" xfId="43933"/>
    <cellStyle name="Nota 2 3 2 2 3 3 6" xfId="4355"/>
    <cellStyle name="Nota 2 3 2 2 3 3 6 2" xfId="21838"/>
    <cellStyle name="Nota 2 3 2 2 3 3 6 3" xfId="37773"/>
    <cellStyle name="Nota 2 3 2 2 3 3 7" xfId="11611"/>
    <cellStyle name="Nota 2 3 2 2 3 3 7 2" xfId="29094"/>
    <cellStyle name="Nota 2 3 2 2 3 3 7 3" xfId="45018"/>
    <cellStyle name="Nota 2 3 2 2 3 3 8" xfId="18981"/>
    <cellStyle name="Nota 2 3 2 2 3 4" xfId="6582"/>
    <cellStyle name="Nota 2 3 2 2 3 4 2" xfId="14026"/>
    <cellStyle name="Nota 2 3 2 2 3 4 2 2" xfId="31509"/>
    <cellStyle name="Nota 2 3 2 2 3 4 2 3" xfId="47433"/>
    <cellStyle name="Nota 2 3 2 2 3 4 3" xfId="24065"/>
    <cellStyle name="Nota 2 3 2 2 3 4 4" xfId="39992"/>
    <cellStyle name="Nota 2 3 2 2 3 5" xfId="5494"/>
    <cellStyle name="Nota 2 3 2 2 3 5 2" xfId="12961"/>
    <cellStyle name="Nota 2 3 2 2 3 5 2 2" xfId="30444"/>
    <cellStyle name="Nota 2 3 2 2 3 5 2 3" xfId="46368"/>
    <cellStyle name="Nota 2 3 2 2 3 5 3" xfId="22977"/>
    <cellStyle name="Nota 2 3 2 2 3 5 4" xfId="38904"/>
    <cellStyle name="Nota 2 3 2 2 3 6" xfId="9437"/>
    <cellStyle name="Nota 2 3 2 2 3 6 2" xfId="16807"/>
    <cellStyle name="Nota 2 3 2 2 3 6 2 2" xfId="34290"/>
    <cellStyle name="Nota 2 3 2 2 3 6 2 3" xfId="50214"/>
    <cellStyle name="Nota 2 3 2 2 3 6 3" xfId="26920"/>
    <cellStyle name="Nota 2 3 2 2 3 6 4" xfId="42844"/>
    <cellStyle name="Nota 2 3 2 2 3 7" xfId="10524"/>
    <cellStyle name="Nota 2 3 2 2 3 7 2" xfId="17889"/>
    <cellStyle name="Nota 2 3 2 2 3 7 2 2" xfId="35372"/>
    <cellStyle name="Nota 2 3 2 2 3 7 2 3" xfId="51296"/>
    <cellStyle name="Nota 2 3 2 2 3 7 3" xfId="28007"/>
    <cellStyle name="Nota 2 3 2 2 3 7 4" xfId="43931"/>
    <cellStyle name="Nota 2 3 2 2 3 8" xfId="4353"/>
    <cellStyle name="Nota 2 3 2 2 3 8 2" xfId="21836"/>
    <cellStyle name="Nota 2 3 2 2 3 8 3" xfId="37771"/>
    <cellStyle name="Nota 2 3 2 2 3 9" xfId="11609"/>
    <cellStyle name="Nota 2 3 2 2 3 9 2" xfId="29092"/>
    <cellStyle name="Nota 2 3 2 2 3 9 3" xfId="45016"/>
    <cellStyle name="Nota 2 3 2 2 4" xfId="1854"/>
    <cellStyle name="Nota 2 3 2 2 4 2" xfId="6585"/>
    <cellStyle name="Nota 2 3 2 2 4 2 2" xfId="14029"/>
    <cellStyle name="Nota 2 3 2 2 4 2 2 2" xfId="31512"/>
    <cellStyle name="Nota 2 3 2 2 4 2 2 3" xfId="47436"/>
    <cellStyle name="Nota 2 3 2 2 4 2 3" xfId="24068"/>
    <cellStyle name="Nota 2 3 2 2 4 2 4" xfId="39995"/>
    <cellStyle name="Nota 2 3 2 2 4 3" xfId="5206"/>
    <cellStyle name="Nota 2 3 2 2 4 3 2" xfId="12685"/>
    <cellStyle name="Nota 2 3 2 2 4 3 2 2" xfId="30168"/>
    <cellStyle name="Nota 2 3 2 2 4 3 2 3" xfId="46092"/>
    <cellStyle name="Nota 2 3 2 2 4 3 3" xfId="22689"/>
    <cellStyle name="Nota 2 3 2 2 4 3 4" xfId="38617"/>
    <cellStyle name="Nota 2 3 2 2 4 4" xfId="9440"/>
    <cellStyle name="Nota 2 3 2 2 4 4 2" xfId="16810"/>
    <cellStyle name="Nota 2 3 2 2 4 4 2 2" xfId="34293"/>
    <cellStyle name="Nota 2 3 2 2 4 4 2 3" xfId="50217"/>
    <cellStyle name="Nota 2 3 2 2 4 4 3" xfId="26923"/>
    <cellStyle name="Nota 2 3 2 2 4 4 4" xfId="42847"/>
    <cellStyle name="Nota 2 3 2 2 4 5" xfId="10527"/>
    <cellStyle name="Nota 2 3 2 2 4 5 2" xfId="17892"/>
    <cellStyle name="Nota 2 3 2 2 4 5 2 2" xfId="35375"/>
    <cellStyle name="Nota 2 3 2 2 4 5 2 3" xfId="51299"/>
    <cellStyle name="Nota 2 3 2 2 4 5 3" xfId="28010"/>
    <cellStyle name="Nota 2 3 2 2 4 5 4" xfId="43934"/>
    <cellStyle name="Nota 2 3 2 2 4 6" xfId="4356"/>
    <cellStyle name="Nota 2 3 2 2 4 6 2" xfId="21839"/>
    <cellStyle name="Nota 2 3 2 2 4 6 3" xfId="37774"/>
    <cellStyle name="Nota 2 3 2 2 4 7" xfId="11612"/>
    <cellStyle name="Nota 2 3 2 2 4 7 2" xfId="29095"/>
    <cellStyle name="Nota 2 3 2 2 4 7 3" xfId="45019"/>
    <cellStyle name="Nota 2 3 2 2 4 8" xfId="18980"/>
    <cellStyle name="Nota 2 3 2 2 5" xfId="1855"/>
    <cellStyle name="Nota 2 3 2 2 5 2" xfId="6586"/>
    <cellStyle name="Nota 2 3 2 2 5 2 2" xfId="14030"/>
    <cellStyle name="Nota 2 3 2 2 5 2 2 2" xfId="31513"/>
    <cellStyle name="Nota 2 3 2 2 5 2 2 3" xfId="47437"/>
    <cellStyle name="Nota 2 3 2 2 5 2 3" xfId="24069"/>
    <cellStyle name="Nota 2 3 2 2 5 2 4" xfId="39996"/>
    <cellStyle name="Nota 2 3 2 2 5 3" xfId="5207"/>
    <cellStyle name="Nota 2 3 2 2 5 3 2" xfId="12686"/>
    <cellStyle name="Nota 2 3 2 2 5 3 2 2" xfId="30169"/>
    <cellStyle name="Nota 2 3 2 2 5 3 2 3" xfId="46093"/>
    <cellStyle name="Nota 2 3 2 2 5 3 3" xfId="22690"/>
    <cellStyle name="Nota 2 3 2 2 5 3 4" xfId="38618"/>
    <cellStyle name="Nota 2 3 2 2 5 4" xfId="9441"/>
    <cellStyle name="Nota 2 3 2 2 5 4 2" xfId="16811"/>
    <cellStyle name="Nota 2 3 2 2 5 4 2 2" xfId="34294"/>
    <cellStyle name="Nota 2 3 2 2 5 4 2 3" xfId="50218"/>
    <cellStyle name="Nota 2 3 2 2 5 4 3" xfId="26924"/>
    <cellStyle name="Nota 2 3 2 2 5 4 4" xfId="42848"/>
    <cellStyle name="Nota 2 3 2 2 5 5" xfId="10528"/>
    <cellStyle name="Nota 2 3 2 2 5 5 2" xfId="17893"/>
    <cellStyle name="Nota 2 3 2 2 5 5 2 2" xfId="35376"/>
    <cellStyle name="Nota 2 3 2 2 5 5 2 3" xfId="51300"/>
    <cellStyle name="Nota 2 3 2 2 5 5 3" xfId="28011"/>
    <cellStyle name="Nota 2 3 2 2 5 5 4" xfId="43935"/>
    <cellStyle name="Nota 2 3 2 2 5 6" xfId="4357"/>
    <cellStyle name="Nota 2 3 2 2 5 6 2" xfId="21840"/>
    <cellStyle name="Nota 2 3 2 2 5 6 3" xfId="37775"/>
    <cellStyle name="Nota 2 3 2 2 5 7" xfId="11613"/>
    <cellStyle name="Nota 2 3 2 2 5 7 2" xfId="29096"/>
    <cellStyle name="Nota 2 3 2 2 5 7 3" xfId="45020"/>
    <cellStyle name="Nota 2 3 2 2 5 8" xfId="19595"/>
    <cellStyle name="Nota 2 3 2 2 6" xfId="6578"/>
    <cellStyle name="Nota 2 3 2 2 6 2" xfId="14022"/>
    <cellStyle name="Nota 2 3 2 2 6 2 2" xfId="31505"/>
    <cellStyle name="Nota 2 3 2 2 6 2 3" xfId="47429"/>
    <cellStyle name="Nota 2 3 2 2 6 3" xfId="24061"/>
    <cellStyle name="Nota 2 3 2 2 6 4" xfId="39988"/>
    <cellStyle name="Nota 2 3 2 2 7" xfId="5490"/>
    <cellStyle name="Nota 2 3 2 2 7 2" xfId="12957"/>
    <cellStyle name="Nota 2 3 2 2 7 2 2" xfId="30440"/>
    <cellStyle name="Nota 2 3 2 2 7 2 3" xfId="46364"/>
    <cellStyle name="Nota 2 3 2 2 7 3" xfId="22973"/>
    <cellStyle name="Nota 2 3 2 2 7 4" xfId="38900"/>
    <cellStyle name="Nota 2 3 2 2 8" xfId="9433"/>
    <cellStyle name="Nota 2 3 2 2 8 2" xfId="16803"/>
    <cellStyle name="Nota 2 3 2 2 8 2 2" xfId="34286"/>
    <cellStyle name="Nota 2 3 2 2 8 2 3" xfId="50210"/>
    <cellStyle name="Nota 2 3 2 2 8 3" xfId="26916"/>
    <cellStyle name="Nota 2 3 2 2 8 4" xfId="42840"/>
    <cellStyle name="Nota 2 3 2 2 9" xfId="10520"/>
    <cellStyle name="Nota 2 3 2 2 9 2" xfId="17885"/>
    <cellStyle name="Nota 2 3 2 2 9 2 2" xfId="35368"/>
    <cellStyle name="Nota 2 3 2 2 9 2 3" xfId="51292"/>
    <cellStyle name="Nota 2 3 2 2 9 3" xfId="28003"/>
    <cellStyle name="Nota 2 3 2 2 9 4" xfId="43927"/>
    <cellStyle name="Nota 2 3 2 3" xfId="1856"/>
    <cellStyle name="Nota 2 3 2 3 10" xfId="4358"/>
    <cellStyle name="Nota 2 3 2 3 10 2" xfId="21841"/>
    <cellStyle name="Nota 2 3 2 3 10 3" xfId="37776"/>
    <cellStyle name="Nota 2 3 2 3 11" xfId="11614"/>
    <cellStyle name="Nota 2 3 2 3 11 2" xfId="29097"/>
    <cellStyle name="Nota 2 3 2 3 11 3" xfId="45021"/>
    <cellStyle name="Nota 2 3 2 3 12" xfId="19594"/>
    <cellStyle name="Nota 2 3 2 3 2" xfId="1857"/>
    <cellStyle name="Nota 2 3 2 3 2 10" xfId="19593"/>
    <cellStyle name="Nota 2 3 2 3 2 2" xfId="1858"/>
    <cellStyle name="Nota 2 3 2 3 2 2 2" xfId="6589"/>
    <cellStyle name="Nota 2 3 2 3 2 2 2 2" xfId="14033"/>
    <cellStyle name="Nota 2 3 2 3 2 2 2 2 2" xfId="31516"/>
    <cellStyle name="Nota 2 3 2 3 2 2 2 2 3" xfId="47440"/>
    <cellStyle name="Nota 2 3 2 3 2 2 2 3" xfId="24072"/>
    <cellStyle name="Nota 2 3 2 3 2 2 2 4" xfId="39999"/>
    <cellStyle name="Nota 2 3 2 3 2 2 3" xfId="5498"/>
    <cellStyle name="Nota 2 3 2 3 2 2 3 2" xfId="12965"/>
    <cellStyle name="Nota 2 3 2 3 2 2 3 2 2" xfId="30448"/>
    <cellStyle name="Nota 2 3 2 3 2 2 3 2 3" xfId="46372"/>
    <cellStyle name="Nota 2 3 2 3 2 2 3 3" xfId="22981"/>
    <cellStyle name="Nota 2 3 2 3 2 2 3 4" xfId="38908"/>
    <cellStyle name="Nota 2 3 2 3 2 2 4" xfId="9444"/>
    <cellStyle name="Nota 2 3 2 3 2 2 4 2" xfId="16814"/>
    <cellStyle name="Nota 2 3 2 3 2 2 4 2 2" xfId="34297"/>
    <cellStyle name="Nota 2 3 2 3 2 2 4 2 3" xfId="50221"/>
    <cellStyle name="Nota 2 3 2 3 2 2 4 3" xfId="26927"/>
    <cellStyle name="Nota 2 3 2 3 2 2 4 4" xfId="42851"/>
    <cellStyle name="Nota 2 3 2 3 2 2 5" xfId="10531"/>
    <cellStyle name="Nota 2 3 2 3 2 2 5 2" xfId="17896"/>
    <cellStyle name="Nota 2 3 2 3 2 2 5 2 2" xfId="35379"/>
    <cellStyle name="Nota 2 3 2 3 2 2 5 2 3" xfId="51303"/>
    <cellStyle name="Nota 2 3 2 3 2 2 5 3" xfId="28014"/>
    <cellStyle name="Nota 2 3 2 3 2 2 5 4" xfId="43938"/>
    <cellStyle name="Nota 2 3 2 3 2 2 6" xfId="4360"/>
    <cellStyle name="Nota 2 3 2 3 2 2 6 2" xfId="21843"/>
    <cellStyle name="Nota 2 3 2 3 2 2 6 3" xfId="37778"/>
    <cellStyle name="Nota 2 3 2 3 2 2 7" xfId="11616"/>
    <cellStyle name="Nota 2 3 2 3 2 2 7 2" xfId="29099"/>
    <cellStyle name="Nota 2 3 2 3 2 2 7 3" xfId="45023"/>
    <cellStyle name="Nota 2 3 2 3 2 2 8" xfId="19592"/>
    <cellStyle name="Nota 2 3 2 3 2 3" xfId="1859"/>
    <cellStyle name="Nota 2 3 2 3 2 3 2" xfId="6590"/>
    <cellStyle name="Nota 2 3 2 3 2 3 2 2" xfId="14034"/>
    <cellStyle name="Nota 2 3 2 3 2 3 2 2 2" xfId="31517"/>
    <cellStyle name="Nota 2 3 2 3 2 3 2 2 3" xfId="47441"/>
    <cellStyle name="Nota 2 3 2 3 2 3 2 3" xfId="24073"/>
    <cellStyle name="Nota 2 3 2 3 2 3 2 4" xfId="40000"/>
    <cellStyle name="Nota 2 3 2 3 2 3 3" xfId="5499"/>
    <cellStyle name="Nota 2 3 2 3 2 3 3 2" xfId="12966"/>
    <cellStyle name="Nota 2 3 2 3 2 3 3 2 2" xfId="30449"/>
    <cellStyle name="Nota 2 3 2 3 2 3 3 2 3" xfId="46373"/>
    <cellStyle name="Nota 2 3 2 3 2 3 3 3" xfId="22982"/>
    <cellStyle name="Nota 2 3 2 3 2 3 3 4" xfId="38909"/>
    <cellStyle name="Nota 2 3 2 3 2 3 4" xfId="9445"/>
    <cellStyle name="Nota 2 3 2 3 2 3 4 2" xfId="16815"/>
    <cellStyle name="Nota 2 3 2 3 2 3 4 2 2" xfId="34298"/>
    <cellStyle name="Nota 2 3 2 3 2 3 4 2 3" xfId="50222"/>
    <cellStyle name="Nota 2 3 2 3 2 3 4 3" xfId="26928"/>
    <cellStyle name="Nota 2 3 2 3 2 3 4 4" xfId="42852"/>
    <cellStyle name="Nota 2 3 2 3 2 3 5" xfId="10532"/>
    <cellStyle name="Nota 2 3 2 3 2 3 5 2" xfId="17897"/>
    <cellStyle name="Nota 2 3 2 3 2 3 5 2 2" xfId="35380"/>
    <cellStyle name="Nota 2 3 2 3 2 3 5 2 3" xfId="51304"/>
    <cellStyle name="Nota 2 3 2 3 2 3 5 3" xfId="28015"/>
    <cellStyle name="Nota 2 3 2 3 2 3 5 4" xfId="43939"/>
    <cellStyle name="Nota 2 3 2 3 2 3 6" xfId="4361"/>
    <cellStyle name="Nota 2 3 2 3 2 3 6 2" xfId="21844"/>
    <cellStyle name="Nota 2 3 2 3 2 3 6 3" xfId="37779"/>
    <cellStyle name="Nota 2 3 2 3 2 3 7" xfId="11617"/>
    <cellStyle name="Nota 2 3 2 3 2 3 7 2" xfId="29100"/>
    <cellStyle name="Nota 2 3 2 3 2 3 7 3" xfId="45024"/>
    <cellStyle name="Nota 2 3 2 3 2 3 8" xfId="19591"/>
    <cellStyle name="Nota 2 3 2 3 2 4" xfId="6588"/>
    <cellStyle name="Nota 2 3 2 3 2 4 2" xfId="14032"/>
    <cellStyle name="Nota 2 3 2 3 2 4 2 2" xfId="31515"/>
    <cellStyle name="Nota 2 3 2 3 2 4 2 3" xfId="47439"/>
    <cellStyle name="Nota 2 3 2 3 2 4 3" xfId="24071"/>
    <cellStyle name="Nota 2 3 2 3 2 4 4" xfId="39998"/>
    <cellStyle name="Nota 2 3 2 3 2 5" xfId="5208"/>
    <cellStyle name="Nota 2 3 2 3 2 5 2" xfId="12687"/>
    <cellStyle name="Nota 2 3 2 3 2 5 2 2" xfId="30170"/>
    <cellStyle name="Nota 2 3 2 3 2 5 2 3" xfId="46094"/>
    <cellStyle name="Nota 2 3 2 3 2 5 3" xfId="22691"/>
    <cellStyle name="Nota 2 3 2 3 2 5 4" xfId="38619"/>
    <cellStyle name="Nota 2 3 2 3 2 6" xfId="9443"/>
    <cellStyle name="Nota 2 3 2 3 2 6 2" xfId="16813"/>
    <cellStyle name="Nota 2 3 2 3 2 6 2 2" xfId="34296"/>
    <cellStyle name="Nota 2 3 2 3 2 6 2 3" xfId="50220"/>
    <cellStyle name="Nota 2 3 2 3 2 6 3" xfId="26926"/>
    <cellStyle name="Nota 2 3 2 3 2 6 4" xfId="42850"/>
    <cellStyle name="Nota 2 3 2 3 2 7" xfId="10530"/>
    <cellStyle name="Nota 2 3 2 3 2 7 2" xfId="17895"/>
    <cellStyle name="Nota 2 3 2 3 2 7 2 2" xfId="35378"/>
    <cellStyle name="Nota 2 3 2 3 2 7 2 3" xfId="51302"/>
    <cellStyle name="Nota 2 3 2 3 2 7 3" xfId="28013"/>
    <cellStyle name="Nota 2 3 2 3 2 7 4" xfId="43937"/>
    <cellStyle name="Nota 2 3 2 3 2 8" xfId="4359"/>
    <cellStyle name="Nota 2 3 2 3 2 8 2" xfId="21842"/>
    <cellStyle name="Nota 2 3 2 3 2 8 3" xfId="37777"/>
    <cellStyle name="Nota 2 3 2 3 2 9" xfId="11615"/>
    <cellStyle name="Nota 2 3 2 3 2 9 2" xfId="29098"/>
    <cellStyle name="Nota 2 3 2 3 2 9 3" xfId="45022"/>
    <cellStyle name="Nota 2 3 2 3 3" xfId="1860"/>
    <cellStyle name="Nota 2 3 2 3 3 10" xfId="19590"/>
    <cellStyle name="Nota 2 3 2 3 3 2" xfId="1861"/>
    <cellStyle name="Nota 2 3 2 3 3 2 2" xfId="6592"/>
    <cellStyle name="Nota 2 3 2 3 3 2 2 2" xfId="14036"/>
    <cellStyle name="Nota 2 3 2 3 3 2 2 2 2" xfId="31519"/>
    <cellStyle name="Nota 2 3 2 3 3 2 2 2 3" xfId="47443"/>
    <cellStyle name="Nota 2 3 2 3 3 2 2 3" xfId="24075"/>
    <cellStyle name="Nota 2 3 2 3 3 2 2 4" xfId="40002"/>
    <cellStyle name="Nota 2 3 2 3 3 2 3" xfId="5501"/>
    <cellStyle name="Nota 2 3 2 3 3 2 3 2" xfId="12968"/>
    <cellStyle name="Nota 2 3 2 3 3 2 3 2 2" xfId="30451"/>
    <cellStyle name="Nota 2 3 2 3 3 2 3 2 3" xfId="46375"/>
    <cellStyle name="Nota 2 3 2 3 3 2 3 3" xfId="22984"/>
    <cellStyle name="Nota 2 3 2 3 3 2 3 4" xfId="38911"/>
    <cellStyle name="Nota 2 3 2 3 3 2 4" xfId="9447"/>
    <cellStyle name="Nota 2 3 2 3 3 2 4 2" xfId="16817"/>
    <cellStyle name="Nota 2 3 2 3 3 2 4 2 2" xfId="34300"/>
    <cellStyle name="Nota 2 3 2 3 3 2 4 2 3" xfId="50224"/>
    <cellStyle name="Nota 2 3 2 3 3 2 4 3" xfId="26930"/>
    <cellStyle name="Nota 2 3 2 3 3 2 4 4" xfId="42854"/>
    <cellStyle name="Nota 2 3 2 3 3 2 5" xfId="10534"/>
    <cellStyle name="Nota 2 3 2 3 3 2 5 2" xfId="17899"/>
    <cellStyle name="Nota 2 3 2 3 3 2 5 2 2" xfId="35382"/>
    <cellStyle name="Nota 2 3 2 3 3 2 5 2 3" xfId="51306"/>
    <cellStyle name="Nota 2 3 2 3 3 2 5 3" xfId="28017"/>
    <cellStyle name="Nota 2 3 2 3 3 2 5 4" xfId="43941"/>
    <cellStyle name="Nota 2 3 2 3 3 2 6" xfId="4363"/>
    <cellStyle name="Nota 2 3 2 3 3 2 6 2" xfId="21846"/>
    <cellStyle name="Nota 2 3 2 3 3 2 6 3" xfId="37781"/>
    <cellStyle name="Nota 2 3 2 3 3 2 7" xfId="11619"/>
    <cellStyle name="Nota 2 3 2 3 3 2 7 2" xfId="29102"/>
    <cellStyle name="Nota 2 3 2 3 3 2 7 3" xfId="45026"/>
    <cellStyle name="Nota 2 3 2 3 3 2 8" xfId="19589"/>
    <cellStyle name="Nota 2 3 2 3 3 3" xfId="1862"/>
    <cellStyle name="Nota 2 3 2 3 3 3 2" xfId="6593"/>
    <cellStyle name="Nota 2 3 2 3 3 3 2 2" xfId="14037"/>
    <cellStyle name="Nota 2 3 2 3 3 3 2 2 2" xfId="31520"/>
    <cellStyle name="Nota 2 3 2 3 3 3 2 2 3" xfId="47444"/>
    <cellStyle name="Nota 2 3 2 3 3 3 2 3" xfId="24076"/>
    <cellStyle name="Nota 2 3 2 3 3 3 2 4" xfId="40003"/>
    <cellStyle name="Nota 2 3 2 3 3 3 3" xfId="5502"/>
    <cellStyle name="Nota 2 3 2 3 3 3 3 2" xfId="12969"/>
    <cellStyle name="Nota 2 3 2 3 3 3 3 2 2" xfId="30452"/>
    <cellStyle name="Nota 2 3 2 3 3 3 3 2 3" xfId="46376"/>
    <cellStyle name="Nota 2 3 2 3 3 3 3 3" xfId="22985"/>
    <cellStyle name="Nota 2 3 2 3 3 3 3 4" xfId="38912"/>
    <cellStyle name="Nota 2 3 2 3 3 3 4" xfId="9448"/>
    <cellStyle name="Nota 2 3 2 3 3 3 4 2" xfId="16818"/>
    <cellStyle name="Nota 2 3 2 3 3 3 4 2 2" xfId="34301"/>
    <cellStyle name="Nota 2 3 2 3 3 3 4 2 3" xfId="50225"/>
    <cellStyle name="Nota 2 3 2 3 3 3 4 3" xfId="26931"/>
    <cellStyle name="Nota 2 3 2 3 3 3 4 4" xfId="42855"/>
    <cellStyle name="Nota 2 3 2 3 3 3 5" xfId="10535"/>
    <cellStyle name="Nota 2 3 2 3 3 3 5 2" xfId="17900"/>
    <cellStyle name="Nota 2 3 2 3 3 3 5 2 2" xfId="35383"/>
    <cellStyle name="Nota 2 3 2 3 3 3 5 2 3" xfId="51307"/>
    <cellStyle name="Nota 2 3 2 3 3 3 5 3" xfId="28018"/>
    <cellStyle name="Nota 2 3 2 3 3 3 5 4" xfId="43942"/>
    <cellStyle name="Nota 2 3 2 3 3 3 6" xfId="4364"/>
    <cellStyle name="Nota 2 3 2 3 3 3 6 2" xfId="21847"/>
    <cellStyle name="Nota 2 3 2 3 3 3 6 3" xfId="37782"/>
    <cellStyle name="Nota 2 3 2 3 3 3 7" xfId="11620"/>
    <cellStyle name="Nota 2 3 2 3 3 3 7 2" xfId="29103"/>
    <cellStyle name="Nota 2 3 2 3 3 3 7 3" xfId="45027"/>
    <cellStyle name="Nota 2 3 2 3 3 3 8" xfId="19588"/>
    <cellStyle name="Nota 2 3 2 3 3 4" xfId="6591"/>
    <cellStyle name="Nota 2 3 2 3 3 4 2" xfId="14035"/>
    <cellStyle name="Nota 2 3 2 3 3 4 2 2" xfId="31518"/>
    <cellStyle name="Nota 2 3 2 3 3 4 2 3" xfId="47442"/>
    <cellStyle name="Nota 2 3 2 3 3 4 3" xfId="24074"/>
    <cellStyle name="Nota 2 3 2 3 3 4 4" xfId="40001"/>
    <cellStyle name="Nota 2 3 2 3 3 5" xfId="5500"/>
    <cellStyle name="Nota 2 3 2 3 3 5 2" xfId="12967"/>
    <cellStyle name="Nota 2 3 2 3 3 5 2 2" xfId="30450"/>
    <cellStyle name="Nota 2 3 2 3 3 5 2 3" xfId="46374"/>
    <cellStyle name="Nota 2 3 2 3 3 5 3" xfId="22983"/>
    <cellStyle name="Nota 2 3 2 3 3 5 4" xfId="38910"/>
    <cellStyle name="Nota 2 3 2 3 3 6" xfId="9446"/>
    <cellStyle name="Nota 2 3 2 3 3 6 2" xfId="16816"/>
    <cellStyle name="Nota 2 3 2 3 3 6 2 2" xfId="34299"/>
    <cellStyle name="Nota 2 3 2 3 3 6 2 3" xfId="50223"/>
    <cellStyle name="Nota 2 3 2 3 3 6 3" xfId="26929"/>
    <cellStyle name="Nota 2 3 2 3 3 6 4" xfId="42853"/>
    <cellStyle name="Nota 2 3 2 3 3 7" xfId="10533"/>
    <cellStyle name="Nota 2 3 2 3 3 7 2" xfId="17898"/>
    <cellStyle name="Nota 2 3 2 3 3 7 2 2" xfId="35381"/>
    <cellStyle name="Nota 2 3 2 3 3 7 2 3" xfId="51305"/>
    <cellStyle name="Nota 2 3 2 3 3 7 3" xfId="28016"/>
    <cellStyle name="Nota 2 3 2 3 3 7 4" xfId="43940"/>
    <cellStyle name="Nota 2 3 2 3 3 8" xfId="4362"/>
    <cellStyle name="Nota 2 3 2 3 3 8 2" xfId="21845"/>
    <cellStyle name="Nota 2 3 2 3 3 8 3" xfId="37780"/>
    <cellStyle name="Nota 2 3 2 3 3 9" xfId="11618"/>
    <cellStyle name="Nota 2 3 2 3 3 9 2" xfId="29101"/>
    <cellStyle name="Nota 2 3 2 3 3 9 3" xfId="45025"/>
    <cellStyle name="Nota 2 3 2 3 4" xfId="1863"/>
    <cellStyle name="Nota 2 3 2 3 4 2" xfId="6594"/>
    <cellStyle name="Nota 2 3 2 3 4 2 2" xfId="14038"/>
    <cellStyle name="Nota 2 3 2 3 4 2 2 2" xfId="31521"/>
    <cellStyle name="Nota 2 3 2 3 4 2 2 3" xfId="47445"/>
    <cellStyle name="Nota 2 3 2 3 4 2 3" xfId="24077"/>
    <cellStyle name="Nota 2 3 2 3 4 2 4" xfId="40004"/>
    <cellStyle name="Nota 2 3 2 3 4 3" xfId="5503"/>
    <cellStyle name="Nota 2 3 2 3 4 3 2" xfId="12970"/>
    <cellStyle name="Nota 2 3 2 3 4 3 2 2" xfId="30453"/>
    <cellStyle name="Nota 2 3 2 3 4 3 2 3" xfId="46377"/>
    <cellStyle name="Nota 2 3 2 3 4 3 3" xfId="22986"/>
    <cellStyle name="Nota 2 3 2 3 4 3 4" xfId="38913"/>
    <cellStyle name="Nota 2 3 2 3 4 4" xfId="9449"/>
    <cellStyle name="Nota 2 3 2 3 4 4 2" xfId="16819"/>
    <cellStyle name="Nota 2 3 2 3 4 4 2 2" xfId="34302"/>
    <cellStyle name="Nota 2 3 2 3 4 4 2 3" xfId="50226"/>
    <cellStyle name="Nota 2 3 2 3 4 4 3" xfId="26932"/>
    <cellStyle name="Nota 2 3 2 3 4 4 4" xfId="42856"/>
    <cellStyle name="Nota 2 3 2 3 4 5" xfId="10536"/>
    <cellStyle name="Nota 2 3 2 3 4 5 2" xfId="17901"/>
    <cellStyle name="Nota 2 3 2 3 4 5 2 2" xfId="35384"/>
    <cellStyle name="Nota 2 3 2 3 4 5 2 3" xfId="51308"/>
    <cellStyle name="Nota 2 3 2 3 4 5 3" xfId="28019"/>
    <cellStyle name="Nota 2 3 2 3 4 5 4" xfId="43943"/>
    <cellStyle name="Nota 2 3 2 3 4 6" xfId="4365"/>
    <cellStyle name="Nota 2 3 2 3 4 6 2" xfId="21848"/>
    <cellStyle name="Nota 2 3 2 3 4 6 3" xfId="37783"/>
    <cellStyle name="Nota 2 3 2 3 4 7" xfId="11621"/>
    <cellStyle name="Nota 2 3 2 3 4 7 2" xfId="29104"/>
    <cellStyle name="Nota 2 3 2 3 4 7 3" xfId="45028"/>
    <cellStyle name="Nota 2 3 2 3 4 8" xfId="18979"/>
    <cellStyle name="Nota 2 3 2 3 5" xfId="1864"/>
    <cellStyle name="Nota 2 3 2 3 5 2" xfId="6595"/>
    <cellStyle name="Nota 2 3 2 3 5 2 2" xfId="14039"/>
    <cellStyle name="Nota 2 3 2 3 5 2 2 2" xfId="31522"/>
    <cellStyle name="Nota 2 3 2 3 5 2 2 3" xfId="47446"/>
    <cellStyle name="Nota 2 3 2 3 5 2 3" xfId="24078"/>
    <cellStyle name="Nota 2 3 2 3 5 2 4" xfId="40005"/>
    <cellStyle name="Nota 2 3 2 3 5 3" xfId="5504"/>
    <cellStyle name="Nota 2 3 2 3 5 3 2" xfId="12971"/>
    <cellStyle name="Nota 2 3 2 3 5 3 2 2" xfId="30454"/>
    <cellStyle name="Nota 2 3 2 3 5 3 2 3" xfId="46378"/>
    <cellStyle name="Nota 2 3 2 3 5 3 3" xfId="22987"/>
    <cellStyle name="Nota 2 3 2 3 5 3 4" xfId="38914"/>
    <cellStyle name="Nota 2 3 2 3 5 4" xfId="9450"/>
    <cellStyle name="Nota 2 3 2 3 5 4 2" xfId="16820"/>
    <cellStyle name="Nota 2 3 2 3 5 4 2 2" xfId="34303"/>
    <cellStyle name="Nota 2 3 2 3 5 4 2 3" xfId="50227"/>
    <cellStyle name="Nota 2 3 2 3 5 4 3" xfId="26933"/>
    <cellStyle name="Nota 2 3 2 3 5 4 4" xfId="42857"/>
    <cellStyle name="Nota 2 3 2 3 5 5" xfId="10537"/>
    <cellStyle name="Nota 2 3 2 3 5 5 2" xfId="17902"/>
    <cellStyle name="Nota 2 3 2 3 5 5 2 2" xfId="35385"/>
    <cellStyle name="Nota 2 3 2 3 5 5 2 3" xfId="51309"/>
    <cellStyle name="Nota 2 3 2 3 5 5 3" xfId="28020"/>
    <cellStyle name="Nota 2 3 2 3 5 5 4" xfId="43944"/>
    <cellStyle name="Nota 2 3 2 3 5 6" xfId="4366"/>
    <cellStyle name="Nota 2 3 2 3 5 6 2" xfId="21849"/>
    <cellStyle name="Nota 2 3 2 3 5 6 3" xfId="37784"/>
    <cellStyle name="Nota 2 3 2 3 5 7" xfId="11622"/>
    <cellStyle name="Nota 2 3 2 3 5 7 2" xfId="29105"/>
    <cellStyle name="Nota 2 3 2 3 5 7 3" xfId="45029"/>
    <cellStyle name="Nota 2 3 2 3 5 8" xfId="19587"/>
    <cellStyle name="Nota 2 3 2 3 6" xfId="6587"/>
    <cellStyle name="Nota 2 3 2 3 6 2" xfId="14031"/>
    <cellStyle name="Nota 2 3 2 3 6 2 2" xfId="31514"/>
    <cellStyle name="Nota 2 3 2 3 6 2 3" xfId="47438"/>
    <cellStyle name="Nota 2 3 2 3 6 3" xfId="24070"/>
    <cellStyle name="Nota 2 3 2 3 6 4" xfId="39997"/>
    <cellStyle name="Nota 2 3 2 3 7" xfId="5497"/>
    <cellStyle name="Nota 2 3 2 3 7 2" xfId="12964"/>
    <cellStyle name="Nota 2 3 2 3 7 2 2" xfId="30447"/>
    <cellStyle name="Nota 2 3 2 3 7 2 3" xfId="46371"/>
    <cellStyle name="Nota 2 3 2 3 7 3" xfId="22980"/>
    <cellStyle name="Nota 2 3 2 3 7 4" xfId="38907"/>
    <cellStyle name="Nota 2 3 2 3 8" xfId="9442"/>
    <cellStyle name="Nota 2 3 2 3 8 2" xfId="16812"/>
    <cellStyle name="Nota 2 3 2 3 8 2 2" xfId="34295"/>
    <cellStyle name="Nota 2 3 2 3 8 2 3" xfId="50219"/>
    <cellStyle name="Nota 2 3 2 3 8 3" xfId="26925"/>
    <cellStyle name="Nota 2 3 2 3 8 4" xfId="42849"/>
    <cellStyle name="Nota 2 3 2 3 9" xfId="10529"/>
    <cellStyle name="Nota 2 3 2 3 9 2" xfId="17894"/>
    <cellStyle name="Nota 2 3 2 3 9 2 2" xfId="35377"/>
    <cellStyle name="Nota 2 3 2 3 9 2 3" xfId="51301"/>
    <cellStyle name="Nota 2 3 2 3 9 3" xfId="28012"/>
    <cellStyle name="Nota 2 3 2 3 9 4" xfId="43936"/>
    <cellStyle name="Nota 2 3 2 4" xfId="1865"/>
    <cellStyle name="Nota 2 3 2 4 10" xfId="18977"/>
    <cellStyle name="Nota 2 3 2 4 2" xfId="1866"/>
    <cellStyle name="Nota 2 3 2 4 2 2" xfId="6597"/>
    <cellStyle name="Nota 2 3 2 4 2 2 2" xfId="14041"/>
    <cellStyle name="Nota 2 3 2 4 2 2 2 2" xfId="31524"/>
    <cellStyle name="Nota 2 3 2 4 2 2 2 3" xfId="47448"/>
    <cellStyle name="Nota 2 3 2 4 2 2 3" xfId="24080"/>
    <cellStyle name="Nota 2 3 2 4 2 2 4" xfId="40007"/>
    <cellStyle name="Nota 2 3 2 4 2 3" xfId="5506"/>
    <cellStyle name="Nota 2 3 2 4 2 3 2" xfId="12973"/>
    <cellStyle name="Nota 2 3 2 4 2 3 2 2" xfId="30456"/>
    <cellStyle name="Nota 2 3 2 4 2 3 2 3" xfId="46380"/>
    <cellStyle name="Nota 2 3 2 4 2 3 3" xfId="22989"/>
    <cellStyle name="Nota 2 3 2 4 2 3 4" xfId="38916"/>
    <cellStyle name="Nota 2 3 2 4 2 4" xfId="9452"/>
    <cellStyle name="Nota 2 3 2 4 2 4 2" xfId="16822"/>
    <cellStyle name="Nota 2 3 2 4 2 4 2 2" xfId="34305"/>
    <cellStyle name="Nota 2 3 2 4 2 4 2 3" xfId="50229"/>
    <cellStyle name="Nota 2 3 2 4 2 4 3" xfId="26935"/>
    <cellStyle name="Nota 2 3 2 4 2 4 4" xfId="42859"/>
    <cellStyle name="Nota 2 3 2 4 2 5" xfId="10539"/>
    <cellStyle name="Nota 2 3 2 4 2 5 2" xfId="17904"/>
    <cellStyle name="Nota 2 3 2 4 2 5 2 2" xfId="35387"/>
    <cellStyle name="Nota 2 3 2 4 2 5 2 3" xfId="51311"/>
    <cellStyle name="Nota 2 3 2 4 2 5 3" xfId="28022"/>
    <cellStyle name="Nota 2 3 2 4 2 5 4" xfId="43946"/>
    <cellStyle name="Nota 2 3 2 4 2 6" xfId="4368"/>
    <cellStyle name="Nota 2 3 2 4 2 6 2" xfId="21851"/>
    <cellStyle name="Nota 2 3 2 4 2 6 3" xfId="37786"/>
    <cellStyle name="Nota 2 3 2 4 2 7" xfId="11624"/>
    <cellStyle name="Nota 2 3 2 4 2 7 2" xfId="29107"/>
    <cellStyle name="Nota 2 3 2 4 2 7 3" xfId="45031"/>
    <cellStyle name="Nota 2 3 2 4 2 8" xfId="18978"/>
    <cellStyle name="Nota 2 3 2 4 3" xfId="1867"/>
    <cellStyle name="Nota 2 3 2 4 3 2" xfId="6598"/>
    <cellStyle name="Nota 2 3 2 4 3 2 2" xfId="14042"/>
    <cellStyle name="Nota 2 3 2 4 3 2 2 2" xfId="31525"/>
    <cellStyle name="Nota 2 3 2 4 3 2 2 3" xfId="47449"/>
    <cellStyle name="Nota 2 3 2 4 3 2 3" xfId="24081"/>
    <cellStyle name="Nota 2 3 2 4 3 2 4" xfId="40008"/>
    <cellStyle name="Nota 2 3 2 4 3 3" xfId="5507"/>
    <cellStyle name="Nota 2 3 2 4 3 3 2" xfId="12974"/>
    <cellStyle name="Nota 2 3 2 4 3 3 2 2" xfId="30457"/>
    <cellStyle name="Nota 2 3 2 4 3 3 2 3" xfId="46381"/>
    <cellStyle name="Nota 2 3 2 4 3 3 3" xfId="22990"/>
    <cellStyle name="Nota 2 3 2 4 3 3 4" xfId="38917"/>
    <cellStyle name="Nota 2 3 2 4 3 4" xfId="9453"/>
    <cellStyle name="Nota 2 3 2 4 3 4 2" xfId="16823"/>
    <cellStyle name="Nota 2 3 2 4 3 4 2 2" xfId="34306"/>
    <cellStyle name="Nota 2 3 2 4 3 4 2 3" xfId="50230"/>
    <cellStyle name="Nota 2 3 2 4 3 4 3" xfId="26936"/>
    <cellStyle name="Nota 2 3 2 4 3 4 4" xfId="42860"/>
    <cellStyle name="Nota 2 3 2 4 3 5" xfId="10540"/>
    <cellStyle name="Nota 2 3 2 4 3 5 2" xfId="17905"/>
    <cellStyle name="Nota 2 3 2 4 3 5 2 2" xfId="35388"/>
    <cellStyle name="Nota 2 3 2 4 3 5 2 3" xfId="51312"/>
    <cellStyle name="Nota 2 3 2 4 3 5 3" xfId="28023"/>
    <cellStyle name="Nota 2 3 2 4 3 5 4" xfId="43947"/>
    <cellStyle name="Nota 2 3 2 4 3 6" xfId="4369"/>
    <cellStyle name="Nota 2 3 2 4 3 6 2" xfId="21852"/>
    <cellStyle name="Nota 2 3 2 4 3 6 3" xfId="37787"/>
    <cellStyle name="Nota 2 3 2 4 3 7" xfId="11625"/>
    <cellStyle name="Nota 2 3 2 4 3 7 2" xfId="29108"/>
    <cellStyle name="Nota 2 3 2 4 3 7 3" xfId="45032"/>
    <cellStyle name="Nota 2 3 2 4 3 8" xfId="18807"/>
    <cellStyle name="Nota 2 3 2 4 4" xfId="6596"/>
    <cellStyle name="Nota 2 3 2 4 4 2" xfId="14040"/>
    <cellStyle name="Nota 2 3 2 4 4 2 2" xfId="31523"/>
    <cellStyle name="Nota 2 3 2 4 4 2 3" xfId="47447"/>
    <cellStyle name="Nota 2 3 2 4 4 3" xfId="24079"/>
    <cellStyle name="Nota 2 3 2 4 4 4" xfId="40006"/>
    <cellStyle name="Nota 2 3 2 4 5" xfId="5505"/>
    <cellStyle name="Nota 2 3 2 4 5 2" xfId="12972"/>
    <cellStyle name="Nota 2 3 2 4 5 2 2" xfId="30455"/>
    <cellStyle name="Nota 2 3 2 4 5 2 3" xfId="46379"/>
    <cellStyle name="Nota 2 3 2 4 5 3" xfId="22988"/>
    <cellStyle name="Nota 2 3 2 4 5 4" xfId="38915"/>
    <cellStyle name="Nota 2 3 2 4 6" xfId="9451"/>
    <cellStyle name="Nota 2 3 2 4 6 2" xfId="16821"/>
    <cellStyle name="Nota 2 3 2 4 6 2 2" xfId="34304"/>
    <cellStyle name="Nota 2 3 2 4 6 2 3" xfId="50228"/>
    <cellStyle name="Nota 2 3 2 4 6 3" xfId="26934"/>
    <cellStyle name="Nota 2 3 2 4 6 4" xfId="42858"/>
    <cellStyle name="Nota 2 3 2 4 7" xfId="10538"/>
    <cellStyle name="Nota 2 3 2 4 7 2" xfId="17903"/>
    <cellStyle name="Nota 2 3 2 4 7 2 2" xfId="35386"/>
    <cellStyle name="Nota 2 3 2 4 7 2 3" xfId="51310"/>
    <cellStyle name="Nota 2 3 2 4 7 3" xfId="28021"/>
    <cellStyle name="Nota 2 3 2 4 7 4" xfId="43945"/>
    <cellStyle name="Nota 2 3 2 4 8" xfId="4367"/>
    <cellStyle name="Nota 2 3 2 4 8 2" xfId="21850"/>
    <cellStyle name="Nota 2 3 2 4 8 3" xfId="37785"/>
    <cellStyle name="Nota 2 3 2 4 9" xfId="11623"/>
    <cellStyle name="Nota 2 3 2 4 9 2" xfId="29106"/>
    <cellStyle name="Nota 2 3 2 4 9 3" xfId="45030"/>
    <cellStyle name="Nota 2 3 2 5" xfId="1868"/>
    <cellStyle name="Nota 2 3 2 5 10" xfId="18976"/>
    <cellStyle name="Nota 2 3 2 5 2" xfId="1869"/>
    <cellStyle name="Nota 2 3 2 5 2 2" xfId="6600"/>
    <cellStyle name="Nota 2 3 2 5 2 2 2" xfId="14044"/>
    <cellStyle name="Nota 2 3 2 5 2 2 2 2" xfId="31527"/>
    <cellStyle name="Nota 2 3 2 5 2 2 2 3" xfId="47451"/>
    <cellStyle name="Nota 2 3 2 5 2 2 3" xfId="24083"/>
    <cellStyle name="Nota 2 3 2 5 2 2 4" xfId="40010"/>
    <cellStyle name="Nota 2 3 2 5 2 3" xfId="5509"/>
    <cellStyle name="Nota 2 3 2 5 2 3 2" xfId="12976"/>
    <cellStyle name="Nota 2 3 2 5 2 3 2 2" xfId="30459"/>
    <cellStyle name="Nota 2 3 2 5 2 3 2 3" xfId="46383"/>
    <cellStyle name="Nota 2 3 2 5 2 3 3" xfId="22992"/>
    <cellStyle name="Nota 2 3 2 5 2 3 4" xfId="38919"/>
    <cellStyle name="Nota 2 3 2 5 2 4" xfId="9455"/>
    <cellStyle name="Nota 2 3 2 5 2 4 2" xfId="16825"/>
    <cellStyle name="Nota 2 3 2 5 2 4 2 2" xfId="34308"/>
    <cellStyle name="Nota 2 3 2 5 2 4 2 3" xfId="50232"/>
    <cellStyle name="Nota 2 3 2 5 2 4 3" xfId="26938"/>
    <cellStyle name="Nota 2 3 2 5 2 4 4" xfId="42862"/>
    <cellStyle name="Nota 2 3 2 5 2 5" xfId="10542"/>
    <cellStyle name="Nota 2 3 2 5 2 5 2" xfId="17907"/>
    <cellStyle name="Nota 2 3 2 5 2 5 2 2" xfId="35390"/>
    <cellStyle name="Nota 2 3 2 5 2 5 2 3" xfId="51314"/>
    <cellStyle name="Nota 2 3 2 5 2 5 3" xfId="28025"/>
    <cellStyle name="Nota 2 3 2 5 2 5 4" xfId="43949"/>
    <cellStyle name="Nota 2 3 2 5 2 6" xfId="4371"/>
    <cellStyle name="Nota 2 3 2 5 2 6 2" xfId="21854"/>
    <cellStyle name="Nota 2 3 2 5 2 6 3" xfId="37789"/>
    <cellStyle name="Nota 2 3 2 5 2 7" xfId="11627"/>
    <cellStyle name="Nota 2 3 2 5 2 7 2" xfId="29110"/>
    <cellStyle name="Nota 2 3 2 5 2 7 3" xfId="45034"/>
    <cellStyle name="Nota 2 3 2 5 2 8" xfId="18806"/>
    <cellStyle name="Nota 2 3 2 5 3" xfId="1870"/>
    <cellStyle name="Nota 2 3 2 5 3 2" xfId="6601"/>
    <cellStyle name="Nota 2 3 2 5 3 2 2" xfId="14045"/>
    <cellStyle name="Nota 2 3 2 5 3 2 2 2" xfId="31528"/>
    <cellStyle name="Nota 2 3 2 5 3 2 2 3" xfId="47452"/>
    <cellStyle name="Nota 2 3 2 5 3 2 3" xfId="24084"/>
    <cellStyle name="Nota 2 3 2 5 3 2 4" xfId="40011"/>
    <cellStyle name="Nota 2 3 2 5 3 3" xfId="5510"/>
    <cellStyle name="Nota 2 3 2 5 3 3 2" xfId="12977"/>
    <cellStyle name="Nota 2 3 2 5 3 3 2 2" xfId="30460"/>
    <cellStyle name="Nota 2 3 2 5 3 3 2 3" xfId="46384"/>
    <cellStyle name="Nota 2 3 2 5 3 3 3" xfId="22993"/>
    <cellStyle name="Nota 2 3 2 5 3 3 4" xfId="38920"/>
    <cellStyle name="Nota 2 3 2 5 3 4" xfId="9456"/>
    <cellStyle name="Nota 2 3 2 5 3 4 2" xfId="16826"/>
    <cellStyle name="Nota 2 3 2 5 3 4 2 2" xfId="34309"/>
    <cellStyle name="Nota 2 3 2 5 3 4 2 3" xfId="50233"/>
    <cellStyle name="Nota 2 3 2 5 3 4 3" xfId="26939"/>
    <cellStyle name="Nota 2 3 2 5 3 4 4" xfId="42863"/>
    <cellStyle name="Nota 2 3 2 5 3 5" xfId="10543"/>
    <cellStyle name="Nota 2 3 2 5 3 5 2" xfId="17908"/>
    <cellStyle name="Nota 2 3 2 5 3 5 2 2" xfId="35391"/>
    <cellStyle name="Nota 2 3 2 5 3 5 2 3" xfId="51315"/>
    <cellStyle name="Nota 2 3 2 5 3 5 3" xfId="28026"/>
    <cellStyle name="Nota 2 3 2 5 3 5 4" xfId="43950"/>
    <cellStyle name="Nota 2 3 2 5 3 6" xfId="4372"/>
    <cellStyle name="Nota 2 3 2 5 3 6 2" xfId="21855"/>
    <cellStyle name="Nota 2 3 2 5 3 6 3" xfId="37790"/>
    <cellStyle name="Nota 2 3 2 5 3 7" xfId="11628"/>
    <cellStyle name="Nota 2 3 2 5 3 7 2" xfId="29111"/>
    <cellStyle name="Nota 2 3 2 5 3 7 3" xfId="45035"/>
    <cellStyle name="Nota 2 3 2 5 3 8" xfId="18975"/>
    <cellStyle name="Nota 2 3 2 5 4" xfId="6599"/>
    <cellStyle name="Nota 2 3 2 5 4 2" xfId="14043"/>
    <cellStyle name="Nota 2 3 2 5 4 2 2" xfId="31526"/>
    <cellStyle name="Nota 2 3 2 5 4 2 3" xfId="47450"/>
    <cellStyle name="Nota 2 3 2 5 4 3" xfId="24082"/>
    <cellStyle name="Nota 2 3 2 5 4 4" xfId="40009"/>
    <cellStyle name="Nota 2 3 2 5 5" xfId="5508"/>
    <cellStyle name="Nota 2 3 2 5 5 2" xfId="12975"/>
    <cellStyle name="Nota 2 3 2 5 5 2 2" xfId="30458"/>
    <cellStyle name="Nota 2 3 2 5 5 2 3" xfId="46382"/>
    <cellStyle name="Nota 2 3 2 5 5 3" xfId="22991"/>
    <cellStyle name="Nota 2 3 2 5 5 4" xfId="38918"/>
    <cellStyle name="Nota 2 3 2 5 6" xfId="9454"/>
    <cellStyle name="Nota 2 3 2 5 6 2" xfId="16824"/>
    <cellStyle name="Nota 2 3 2 5 6 2 2" xfId="34307"/>
    <cellStyle name="Nota 2 3 2 5 6 2 3" xfId="50231"/>
    <cellStyle name="Nota 2 3 2 5 6 3" xfId="26937"/>
    <cellStyle name="Nota 2 3 2 5 6 4" xfId="42861"/>
    <cellStyle name="Nota 2 3 2 5 7" xfId="10541"/>
    <cellStyle name="Nota 2 3 2 5 7 2" xfId="17906"/>
    <cellStyle name="Nota 2 3 2 5 7 2 2" xfId="35389"/>
    <cellStyle name="Nota 2 3 2 5 7 2 3" xfId="51313"/>
    <cellStyle name="Nota 2 3 2 5 7 3" xfId="28024"/>
    <cellStyle name="Nota 2 3 2 5 7 4" xfId="43948"/>
    <cellStyle name="Nota 2 3 2 5 8" xfId="4370"/>
    <cellStyle name="Nota 2 3 2 5 8 2" xfId="21853"/>
    <cellStyle name="Nota 2 3 2 5 8 3" xfId="37788"/>
    <cellStyle name="Nota 2 3 2 5 9" xfId="11626"/>
    <cellStyle name="Nota 2 3 2 5 9 2" xfId="29109"/>
    <cellStyle name="Nota 2 3 2 5 9 3" xfId="45033"/>
    <cellStyle name="Nota 2 3 2 6" xfId="1871"/>
    <cellStyle name="Nota 2 3 2 6 2" xfId="6602"/>
    <cellStyle name="Nota 2 3 2 6 2 2" xfId="14046"/>
    <cellStyle name="Nota 2 3 2 6 2 2 2" xfId="31529"/>
    <cellStyle name="Nota 2 3 2 6 2 2 3" xfId="47453"/>
    <cellStyle name="Nota 2 3 2 6 2 3" xfId="24085"/>
    <cellStyle name="Nota 2 3 2 6 2 4" xfId="40012"/>
    <cellStyle name="Nota 2 3 2 6 3" xfId="5511"/>
    <cellStyle name="Nota 2 3 2 6 3 2" xfId="12978"/>
    <cellStyle name="Nota 2 3 2 6 3 2 2" xfId="30461"/>
    <cellStyle name="Nota 2 3 2 6 3 2 3" xfId="46385"/>
    <cellStyle name="Nota 2 3 2 6 3 3" xfId="22994"/>
    <cellStyle name="Nota 2 3 2 6 3 4" xfId="38921"/>
    <cellStyle name="Nota 2 3 2 6 4" xfId="9457"/>
    <cellStyle name="Nota 2 3 2 6 4 2" xfId="16827"/>
    <cellStyle name="Nota 2 3 2 6 4 2 2" xfId="34310"/>
    <cellStyle name="Nota 2 3 2 6 4 2 3" xfId="50234"/>
    <cellStyle name="Nota 2 3 2 6 4 3" xfId="26940"/>
    <cellStyle name="Nota 2 3 2 6 4 4" xfId="42864"/>
    <cellStyle name="Nota 2 3 2 6 5" xfId="10544"/>
    <cellStyle name="Nota 2 3 2 6 5 2" xfId="17909"/>
    <cellStyle name="Nota 2 3 2 6 5 2 2" xfId="35392"/>
    <cellStyle name="Nota 2 3 2 6 5 2 3" xfId="51316"/>
    <cellStyle name="Nota 2 3 2 6 5 3" xfId="28027"/>
    <cellStyle name="Nota 2 3 2 6 5 4" xfId="43951"/>
    <cellStyle name="Nota 2 3 2 6 6" xfId="4373"/>
    <cellStyle name="Nota 2 3 2 6 6 2" xfId="21856"/>
    <cellStyle name="Nota 2 3 2 6 6 3" xfId="37791"/>
    <cellStyle name="Nota 2 3 2 6 7" xfId="11629"/>
    <cellStyle name="Nota 2 3 2 6 7 2" xfId="29112"/>
    <cellStyle name="Nota 2 3 2 6 7 3" xfId="45036"/>
    <cellStyle name="Nota 2 3 2 6 8" xfId="19586"/>
    <cellStyle name="Nota 2 3 2 7" xfId="1872"/>
    <cellStyle name="Nota 2 3 2 7 2" xfId="6603"/>
    <cellStyle name="Nota 2 3 2 7 2 2" xfId="14047"/>
    <cellStyle name="Nota 2 3 2 7 2 2 2" xfId="31530"/>
    <cellStyle name="Nota 2 3 2 7 2 2 3" xfId="47454"/>
    <cellStyle name="Nota 2 3 2 7 2 3" xfId="24086"/>
    <cellStyle name="Nota 2 3 2 7 2 4" xfId="40013"/>
    <cellStyle name="Nota 2 3 2 7 3" xfId="5512"/>
    <cellStyle name="Nota 2 3 2 7 3 2" xfId="12979"/>
    <cellStyle name="Nota 2 3 2 7 3 2 2" xfId="30462"/>
    <cellStyle name="Nota 2 3 2 7 3 2 3" xfId="46386"/>
    <cellStyle name="Nota 2 3 2 7 3 3" xfId="22995"/>
    <cellStyle name="Nota 2 3 2 7 3 4" xfId="38922"/>
    <cellStyle name="Nota 2 3 2 7 4" xfId="9458"/>
    <cellStyle name="Nota 2 3 2 7 4 2" xfId="16828"/>
    <cellStyle name="Nota 2 3 2 7 4 2 2" xfId="34311"/>
    <cellStyle name="Nota 2 3 2 7 4 2 3" xfId="50235"/>
    <cellStyle name="Nota 2 3 2 7 4 3" xfId="26941"/>
    <cellStyle name="Nota 2 3 2 7 4 4" xfId="42865"/>
    <cellStyle name="Nota 2 3 2 7 5" xfId="10545"/>
    <cellStyle name="Nota 2 3 2 7 5 2" xfId="17910"/>
    <cellStyle name="Nota 2 3 2 7 5 2 2" xfId="35393"/>
    <cellStyle name="Nota 2 3 2 7 5 2 3" xfId="51317"/>
    <cellStyle name="Nota 2 3 2 7 5 3" xfId="28028"/>
    <cellStyle name="Nota 2 3 2 7 5 4" xfId="43952"/>
    <cellStyle name="Nota 2 3 2 7 6" xfId="4374"/>
    <cellStyle name="Nota 2 3 2 7 6 2" xfId="21857"/>
    <cellStyle name="Nota 2 3 2 7 6 3" xfId="37792"/>
    <cellStyle name="Nota 2 3 2 7 7" xfId="11630"/>
    <cellStyle name="Nota 2 3 2 7 7 2" xfId="29113"/>
    <cellStyle name="Nota 2 3 2 7 7 3" xfId="45037"/>
    <cellStyle name="Nota 2 3 2 7 8" xfId="18973"/>
    <cellStyle name="Nota 2 3 2 8" xfId="6577"/>
    <cellStyle name="Nota 2 3 2 8 2" xfId="14021"/>
    <cellStyle name="Nota 2 3 2 8 2 2" xfId="31504"/>
    <cellStyle name="Nota 2 3 2 8 2 3" xfId="47428"/>
    <cellStyle name="Nota 2 3 2 8 3" xfId="24060"/>
    <cellStyle name="Nota 2 3 2 8 4" xfId="39987"/>
    <cellStyle name="Nota 2 3 2 9" xfId="5489"/>
    <cellStyle name="Nota 2 3 2 9 2" xfId="12956"/>
    <cellStyle name="Nota 2 3 2 9 2 2" xfId="30439"/>
    <cellStyle name="Nota 2 3 2 9 2 3" xfId="46363"/>
    <cellStyle name="Nota 2 3 2 9 3" xfId="22972"/>
    <cellStyle name="Nota 2 3 2 9 4" xfId="38899"/>
    <cellStyle name="Nota 2 3 20" xfId="1873"/>
    <cellStyle name="Nota 2 3 20 10" xfId="18974"/>
    <cellStyle name="Nota 2 3 20 2" xfId="1874"/>
    <cellStyle name="Nota 2 3 20 2 2" xfId="6605"/>
    <cellStyle name="Nota 2 3 20 2 2 2" xfId="14049"/>
    <cellStyle name="Nota 2 3 20 2 2 2 2" xfId="31532"/>
    <cellStyle name="Nota 2 3 20 2 2 2 3" xfId="47456"/>
    <cellStyle name="Nota 2 3 20 2 2 3" xfId="24088"/>
    <cellStyle name="Nota 2 3 20 2 2 4" xfId="40015"/>
    <cellStyle name="Nota 2 3 20 2 3" xfId="5209"/>
    <cellStyle name="Nota 2 3 20 2 3 2" xfId="12688"/>
    <cellStyle name="Nota 2 3 20 2 3 2 2" xfId="30171"/>
    <cellStyle name="Nota 2 3 20 2 3 2 3" xfId="46095"/>
    <cellStyle name="Nota 2 3 20 2 3 3" xfId="22692"/>
    <cellStyle name="Nota 2 3 20 2 3 4" xfId="38620"/>
    <cellStyle name="Nota 2 3 20 2 4" xfId="9460"/>
    <cellStyle name="Nota 2 3 20 2 4 2" xfId="16830"/>
    <cellStyle name="Nota 2 3 20 2 4 2 2" xfId="34313"/>
    <cellStyle name="Nota 2 3 20 2 4 2 3" xfId="50237"/>
    <cellStyle name="Nota 2 3 20 2 4 3" xfId="26943"/>
    <cellStyle name="Nota 2 3 20 2 4 4" xfId="42867"/>
    <cellStyle name="Nota 2 3 20 2 5" xfId="10547"/>
    <cellStyle name="Nota 2 3 20 2 5 2" xfId="17912"/>
    <cellStyle name="Nota 2 3 20 2 5 2 2" xfId="35395"/>
    <cellStyle name="Nota 2 3 20 2 5 2 3" xfId="51319"/>
    <cellStyle name="Nota 2 3 20 2 5 3" xfId="28030"/>
    <cellStyle name="Nota 2 3 20 2 5 4" xfId="43954"/>
    <cellStyle name="Nota 2 3 20 2 6" xfId="4376"/>
    <cellStyle name="Nota 2 3 20 2 6 2" xfId="21859"/>
    <cellStyle name="Nota 2 3 20 2 6 3" xfId="37794"/>
    <cellStyle name="Nota 2 3 20 2 7" xfId="11632"/>
    <cellStyle name="Nota 2 3 20 2 7 2" xfId="29115"/>
    <cellStyle name="Nota 2 3 20 2 7 3" xfId="45039"/>
    <cellStyle name="Nota 2 3 20 2 8" xfId="18805"/>
    <cellStyle name="Nota 2 3 20 3" xfId="1875"/>
    <cellStyle name="Nota 2 3 20 3 2" xfId="6606"/>
    <cellStyle name="Nota 2 3 20 3 2 2" xfId="14050"/>
    <cellStyle name="Nota 2 3 20 3 2 2 2" xfId="31533"/>
    <cellStyle name="Nota 2 3 20 3 2 2 3" xfId="47457"/>
    <cellStyle name="Nota 2 3 20 3 2 3" xfId="24089"/>
    <cellStyle name="Nota 2 3 20 3 2 4" xfId="40016"/>
    <cellStyle name="Nota 2 3 20 3 3" xfId="5210"/>
    <cellStyle name="Nota 2 3 20 3 3 2" xfId="12689"/>
    <cellStyle name="Nota 2 3 20 3 3 2 2" xfId="30172"/>
    <cellStyle name="Nota 2 3 20 3 3 2 3" xfId="46096"/>
    <cellStyle name="Nota 2 3 20 3 3 3" xfId="22693"/>
    <cellStyle name="Nota 2 3 20 3 3 4" xfId="38621"/>
    <cellStyle name="Nota 2 3 20 3 4" xfId="9461"/>
    <cellStyle name="Nota 2 3 20 3 4 2" xfId="16831"/>
    <cellStyle name="Nota 2 3 20 3 4 2 2" xfId="34314"/>
    <cellStyle name="Nota 2 3 20 3 4 2 3" xfId="50238"/>
    <cellStyle name="Nota 2 3 20 3 4 3" xfId="26944"/>
    <cellStyle name="Nota 2 3 20 3 4 4" xfId="42868"/>
    <cellStyle name="Nota 2 3 20 3 5" xfId="10548"/>
    <cellStyle name="Nota 2 3 20 3 5 2" xfId="17913"/>
    <cellStyle name="Nota 2 3 20 3 5 2 2" xfId="35396"/>
    <cellStyle name="Nota 2 3 20 3 5 2 3" xfId="51320"/>
    <cellStyle name="Nota 2 3 20 3 5 3" xfId="28031"/>
    <cellStyle name="Nota 2 3 20 3 5 4" xfId="43955"/>
    <cellStyle name="Nota 2 3 20 3 6" xfId="4377"/>
    <cellStyle name="Nota 2 3 20 3 6 2" xfId="21860"/>
    <cellStyle name="Nota 2 3 20 3 6 3" xfId="37795"/>
    <cellStyle name="Nota 2 3 20 3 7" xfId="11633"/>
    <cellStyle name="Nota 2 3 20 3 7 2" xfId="29116"/>
    <cellStyle name="Nota 2 3 20 3 7 3" xfId="45040"/>
    <cellStyle name="Nota 2 3 20 3 8" xfId="18972"/>
    <cellStyle name="Nota 2 3 20 4" xfId="6604"/>
    <cellStyle name="Nota 2 3 20 4 2" xfId="14048"/>
    <cellStyle name="Nota 2 3 20 4 2 2" xfId="31531"/>
    <cellStyle name="Nota 2 3 20 4 2 3" xfId="47455"/>
    <cellStyle name="Nota 2 3 20 4 3" xfId="24087"/>
    <cellStyle name="Nota 2 3 20 4 4" xfId="40014"/>
    <cellStyle name="Nota 2 3 20 5" xfId="5513"/>
    <cellStyle name="Nota 2 3 20 5 2" xfId="12980"/>
    <cellStyle name="Nota 2 3 20 5 2 2" xfId="30463"/>
    <cellStyle name="Nota 2 3 20 5 2 3" xfId="46387"/>
    <cellStyle name="Nota 2 3 20 5 3" xfId="22996"/>
    <cellStyle name="Nota 2 3 20 5 4" xfId="38923"/>
    <cellStyle name="Nota 2 3 20 6" xfId="9459"/>
    <cellStyle name="Nota 2 3 20 6 2" xfId="16829"/>
    <cellStyle name="Nota 2 3 20 6 2 2" xfId="34312"/>
    <cellStyle name="Nota 2 3 20 6 2 3" xfId="50236"/>
    <cellStyle name="Nota 2 3 20 6 3" xfId="26942"/>
    <cellStyle name="Nota 2 3 20 6 4" xfId="42866"/>
    <cellStyle name="Nota 2 3 20 7" xfId="10546"/>
    <cellStyle name="Nota 2 3 20 7 2" xfId="17911"/>
    <cellStyle name="Nota 2 3 20 7 2 2" xfId="35394"/>
    <cellStyle name="Nota 2 3 20 7 2 3" xfId="51318"/>
    <cellStyle name="Nota 2 3 20 7 3" xfId="28029"/>
    <cellStyle name="Nota 2 3 20 7 4" xfId="43953"/>
    <cellStyle name="Nota 2 3 20 8" xfId="4375"/>
    <cellStyle name="Nota 2 3 20 8 2" xfId="21858"/>
    <cellStyle name="Nota 2 3 20 8 3" xfId="37793"/>
    <cellStyle name="Nota 2 3 20 9" xfId="11631"/>
    <cellStyle name="Nota 2 3 20 9 2" xfId="29114"/>
    <cellStyle name="Nota 2 3 20 9 3" xfId="45038"/>
    <cellStyle name="Nota 2 3 21" xfId="1876"/>
    <cellStyle name="Nota 2 3 21 10" xfId="19584"/>
    <cellStyle name="Nota 2 3 21 2" xfId="1877"/>
    <cellStyle name="Nota 2 3 21 2 2" xfId="6608"/>
    <cellStyle name="Nota 2 3 21 2 2 2" xfId="14052"/>
    <cellStyle name="Nota 2 3 21 2 2 2 2" xfId="31535"/>
    <cellStyle name="Nota 2 3 21 2 2 2 3" xfId="47459"/>
    <cellStyle name="Nota 2 3 21 2 2 3" xfId="24091"/>
    <cellStyle name="Nota 2 3 21 2 2 4" xfId="40018"/>
    <cellStyle name="Nota 2 3 21 2 3" xfId="5211"/>
    <cellStyle name="Nota 2 3 21 2 3 2" xfId="12690"/>
    <cellStyle name="Nota 2 3 21 2 3 2 2" xfId="30173"/>
    <cellStyle name="Nota 2 3 21 2 3 2 3" xfId="46097"/>
    <cellStyle name="Nota 2 3 21 2 3 3" xfId="22694"/>
    <cellStyle name="Nota 2 3 21 2 3 4" xfId="38622"/>
    <cellStyle name="Nota 2 3 21 2 4" xfId="9463"/>
    <cellStyle name="Nota 2 3 21 2 4 2" xfId="16833"/>
    <cellStyle name="Nota 2 3 21 2 4 2 2" xfId="34316"/>
    <cellStyle name="Nota 2 3 21 2 4 2 3" xfId="50240"/>
    <cellStyle name="Nota 2 3 21 2 4 3" xfId="26946"/>
    <cellStyle name="Nota 2 3 21 2 4 4" xfId="42870"/>
    <cellStyle name="Nota 2 3 21 2 5" xfId="10550"/>
    <cellStyle name="Nota 2 3 21 2 5 2" xfId="17915"/>
    <cellStyle name="Nota 2 3 21 2 5 2 2" xfId="35398"/>
    <cellStyle name="Nota 2 3 21 2 5 2 3" xfId="51322"/>
    <cellStyle name="Nota 2 3 21 2 5 3" xfId="28033"/>
    <cellStyle name="Nota 2 3 21 2 5 4" xfId="43957"/>
    <cellStyle name="Nota 2 3 21 2 6" xfId="4379"/>
    <cellStyle name="Nota 2 3 21 2 6 2" xfId="21862"/>
    <cellStyle name="Nota 2 3 21 2 6 3" xfId="37797"/>
    <cellStyle name="Nota 2 3 21 2 7" xfId="11635"/>
    <cellStyle name="Nota 2 3 21 2 7 2" xfId="29118"/>
    <cellStyle name="Nota 2 3 21 2 7 3" xfId="45042"/>
    <cellStyle name="Nota 2 3 21 2 8" xfId="19583"/>
    <cellStyle name="Nota 2 3 21 3" xfId="1878"/>
    <cellStyle name="Nota 2 3 21 3 2" xfId="6609"/>
    <cellStyle name="Nota 2 3 21 3 2 2" xfId="14053"/>
    <cellStyle name="Nota 2 3 21 3 2 2 2" xfId="31536"/>
    <cellStyle name="Nota 2 3 21 3 2 2 3" xfId="47460"/>
    <cellStyle name="Nota 2 3 21 3 2 3" xfId="24092"/>
    <cellStyle name="Nota 2 3 21 3 2 4" xfId="40019"/>
    <cellStyle name="Nota 2 3 21 3 3" xfId="5515"/>
    <cellStyle name="Nota 2 3 21 3 3 2" xfId="12982"/>
    <cellStyle name="Nota 2 3 21 3 3 2 2" xfId="30465"/>
    <cellStyle name="Nota 2 3 21 3 3 2 3" xfId="46389"/>
    <cellStyle name="Nota 2 3 21 3 3 3" xfId="22998"/>
    <cellStyle name="Nota 2 3 21 3 3 4" xfId="38925"/>
    <cellStyle name="Nota 2 3 21 3 4" xfId="9464"/>
    <cellStyle name="Nota 2 3 21 3 4 2" xfId="16834"/>
    <cellStyle name="Nota 2 3 21 3 4 2 2" xfId="34317"/>
    <cellStyle name="Nota 2 3 21 3 4 2 3" xfId="50241"/>
    <cellStyle name="Nota 2 3 21 3 4 3" xfId="26947"/>
    <cellStyle name="Nota 2 3 21 3 4 4" xfId="42871"/>
    <cellStyle name="Nota 2 3 21 3 5" xfId="10551"/>
    <cellStyle name="Nota 2 3 21 3 5 2" xfId="17916"/>
    <cellStyle name="Nota 2 3 21 3 5 2 2" xfId="35399"/>
    <cellStyle name="Nota 2 3 21 3 5 2 3" xfId="51323"/>
    <cellStyle name="Nota 2 3 21 3 5 3" xfId="28034"/>
    <cellStyle name="Nota 2 3 21 3 5 4" xfId="43958"/>
    <cellStyle name="Nota 2 3 21 3 6" xfId="4380"/>
    <cellStyle name="Nota 2 3 21 3 6 2" xfId="21863"/>
    <cellStyle name="Nota 2 3 21 3 6 3" xfId="37798"/>
    <cellStyle name="Nota 2 3 21 3 7" xfId="11636"/>
    <cellStyle name="Nota 2 3 21 3 7 2" xfId="29119"/>
    <cellStyle name="Nota 2 3 21 3 7 3" xfId="45043"/>
    <cellStyle name="Nota 2 3 21 3 8" xfId="19582"/>
    <cellStyle name="Nota 2 3 21 4" xfId="6607"/>
    <cellStyle name="Nota 2 3 21 4 2" xfId="14051"/>
    <cellStyle name="Nota 2 3 21 4 2 2" xfId="31534"/>
    <cellStyle name="Nota 2 3 21 4 2 3" xfId="47458"/>
    <cellStyle name="Nota 2 3 21 4 3" xfId="24090"/>
    <cellStyle name="Nota 2 3 21 4 4" xfId="40017"/>
    <cellStyle name="Nota 2 3 21 5" xfId="5514"/>
    <cellStyle name="Nota 2 3 21 5 2" xfId="12981"/>
    <cellStyle name="Nota 2 3 21 5 2 2" xfId="30464"/>
    <cellStyle name="Nota 2 3 21 5 2 3" xfId="46388"/>
    <cellStyle name="Nota 2 3 21 5 3" xfId="22997"/>
    <cellStyle name="Nota 2 3 21 5 4" xfId="38924"/>
    <cellStyle name="Nota 2 3 21 6" xfId="9462"/>
    <cellStyle name="Nota 2 3 21 6 2" xfId="16832"/>
    <cellStyle name="Nota 2 3 21 6 2 2" xfId="34315"/>
    <cellStyle name="Nota 2 3 21 6 2 3" xfId="50239"/>
    <cellStyle name="Nota 2 3 21 6 3" xfId="26945"/>
    <cellStyle name="Nota 2 3 21 6 4" xfId="42869"/>
    <cellStyle name="Nota 2 3 21 7" xfId="10549"/>
    <cellStyle name="Nota 2 3 21 7 2" xfId="17914"/>
    <cellStyle name="Nota 2 3 21 7 2 2" xfId="35397"/>
    <cellStyle name="Nota 2 3 21 7 2 3" xfId="51321"/>
    <cellStyle name="Nota 2 3 21 7 3" xfId="28032"/>
    <cellStyle name="Nota 2 3 21 7 4" xfId="43956"/>
    <cellStyle name="Nota 2 3 21 8" xfId="4378"/>
    <cellStyle name="Nota 2 3 21 8 2" xfId="21861"/>
    <cellStyle name="Nota 2 3 21 8 3" xfId="37796"/>
    <cellStyle name="Nota 2 3 21 9" xfId="11634"/>
    <cellStyle name="Nota 2 3 21 9 2" xfId="29117"/>
    <cellStyle name="Nota 2 3 21 9 3" xfId="45041"/>
    <cellStyle name="Nota 2 3 22" xfId="1879"/>
    <cellStyle name="Nota 2 3 22 10" xfId="19581"/>
    <cellStyle name="Nota 2 3 22 2" xfId="1880"/>
    <cellStyle name="Nota 2 3 22 2 2" xfId="6611"/>
    <cellStyle name="Nota 2 3 22 2 2 2" xfId="14055"/>
    <cellStyle name="Nota 2 3 22 2 2 2 2" xfId="31538"/>
    <cellStyle name="Nota 2 3 22 2 2 2 3" xfId="47462"/>
    <cellStyle name="Nota 2 3 22 2 2 3" xfId="24094"/>
    <cellStyle name="Nota 2 3 22 2 2 4" xfId="40021"/>
    <cellStyle name="Nota 2 3 22 2 3" xfId="5517"/>
    <cellStyle name="Nota 2 3 22 2 3 2" xfId="12984"/>
    <cellStyle name="Nota 2 3 22 2 3 2 2" xfId="30467"/>
    <cellStyle name="Nota 2 3 22 2 3 2 3" xfId="46391"/>
    <cellStyle name="Nota 2 3 22 2 3 3" xfId="23000"/>
    <cellStyle name="Nota 2 3 22 2 3 4" xfId="38927"/>
    <cellStyle name="Nota 2 3 22 2 4" xfId="9466"/>
    <cellStyle name="Nota 2 3 22 2 4 2" xfId="16836"/>
    <cellStyle name="Nota 2 3 22 2 4 2 2" xfId="34319"/>
    <cellStyle name="Nota 2 3 22 2 4 2 3" xfId="50243"/>
    <cellStyle name="Nota 2 3 22 2 4 3" xfId="26949"/>
    <cellStyle name="Nota 2 3 22 2 4 4" xfId="42873"/>
    <cellStyle name="Nota 2 3 22 2 5" xfId="10553"/>
    <cellStyle name="Nota 2 3 22 2 5 2" xfId="17918"/>
    <cellStyle name="Nota 2 3 22 2 5 2 2" xfId="35401"/>
    <cellStyle name="Nota 2 3 22 2 5 2 3" xfId="51325"/>
    <cellStyle name="Nota 2 3 22 2 5 3" xfId="28036"/>
    <cellStyle name="Nota 2 3 22 2 5 4" xfId="43960"/>
    <cellStyle name="Nota 2 3 22 2 6" xfId="4382"/>
    <cellStyle name="Nota 2 3 22 2 6 2" xfId="21865"/>
    <cellStyle name="Nota 2 3 22 2 6 3" xfId="37800"/>
    <cellStyle name="Nota 2 3 22 2 7" xfId="11638"/>
    <cellStyle name="Nota 2 3 22 2 7 2" xfId="29121"/>
    <cellStyle name="Nota 2 3 22 2 7 3" xfId="45045"/>
    <cellStyle name="Nota 2 3 22 2 8" xfId="19580"/>
    <cellStyle name="Nota 2 3 22 3" xfId="1881"/>
    <cellStyle name="Nota 2 3 22 3 2" xfId="6612"/>
    <cellStyle name="Nota 2 3 22 3 2 2" xfId="14056"/>
    <cellStyle name="Nota 2 3 22 3 2 2 2" xfId="31539"/>
    <cellStyle name="Nota 2 3 22 3 2 2 3" xfId="47463"/>
    <cellStyle name="Nota 2 3 22 3 2 3" xfId="24095"/>
    <cellStyle name="Nota 2 3 22 3 2 4" xfId="40022"/>
    <cellStyle name="Nota 2 3 22 3 3" xfId="5518"/>
    <cellStyle name="Nota 2 3 22 3 3 2" xfId="12985"/>
    <cellStyle name="Nota 2 3 22 3 3 2 2" xfId="30468"/>
    <cellStyle name="Nota 2 3 22 3 3 2 3" xfId="46392"/>
    <cellStyle name="Nota 2 3 22 3 3 3" xfId="23001"/>
    <cellStyle name="Nota 2 3 22 3 3 4" xfId="38928"/>
    <cellStyle name="Nota 2 3 22 3 4" xfId="9467"/>
    <cellStyle name="Nota 2 3 22 3 4 2" xfId="16837"/>
    <cellStyle name="Nota 2 3 22 3 4 2 2" xfId="34320"/>
    <cellStyle name="Nota 2 3 22 3 4 2 3" xfId="50244"/>
    <cellStyle name="Nota 2 3 22 3 4 3" xfId="26950"/>
    <cellStyle name="Nota 2 3 22 3 4 4" xfId="42874"/>
    <cellStyle name="Nota 2 3 22 3 5" xfId="10554"/>
    <cellStyle name="Nota 2 3 22 3 5 2" xfId="17919"/>
    <cellStyle name="Nota 2 3 22 3 5 2 2" xfId="35402"/>
    <cellStyle name="Nota 2 3 22 3 5 2 3" xfId="51326"/>
    <cellStyle name="Nota 2 3 22 3 5 3" xfId="28037"/>
    <cellStyle name="Nota 2 3 22 3 5 4" xfId="43961"/>
    <cellStyle name="Nota 2 3 22 3 6" xfId="4383"/>
    <cellStyle name="Nota 2 3 22 3 6 2" xfId="21866"/>
    <cellStyle name="Nota 2 3 22 3 6 3" xfId="37801"/>
    <cellStyle name="Nota 2 3 22 3 7" xfId="11639"/>
    <cellStyle name="Nota 2 3 22 3 7 2" xfId="29122"/>
    <cellStyle name="Nota 2 3 22 3 7 3" xfId="45046"/>
    <cellStyle name="Nota 2 3 22 3 8" xfId="19579"/>
    <cellStyle name="Nota 2 3 22 4" xfId="6610"/>
    <cellStyle name="Nota 2 3 22 4 2" xfId="14054"/>
    <cellStyle name="Nota 2 3 22 4 2 2" xfId="31537"/>
    <cellStyle name="Nota 2 3 22 4 2 3" xfId="47461"/>
    <cellStyle name="Nota 2 3 22 4 3" xfId="24093"/>
    <cellStyle name="Nota 2 3 22 4 4" xfId="40020"/>
    <cellStyle name="Nota 2 3 22 5" xfId="5516"/>
    <cellStyle name="Nota 2 3 22 5 2" xfId="12983"/>
    <cellStyle name="Nota 2 3 22 5 2 2" xfId="30466"/>
    <cellStyle name="Nota 2 3 22 5 2 3" xfId="46390"/>
    <cellStyle name="Nota 2 3 22 5 3" xfId="22999"/>
    <cellStyle name="Nota 2 3 22 5 4" xfId="38926"/>
    <cellStyle name="Nota 2 3 22 6" xfId="9465"/>
    <cellStyle name="Nota 2 3 22 6 2" xfId="16835"/>
    <cellStyle name="Nota 2 3 22 6 2 2" xfId="34318"/>
    <cellStyle name="Nota 2 3 22 6 2 3" xfId="50242"/>
    <cellStyle name="Nota 2 3 22 6 3" xfId="26948"/>
    <cellStyle name="Nota 2 3 22 6 4" xfId="42872"/>
    <cellStyle name="Nota 2 3 22 7" xfId="10552"/>
    <cellStyle name="Nota 2 3 22 7 2" xfId="17917"/>
    <cellStyle name="Nota 2 3 22 7 2 2" xfId="35400"/>
    <cellStyle name="Nota 2 3 22 7 2 3" xfId="51324"/>
    <cellStyle name="Nota 2 3 22 7 3" xfId="28035"/>
    <cellStyle name="Nota 2 3 22 7 4" xfId="43959"/>
    <cellStyle name="Nota 2 3 22 8" xfId="4381"/>
    <cellStyle name="Nota 2 3 22 8 2" xfId="21864"/>
    <cellStyle name="Nota 2 3 22 8 3" xfId="37799"/>
    <cellStyle name="Nota 2 3 22 9" xfId="11637"/>
    <cellStyle name="Nota 2 3 22 9 2" xfId="29120"/>
    <cellStyle name="Nota 2 3 22 9 3" xfId="45044"/>
    <cellStyle name="Nota 2 3 23" xfId="1882"/>
    <cellStyle name="Nota 2 3 23 10" xfId="18971"/>
    <cellStyle name="Nota 2 3 23 2" xfId="1883"/>
    <cellStyle name="Nota 2 3 23 2 2" xfId="6614"/>
    <cellStyle name="Nota 2 3 23 2 2 2" xfId="14058"/>
    <cellStyle name="Nota 2 3 23 2 2 2 2" xfId="31541"/>
    <cellStyle name="Nota 2 3 23 2 2 2 3" xfId="47465"/>
    <cellStyle name="Nota 2 3 23 2 2 3" xfId="24097"/>
    <cellStyle name="Nota 2 3 23 2 2 4" xfId="40024"/>
    <cellStyle name="Nota 2 3 23 2 3" xfId="5520"/>
    <cellStyle name="Nota 2 3 23 2 3 2" xfId="12987"/>
    <cellStyle name="Nota 2 3 23 2 3 2 2" xfId="30470"/>
    <cellStyle name="Nota 2 3 23 2 3 2 3" xfId="46394"/>
    <cellStyle name="Nota 2 3 23 2 3 3" xfId="23003"/>
    <cellStyle name="Nota 2 3 23 2 3 4" xfId="38930"/>
    <cellStyle name="Nota 2 3 23 2 4" xfId="9469"/>
    <cellStyle name="Nota 2 3 23 2 4 2" xfId="16839"/>
    <cellStyle name="Nota 2 3 23 2 4 2 2" xfId="34322"/>
    <cellStyle name="Nota 2 3 23 2 4 2 3" xfId="50246"/>
    <cellStyle name="Nota 2 3 23 2 4 3" xfId="26952"/>
    <cellStyle name="Nota 2 3 23 2 4 4" xfId="42876"/>
    <cellStyle name="Nota 2 3 23 2 5" xfId="10556"/>
    <cellStyle name="Nota 2 3 23 2 5 2" xfId="17921"/>
    <cellStyle name="Nota 2 3 23 2 5 2 2" xfId="35404"/>
    <cellStyle name="Nota 2 3 23 2 5 2 3" xfId="51328"/>
    <cellStyle name="Nota 2 3 23 2 5 3" xfId="28039"/>
    <cellStyle name="Nota 2 3 23 2 5 4" xfId="43963"/>
    <cellStyle name="Nota 2 3 23 2 6" xfId="4385"/>
    <cellStyle name="Nota 2 3 23 2 6 2" xfId="21868"/>
    <cellStyle name="Nota 2 3 23 2 6 3" xfId="37803"/>
    <cellStyle name="Nota 2 3 23 2 7" xfId="11641"/>
    <cellStyle name="Nota 2 3 23 2 7 2" xfId="29124"/>
    <cellStyle name="Nota 2 3 23 2 7 3" xfId="45048"/>
    <cellStyle name="Nota 2 3 23 2 8" xfId="18970"/>
    <cellStyle name="Nota 2 3 23 3" xfId="1884"/>
    <cellStyle name="Nota 2 3 23 3 2" xfId="6615"/>
    <cellStyle name="Nota 2 3 23 3 2 2" xfId="14059"/>
    <cellStyle name="Nota 2 3 23 3 2 2 2" xfId="31542"/>
    <cellStyle name="Nota 2 3 23 3 2 2 3" xfId="47466"/>
    <cellStyle name="Nota 2 3 23 3 2 3" xfId="24098"/>
    <cellStyle name="Nota 2 3 23 3 2 4" xfId="40025"/>
    <cellStyle name="Nota 2 3 23 3 3" xfId="5521"/>
    <cellStyle name="Nota 2 3 23 3 3 2" xfId="12988"/>
    <cellStyle name="Nota 2 3 23 3 3 2 2" xfId="30471"/>
    <cellStyle name="Nota 2 3 23 3 3 2 3" xfId="46395"/>
    <cellStyle name="Nota 2 3 23 3 3 3" xfId="23004"/>
    <cellStyle name="Nota 2 3 23 3 3 4" xfId="38931"/>
    <cellStyle name="Nota 2 3 23 3 4" xfId="9470"/>
    <cellStyle name="Nota 2 3 23 3 4 2" xfId="16840"/>
    <cellStyle name="Nota 2 3 23 3 4 2 2" xfId="34323"/>
    <cellStyle name="Nota 2 3 23 3 4 2 3" xfId="50247"/>
    <cellStyle name="Nota 2 3 23 3 4 3" xfId="26953"/>
    <cellStyle name="Nota 2 3 23 3 4 4" xfId="42877"/>
    <cellStyle name="Nota 2 3 23 3 5" xfId="10557"/>
    <cellStyle name="Nota 2 3 23 3 5 2" xfId="17922"/>
    <cellStyle name="Nota 2 3 23 3 5 2 2" xfId="35405"/>
    <cellStyle name="Nota 2 3 23 3 5 2 3" xfId="51329"/>
    <cellStyle name="Nota 2 3 23 3 5 3" xfId="28040"/>
    <cellStyle name="Nota 2 3 23 3 5 4" xfId="43964"/>
    <cellStyle name="Nota 2 3 23 3 6" xfId="4386"/>
    <cellStyle name="Nota 2 3 23 3 6 2" xfId="21869"/>
    <cellStyle name="Nota 2 3 23 3 6 3" xfId="37804"/>
    <cellStyle name="Nota 2 3 23 3 7" xfId="11642"/>
    <cellStyle name="Nota 2 3 23 3 7 2" xfId="29125"/>
    <cellStyle name="Nota 2 3 23 3 7 3" xfId="45049"/>
    <cellStyle name="Nota 2 3 23 3 8" xfId="19578"/>
    <cellStyle name="Nota 2 3 23 4" xfId="6613"/>
    <cellStyle name="Nota 2 3 23 4 2" xfId="14057"/>
    <cellStyle name="Nota 2 3 23 4 2 2" xfId="31540"/>
    <cellStyle name="Nota 2 3 23 4 2 3" xfId="47464"/>
    <cellStyle name="Nota 2 3 23 4 3" xfId="24096"/>
    <cellStyle name="Nota 2 3 23 4 4" xfId="40023"/>
    <cellStyle name="Nota 2 3 23 5" xfId="5519"/>
    <cellStyle name="Nota 2 3 23 5 2" xfId="12986"/>
    <cellStyle name="Nota 2 3 23 5 2 2" xfId="30469"/>
    <cellStyle name="Nota 2 3 23 5 2 3" xfId="46393"/>
    <cellStyle name="Nota 2 3 23 5 3" xfId="23002"/>
    <cellStyle name="Nota 2 3 23 5 4" xfId="38929"/>
    <cellStyle name="Nota 2 3 23 6" xfId="9468"/>
    <cellStyle name="Nota 2 3 23 6 2" xfId="16838"/>
    <cellStyle name="Nota 2 3 23 6 2 2" xfId="34321"/>
    <cellStyle name="Nota 2 3 23 6 2 3" xfId="50245"/>
    <cellStyle name="Nota 2 3 23 6 3" xfId="26951"/>
    <cellStyle name="Nota 2 3 23 6 4" xfId="42875"/>
    <cellStyle name="Nota 2 3 23 7" xfId="10555"/>
    <cellStyle name="Nota 2 3 23 7 2" xfId="17920"/>
    <cellStyle name="Nota 2 3 23 7 2 2" xfId="35403"/>
    <cellStyle name="Nota 2 3 23 7 2 3" xfId="51327"/>
    <cellStyle name="Nota 2 3 23 7 3" xfId="28038"/>
    <cellStyle name="Nota 2 3 23 7 4" xfId="43962"/>
    <cellStyle name="Nota 2 3 23 8" xfId="4384"/>
    <cellStyle name="Nota 2 3 23 8 2" xfId="21867"/>
    <cellStyle name="Nota 2 3 23 8 3" xfId="37802"/>
    <cellStyle name="Nota 2 3 23 9" xfId="11640"/>
    <cellStyle name="Nota 2 3 23 9 2" xfId="29123"/>
    <cellStyle name="Nota 2 3 23 9 3" xfId="45047"/>
    <cellStyle name="Nota 2 3 24" xfId="1885"/>
    <cellStyle name="Nota 2 3 24 10" xfId="19577"/>
    <cellStyle name="Nota 2 3 24 2" xfId="1886"/>
    <cellStyle name="Nota 2 3 24 2 2" xfId="6617"/>
    <cellStyle name="Nota 2 3 24 2 2 2" xfId="14061"/>
    <cellStyle name="Nota 2 3 24 2 2 2 2" xfId="31544"/>
    <cellStyle name="Nota 2 3 24 2 2 2 3" xfId="47468"/>
    <cellStyle name="Nota 2 3 24 2 2 3" xfId="24100"/>
    <cellStyle name="Nota 2 3 24 2 2 4" xfId="40027"/>
    <cellStyle name="Nota 2 3 24 2 3" xfId="5523"/>
    <cellStyle name="Nota 2 3 24 2 3 2" xfId="12990"/>
    <cellStyle name="Nota 2 3 24 2 3 2 2" xfId="30473"/>
    <cellStyle name="Nota 2 3 24 2 3 2 3" xfId="46397"/>
    <cellStyle name="Nota 2 3 24 2 3 3" xfId="23006"/>
    <cellStyle name="Nota 2 3 24 2 3 4" xfId="38933"/>
    <cellStyle name="Nota 2 3 24 2 4" xfId="9472"/>
    <cellStyle name="Nota 2 3 24 2 4 2" xfId="16842"/>
    <cellStyle name="Nota 2 3 24 2 4 2 2" xfId="34325"/>
    <cellStyle name="Nota 2 3 24 2 4 2 3" xfId="50249"/>
    <cellStyle name="Nota 2 3 24 2 4 3" xfId="26955"/>
    <cellStyle name="Nota 2 3 24 2 4 4" xfId="42879"/>
    <cellStyle name="Nota 2 3 24 2 5" xfId="10559"/>
    <cellStyle name="Nota 2 3 24 2 5 2" xfId="17924"/>
    <cellStyle name="Nota 2 3 24 2 5 2 2" xfId="35407"/>
    <cellStyle name="Nota 2 3 24 2 5 2 3" xfId="51331"/>
    <cellStyle name="Nota 2 3 24 2 5 3" xfId="28042"/>
    <cellStyle name="Nota 2 3 24 2 5 4" xfId="43966"/>
    <cellStyle name="Nota 2 3 24 2 6" xfId="4388"/>
    <cellStyle name="Nota 2 3 24 2 6 2" xfId="21871"/>
    <cellStyle name="Nota 2 3 24 2 6 3" xfId="37806"/>
    <cellStyle name="Nota 2 3 24 2 7" xfId="11644"/>
    <cellStyle name="Nota 2 3 24 2 7 2" xfId="29127"/>
    <cellStyle name="Nota 2 3 24 2 7 3" xfId="45051"/>
    <cellStyle name="Nota 2 3 24 2 8" xfId="19576"/>
    <cellStyle name="Nota 2 3 24 3" xfId="1887"/>
    <cellStyle name="Nota 2 3 24 3 2" xfId="6618"/>
    <cellStyle name="Nota 2 3 24 3 2 2" xfId="14062"/>
    <cellStyle name="Nota 2 3 24 3 2 2 2" xfId="31545"/>
    <cellStyle name="Nota 2 3 24 3 2 2 3" xfId="47469"/>
    <cellStyle name="Nota 2 3 24 3 2 3" xfId="24101"/>
    <cellStyle name="Nota 2 3 24 3 2 4" xfId="40028"/>
    <cellStyle name="Nota 2 3 24 3 3" xfId="5524"/>
    <cellStyle name="Nota 2 3 24 3 3 2" xfId="12991"/>
    <cellStyle name="Nota 2 3 24 3 3 2 2" xfId="30474"/>
    <cellStyle name="Nota 2 3 24 3 3 2 3" xfId="46398"/>
    <cellStyle name="Nota 2 3 24 3 3 3" xfId="23007"/>
    <cellStyle name="Nota 2 3 24 3 3 4" xfId="38934"/>
    <cellStyle name="Nota 2 3 24 3 4" xfId="9473"/>
    <cellStyle name="Nota 2 3 24 3 4 2" xfId="16843"/>
    <cellStyle name="Nota 2 3 24 3 4 2 2" xfId="34326"/>
    <cellStyle name="Nota 2 3 24 3 4 2 3" xfId="50250"/>
    <cellStyle name="Nota 2 3 24 3 4 3" xfId="26956"/>
    <cellStyle name="Nota 2 3 24 3 4 4" xfId="42880"/>
    <cellStyle name="Nota 2 3 24 3 5" xfId="10560"/>
    <cellStyle name="Nota 2 3 24 3 5 2" xfId="17925"/>
    <cellStyle name="Nota 2 3 24 3 5 2 2" xfId="35408"/>
    <cellStyle name="Nota 2 3 24 3 5 2 3" xfId="51332"/>
    <cellStyle name="Nota 2 3 24 3 5 3" xfId="28043"/>
    <cellStyle name="Nota 2 3 24 3 5 4" xfId="43967"/>
    <cellStyle name="Nota 2 3 24 3 6" xfId="4389"/>
    <cellStyle name="Nota 2 3 24 3 6 2" xfId="21872"/>
    <cellStyle name="Nota 2 3 24 3 6 3" xfId="37807"/>
    <cellStyle name="Nota 2 3 24 3 7" xfId="11645"/>
    <cellStyle name="Nota 2 3 24 3 7 2" xfId="29128"/>
    <cellStyle name="Nota 2 3 24 3 7 3" xfId="45052"/>
    <cellStyle name="Nota 2 3 24 3 8" xfId="19575"/>
    <cellStyle name="Nota 2 3 24 4" xfId="6616"/>
    <cellStyle name="Nota 2 3 24 4 2" xfId="14060"/>
    <cellStyle name="Nota 2 3 24 4 2 2" xfId="31543"/>
    <cellStyle name="Nota 2 3 24 4 2 3" xfId="47467"/>
    <cellStyle name="Nota 2 3 24 4 3" xfId="24099"/>
    <cellStyle name="Nota 2 3 24 4 4" xfId="40026"/>
    <cellStyle name="Nota 2 3 24 5" xfId="5522"/>
    <cellStyle name="Nota 2 3 24 5 2" xfId="12989"/>
    <cellStyle name="Nota 2 3 24 5 2 2" xfId="30472"/>
    <cellStyle name="Nota 2 3 24 5 2 3" xfId="46396"/>
    <cellStyle name="Nota 2 3 24 5 3" xfId="23005"/>
    <cellStyle name="Nota 2 3 24 5 4" xfId="38932"/>
    <cellStyle name="Nota 2 3 24 6" xfId="9471"/>
    <cellStyle name="Nota 2 3 24 6 2" xfId="16841"/>
    <cellStyle name="Nota 2 3 24 6 2 2" xfId="34324"/>
    <cellStyle name="Nota 2 3 24 6 2 3" xfId="50248"/>
    <cellStyle name="Nota 2 3 24 6 3" xfId="26954"/>
    <cellStyle name="Nota 2 3 24 6 4" xfId="42878"/>
    <cellStyle name="Nota 2 3 24 7" xfId="10558"/>
    <cellStyle name="Nota 2 3 24 7 2" xfId="17923"/>
    <cellStyle name="Nota 2 3 24 7 2 2" xfId="35406"/>
    <cellStyle name="Nota 2 3 24 7 2 3" xfId="51330"/>
    <cellStyle name="Nota 2 3 24 7 3" xfId="28041"/>
    <cellStyle name="Nota 2 3 24 7 4" xfId="43965"/>
    <cellStyle name="Nota 2 3 24 8" xfId="4387"/>
    <cellStyle name="Nota 2 3 24 8 2" xfId="21870"/>
    <cellStyle name="Nota 2 3 24 8 3" xfId="37805"/>
    <cellStyle name="Nota 2 3 24 9" xfId="11643"/>
    <cellStyle name="Nota 2 3 24 9 2" xfId="29126"/>
    <cellStyle name="Nota 2 3 24 9 3" xfId="45050"/>
    <cellStyle name="Nota 2 3 25" xfId="1888"/>
    <cellStyle name="Nota 2 3 25 10" xfId="19574"/>
    <cellStyle name="Nota 2 3 25 2" xfId="1889"/>
    <cellStyle name="Nota 2 3 25 2 2" xfId="6620"/>
    <cellStyle name="Nota 2 3 25 2 2 2" xfId="14064"/>
    <cellStyle name="Nota 2 3 25 2 2 2 2" xfId="31547"/>
    <cellStyle name="Nota 2 3 25 2 2 2 3" xfId="47471"/>
    <cellStyle name="Nota 2 3 25 2 2 3" xfId="24103"/>
    <cellStyle name="Nota 2 3 25 2 2 4" xfId="40030"/>
    <cellStyle name="Nota 2 3 25 2 3" xfId="5526"/>
    <cellStyle name="Nota 2 3 25 2 3 2" xfId="12993"/>
    <cellStyle name="Nota 2 3 25 2 3 2 2" xfId="30476"/>
    <cellStyle name="Nota 2 3 25 2 3 2 3" xfId="46400"/>
    <cellStyle name="Nota 2 3 25 2 3 3" xfId="23009"/>
    <cellStyle name="Nota 2 3 25 2 3 4" xfId="38936"/>
    <cellStyle name="Nota 2 3 25 2 4" xfId="9475"/>
    <cellStyle name="Nota 2 3 25 2 4 2" xfId="16845"/>
    <cellStyle name="Nota 2 3 25 2 4 2 2" xfId="34328"/>
    <cellStyle name="Nota 2 3 25 2 4 2 3" xfId="50252"/>
    <cellStyle name="Nota 2 3 25 2 4 3" xfId="26958"/>
    <cellStyle name="Nota 2 3 25 2 4 4" xfId="42882"/>
    <cellStyle name="Nota 2 3 25 2 5" xfId="10562"/>
    <cellStyle name="Nota 2 3 25 2 5 2" xfId="17927"/>
    <cellStyle name="Nota 2 3 25 2 5 2 2" xfId="35410"/>
    <cellStyle name="Nota 2 3 25 2 5 2 3" xfId="51334"/>
    <cellStyle name="Nota 2 3 25 2 5 3" xfId="28045"/>
    <cellStyle name="Nota 2 3 25 2 5 4" xfId="43969"/>
    <cellStyle name="Nota 2 3 25 2 6" xfId="4391"/>
    <cellStyle name="Nota 2 3 25 2 6 2" xfId="21874"/>
    <cellStyle name="Nota 2 3 25 2 6 3" xfId="37809"/>
    <cellStyle name="Nota 2 3 25 2 7" xfId="11647"/>
    <cellStyle name="Nota 2 3 25 2 7 2" xfId="29130"/>
    <cellStyle name="Nota 2 3 25 2 7 3" xfId="45054"/>
    <cellStyle name="Nota 2 3 25 2 8" xfId="19573"/>
    <cellStyle name="Nota 2 3 25 3" xfId="1890"/>
    <cellStyle name="Nota 2 3 25 3 2" xfId="6621"/>
    <cellStyle name="Nota 2 3 25 3 2 2" xfId="14065"/>
    <cellStyle name="Nota 2 3 25 3 2 2 2" xfId="31548"/>
    <cellStyle name="Nota 2 3 25 3 2 2 3" xfId="47472"/>
    <cellStyle name="Nota 2 3 25 3 2 3" xfId="24104"/>
    <cellStyle name="Nota 2 3 25 3 2 4" xfId="40031"/>
    <cellStyle name="Nota 2 3 25 3 3" xfId="5527"/>
    <cellStyle name="Nota 2 3 25 3 3 2" xfId="12994"/>
    <cellStyle name="Nota 2 3 25 3 3 2 2" xfId="30477"/>
    <cellStyle name="Nota 2 3 25 3 3 2 3" xfId="46401"/>
    <cellStyle name="Nota 2 3 25 3 3 3" xfId="23010"/>
    <cellStyle name="Nota 2 3 25 3 3 4" xfId="38937"/>
    <cellStyle name="Nota 2 3 25 3 4" xfId="9476"/>
    <cellStyle name="Nota 2 3 25 3 4 2" xfId="16846"/>
    <cellStyle name="Nota 2 3 25 3 4 2 2" xfId="34329"/>
    <cellStyle name="Nota 2 3 25 3 4 2 3" xfId="50253"/>
    <cellStyle name="Nota 2 3 25 3 4 3" xfId="26959"/>
    <cellStyle name="Nota 2 3 25 3 4 4" xfId="42883"/>
    <cellStyle name="Nota 2 3 25 3 5" xfId="10563"/>
    <cellStyle name="Nota 2 3 25 3 5 2" xfId="17928"/>
    <cellStyle name="Nota 2 3 25 3 5 2 2" xfId="35411"/>
    <cellStyle name="Nota 2 3 25 3 5 2 3" xfId="51335"/>
    <cellStyle name="Nota 2 3 25 3 5 3" xfId="28046"/>
    <cellStyle name="Nota 2 3 25 3 5 4" xfId="43970"/>
    <cellStyle name="Nota 2 3 25 3 6" xfId="4392"/>
    <cellStyle name="Nota 2 3 25 3 6 2" xfId="21875"/>
    <cellStyle name="Nota 2 3 25 3 6 3" xfId="37810"/>
    <cellStyle name="Nota 2 3 25 3 7" xfId="11648"/>
    <cellStyle name="Nota 2 3 25 3 7 2" xfId="29131"/>
    <cellStyle name="Nota 2 3 25 3 7 3" xfId="45055"/>
    <cellStyle name="Nota 2 3 25 3 8" xfId="19572"/>
    <cellStyle name="Nota 2 3 25 4" xfId="6619"/>
    <cellStyle name="Nota 2 3 25 4 2" xfId="14063"/>
    <cellStyle name="Nota 2 3 25 4 2 2" xfId="31546"/>
    <cellStyle name="Nota 2 3 25 4 2 3" xfId="47470"/>
    <cellStyle name="Nota 2 3 25 4 3" xfId="24102"/>
    <cellStyle name="Nota 2 3 25 4 4" xfId="40029"/>
    <cellStyle name="Nota 2 3 25 5" xfId="5525"/>
    <cellStyle name="Nota 2 3 25 5 2" xfId="12992"/>
    <cellStyle name="Nota 2 3 25 5 2 2" xfId="30475"/>
    <cellStyle name="Nota 2 3 25 5 2 3" xfId="46399"/>
    <cellStyle name="Nota 2 3 25 5 3" xfId="23008"/>
    <cellStyle name="Nota 2 3 25 5 4" xfId="38935"/>
    <cellStyle name="Nota 2 3 25 6" xfId="9474"/>
    <cellStyle name="Nota 2 3 25 6 2" xfId="16844"/>
    <cellStyle name="Nota 2 3 25 6 2 2" xfId="34327"/>
    <cellStyle name="Nota 2 3 25 6 2 3" xfId="50251"/>
    <cellStyle name="Nota 2 3 25 6 3" xfId="26957"/>
    <cellStyle name="Nota 2 3 25 6 4" xfId="42881"/>
    <cellStyle name="Nota 2 3 25 7" xfId="10561"/>
    <cellStyle name="Nota 2 3 25 7 2" xfId="17926"/>
    <cellStyle name="Nota 2 3 25 7 2 2" xfId="35409"/>
    <cellStyle name="Nota 2 3 25 7 2 3" xfId="51333"/>
    <cellStyle name="Nota 2 3 25 7 3" xfId="28044"/>
    <cellStyle name="Nota 2 3 25 7 4" xfId="43968"/>
    <cellStyle name="Nota 2 3 25 8" xfId="4390"/>
    <cellStyle name="Nota 2 3 25 8 2" xfId="21873"/>
    <cellStyle name="Nota 2 3 25 8 3" xfId="37808"/>
    <cellStyle name="Nota 2 3 25 9" xfId="11646"/>
    <cellStyle name="Nota 2 3 25 9 2" xfId="29129"/>
    <cellStyle name="Nota 2 3 25 9 3" xfId="45053"/>
    <cellStyle name="Nota 2 3 26" xfId="1891"/>
    <cellStyle name="Nota 2 3 26 10" xfId="19571"/>
    <cellStyle name="Nota 2 3 26 2" xfId="1892"/>
    <cellStyle name="Nota 2 3 26 2 2" xfId="6623"/>
    <cellStyle name="Nota 2 3 26 2 2 2" xfId="14067"/>
    <cellStyle name="Nota 2 3 26 2 2 2 2" xfId="31550"/>
    <cellStyle name="Nota 2 3 26 2 2 2 3" xfId="47474"/>
    <cellStyle name="Nota 2 3 26 2 2 3" xfId="24106"/>
    <cellStyle name="Nota 2 3 26 2 2 4" xfId="40033"/>
    <cellStyle name="Nota 2 3 26 2 3" xfId="5529"/>
    <cellStyle name="Nota 2 3 26 2 3 2" xfId="12996"/>
    <cellStyle name="Nota 2 3 26 2 3 2 2" xfId="30479"/>
    <cellStyle name="Nota 2 3 26 2 3 2 3" xfId="46403"/>
    <cellStyle name="Nota 2 3 26 2 3 3" xfId="23012"/>
    <cellStyle name="Nota 2 3 26 2 3 4" xfId="38939"/>
    <cellStyle name="Nota 2 3 26 2 4" xfId="9478"/>
    <cellStyle name="Nota 2 3 26 2 4 2" xfId="16848"/>
    <cellStyle name="Nota 2 3 26 2 4 2 2" xfId="34331"/>
    <cellStyle name="Nota 2 3 26 2 4 2 3" xfId="50255"/>
    <cellStyle name="Nota 2 3 26 2 4 3" xfId="26961"/>
    <cellStyle name="Nota 2 3 26 2 4 4" xfId="42885"/>
    <cellStyle name="Nota 2 3 26 2 5" xfId="10565"/>
    <cellStyle name="Nota 2 3 26 2 5 2" xfId="17930"/>
    <cellStyle name="Nota 2 3 26 2 5 2 2" xfId="35413"/>
    <cellStyle name="Nota 2 3 26 2 5 2 3" xfId="51337"/>
    <cellStyle name="Nota 2 3 26 2 5 3" xfId="28048"/>
    <cellStyle name="Nota 2 3 26 2 5 4" xfId="43972"/>
    <cellStyle name="Nota 2 3 26 2 6" xfId="4394"/>
    <cellStyle name="Nota 2 3 26 2 6 2" xfId="21877"/>
    <cellStyle name="Nota 2 3 26 2 6 3" xfId="37812"/>
    <cellStyle name="Nota 2 3 26 2 7" xfId="11650"/>
    <cellStyle name="Nota 2 3 26 2 7 2" xfId="29133"/>
    <cellStyle name="Nota 2 3 26 2 7 3" xfId="45057"/>
    <cellStyle name="Nota 2 3 26 2 8" xfId="19570"/>
    <cellStyle name="Nota 2 3 26 3" xfId="1893"/>
    <cellStyle name="Nota 2 3 26 3 2" xfId="6624"/>
    <cellStyle name="Nota 2 3 26 3 2 2" xfId="14068"/>
    <cellStyle name="Nota 2 3 26 3 2 2 2" xfId="31551"/>
    <cellStyle name="Nota 2 3 26 3 2 2 3" xfId="47475"/>
    <cellStyle name="Nota 2 3 26 3 2 3" xfId="24107"/>
    <cellStyle name="Nota 2 3 26 3 2 4" xfId="40034"/>
    <cellStyle name="Nota 2 3 26 3 3" xfId="5530"/>
    <cellStyle name="Nota 2 3 26 3 3 2" xfId="12997"/>
    <cellStyle name="Nota 2 3 26 3 3 2 2" xfId="30480"/>
    <cellStyle name="Nota 2 3 26 3 3 2 3" xfId="46404"/>
    <cellStyle name="Nota 2 3 26 3 3 3" xfId="23013"/>
    <cellStyle name="Nota 2 3 26 3 3 4" xfId="38940"/>
    <cellStyle name="Nota 2 3 26 3 4" xfId="9479"/>
    <cellStyle name="Nota 2 3 26 3 4 2" xfId="16849"/>
    <cellStyle name="Nota 2 3 26 3 4 2 2" xfId="34332"/>
    <cellStyle name="Nota 2 3 26 3 4 2 3" xfId="50256"/>
    <cellStyle name="Nota 2 3 26 3 4 3" xfId="26962"/>
    <cellStyle name="Nota 2 3 26 3 4 4" xfId="42886"/>
    <cellStyle name="Nota 2 3 26 3 5" xfId="10566"/>
    <cellStyle name="Nota 2 3 26 3 5 2" xfId="17931"/>
    <cellStyle name="Nota 2 3 26 3 5 2 2" xfId="35414"/>
    <cellStyle name="Nota 2 3 26 3 5 2 3" xfId="51338"/>
    <cellStyle name="Nota 2 3 26 3 5 3" xfId="28049"/>
    <cellStyle name="Nota 2 3 26 3 5 4" xfId="43973"/>
    <cellStyle name="Nota 2 3 26 3 6" xfId="4395"/>
    <cellStyle name="Nota 2 3 26 3 6 2" xfId="21878"/>
    <cellStyle name="Nota 2 3 26 3 6 3" xfId="37813"/>
    <cellStyle name="Nota 2 3 26 3 7" xfId="11651"/>
    <cellStyle name="Nota 2 3 26 3 7 2" xfId="29134"/>
    <cellStyle name="Nota 2 3 26 3 7 3" xfId="45058"/>
    <cellStyle name="Nota 2 3 26 3 8" xfId="19569"/>
    <cellStyle name="Nota 2 3 26 4" xfId="6622"/>
    <cellStyle name="Nota 2 3 26 4 2" xfId="14066"/>
    <cellStyle name="Nota 2 3 26 4 2 2" xfId="31549"/>
    <cellStyle name="Nota 2 3 26 4 2 3" xfId="47473"/>
    <cellStyle name="Nota 2 3 26 4 3" xfId="24105"/>
    <cellStyle name="Nota 2 3 26 4 4" xfId="40032"/>
    <cellStyle name="Nota 2 3 26 5" xfId="5528"/>
    <cellStyle name="Nota 2 3 26 5 2" xfId="12995"/>
    <cellStyle name="Nota 2 3 26 5 2 2" xfId="30478"/>
    <cellStyle name="Nota 2 3 26 5 2 3" xfId="46402"/>
    <cellStyle name="Nota 2 3 26 5 3" xfId="23011"/>
    <cellStyle name="Nota 2 3 26 5 4" xfId="38938"/>
    <cellStyle name="Nota 2 3 26 6" xfId="9477"/>
    <cellStyle name="Nota 2 3 26 6 2" xfId="16847"/>
    <cellStyle name="Nota 2 3 26 6 2 2" xfId="34330"/>
    <cellStyle name="Nota 2 3 26 6 2 3" xfId="50254"/>
    <cellStyle name="Nota 2 3 26 6 3" xfId="26960"/>
    <cellStyle name="Nota 2 3 26 6 4" xfId="42884"/>
    <cellStyle name="Nota 2 3 26 7" xfId="10564"/>
    <cellStyle name="Nota 2 3 26 7 2" xfId="17929"/>
    <cellStyle name="Nota 2 3 26 7 2 2" xfId="35412"/>
    <cellStyle name="Nota 2 3 26 7 2 3" xfId="51336"/>
    <cellStyle name="Nota 2 3 26 7 3" xfId="28047"/>
    <cellStyle name="Nota 2 3 26 7 4" xfId="43971"/>
    <cellStyle name="Nota 2 3 26 8" xfId="4393"/>
    <cellStyle name="Nota 2 3 26 8 2" xfId="21876"/>
    <cellStyle name="Nota 2 3 26 8 3" xfId="37811"/>
    <cellStyle name="Nota 2 3 26 9" xfId="11649"/>
    <cellStyle name="Nota 2 3 26 9 2" xfId="29132"/>
    <cellStyle name="Nota 2 3 26 9 3" xfId="45056"/>
    <cellStyle name="Nota 2 3 27" xfId="1894"/>
    <cellStyle name="Nota 2 3 27 10" xfId="19568"/>
    <cellStyle name="Nota 2 3 27 2" xfId="1895"/>
    <cellStyle name="Nota 2 3 27 2 2" xfId="6626"/>
    <cellStyle name="Nota 2 3 27 2 2 2" xfId="14070"/>
    <cellStyle name="Nota 2 3 27 2 2 2 2" xfId="31553"/>
    <cellStyle name="Nota 2 3 27 2 2 2 3" xfId="47477"/>
    <cellStyle name="Nota 2 3 27 2 2 3" xfId="24109"/>
    <cellStyle name="Nota 2 3 27 2 2 4" xfId="40036"/>
    <cellStyle name="Nota 2 3 27 2 3" xfId="5213"/>
    <cellStyle name="Nota 2 3 27 2 3 2" xfId="12692"/>
    <cellStyle name="Nota 2 3 27 2 3 2 2" xfId="30175"/>
    <cellStyle name="Nota 2 3 27 2 3 2 3" xfId="46099"/>
    <cellStyle name="Nota 2 3 27 2 3 3" xfId="22696"/>
    <cellStyle name="Nota 2 3 27 2 3 4" xfId="38624"/>
    <cellStyle name="Nota 2 3 27 2 4" xfId="9481"/>
    <cellStyle name="Nota 2 3 27 2 4 2" xfId="16851"/>
    <cellStyle name="Nota 2 3 27 2 4 2 2" xfId="34334"/>
    <cellStyle name="Nota 2 3 27 2 4 2 3" xfId="50258"/>
    <cellStyle name="Nota 2 3 27 2 4 3" xfId="26964"/>
    <cellStyle name="Nota 2 3 27 2 4 4" xfId="42888"/>
    <cellStyle name="Nota 2 3 27 2 5" xfId="10568"/>
    <cellStyle name="Nota 2 3 27 2 5 2" xfId="17933"/>
    <cellStyle name="Nota 2 3 27 2 5 2 2" xfId="35416"/>
    <cellStyle name="Nota 2 3 27 2 5 2 3" xfId="51340"/>
    <cellStyle name="Nota 2 3 27 2 5 3" xfId="28051"/>
    <cellStyle name="Nota 2 3 27 2 5 4" xfId="43975"/>
    <cellStyle name="Nota 2 3 27 2 6" xfId="4397"/>
    <cellStyle name="Nota 2 3 27 2 6 2" xfId="21880"/>
    <cellStyle name="Nota 2 3 27 2 6 3" xfId="37815"/>
    <cellStyle name="Nota 2 3 27 2 7" xfId="11653"/>
    <cellStyle name="Nota 2 3 27 2 7 2" xfId="29136"/>
    <cellStyle name="Nota 2 3 27 2 7 3" xfId="45060"/>
    <cellStyle name="Nota 2 3 27 2 8" xfId="19565"/>
    <cellStyle name="Nota 2 3 27 3" xfId="1896"/>
    <cellStyle name="Nota 2 3 27 3 2" xfId="6627"/>
    <cellStyle name="Nota 2 3 27 3 2 2" xfId="14071"/>
    <cellStyle name="Nota 2 3 27 3 2 2 2" xfId="31554"/>
    <cellStyle name="Nota 2 3 27 3 2 2 3" xfId="47478"/>
    <cellStyle name="Nota 2 3 27 3 2 3" xfId="24110"/>
    <cellStyle name="Nota 2 3 27 3 2 4" xfId="40037"/>
    <cellStyle name="Nota 2 3 27 3 3" xfId="5531"/>
    <cellStyle name="Nota 2 3 27 3 3 2" xfId="12998"/>
    <cellStyle name="Nota 2 3 27 3 3 2 2" xfId="30481"/>
    <cellStyle name="Nota 2 3 27 3 3 2 3" xfId="46405"/>
    <cellStyle name="Nota 2 3 27 3 3 3" xfId="23014"/>
    <cellStyle name="Nota 2 3 27 3 3 4" xfId="38941"/>
    <cellStyle name="Nota 2 3 27 3 4" xfId="9482"/>
    <cellStyle name="Nota 2 3 27 3 4 2" xfId="16852"/>
    <cellStyle name="Nota 2 3 27 3 4 2 2" xfId="34335"/>
    <cellStyle name="Nota 2 3 27 3 4 2 3" xfId="50259"/>
    <cellStyle name="Nota 2 3 27 3 4 3" xfId="26965"/>
    <cellStyle name="Nota 2 3 27 3 4 4" xfId="42889"/>
    <cellStyle name="Nota 2 3 27 3 5" xfId="10569"/>
    <cellStyle name="Nota 2 3 27 3 5 2" xfId="17934"/>
    <cellStyle name="Nota 2 3 27 3 5 2 2" xfId="35417"/>
    <cellStyle name="Nota 2 3 27 3 5 2 3" xfId="51341"/>
    <cellStyle name="Nota 2 3 27 3 5 3" xfId="28052"/>
    <cellStyle name="Nota 2 3 27 3 5 4" xfId="43976"/>
    <cellStyle name="Nota 2 3 27 3 6" xfId="4398"/>
    <cellStyle name="Nota 2 3 27 3 6 2" xfId="21881"/>
    <cellStyle name="Nota 2 3 27 3 6 3" xfId="37816"/>
    <cellStyle name="Nota 2 3 27 3 7" xfId="11654"/>
    <cellStyle name="Nota 2 3 27 3 7 2" xfId="29137"/>
    <cellStyle name="Nota 2 3 27 3 7 3" xfId="45061"/>
    <cellStyle name="Nota 2 3 27 3 8" xfId="19558"/>
    <cellStyle name="Nota 2 3 27 4" xfId="6625"/>
    <cellStyle name="Nota 2 3 27 4 2" xfId="14069"/>
    <cellStyle name="Nota 2 3 27 4 2 2" xfId="31552"/>
    <cellStyle name="Nota 2 3 27 4 2 3" xfId="47476"/>
    <cellStyle name="Nota 2 3 27 4 3" xfId="24108"/>
    <cellStyle name="Nota 2 3 27 4 4" xfId="40035"/>
    <cellStyle name="Nota 2 3 27 5" xfId="5212"/>
    <cellStyle name="Nota 2 3 27 5 2" xfId="12691"/>
    <cellStyle name="Nota 2 3 27 5 2 2" xfId="30174"/>
    <cellStyle name="Nota 2 3 27 5 2 3" xfId="46098"/>
    <cellStyle name="Nota 2 3 27 5 3" xfId="22695"/>
    <cellStyle name="Nota 2 3 27 5 4" xfId="38623"/>
    <cellStyle name="Nota 2 3 27 6" xfId="9480"/>
    <cellStyle name="Nota 2 3 27 6 2" xfId="16850"/>
    <cellStyle name="Nota 2 3 27 6 2 2" xfId="34333"/>
    <cellStyle name="Nota 2 3 27 6 2 3" xfId="50257"/>
    <cellStyle name="Nota 2 3 27 6 3" xfId="26963"/>
    <cellStyle name="Nota 2 3 27 6 4" xfId="42887"/>
    <cellStyle name="Nota 2 3 27 7" xfId="10567"/>
    <cellStyle name="Nota 2 3 27 7 2" xfId="17932"/>
    <cellStyle name="Nota 2 3 27 7 2 2" xfId="35415"/>
    <cellStyle name="Nota 2 3 27 7 2 3" xfId="51339"/>
    <cellStyle name="Nota 2 3 27 7 3" xfId="28050"/>
    <cellStyle name="Nota 2 3 27 7 4" xfId="43974"/>
    <cellStyle name="Nota 2 3 27 8" xfId="4396"/>
    <cellStyle name="Nota 2 3 27 8 2" xfId="21879"/>
    <cellStyle name="Nota 2 3 27 8 3" xfId="37814"/>
    <cellStyle name="Nota 2 3 27 9" xfId="11652"/>
    <cellStyle name="Nota 2 3 27 9 2" xfId="29135"/>
    <cellStyle name="Nota 2 3 27 9 3" xfId="45059"/>
    <cellStyle name="Nota 2 3 28" xfId="1897"/>
    <cellStyle name="Nota 2 3 28 2" xfId="6628"/>
    <cellStyle name="Nota 2 3 28 2 2" xfId="14072"/>
    <cellStyle name="Nota 2 3 28 2 2 2" xfId="31555"/>
    <cellStyle name="Nota 2 3 28 2 2 3" xfId="47479"/>
    <cellStyle name="Nota 2 3 28 2 3" xfId="24111"/>
    <cellStyle name="Nota 2 3 28 2 4" xfId="40038"/>
    <cellStyle name="Nota 2 3 28 3" xfId="5214"/>
    <cellStyle name="Nota 2 3 28 3 2" xfId="12693"/>
    <cellStyle name="Nota 2 3 28 3 2 2" xfId="30176"/>
    <cellStyle name="Nota 2 3 28 3 2 3" xfId="46100"/>
    <cellStyle name="Nota 2 3 28 3 3" xfId="22697"/>
    <cellStyle name="Nota 2 3 28 3 4" xfId="38625"/>
    <cellStyle name="Nota 2 3 28 4" xfId="9483"/>
    <cellStyle name="Nota 2 3 28 4 2" xfId="16853"/>
    <cellStyle name="Nota 2 3 28 4 2 2" xfId="34336"/>
    <cellStyle name="Nota 2 3 28 4 2 3" xfId="50260"/>
    <cellStyle name="Nota 2 3 28 4 3" xfId="26966"/>
    <cellStyle name="Nota 2 3 28 4 4" xfId="42890"/>
    <cellStyle name="Nota 2 3 28 5" xfId="10570"/>
    <cellStyle name="Nota 2 3 28 5 2" xfId="17935"/>
    <cellStyle name="Nota 2 3 28 5 2 2" xfId="35418"/>
    <cellStyle name="Nota 2 3 28 5 2 3" xfId="51342"/>
    <cellStyle name="Nota 2 3 28 5 3" xfId="28053"/>
    <cellStyle name="Nota 2 3 28 5 4" xfId="43977"/>
    <cellStyle name="Nota 2 3 28 6" xfId="4399"/>
    <cellStyle name="Nota 2 3 28 6 2" xfId="21882"/>
    <cellStyle name="Nota 2 3 28 6 3" xfId="37817"/>
    <cellStyle name="Nota 2 3 28 7" xfId="11655"/>
    <cellStyle name="Nota 2 3 28 7 2" xfId="29138"/>
    <cellStyle name="Nota 2 3 28 7 3" xfId="45062"/>
    <cellStyle name="Nota 2 3 28 8" xfId="19557"/>
    <cellStyle name="Nota 2 3 29" xfId="1898"/>
    <cellStyle name="Nota 2 3 29 2" xfId="6629"/>
    <cellStyle name="Nota 2 3 29 2 2" xfId="14073"/>
    <cellStyle name="Nota 2 3 29 2 2 2" xfId="31556"/>
    <cellStyle name="Nota 2 3 29 2 2 3" xfId="47480"/>
    <cellStyle name="Nota 2 3 29 2 3" xfId="24112"/>
    <cellStyle name="Nota 2 3 29 2 4" xfId="40039"/>
    <cellStyle name="Nota 2 3 29 3" xfId="5532"/>
    <cellStyle name="Nota 2 3 29 3 2" xfId="12999"/>
    <cellStyle name="Nota 2 3 29 3 2 2" xfId="30482"/>
    <cellStyle name="Nota 2 3 29 3 2 3" xfId="46406"/>
    <cellStyle name="Nota 2 3 29 3 3" xfId="23015"/>
    <cellStyle name="Nota 2 3 29 3 4" xfId="38942"/>
    <cellStyle name="Nota 2 3 29 4" xfId="9484"/>
    <cellStyle name="Nota 2 3 29 4 2" xfId="16854"/>
    <cellStyle name="Nota 2 3 29 4 2 2" xfId="34337"/>
    <cellStyle name="Nota 2 3 29 4 2 3" xfId="50261"/>
    <cellStyle name="Nota 2 3 29 4 3" xfId="26967"/>
    <cellStyle name="Nota 2 3 29 4 4" xfId="42891"/>
    <cellStyle name="Nota 2 3 29 5" xfId="10571"/>
    <cellStyle name="Nota 2 3 29 5 2" xfId="17936"/>
    <cellStyle name="Nota 2 3 29 5 2 2" xfId="35419"/>
    <cellStyle name="Nota 2 3 29 5 2 3" xfId="51343"/>
    <cellStyle name="Nota 2 3 29 5 3" xfId="28054"/>
    <cellStyle name="Nota 2 3 29 5 4" xfId="43978"/>
    <cellStyle name="Nota 2 3 29 6" xfId="4400"/>
    <cellStyle name="Nota 2 3 29 6 2" xfId="21883"/>
    <cellStyle name="Nota 2 3 29 6 3" xfId="37818"/>
    <cellStyle name="Nota 2 3 29 7" xfId="11656"/>
    <cellStyle name="Nota 2 3 29 7 2" xfId="29139"/>
    <cellStyle name="Nota 2 3 29 7 3" xfId="45063"/>
    <cellStyle name="Nota 2 3 29 8" xfId="19556"/>
    <cellStyle name="Nota 2 3 3" xfId="1899"/>
    <cellStyle name="Nota 2 3 3 10" xfId="9485"/>
    <cellStyle name="Nota 2 3 3 10 2" xfId="16855"/>
    <cellStyle name="Nota 2 3 3 10 2 2" xfId="34338"/>
    <cellStyle name="Nota 2 3 3 10 2 3" xfId="50262"/>
    <cellStyle name="Nota 2 3 3 10 3" xfId="26968"/>
    <cellStyle name="Nota 2 3 3 10 4" xfId="42892"/>
    <cellStyle name="Nota 2 3 3 11" xfId="10572"/>
    <cellStyle name="Nota 2 3 3 11 2" xfId="17937"/>
    <cellStyle name="Nota 2 3 3 11 2 2" xfId="35420"/>
    <cellStyle name="Nota 2 3 3 11 2 3" xfId="51344"/>
    <cellStyle name="Nota 2 3 3 11 3" xfId="28055"/>
    <cellStyle name="Nota 2 3 3 11 4" xfId="43979"/>
    <cellStyle name="Nota 2 3 3 12" xfId="4401"/>
    <cellStyle name="Nota 2 3 3 12 2" xfId="21884"/>
    <cellStyle name="Nota 2 3 3 12 3" xfId="37819"/>
    <cellStyle name="Nota 2 3 3 13" xfId="11657"/>
    <cellStyle name="Nota 2 3 3 13 2" xfId="29140"/>
    <cellStyle name="Nota 2 3 3 13 3" xfId="45064"/>
    <cellStyle name="Nota 2 3 3 14" xfId="19555"/>
    <cellStyle name="Nota 2 3 3 2" xfId="1900"/>
    <cellStyle name="Nota 2 3 3 2 10" xfId="4402"/>
    <cellStyle name="Nota 2 3 3 2 10 2" xfId="21885"/>
    <cellStyle name="Nota 2 3 3 2 10 3" xfId="37820"/>
    <cellStyle name="Nota 2 3 3 2 11" xfId="11658"/>
    <cellStyle name="Nota 2 3 3 2 11 2" xfId="29141"/>
    <cellStyle name="Nota 2 3 3 2 11 3" xfId="45065"/>
    <cellStyle name="Nota 2 3 3 2 12" xfId="19554"/>
    <cellStyle name="Nota 2 3 3 2 2" xfId="1901"/>
    <cellStyle name="Nota 2 3 3 2 2 10" xfId="19553"/>
    <cellStyle name="Nota 2 3 3 2 2 2" xfId="1902"/>
    <cellStyle name="Nota 2 3 3 2 2 2 2" xfId="6633"/>
    <cellStyle name="Nota 2 3 3 2 2 2 2 2" xfId="14077"/>
    <cellStyle name="Nota 2 3 3 2 2 2 2 2 2" xfId="31560"/>
    <cellStyle name="Nota 2 3 3 2 2 2 2 2 3" xfId="47484"/>
    <cellStyle name="Nota 2 3 3 2 2 2 2 3" xfId="24116"/>
    <cellStyle name="Nota 2 3 3 2 2 2 2 4" xfId="40043"/>
    <cellStyle name="Nota 2 3 3 2 2 2 3" xfId="5536"/>
    <cellStyle name="Nota 2 3 3 2 2 2 3 2" xfId="13003"/>
    <cellStyle name="Nota 2 3 3 2 2 2 3 2 2" xfId="30486"/>
    <cellStyle name="Nota 2 3 3 2 2 2 3 2 3" xfId="46410"/>
    <cellStyle name="Nota 2 3 3 2 2 2 3 3" xfId="23019"/>
    <cellStyle name="Nota 2 3 3 2 2 2 3 4" xfId="38946"/>
    <cellStyle name="Nota 2 3 3 2 2 2 4" xfId="9488"/>
    <cellStyle name="Nota 2 3 3 2 2 2 4 2" xfId="16858"/>
    <cellStyle name="Nota 2 3 3 2 2 2 4 2 2" xfId="34341"/>
    <cellStyle name="Nota 2 3 3 2 2 2 4 2 3" xfId="50265"/>
    <cellStyle name="Nota 2 3 3 2 2 2 4 3" xfId="26971"/>
    <cellStyle name="Nota 2 3 3 2 2 2 4 4" xfId="42895"/>
    <cellStyle name="Nota 2 3 3 2 2 2 5" xfId="10575"/>
    <cellStyle name="Nota 2 3 3 2 2 2 5 2" xfId="17940"/>
    <cellStyle name="Nota 2 3 3 2 2 2 5 2 2" xfId="35423"/>
    <cellStyle name="Nota 2 3 3 2 2 2 5 2 3" xfId="51347"/>
    <cellStyle name="Nota 2 3 3 2 2 2 5 3" xfId="28058"/>
    <cellStyle name="Nota 2 3 3 2 2 2 5 4" xfId="43982"/>
    <cellStyle name="Nota 2 3 3 2 2 2 6" xfId="4404"/>
    <cellStyle name="Nota 2 3 3 2 2 2 6 2" xfId="21887"/>
    <cellStyle name="Nota 2 3 3 2 2 2 6 3" xfId="37822"/>
    <cellStyle name="Nota 2 3 3 2 2 2 7" xfId="11660"/>
    <cellStyle name="Nota 2 3 3 2 2 2 7 2" xfId="29143"/>
    <cellStyle name="Nota 2 3 3 2 2 2 7 3" xfId="45067"/>
    <cellStyle name="Nota 2 3 3 2 2 2 8" xfId="18966"/>
    <cellStyle name="Nota 2 3 3 2 2 3" xfId="1903"/>
    <cellStyle name="Nota 2 3 3 2 2 3 2" xfId="6634"/>
    <cellStyle name="Nota 2 3 3 2 2 3 2 2" xfId="14078"/>
    <cellStyle name="Nota 2 3 3 2 2 3 2 2 2" xfId="31561"/>
    <cellStyle name="Nota 2 3 3 2 2 3 2 2 3" xfId="47485"/>
    <cellStyle name="Nota 2 3 3 2 2 3 2 3" xfId="24117"/>
    <cellStyle name="Nota 2 3 3 2 2 3 2 4" xfId="40044"/>
    <cellStyle name="Nota 2 3 3 2 2 3 3" xfId="5537"/>
    <cellStyle name="Nota 2 3 3 2 2 3 3 2" xfId="13004"/>
    <cellStyle name="Nota 2 3 3 2 2 3 3 2 2" xfId="30487"/>
    <cellStyle name="Nota 2 3 3 2 2 3 3 2 3" xfId="46411"/>
    <cellStyle name="Nota 2 3 3 2 2 3 3 3" xfId="23020"/>
    <cellStyle name="Nota 2 3 3 2 2 3 3 4" xfId="38947"/>
    <cellStyle name="Nota 2 3 3 2 2 3 4" xfId="9489"/>
    <cellStyle name="Nota 2 3 3 2 2 3 4 2" xfId="16859"/>
    <cellStyle name="Nota 2 3 3 2 2 3 4 2 2" xfId="34342"/>
    <cellStyle name="Nota 2 3 3 2 2 3 4 2 3" xfId="50266"/>
    <cellStyle name="Nota 2 3 3 2 2 3 4 3" xfId="26972"/>
    <cellStyle name="Nota 2 3 3 2 2 3 4 4" xfId="42896"/>
    <cellStyle name="Nota 2 3 3 2 2 3 5" xfId="10576"/>
    <cellStyle name="Nota 2 3 3 2 2 3 5 2" xfId="17941"/>
    <cellStyle name="Nota 2 3 3 2 2 3 5 2 2" xfId="35424"/>
    <cellStyle name="Nota 2 3 3 2 2 3 5 2 3" xfId="51348"/>
    <cellStyle name="Nota 2 3 3 2 2 3 5 3" xfId="28059"/>
    <cellStyle name="Nota 2 3 3 2 2 3 5 4" xfId="43983"/>
    <cellStyle name="Nota 2 3 3 2 2 3 6" xfId="4405"/>
    <cellStyle name="Nota 2 3 3 2 2 3 6 2" xfId="21888"/>
    <cellStyle name="Nota 2 3 3 2 2 3 6 3" xfId="37823"/>
    <cellStyle name="Nota 2 3 3 2 2 3 7" xfId="11661"/>
    <cellStyle name="Nota 2 3 3 2 2 3 7 2" xfId="29144"/>
    <cellStyle name="Nota 2 3 3 2 2 3 7 3" xfId="45068"/>
    <cellStyle name="Nota 2 3 3 2 2 3 8" xfId="18965"/>
    <cellStyle name="Nota 2 3 3 2 2 4" xfId="6632"/>
    <cellStyle name="Nota 2 3 3 2 2 4 2" xfId="14076"/>
    <cellStyle name="Nota 2 3 3 2 2 4 2 2" xfId="31559"/>
    <cellStyle name="Nota 2 3 3 2 2 4 2 3" xfId="47483"/>
    <cellStyle name="Nota 2 3 3 2 2 4 3" xfId="24115"/>
    <cellStyle name="Nota 2 3 3 2 2 4 4" xfId="40042"/>
    <cellStyle name="Nota 2 3 3 2 2 5" xfId="5535"/>
    <cellStyle name="Nota 2 3 3 2 2 5 2" xfId="13002"/>
    <cellStyle name="Nota 2 3 3 2 2 5 2 2" xfId="30485"/>
    <cellStyle name="Nota 2 3 3 2 2 5 2 3" xfId="46409"/>
    <cellStyle name="Nota 2 3 3 2 2 5 3" xfId="23018"/>
    <cellStyle name="Nota 2 3 3 2 2 5 4" xfId="38945"/>
    <cellStyle name="Nota 2 3 3 2 2 6" xfId="9487"/>
    <cellStyle name="Nota 2 3 3 2 2 6 2" xfId="16857"/>
    <cellStyle name="Nota 2 3 3 2 2 6 2 2" xfId="34340"/>
    <cellStyle name="Nota 2 3 3 2 2 6 2 3" xfId="50264"/>
    <cellStyle name="Nota 2 3 3 2 2 6 3" xfId="26970"/>
    <cellStyle name="Nota 2 3 3 2 2 6 4" xfId="42894"/>
    <cellStyle name="Nota 2 3 3 2 2 7" xfId="10574"/>
    <cellStyle name="Nota 2 3 3 2 2 7 2" xfId="17939"/>
    <cellStyle name="Nota 2 3 3 2 2 7 2 2" xfId="35422"/>
    <cellStyle name="Nota 2 3 3 2 2 7 2 3" xfId="51346"/>
    <cellStyle name="Nota 2 3 3 2 2 7 3" xfId="28057"/>
    <cellStyle name="Nota 2 3 3 2 2 7 4" xfId="43981"/>
    <cellStyle name="Nota 2 3 3 2 2 8" xfId="4403"/>
    <cellStyle name="Nota 2 3 3 2 2 8 2" xfId="21886"/>
    <cellStyle name="Nota 2 3 3 2 2 8 3" xfId="37821"/>
    <cellStyle name="Nota 2 3 3 2 2 9" xfId="11659"/>
    <cellStyle name="Nota 2 3 3 2 2 9 2" xfId="29142"/>
    <cellStyle name="Nota 2 3 3 2 2 9 3" xfId="45066"/>
    <cellStyle name="Nota 2 3 3 2 3" xfId="1904"/>
    <cellStyle name="Nota 2 3 3 2 3 10" xfId="18964"/>
    <cellStyle name="Nota 2 3 3 2 3 2" xfId="1905"/>
    <cellStyle name="Nota 2 3 3 2 3 2 2" xfId="6636"/>
    <cellStyle name="Nota 2 3 3 2 3 2 2 2" xfId="14080"/>
    <cellStyle name="Nota 2 3 3 2 3 2 2 2 2" xfId="31563"/>
    <cellStyle name="Nota 2 3 3 2 3 2 2 2 3" xfId="47487"/>
    <cellStyle name="Nota 2 3 3 2 3 2 2 3" xfId="24119"/>
    <cellStyle name="Nota 2 3 3 2 3 2 2 4" xfId="40046"/>
    <cellStyle name="Nota 2 3 3 2 3 2 3" xfId="5539"/>
    <cellStyle name="Nota 2 3 3 2 3 2 3 2" xfId="13006"/>
    <cellStyle name="Nota 2 3 3 2 3 2 3 2 2" xfId="30489"/>
    <cellStyle name="Nota 2 3 3 2 3 2 3 2 3" xfId="46413"/>
    <cellStyle name="Nota 2 3 3 2 3 2 3 3" xfId="23022"/>
    <cellStyle name="Nota 2 3 3 2 3 2 3 4" xfId="38949"/>
    <cellStyle name="Nota 2 3 3 2 3 2 4" xfId="9491"/>
    <cellStyle name="Nota 2 3 3 2 3 2 4 2" xfId="16861"/>
    <cellStyle name="Nota 2 3 3 2 3 2 4 2 2" xfId="34344"/>
    <cellStyle name="Nota 2 3 3 2 3 2 4 2 3" xfId="50268"/>
    <cellStyle name="Nota 2 3 3 2 3 2 4 3" xfId="26974"/>
    <cellStyle name="Nota 2 3 3 2 3 2 4 4" xfId="42898"/>
    <cellStyle name="Nota 2 3 3 2 3 2 5" xfId="10578"/>
    <cellStyle name="Nota 2 3 3 2 3 2 5 2" xfId="17943"/>
    <cellStyle name="Nota 2 3 3 2 3 2 5 2 2" xfId="35426"/>
    <cellStyle name="Nota 2 3 3 2 3 2 5 2 3" xfId="51350"/>
    <cellStyle name="Nota 2 3 3 2 3 2 5 3" xfId="28061"/>
    <cellStyle name="Nota 2 3 3 2 3 2 5 4" xfId="43985"/>
    <cellStyle name="Nota 2 3 3 2 3 2 6" xfId="4407"/>
    <cellStyle name="Nota 2 3 3 2 3 2 6 2" xfId="21890"/>
    <cellStyle name="Nota 2 3 3 2 3 2 6 3" xfId="37825"/>
    <cellStyle name="Nota 2 3 3 2 3 2 7" xfId="11663"/>
    <cellStyle name="Nota 2 3 3 2 3 2 7 2" xfId="29146"/>
    <cellStyle name="Nota 2 3 3 2 3 2 7 3" xfId="45070"/>
    <cellStyle name="Nota 2 3 3 2 3 2 8" xfId="19552"/>
    <cellStyle name="Nota 2 3 3 2 3 3" xfId="1906"/>
    <cellStyle name="Nota 2 3 3 2 3 3 2" xfId="6637"/>
    <cellStyle name="Nota 2 3 3 2 3 3 2 2" xfId="14081"/>
    <cellStyle name="Nota 2 3 3 2 3 3 2 2 2" xfId="31564"/>
    <cellStyle name="Nota 2 3 3 2 3 3 2 2 3" xfId="47488"/>
    <cellStyle name="Nota 2 3 3 2 3 3 2 3" xfId="24120"/>
    <cellStyle name="Nota 2 3 3 2 3 3 2 4" xfId="40047"/>
    <cellStyle name="Nota 2 3 3 2 3 3 3" xfId="5540"/>
    <cellStyle name="Nota 2 3 3 2 3 3 3 2" xfId="13007"/>
    <cellStyle name="Nota 2 3 3 2 3 3 3 2 2" xfId="30490"/>
    <cellStyle name="Nota 2 3 3 2 3 3 3 2 3" xfId="46414"/>
    <cellStyle name="Nota 2 3 3 2 3 3 3 3" xfId="23023"/>
    <cellStyle name="Nota 2 3 3 2 3 3 3 4" xfId="38950"/>
    <cellStyle name="Nota 2 3 3 2 3 3 4" xfId="9492"/>
    <cellStyle name="Nota 2 3 3 2 3 3 4 2" xfId="16862"/>
    <cellStyle name="Nota 2 3 3 2 3 3 4 2 2" xfId="34345"/>
    <cellStyle name="Nota 2 3 3 2 3 3 4 2 3" xfId="50269"/>
    <cellStyle name="Nota 2 3 3 2 3 3 4 3" xfId="26975"/>
    <cellStyle name="Nota 2 3 3 2 3 3 4 4" xfId="42899"/>
    <cellStyle name="Nota 2 3 3 2 3 3 5" xfId="10579"/>
    <cellStyle name="Nota 2 3 3 2 3 3 5 2" xfId="17944"/>
    <cellStyle name="Nota 2 3 3 2 3 3 5 2 2" xfId="35427"/>
    <cellStyle name="Nota 2 3 3 2 3 3 5 2 3" xfId="51351"/>
    <cellStyle name="Nota 2 3 3 2 3 3 5 3" xfId="28062"/>
    <cellStyle name="Nota 2 3 3 2 3 3 5 4" xfId="43986"/>
    <cellStyle name="Nota 2 3 3 2 3 3 6" xfId="4408"/>
    <cellStyle name="Nota 2 3 3 2 3 3 6 2" xfId="21891"/>
    <cellStyle name="Nota 2 3 3 2 3 3 6 3" xfId="37826"/>
    <cellStyle name="Nota 2 3 3 2 3 3 7" xfId="11664"/>
    <cellStyle name="Nota 2 3 3 2 3 3 7 2" xfId="29147"/>
    <cellStyle name="Nota 2 3 3 2 3 3 7 3" xfId="45071"/>
    <cellStyle name="Nota 2 3 3 2 3 3 8" xfId="19551"/>
    <cellStyle name="Nota 2 3 3 2 3 4" xfId="6635"/>
    <cellStyle name="Nota 2 3 3 2 3 4 2" xfId="14079"/>
    <cellStyle name="Nota 2 3 3 2 3 4 2 2" xfId="31562"/>
    <cellStyle name="Nota 2 3 3 2 3 4 2 3" xfId="47486"/>
    <cellStyle name="Nota 2 3 3 2 3 4 3" xfId="24118"/>
    <cellStyle name="Nota 2 3 3 2 3 4 4" xfId="40045"/>
    <cellStyle name="Nota 2 3 3 2 3 5" xfId="5538"/>
    <cellStyle name="Nota 2 3 3 2 3 5 2" xfId="13005"/>
    <cellStyle name="Nota 2 3 3 2 3 5 2 2" xfId="30488"/>
    <cellStyle name="Nota 2 3 3 2 3 5 2 3" xfId="46412"/>
    <cellStyle name="Nota 2 3 3 2 3 5 3" xfId="23021"/>
    <cellStyle name="Nota 2 3 3 2 3 5 4" xfId="38948"/>
    <cellStyle name="Nota 2 3 3 2 3 6" xfId="9490"/>
    <cellStyle name="Nota 2 3 3 2 3 6 2" xfId="16860"/>
    <cellStyle name="Nota 2 3 3 2 3 6 2 2" xfId="34343"/>
    <cellStyle name="Nota 2 3 3 2 3 6 2 3" xfId="50267"/>
    <cellStyle name="Nota 2 3 3 2 3 6 3" xfId="26973"/>
    <cellStyle name="Nota 2 3 3 2 3 6 4" xfId="42897"/>
    <cellStyle name="Nota 2 3 3 2 3 7" xfId="10577"/>
    <cellStyle name="Nota 2 3 3 2 3 7 2" xfId="17942"/>
    <cellStyle name="Nota 2 3 3 2 3 7 2 2" xfId="35425"/>
    <cellStyle name="Nota 2 3 3 2 3 7 2 3" xfId="51349"/>
    <cellStyle name="Nota 2 3 3 2 3 7 3" xfId="28060"/>
    <cellStyle name="Nota 2 3 3 2 3 7 4" xfId="43984"/>
    <cellStyle name="Nota 2 3 3 2 3 8" xfId="4406"/>
    <cellStyle name="Nota 2 3 3 2 3 8 2" xfId="21889"/>
    <cellStyle name="Nota 2 3 3 2 3 8 3" xfId="37824"/>
    <cellStyle name="Nota 2 3 3 2 3 9" xfId="11662"/>
    <cellStyle name="Nota 2 3 3 2 3 9 2" xfId="29145"/>
    <cellStyle name="Nota 2 3 3 2 3 9 3" xfId="45069"/>
    <cellStyle name="Nota 2 3 3 2 4" xfId="1907"/>
    <cellStyle name="Nota 2 3 3 2 4 2" xfId="6638"/>
    <cellStyle name="Nota 2 3 3 2 4 2 2" xfId="14082"/>
    <cellStyle name="Nota 2 3 3 2 4 2 2 2" xfId="31565"/>
    <cellStyle name="Nota 2 3 3 2 4 2 2 3" xfId="47489"/>
    <cellStyle name="Nota 2 3 3 2 4 2 3" xfId="24121"/>
    <cellStyle name="Nota 2 3 3 2 4 2 4" xfId="40048"/>
    <cellStyle name="Nota 2 3 3 2 4 3" xfId="5541"/>
    <cellStyle name="Nota 2 3 3 2 4 3 2" xfId="13008"/>
    <cellStyle name="Nota 2 3 3 2 4 3 2 2" xfId="30491"/>
    <cellStyle name="Nota 2 3 3 2 4 3 2 3" xfId="46415"/>
    <cellStyle name="Nota 2 3 3 2 4 3 3" xfId="23024"/>
    <cellStyle name="Nota 2 3 3 2 4 3 4" xfId="38951"/>
    <cellStyle name="Nota 2 3 3 2 4 4" xfId="9493"/>
    <cellStyle name="Nota 2 3 3 2 4 4 2" xfId="16863"/>
    <cellStyle name="Nota 2 3 3 2 4 4 2 2" xfId="34346"/>
    <cellStyle name="Nota 2 3 3 2 4 4 2 3" xfId="50270"/>
    <cellStyle name="Nota 2 3 3 2 4 4 3" xfId="26976"/>
    <cellStyle name="Nota 2 3 3 2 4 4 4" xfId="42900"/>
    <cellStyle name="Nota 2 3 3 2 4 5" xfId="10580"/>
    <cellStyle name="Nota 2 3 3 2 4 5 2" xfId="17945"/>
    <cellStyle name="Nota 2 3 3 2 4 5 2 2" xfId="35428"/>
    <cellStyle name="Nota 2 3 3 2 4 5 2 3" xfId="51352"/>
    <cellStyle name="Nota 2 3 3 2 4 5 3" xfId="28063"/>
    <cellStyle name="Nota 2 3 3 2 4 5 4" xfId="43987"/>
    <cellStyle name="Nota 2 3 3 2 4 6" xfId="4409"/>
    <cellStyle name="Nota 2 3 3 2 4 6 2" xfId="21892"/>
    <cellStyle name="Nota 2 3 3 2 4 6 3" xfId="37827"/>
    <cellStyle name="Nota 2 3 3 2 4 7" xfId="11665"/>
    <cellStyle name="Nota 2 3 3 2 4 7 2" xfId="29148"/>
    <cellStyle name="Nota 2 3 3 2 4 7 3" xfId="45072"/>
    <cellStyle name="Nota 2 3 3 2 4 8" xfId="19550"/>
    <cellStyle name="Nota 2 3 3 2 5" xfId="1908"/>
    <cellStyle name="Nota 2 3 3 2 5 2" xfId="6639"/>
    <cellStyle name="Nota 2 3 3 2 5 2 2" xfId="14083"/>
    <cellStyle name="Nota 2 3 3 2 5 2 2 2" xfId="31566"/>
    <cellStyle name="Nota 2 3 3 2 5 2 2 3" xfId="47490"/>
    <cellStyle name="Nota 2 3 3 2 5 2 3" xfId="24122"/>
    <cellStyle name="Nota 2 3 3 2 5 2 4" xfId="40049"/>
    <cellStyle name="Nota 2 3 3 2 5 3" xfId="5542"/>
    <cellStyle name="Nota 2 3 3 2 5 3 2" xfId="13009"/>
    <cellStyle name="Nota 2 3 3 2 5 3 2 2" xfId="30492"/>
    <cellStyle name="Nota 2 3 3 2 5 3 2 3" xfId="46416"/>
    <cellStyle name="Nota 2 3 3 2 5 3 3" xfId="23025"/>
    <cellStyle name="Nota 2 3 3 2 5 3 4" xfId="38952"/>
    <cellStyle name="Nota 2 3 3 2 5 4" xfId="9494"/>
    <cellStyle name="Nota 2 3 3 2 5 4 2" xfId="16864"/>
    <cellStyle name="Nota 2 3 3 2 5 4 2 2" xfId="34347"/>
    <cellStyle name="Nota 2 3 3 2 5 4 2 3" xfId="50271"/>
    <cellStyle name="Nota 2 3 3 2 5 4 3" xfId="26977"/>
    <cellStyle name="Nota 2 3 3 2 5 4 4" xfId="42901"/>
    <cellStyle name="Nota 2 3 3 2 5 5" xfId="10581"/>
    <cellStyle name="Nota 2 3 3 2 5 5 2" xfId="17946"/>
    <cellStyle name="Nota 2 3 3 2 5 5 2 2" xfId="35429"/>
    <cellStyle name="Nota 2 3 3 2 5 5 2 3" xfId="51353"/>
    <cellStyle name="Nota 2 3 3 2 5 5 3" xfId="28064"/>
    <cellStyle name="Nota 2 3 3 2 5 5 4" xfId="43988"/>
    <cellStyle name="Nota 2 3 3 2 5 6" xfId="4410"/>
    <cellStyle name="Nota 2 3 3 2 5 6 2" xfId="21893"/>
    <cellStyle name="Nota 2 3 3 2 5 6 3" xfId="37828"/>
    <cellStyle name="Nota 2 3 3 2 5 7" xfId="11666"/>
    <cellStyle name="Nota 2 3 3 2 5 7 2" xfId="29149"/>
    <cellStyle name="Nota 2 3 3 2 5 7 3" xfId="45073"/>
    <cellStyle name="Nota 2 3 3 2 5 8" xfId="19549"/>
    <cellStyle name="Nota 2 3 3 2 6" xfId="6631"/>
    <cellStyle name="Nota 2 3 3 2 6 2" xfId="14075"/>
    <cellStyle name="Nota 2 3 3 2 6 2 2" xfId="31558"/>
    <cellStyle name="Nota 2 3 3 2 6 2 3" xfId="47482"/>
    <cellStyle name="Nota 2 3 3 2 6 3" xfId="24114"/>
    <cellStyle name="Nota 2 3 3 2 6 4" xfId="40041"/>
    <cellStyle name="Nota 2 3 3 2 7" xfId="5534"/>
    <cellStyle name="Nota 2 3 3 2 7 2" xfId="13001"/>
    <cellStyle name="Nota 2 3 3 2 7 2 2" xfId="30484"/>
    <cellStyle name="Nota 2 3 3 2 7 2 3" xfId="46408"/>
    <cellStyle name="Nota 2 3 3 2 7 3" xfId="23017"/>
    <cellStyle name="Nota 2 3 3 2 7 4" xfId="38944"/>
    <cellStyle name="Nota 2 3 3 2 8" xfId="9486"/>
    <cellStyle name="Nota 2 3 3 2 8 2" xfId="16856"/>
    <cellStyle name="Nota 2 3 3 2 8 2 2" xfId="34339"/>
    <cellStyle name="Nota 2 3 3 2 8 2 3" xfId="50263"/>
    <cellStyle name="Nota 2 3 3 2 8 3" xfId="26969"/>
    <cellStyle name="Nota 2 3 3 2 8 4" xfId="42893"/>
    <cellStyle name="Nota 2 3 3 2 9" xfId="10573"/>
    <cellStyle name="Nota 2 3 3 2 9 2" xfId="17938"/>
    <cellStyle name="Nota 2 3 3 2 9 2 2" xfId="35421"/>
    <cellStyle name="Nota 2 3 3 2 9 2 3" xfId="51345"/>
    <cellStyle name="Nota 2 3 3 2 9 3" xfId="28056"/>
    <cellStyle name="Nota 2 3 3 2 9 4" xfId="43980"/>
    <cellStyle name="Nota 2 3 3 3" xfId="1909"/>
    <cellStyle name="Nota 2 3 3 3 10" xfId="4411"/>
    <cellStyle name="Nota 2 3 3 3 10 2" xfId="21894"/>
    <cellStyle name="Nota 2 3 3 3 10 3" xfId="37829"/>
    <cellStyle name="Nota 2 3 3 3 11" xfId="11667"/>
    <cellStyle name="Nota 2 3 3 3 11 2" xfId="29150"/>
    <cellStyle name="Nota 2 3 3 3 11 3" xfId="45074"/>
    <cellStyle name="Nota 2 3 3 3 12" xfId="19548"/>
    <cellStyle name="Nota 2 3 3 3 2" xfId="1910"/>
    <cellStyle name="Nota 2 3 3 3 2 10" xfId="19547"/>
    <cellStyle name="Nota 2 3 3 3 2 2" xfId="1911"/>
    <cellStyle name="Nota 2 3 3 3 2 2 2" xfId="6642"/>
    <cellStyle name="Nota 2 3 3 3 2 2 2 2" xfId="14086"/>
    <cellStyle name="Nota 2 3 3 3 2 2 2 2 2" xfId="31569"/>
    <cellStyle name="Nota 2 3 3 3 2 2 2 2 3" xfId="47493"/>
    <cellStyle name="Nota 2 3 3 3 2 2 2 3" xfId="24125"/>
    <cellStyle name="Nota 2 3 3 3 2 2 2 4" xfId="40052"/>
    <cellStyle name="Nota 2 3 3 3 2 2 3" xfId="5545"/>
    <cellStyle name="Nota 2 3 3 3 2 2 3 2" xfId="13012"/>
    <cellStyle name="Nota 2 3 3 3 2 2 3 2 2" xfId="30495"/>
    <cellStyle name="Nota 2 3 3 3 2 2 3 2 3" xfId="46419"/>
    <cellStyle name="Nota 2 3 3 3 2 2 3 3" xfId="23028"/>
    <cellStyle name="Nota 2 3 3 3 2 2 3 4" xfId="38955"/>
    <cellStyle name="Nota 2 3 3 3 2 2 4" xfId="9497"/>
    <cellStyle name="Nota 2 3 3 3 2 2 4 2" xfId="16867"/>
    <cellStyle name="Nota 2 3 3 3 2 2 4 2 2" xfId="34350"/>
    <cellStyle name="Nota 2 3 3 3 2 2 4 2 3" xfId="50274"/>
    <cellStyle name="Nota 2 3 3 3 2 2 4 3" xfId="26980"/>
    <cellStyle name="Nota 2 3 3 3 2 2 4 4" xfId="42904"/>
    <cellStyle name="Nota 2 3 3 3 2 2 5" xfId="10584"/>
    <cellStyle name="Nota 2 3 3 3 2 2 5 2" xfId="17949"/>
    <cellStyle name="Nota 2 3 3 3 2 2 5 2 2" xfId="35432"/>
    <cellStyle name="Nota 2 3 3 3 2 2 5 2 3" xfId="51356"/>
    <cellStyle name="Nota 2 3 3 3 2 2 5 3" xfId="28067"/>
    <cellStyle name="Nota 2 3 3 3 2 2 5 4" xfId="43991"/>
    <cellStyle name="Nota 2 3 3 3 2 2 6" xfId="4413"/>
    <cellStyle name="Nota 2 3 3 3 2 2 6 2" xfId="21896"/>
    <cellStyle name="Nota 2 3 3 3 2 2 6 3" xfId="37831"/>
    <cellStyle name="Nota 2 3 3 3 2 2 7" xfId="11669"/>
    <cellStyle name="Nota 2 3 3 3 2 2 7 2" xfId="29152"/>
    <cellStyle name="Nota 2 3 3 3 2 2 7 3" xfId="45076"/>
    <cellStyle name="Nota 2 3 3 3 2 2 8" xfId="19546"/>
    <cellStyle name="Nota 2 3 3 3 2 3" xfId="1912"/>
    <cellStyle name="Nota 2 3 3 3 2 3 2" xfId="6643"/>
    <cellStyle name="Nota 2 3 3 3 2 3 2 2" xfId="14087"/>
    <cellStyle name="Nota 2 3 3 3 2 3 2 2 2" xfId="31570"/>
    <cellStyle name="Nota 2 3 3 3 2 3 2 2 3" xfId="47494"/>
    <cellStyle name="Nota 2 3 3 3 2 3 2 3" xfId="24126"/>
    <cellStyle name="Nota 2 3 3 3 2 3 2 4" xfId="40053"/>
    <cellStyle name="Nota 2 3 3 3 2 3 3" xfId="5546"/>
    <cellStyle name="Nota 2 3 3 3 2 3 3 2" xfId="13013"/>
    <cellStyle name="Nota 2 3 3 3 2 3 3 2 2" xfId="30496"/>
    <cellStyle name="Nota 2 3 3 3 2 3 3 2 3" xfId="46420"/>
    <cellStyle name="Nota 2 3 3 3 2 3 3 3" xfId="23029"/>
    <cellStyle name="Nota 2 3 3 3 2 3 3 4" xfId="38956"/>
    <cellStyle name="Nota 2 3 3 3 2 3 4" xfId="9498"/>
    <cellStyle name="Nota 2 3 3 3 2 3 4 2" xfId="16868"/>
    <cellStyle name="Nota 2 3 3 3 2 3 4 2 2" xfId="34351"/>
    <cellStyle name="Nota 2 3 3 3 2 3 4 2 3" xfId="50275"/>
    <cellStyle name="Nota 2 3 3 3 2 3 4 3" xfId="26981"/>
    <cellStyle name="Nota 2 3 3 3 2 3 4 4" xfId="42905"/>
    <cellStyle name="Nota 2 3 3 3 2 3 5" xfId="10585"/>
    <cellStyle name="Nota 2 3 3 3 2 3 5 2" xfId="17950"/>
    <cellStyle name="Nota 2 3 3 3 2 3 5 2 2" xfId="35433"/>
    <cellStyle name="Nota 2 3 3 3 2 3 5 2 3" xfId="51357"/>
    <cellStyle name="Nota 2 3 3 3 2 3 5 3" xfId="28068"/>
    <cellStyle name="Nota 2 3 3 3 2 3 5 4" xfId="43992"/>
    <cellStyle name="Nota 2 3 3 3 2 3 6" xfId="4414"/>
    <cellStyle name="Nota 2 3 3 3 2 3 6 2" xfId="21897"/>
    <cellStyle name="Nota 2 3 3 3 2 3 6 3" xfId="37832"/>
    <cellStyle name="Nota 2 3 3 3 2 3 7" xfId="11670"/>
    <cellStyle name="Nota 2 3 3 3 2 3 7 2" xfId="29153"/>
    <cellStyle name="Nota 2 3 3 3 2 3 7 3" xfId="45077"/>
    <cellStyle name="Nota 2 3 3 3 2 3 8" xfId="19545"/>
    <cellStyle name="Nota 2 3 3 3 2 4" xfId="6641"/>
    <cellStyle name="Nota 2 3 3 3 2 4 2" xfId="14085"/>
    <cellStyle name="Nota 2 3 3 3 2 4 2 2" xfId="31568"/>
    <cellStyle name="Nota 2 3 3 3 2 4 2 3" xfId="47492"/>
    <cellStyle name="Nota 2 3 3 3 2 4 3" xfId="24124"/>
    <cellStyle name="Nota 2 3 3 3 2 4 4" xfId="40051"/>
    <cellStyle name="Nota 2 3 3 3 2 5" xfId="5544"/>
    <cellStyle name="Nota 2 3 3 3 2 5 2" xfId="13011"/>
    <cellStyle name="Nota 2 3 3 3 2 5 2 2" xfId="30494"/>
    <cellStyle name="Nota 2 3 3 3 2 5 2 3" xfId="46418"/>
    <cellStyle name="Nota 2 3 3 3 2 5 3" xfId="23027"/>
    <cellStyle name="Nota 2 3 3 3 2 5 4" xfId="38954"/>
    <cellStyle name="Nota 2 3 3 3 2 6" xfId="9496"/>
    <cellStyle name="Nota 2 3 3 3 2 6 2" xfId="16866"/>
    <cellStyle name="Nota 2 3 3 3 2 6 2 2" xfId="34349"/>
    <cellStyle name="Nota 2 3 3 3 2 6 2 3" xfId="50273"/>
    <cellStyle name="Nota 2 3 3 3 2 6 3" xfId="26979"/>
    <cellStyle name="Nota 2 3 3 3 2 6 4" xfId="42903"/>
    <cellStyle name="Nota 2 3 3 3 2 7" xfId="10583"/>
    <cellStyle name="Nota 2 3 3 3 2 7 2" xfId="17948"/>
    <cellStyle name="Nota 2 3 3 3 2 7 2 2" xfId="35431"/>
    <cellStyle name="Nota 2 3 3 3 2 7 2 3" xfId="51355"/>
    <cellStyle name="Nota 2 3 3 3 2 7 3" xfId="28066"/>
    <cellStyle name="Nota 2 3 3 3 2 7 4" xfId="43990"/>
    <cellStyle name="Nota 2 3 3 3 2 8" xfId="4412"/>
    <cellStyle name="Nota 2 3 3 3 2 8 2" xfId="21895"/>
    <cellStyle name="Nota 2 3 3 3 2 8 3" xfId="37830"/>
    <cellStyle name="Nota 2 3 3 3 2 9" xfId="11668"/>
    <cellStyle name="Nota 2 3 3 3 2 9 2" xfId="29151"/>
    <cellStyle name="Nota 2 3 3 3 2 9 3" xfId="45075"/>
    <cellStyle name="Nota 2 3 3 3 3" xfId="1913"/>
    <cellStyle name="Nota 2 3 3 3 3 10" xfId="19544"/>
    <cellStyle name="Nota 2 3 3 3 3 2" xfId="1914"/>
    <cellStyle name="Nota 2 3 3 3 3 2 2" xfId="6645"/>
    <cellStyle name="Nota 2 3 3 3 3 2 2 2" xfId="14089"/>
    <cellStyle name="Nota 2 3 3 3 3 2 2 2 2" xfId="31572"/>
    <cellStyle name="Nota 2 3 3 3 3 2 2 2 3" xfId="47496"/>
    <cellStyle name="Nota 2 3 3 3 3 2 2 3" xfId="24128"/>
    <cellStyle name="Nota 2 3 3 3 3 2 2 4" xfId="40055"/>
    <cellStyle name="Nota 2 3 3 3 3 2 3" xfId="5215"/>
    <cellStyle name="Nota 2 3 3 3 3 2 3 2" xfId="12694"/>
    <cellStyle name="Nota 2 3 3 3 3 2 3 2 2" xfId="30177"/>
    <cellStyle name="Nota 2 3 3 3 3 2 3 2 3" xfId="46101"/>
    <cellStyle name="Nota 2 3 3 3 3 2 3 3" xfId="22698"/>
    <cellStyle name="Nota 2 3 3 3 3 2 3 4" xfId="38626"/>
    <cellStyle name="Nota 2 3 3 3 3 2 4" xfId="9500"/>
    <cellStyle name="Nota 2 3 3 3 3 2 4 2" xfId="16870"/>
    <cellStyle name="Nota 2 3 3 3 3 2 4 2 2" xfId="34353"/>
    <cellStyle name="Nota 2 3 3 3 3 2 4 2 3" xfId="50277"/>
    <cellStyle name="Nota 2 3 3 3 3 2 4 3" xfId="26983"/>
    <cellStyle name="Nota 2 3 3 3 3 2 4 4" xfId="42907"/>
    <cellStyle name="Nota 2 3 3 3 3 2 5" xfId="10587"/>
    <cellStyle name="Nota 2 3 3 3 3 2 5 2" xfId="17952"/>
    <cellStyle name="Nota 2 3 3 3 3 2 5 2 2" xfId="35435"/>
    <cellStyle name="Nota 2 3 3 3 3 2 5 2 3" xfId="51359"/>
    <cellStyle name="Nota 2 3 3 3 3 2 5 3" xfId="28070"/>
    <cellStyle name="Nota 2 3 3 3 3 2 5 4" xfId="43994"/>
    <cellStyle name="Nota 2 3 3 3 3 2 6" xfId="4416"/>
    <cellStyle name="Nota 2 3 3 3 3 2 6 2" xfId="21899"/>
    <cellStyle name="Nota 2 3 3 3 3 2 6 3" xfId="37834"/>
    <cellStyle name="Nota 2 3 3 3 3 2 7" xfId="11672"/>
    <cellStyle name="Nota 2 3 3 3 3 2 7 2" xfId="29155"/>
    <cellStyle name="Nota 2 3 3 3 3 2 7 3" xfId="45079"/>
    <cellStyle name="Nota 2 3 3 3 3 2 8" xfId="19543"/>
    <cellStyle name="Nota 2 3 3 3 3 3" xfId="1915"/>
    <cellStyle name="Nota 2 3 3 3 3 3 2" xfId="6646"/>
    <cellStyle name="Nota 2 3 3 3 3 3 2 2" xfId="14090"/>
    <cellStyle name="Nota 2 3 3 3 3 3 2 2 2" xfId="31573"/>
    <cellStyle name="Nota 2 3 3 3 3 3 2 2 3" xfId="47497"/>
    <cellStyle name="Nota 2 3 3 3 3 3 2 3" xfId="24129"/>
    <cellStyle name="Nota 2 3 3 3 3 3 2 4" xfId="40056"/>
    <cellStyle name="Nota 2 3 3 3 3 3 3" xfId="5216"/>
    <cellStyle name="Nota 2 3 3 3 3 3 3 2" xfId="12695"/>
    <cellStyle name="Nota 2 3 3 3 3 3 3 2 2" xfId="30178"/>
    <cellStyle name="Nota 2 3 3 3 3 3 3 2 3" xfId="46102"/>
    <cellStyle name="Nota 2 3 3 3 3 3 3 3" xfId="22699"/>
    <cellStyle name="Nota 2 3 3 3 3 3 3 4" xfId="38627"/>
    <cellStyle name="Nota 2 3 3 3 3 3 4" xfId="9501"/>
    <cellStyle name="Nota 2 3 3 3 3 3 4 2" xfId="16871"/>
    <cellStyle name="Nota 2 3 3 3 3 3 4 2 2" xfId="34354"/>
    <cellStyle name="Nota 2 3 3 3 3 3 4 2 3" xfId="50278"/>
    <cellStyle name="Nota 2 3 3 3 3 3 4 3" xfId="26984"/>
    <cellStyle name="Nota 2 3 3 3 3 3 4 4" xfId="42908"/>
    <cellStyle name="Nota 2 3 3 3 3 3 5" xfId="10588"/>
    <cellStyle name="Nota 2 3 3 3 3 3 5 2" xfId="17953"/>
    <cellStyle name="Nota 2 3 3 3 3 3 5 2 2" xfId="35436"/>
    <cellStyle name="Nota 2 3 3 3 3 3 5 2 3" xfId="51360"/>
    <cellStyle name="Nota 2 3 3 3 3 3 5 3" xfId="28071"/>
    <cellStyle name="Nota 2 3 3 3 3 3 5 4" xfId="43995"/>
    <cellStyle name="Nota 2 3 3 3 3 3 6" xfId="4417"/>
    <cellStyle name="Nota 2 3 3 3 3 3 6 2" xfId="21900"/>
    <cellStyle name="Nota 2 3 3 3 3 3 6 3" xfId="37835"/>
    <cellStyle name="Nota 2 3 3 3 3 3 7" xfId="11673"/>
    <cellStyle name="Nota 2 3 3 3 3 3 7 2" xfId="29156"/>
    <cellStyle name="Nota 2 3 3 3 3 3 7 3" xfId="45080"/>
    <cellStyle name="Nota 2 3 3 3 3 3 8" xfId="19542"/>
    <cellStyle name="Nota 2 3 3 3 3 4" xfId="6644"/>
    <cellStyle name="Nota 2 3 3 3 3 4 2" xfId="14088"/>
    <cellStyle name="Nota 2 3 3 3 3 4 2 2" xfId="31571"/>
    <cellStyle name="Nota 2 3 3 3 3 4 2 3" xfId="47495"/>
    <cellStyle name="Nota 2 3 3 3 3 4 3" xfId="24127"/>
    <cellStyle name="Nota 2 3 3 3 3 4 4" xfId="40054"/>
    <cellStyle name="Nota 2 3 3 3 3 5" xfId="5547"/>
    <cellStyle name="Nota 2 3 3 3 3 5 2" xfId="13014"/>
    <cellStyle name="Nota 2 3 3 3 3 5 2 2" xfId="30497"/>
    <cellStyle name="Nota 2 3 3 3 3 5 2 3" xfId="46421"/>
    <cellStyle name="Nota 2 3 3 3 3 5 3" xfId="23030"/>
    <cellStyle name="Nota 2 3 3 3 3 5 4" xfId="38957"/>
    <cellStyle name="Nota 2 3 3 3 3 6" xfId="9499"/>
    <cellStyle name="Nota 2 3 3 3 3 6 2" xfId="16869"/>
    <cellStyle name="Nota 2 3 3 3 3 6 2 2" xfId="34352"/>
    <cellStyle name="Nota 2 3 3 3 3 6 2 3" xfId="50276"/>
    <cellStyle name="Nota 2 3 3 3 3 6 3" xfId="26982"/>
    <cellStyle name="Nota 2 3 3 3 3 6 4" xfId="42906"/>
    <cellStyle name="Nota 2 3 3 3 3 7" xfId="10586"/>
    <cellStyle name="Nota 2 3 3 3 3 7 2" xfId="17951"/>
    <cellStyle name="Nota 2 3 3 3 3 7 2 2" xfId="35434"/>
    <cellStyle name="Nota 2 3 3 3 3 7 2 3" xfId="51358"/>
    <cellStyle name="Nota 2 3 3 3 3 7 3" xfId="28069"/>
    <cellStyle name="Nota 2 3 3 3 3 7 4" xfId="43993"/>
    <cellStyle name="Nota 2 3 3 3 3 8" xfId="4415"/>
    <cellStyle name="Nota 2 3 3 3 3 8 2" xfId="21898"/>
    <cellStyle name="Nota 2 3 3 3 3 8 3" xfId="37833"/>
    <cellStyle name="Nota 2 3 3 3 3 9" xfId="11671"/>
    <cellStyle name="Nota 2 3 3 3 3 9 2" xfId="29154"/>
    <cellStyle name="Nota 2 3 3 3 3 9 3" xfId="45078"/>
    <cellStyle name="Nota 2 3 3 3 4" xfId="1916"/>
    <cellStyle name="Nota 2 3 3 3 4 2" xfId="6647"/>
    <cellStyle name="Nota 2 3 3 3 4 2 2" xfId="14091"/>
    <cellStyle name="Nota 2 3 3 3 4 2 2 2" xfId="31574"/>
    <cellStyle name="Nota 2 3 3 3 4 2 2 3" xfId="47498"/>
    <cellStyle name="Nota 2 3 3 3 4 2 3" xfId="24130"/>
    <cellStyle name="Nota 2 3 3 3 4 2 4" xfId="40057"/>
    <cellStyle name="Nota 2 3 3 3 4 3" xfId="5548"/>
    <cellStyle name="Nota 2 3 3 3 4 3 2" xfId="13015"/>
    <cellStyle name="Nota 2 3 3 3 4 3 2 2" xfId="30498"/>
    <cellStyle name="Nota 2 3 3 3 4 3 2 3" xfId="46422"/>
    <cellStyle name="Nota 2 3 3 3 4 3 3" xfId="23031"/>
    <cellStyle name="Nota 2 3 3 3 4 3 4" xfId="38958"/>
    <cellStyle name="Nota 2 3 3 3 4 4" xfId="9502"/>
    <cellStyle name="Nota 2 3 3 3 4 4 2" xfId="16872"/>
    <cellStyle name="Nota 2 3 3 3 4 4 2 2" xfId="34355"/>
    <cellStyle name="Nota 2 3 3 3 4 4 2 3" xfId="50279"/>
    <cellStyle name="Nota 2 3 3 3 4 4 3" xfId="26985"/>
    <cellStyle name="Nota 2 3 3 3 4 4 4" xfId="42909"/>
    <cellStyle name="Nota 2 3 3 3 4 5" xfId="10589"/>
    <cellStyle name="Nota 2 3 3 3 4 5 2" xfId="17954"/>
    <cellStyle name="Nota 2 3 3 3 4 5 2 2" xfId="35437"/>
    <cellStyle name="Nota 2 3 3 3 4 5 2 3" xfId="51361"/>
    <cellStyle name="Nota 2 3 3 3 4 5 3" xfId="28072"/>
    <cellStyle name="Nota 2 3 3 3 4 5 4" xfId="43996"/>
    <cellStyle name="Nota 2 3 3 3 4 6" xfId="4418"/>
    <cellStyle name="Nota 2 3 3 3 4 6 2" xfId="21901"/>
    <cellStyle name="Nota 2 3 3 3 4 6 3" xfId="37836"/>
    <cellStyle name="Nota 2 3 3 3 4 7" xfId="11674"/>
    <cellStyle name="Nota 2 3 3 3 4 7 2" xfId="29157"/>
    <cellStyle name="Nota 2 3 3 3 4 7 3" xfId="45081"/>
    <cellStyle name="Nota 2 3 3 3 4 8" xfId="19541"/>
    <cellStyle name="Nota 2 3 3 3 5" xfId="1917"/>
    <cellStyle name="Nota 2 3 3 3 5 2" xfId="6648"/>
    <cellStyle name="Nota 2 3 3 3 5 2 2" xfId="14092"/>
    <cellStyle name="Nota 2 3 3 3 5 2 2 2" xfId="31575"/>
    <cellStyle name="Nota 2 3 3 3 5 2 2 3" xfId="47499"/>
    <cellStyle name="Nota 2 3 3 3 5 2 3" xfId="24131"/>
    <cellStyle name="Nota 2 3 3 3 5 2 4" xfId="40058"/>
    <cellStyle name="Nota 2 3 3 3 5 3" xfId="5217"/>
    <cellStyle name="Nota 2 3 3 3 5 3 2" xfId="12696"/>
    <cellStyle name="Nota 2 3 3 3 5 3 2 2" xfId="30179"/>
    <cellStyle name="Nota 2 3 3 3 5 3 2 3" xfId="46103"/>
    <cellStyle name="Nota 2 3 3 3 5 3 3" xfId="22700"/>
    <cellStyle name="Nota 2 3 3 3 5 3 4" xfId="38628"/>
    <cellStyle name="Nota 2 3 3 3 5 4" xfId="9503"/>
    <cellStyle name="Nota 2 3 3 3 5 4 2" xfId="16873"/>
    <cellStyle name="Nota 2 3 3 3 5 4 2 2" xfId="34356"/>
    <cellStyle name="Nota 2 3 3 3 5 4 2 3" xfId="50280"/>
    <cellStyle name="Nota 2 3 3 3 5 4 3" xfId="26986"/>
    <cellStyle name="Nota 2 3 3 3 5 4 4" xfId="42910"/>
    <cellStyle name="Nota 2 3 3 3 5 5" xfId="10590"/>
    <cellStyle name="Nota 2 3 3 3 5 5 2" xfId="17955"/>
    <cellStyle name="Nota 2 3 3 3 5 5 2 2" xfId="35438"/>
    <cellStyle name="Nota 2 3 3 3 5 5 2 3" xfId="51362"/>
    <cellStyle name="Nota 2 3 3 3 5 5 3" xfId="28073"/>
    <cellStyle name="Nota 2 3 3 3 5 5 4" xfId="43997"/>
    <cellStyle name="Nota 2 3 3 3 5 6" xfId="4419"/>
    <cellStyle name="Nota 2 3 3 3 5 6 2" xfId="21902"/>
    <cellStyle name="Nota 2 3 3 3 5 6 3" xfId="37837"/>
    <cellStyle name="Nota 2 3 3 3 5 7" xfId="11675"/>
    <cellStyle name="Nota 2 3 3 3 5 7 2" xfId="29158"/>
    <cellStyle name="Nota 2 3 3 3 5 7 3" xfId="45082"/>
    <cellStyle name="Nota 2 3 3 3 5 8" xfId="19540"/>
    <cellStyle name="Nota 2 3 3 3 6" xfId="6640"/>
    <cellStyle name="Nota 2 3 3 3 6 2" xfId="14084"/>
    <cellStyle name="Nota 2 3 3 3 6 2 2" xfId="31567"/>
    <cellStyle name="Nota 2 3 3 3 6 2 3" xfId="47491"/>
    <cellStyle name="Nota 2 3 3 3 6 3" xfId="24123"/>
    <cellStyle name="Nota 2 3 3 3 6 4" xfId="40050"/>
    <cellStyle name="Nota 2 3 3 3 7" xfId="5543"/>
    <cellStyle name="Nota 2 3 3 3 7 2" xfId="13010"/>
    <cellStyle name="Nota 2 3 3 3 7 2 2" xfId="30493"/>
    <cellStyle name="Nota 2 3 3 3 7 2 3" xfId="46417"/>
    <cellStyle name="Nota 2 3 3 3 7 3" xfId="23026"/>
    <cellStyle name="Nota 2 3 3 3 7 4" xfId="38953"/>
    <cellStyle name="Nota 2 3 3 3 8" xfId="9495"/>
    <cellStyle name="Nota 2 3 3 3 8 2" xfId="16865"/>
    <cellStyle name="Nota 2 3 3 3 8 2 2" xfId="34348"/>
    <cellStyle name="Nota 2 3 3 3 8 2 3" xfId="50272"/>
    <cellStyle name="Nota 2 3 3 3 8 3" xfId="26978"/>
    <cellStyle name="Nota 2 3 3 3 8 4" xfId="42902"/>
    <cellStyle name="Nota 2 3 3 3 9" xfId="10582"/>
    <cellStyle name="Nota 2 3 3 3 9 2" xfId="17947"/>
    <cellStyle name="Nota 2 3 3 3 9 2 2" xfId="35430"/>
    <cellStyle name="Nota 2 3 3 3 9 2 3" xfId="51354"/>
    <cellStyle name="Nota 2 3 3 3 9 3" xfId="28065"/>
    <cellStyle name="Nota 2 3 3 3 9 4" xfId="43989"/>
    <cellStyle name="Nota 2 3 3 4" xfId="1918"/>
    <cellStyle name="Nota 2 3 3 4 10" xfId="19539"/>
    <cellStyle name="Nota 2 3 3 4 2" xfId="1919"/>
    <cellStyle name="Nota 2 3 3 4 2 2" xfId="6650"/>
    <cellStyle name="Nota 2 3 3 4 2 2 2" xfId="14094"/>
    <cellStyle name="Nota 2 3 3 4 2 2 2 2" xfId="31577"/>
    <cellStyle name="Nota 2 3 3 4 2 2 2 3" xfId="47501"/>
    <cellStyle name="Nota 2 3 3 4 2 2 3" xfId="24133"/>
    <cellStyle name="Nota 2 3 3 4 2 2 4" xfId="40060"/>
    <cellStyle name="Nota 2 3 3 4 2 3" xfId="5550"/>
    <cellStyle name="Nota 2 3 3 4 2 3 2" xfId="13017"/>
    <cellStyle name="Nota 2 3 3 4 2 3 2 2" xfId="30500"/>
    <cellStyle name="Nota 2 3 3 4 2 3 2 3" xfId="46424"/>
    <cellStyle name="Nota 2 3 3 4 2 3 3" xfId="23033"/>
    <cellStyle name="Nota 2 3 3 4 2 3 4" xfId="38960"/>
    <cellStyle name="Nota 2 3 3 4 2 4" xfId="9505"/>
    <cellStyle name="Nota 2 3 3 4 2 4 2" xfId="16875"/>
    <cellStyle name="Nota 2 3 3 4 2 4 2 2" xfId="34358"/>
    <cellStyle name="Nota 2 3 3 4 2 4 2 3" xfId="50282"/>
    <cellStyle name="Nota 2 3 3 4 2 4 3" xfId="26988"/>
    <cellStyle name="Nota 2 3 3 4 2 4 4" xfId="42912"/>
    <cellStyle name="Nota 2 3 3 4 2 5" xfId="10592"/>
    <cellStyle name="Nota 2 3 3 4 2 5 2" xfId="17957"/>
    <cellStyle name="Nota 2 3 3 4 2 5 2 2" xfId="35440"/>
    <cellStyle name="Nota 2 3 3 4 2 5 2 3" xfId="51364"/>
    <cellStyle name="Nota 2 3 3 4 2 5 3" xfId="28075"/>
    <cellStyle name="Nota 2 3 3 4 2 5 4" xfId="43999"/>
    <cellStyle name="Nota 2 3 3 4 2 6" xfId="4421"/>
    <cellStyle name="Nota 2 3 3 4 2 6 2" xfId="21904"/>
    <cellStyle name="Nota 2 3 3 4 2 6 3" xfId="37839"/>
    <cellStyle name="Nota 2 3 3 4 2 7" xfId="11677"/>
    <cellStyle name="Nota 2 3 3 4 2 7 2" xfId="29160"/>
    <cellStyle name="Nota 2 3 3 4 2 7 3" xfId="45084"/>
    <cellStyle name="Nota 2 3 3 4 2 8" xfId="19538"/>
    <cellStyle name="Nota 2 3 3 4 3" xfId="1920"/>
    <cellStyle name="Nota 2 3 3 4 3 2" xfId="6651"/>
    <cellStyle name="Nota 2 3 3 4 3 2 2" xfId="14095"/>
    <cellStyle name="Nota 2 3 3 4 3 2 2 2" xfId="31578"/>
    <cellStyle name="Nota 2 3 3 4 3 2 2 3" xfId="47502"/>
    <cellStyle name="Nota 2 3 3 4 3 2 3" xfId="24134"/>
    <cellStyle name="Nota 2 3 3 4 3 2 4" xfId="40061"/>
    <cellStyle name="Nota 2 3 3 4 3 3" xfId="5551"/>
    <cellStyle name="Nota 2 3 3 4 3 3 2" xfId="13018"/>
    <cellStyle name="Nota 2 3 3 4 3 3 2 2" xfId="30501"/>
    <cellStyle name="Nota 2 3 3 4 3 3 2 3" xfId="46425"/>
    <cellStyle name="Nota 2 3 3 4 3 3 3" xfId="23034"/>
    <cellStyle name="Nota 2 3 3 4 3 3 4" xfId="38961"/>
    <cellStyle name="Nota 2 3 3 4 3 4" xfId="9506"/>
    <cellStyle name="Nota 2 3 3 4 3 4 2" xfId="16876"/>
    <cellStyle name="Nota 2 3 3 4 3 4 2 2" xfId="34359"/>
    <cellStyle name="Nota 2 3 3 4 3 4 2 3" xfId="50283"/>
    <cellStyle name="Nota 2 3 3 4 3 4 3" xfId="26989"/>
    <cellStyle name="Nota 2 3 3 4 3 4 4" xfId="42913"/>
    <cellStyle name="Nota 2 3 3 4 3 5" xfId="10593"/>
    <cellStyle name="Nota 2 3 3 4 3 5 2" xfId="17958"/>
    <cellStyle name="Nota 2 3 3 4 3 5 2 2" xfId="35441"/>
    <cellStyle name="Nota 2 3 3 4 3 5 2 3" xfId="51365"/>
    <cellStyle name="Nota 2 3 3 4 3 5 3" xfId="28076"/>
    <cellStyle name="Nota 2 3 3 4 3 5 4" xfId="44000"/>
    <cellStyle name="Nota 2 3 3 4 3 6" xfId="4422"/>
    <cellStyle name="Nota 2 3 3 4 3 6 2" xfId="21905"/>
    <cellStyle name="Nota 2 3 3 4 3 6 3" xfId="37840"/>
    <cellStyle name="Nota 2 3 3 4 3 7" xfId="11678"/>
    <cellStyle name="Nota 2 3 3 4 3 7 2" xfId="29161"/>
    <cellStyle name="Nota 2 3 3 4 3 7 3" xfId="45085"/>
    <cellStyle name="Nota 2 3 3 4 3 8" xfId="19537"/>
    <cellStyle name="Nota 2 3 3 4 4" xfId="6649"/>
    <cellStyle name="Nota 2 3 3 4 4 2" xfId="14093"/>
    <cellStyle name="Nota 2 3 3 4 4 2 2" xfId="31576"/>
    <cellStyle name="Nota 2 3 3 4 4 2 3" xfId="47500"/>
    <cellStyle name="Nota 2 3 3 4 4 3" xfId="24132"/>
    <cellStyle name="Nota 2 3 3 4 4 4" xfId="40059"/>
    <cellStyle name="Nota 2 3 3 4 5" xfId="5549"/>
    <cellStyle name="Nota 2 3 3 4 5 2" xfId="13016"/>
    <cellStyle name="Nota 2 3 3 4 5 2 2" xfId="30499"/>
    <cellStyle name="Nota 2 3 3 4 5 2 3" xfId="46423"/>
    <cellStyle name="Nota 2 3 3 4 5 3" xfId="23032"/>
    <cellStyle name="Nota 2 3 3 4 5 4" xfId="38959"/>
    <cellStyle name="Nota 2 3 3 4 6" xfId="9504"/>
    <cellStyle name="Nota 2 3 3 4 6 2" xfId="16874"/>
    <cellStyle name="Nota 2 3 3 4 6 2 2" xfId="34357"/>
    <cellStyle name="Nota 2 3 3 4 6 2 3" xfId="50281"/>
    <cellStyle name="Nota 2 3 3 4 6 3" xfId="26987"/>
    <cellStyle name="Nota 2 3 3 4 6 4" xfId="42911"/>
    <cellStyle name="Nota 2 3 3 4 7" xfId="10591"/>
    <cellStyle name="Nota 2 3 3 4 7 2" xfId="17956"/>
    <cellStyle name="Nota 2 3 3 4 7 2 2" xfId="35439"/>
    <cellStyle name="Nota 2 3 3 4 7 2 3" xfId="51363"/>
    <cellStyle name="Nota 2 3 3 4 7 3" xfId="28074"/>
    <cellStyle name="Nota 2 3 3 4 7 4" xfId="43998"/>
    <cellStyle name="Nota 2 3 3 4 8" xfId="4420"/>
    <cellStyle name="Nota 2 3 3 4 8 2" xfId="21903"/>
    <cellStyle name="Nota 2 3 3 4 8 3" xfId="37838"/>
    <cellStyle name="Nota 2 3 3 4 9" xfId="11676"/>
    <cellStyle name="Nota 2 3 3 4 9 2" xfId="29159"/>
    <cellStyle name="Nota 2 3 3 4 9 3" xfId="45083"/>
    <cellStyle name="Nota 2 3 3 5" xfId="1921"/>
    <cellStyle name="Nota 2 3 3 5 10" xfId="19536"/>
    <cellStyle name="Nota 2 3 3 5 2" xfId="1922"/>
    <cellStyle name="Nota 2 3 3 5 2 2" xfId="6653"/>
    <cellStyle name="Nota 2 3 3 5 2 2 2" xfId="14097"/>
    <cellStyle name="Nota 2 3 3 5 2 2 2 2" xfId="31580"/>
    <cellStyle name="Nota 2 3 3 5 2 2 2 3" xfId="47504"/>
    <cellStyle name="Nota 2 3 3 5 2 2 3" xfId="24136"/>
    <cellStyle name="Nota 2 3 3 5 2 2 4" xfId="40063"/>
    <cellStyle name="Nota 2 3 3 5 2 3" xfId="5553"/>
    <cellStyle name="Nota 2 3 3 5 2 3 2" xfId="13020"/>
    <cellStyle name="Nota 2 3 3 5 2 3 2 2" xfId="30503"/>
    <cellStyle name="Nota 2 3 3 5 2 3 2 3" xfId="46427"/>
    <cellStyle name="Nota 2 3 3 5 2 3 3" xfId="23036"/>
    <cellStyle name="Nota 2 3 3 5 2 3 4" xfId="38963"/>
    <cellStyle name="Nota 2 3 3 5 2 4" xfId="9508"/>
    <cellStyle name="Nota 2 3 3 5 2 4 2" xfId="16878"/>
    <cellStyle name="Nota 2 3 3 5 2 4 2 2" xfId="34361"/>
    <cellStyle name="Nota 2 3 3 5 2 4 2 3" xfId="50285"/>
    <cellStyle name="Nota 2 3 3 5 2 4 3" xfId="26991"/>
    <cellStyle name="Nota 2 3 3 5 2 4 4" xfId="42915"/>
    <cellStyle name="Nota 2 3 3 5 2 5" xfId="10595"/>
    <cellStyle name="Nota 2 3 3 5 2 5 2" xfId="17960"/>
    <cellStyle name="Nota 2 3 3 5 2 5 2 2" xfId="35443"/>
    <cellStyle name="Nota 2 3 3 5 2 5 2 3" xfId="51367"/>
    <cellStyle name="Nota 2 3 3 5 2 5 3" xfId="28078"/>
    <cellStyle name="Nota 2 3 3 5 2 5 4" xfId="44002"/>
    <cellStyle name="Nota 2 3 3 5 2 6" xfId="4424"/>
    <cellStyle name="Nota 2 3 3 5 2 6 2" xfId="21907"/>
    <cellStyle name="Nota 2 3 3 5 2 6 3" xfId="37842"/>
    <cellStyle name="Nota 2 3 3 5 2 7" xfId="11680"/>
    <cellStyle name="Nota 2 3 3 5 2 7 2" xfId="29163"/>
    <cellStyle name="Nota 2 3 3 5 2 7 3" xfId="45087"/>
    <cellStyle name="Nota 2 3 3 5 2 8" xfId="19535"/>
    <cellStyle name="Nota 2 3 3 5 3" xfId="1923"/>
    <cellStyle name="Nota 2 3 3 5 3 2" xfId="6654"/>
    <cellStyle name="Nota 2 3 3 5 3 2 2" xfId="14098"/>
    <cellStyle name="Nota 2 3 3 5 3 2 2 2" xfId="31581"/>
    <cellStyle name="Nota 2 3 3 5 3 2 2 3" xfId="47505"/>
    <cellStyle name="Nota 2 3 3 5 3 2 3" xfId="24137"/>
    <cellStyle name="Nota 2 3 3 5 3 2 4" xfId="40064"/>
    <cellStyle name="Nota 2 3 3 5 3 3" xfId="5554"/>
    <cellStyle name="Nota 2 3 3 5 3 3 2" xfId="13021"/>
    <cellStyle name="Nota 2 3 3 5 3 3 2 2" xfId="30504"/>
    <cellStyle name="Nota 2 3 3 5 3 3 2 3" xfId="46428"/>
    <cellStyle name="Nota 2 3 3 5 3 3 3" xfId="23037"/>
    <cellStyle name="Nota 2 3 3 5 3 3 4" xfId="38964"/>
    <cellStyle name="Nota 2 3 3 5 3 4" xfId="9509"/>
    <cellStyle name="Nota 2 3 3 5 3 4 2" xfId="16879"/>
    <cellStyle name="Nota 2 3 3 5 3 4 2 2" xfId="34362"/>
    <cellStyle name="Nota 2 3 3 5 3 4 2 3" xfId="50286"/>
    <cellStyle name="Nota 2 3 3 5 3 4 3" xfId="26992"/>
    <cellStyle name="Nota 2 3 3 5 3 4 4" xfId="42916"/>
    <cellStyle name="Nota 2 3 3 5 3 5" xfId="10596"/>
    <cellStyle name="Nota 2 3 3 5 3 5 2" xfId="17961"/>
    <cellStyle name="Nota 2 3 3 5 3 5 2 2" xfId="35444"/>
    <cellStyle name="Nota 2 3 3 5 3 5 2 3" xfId="51368"/>
    <cellStyle name="Nota 2 3 3 5 3 5 3" xfId="28079"/>
    <cellStyle name="Nota 2 3 3 5 3 5 4" xfId="44003"/>
    <cellStyle name="Nota 2 3 3 5 3 6" xfId="4425"/>
    <cellStyle name="Nota 2 3 3 5 3 6 2" xfId="21908"/>
    <cellStyle name="Nota 2 3 3 5 3 6 3" xfId="37843"/>
    <cellStyle name="Nota 2 3 3 5 3 7" xfId="11681"/>
    <cellStyle name="Nota 2 3 3 5 3 7 2" xfId="29164"/>
    <cellStyle name="Nota 2 3 3 5 3 7 3" xfId="45088"/>
    <cellStyle name="Nota 2 3 3 5 3 8" xfId="19534"/>
    <cellStyle name="Nota 2 3 3 5 4" xfId="6652"/>
    <cellStyle name="Nota 2 3 3 5 4 2" xfId="14096"/>
    <cellStyle name="Nota 2 3 3 5 4 2 2" xfId="31579"/>
    <cellStyle name="Nota 2 3 3 5 4 2 3" xfId="47503"/>
    <cellStyle name="Nota 2 3 3 5 4 3" xfId="24135"/>
    <cellStyle name="Nota 2 3 3 5 4 4" xfId="40062"/>
    <cellStyle name="Nota 2 3 3 5 5" xfId="5552"/>
    <cellStyle name="Nota 2 3 3 5 5 2" xfId="13019"/>
    <cellStyle name="Nota 2 3 3 5 5 2 2" xfId="30502"/>
    <cellStyle name="Nota 2 3 3 5 5 2 3" xfId="46426"/>
    <cellStyle name="Nota 2 3 3 5 5 3" xfId="23035"/>
    <cellStyle name="Nota 2 3 3 5 5 4" xfId="38962"/>
    <cellStyle name="Nota 2 3 3 5 6" xfId="9507"/>
    <cellStyle name="Nota 2 3 3 5 6 2" xfId="16877"/>
    <cellStyle name="Nota 2 3 3 5 6 2 2" xfId="34360"/>
    <cellStyle name="Nota 2 3 3 5 6 2 3" xfId="50284"/>
    <cellStyle name="Nota 2 3 3 5 6 3" xfId="26990"/>
    <cellStyle name="Nota 2 3 3 5 6 4" xfId="42914"/>
    <cellStyle name="Nota 2 3 3 5 7" xfId="10594"/>
    <cellStyle name="Nota 2 3 3 5 7 2" xfId="17959"/>
    <cellStyle name="Nota 2 3 3 5 7 2 2" xfId="35442"/>
    <cellStyle name="Nota 2 3 3 5 7 2 3" xfId="51366"/>
    <cellStyle name="Nota 2 3 3 5 7 3" xfId="28077"/>
    <cellStyle name="Nota 2 3 3 5 7 4" xfId="44001"/>
    <cellStyle name="Nota 2 3 3 5 8" xfId="4423"/>
    <cellStyle name="Nota 2 3 3 5 8 2" xfId="21906"/>
    <cellStyle name="Nota 2 3 3 5 8 3" xfId="37841"/>
    <cellStyle name="Nota 2 3 3 5 9" xfId="11679"/>
    <cellStyle name="Nota 2 3 3 5 9 2" xfId="29162"/>
    <cellStyle name="Nota 2 3 3 5 9 3" xfId="45086"/>
    <cellStyle name="Nota 2 3 3 6" xfId="1924"/>
    <cellStyle name="Nota 2 3 3 6 2" xfId="6655"/>
    <cellStyle name="Nota 2 3 3 6 2 2" xfId="14099"/>
    <cellStyle name="Nota 2 3 3 6 2 2 2" xfId="31582"/>
    <cellStyle name="Nota 2 3 3 6 2 2 3" xfId="47506"/>
    <cellStyle name="Nota 2 3 3 6 2 3" xfId="24138"/>
    <cellStyle name="Nota 2 3 3 6 2 4" xfId="40065"/>
    <cellStyle name="Nota 2 3 3 6 3" xfId="5555"/>
    <cellStyle name="Nota 2 3 3 6 3 2" xfId="13022"/>
    <cellStyle name="Nota 2 3 3 6 3 2 2" xfId="30505"/>
    <cellStyle name="Nota 2 3 3 6 3 2 3" xfId="46429"/>
    <cellStyle name="Nota 2 3 3 6 3 3" xfId="23038"/>
    <cellStyle name="Nota 2 3 3 6 3 4" xfId="38965"/>
    <cellStyle name="Nota 2 3 3 6 4" xfId="9510"/>
    <cellStyle name="Nota 2 3 3 6 4 2" xfId="16880"/>
    <cellStyle name="Nota 2 3 3 6 4 2 2" xfId="34363"/>
    <cellStyle name="Nota 2 3 3 6 4 2 3" xfId="50287"/>
    <cellStyle name="Nota 2 3 3 6 4 3" xfId="26993"/>
    <cellStyle name="Nota 2 3 3 6 4 4" xfId="42917"/>
    <cellStyle name="Nota 2 3 3 6 5" xfId="10597"/>
    <cellStyle name="Nota 2 3 3 6 5 2" xfId="17962"/>
    <cellStyle name="Nota 2 3 3 6 5 2 2" xfId="35445"/>
    <cellStyle name="Nota 2 3 3 6 5 2 3" xfId="51369"/>
    <cellStyle name="Nota 2 3 3 6 5 3" xfId="28080"/>
    <cellStyle name="Nota 2 3 3 6 5 4" xfId="44004"/>
    <cellStyle name="Nota 2 3 3 6 6" xfId="4426"/>
    <cellStyle name="Nota 2 3 3 6 6 2" xfId="21909"/>
    <cellStyle name="Nota 2 3 3 6 6 3" xfId="37844"/>
    <cellStyle name="Nota 2 3 3 6 7" xfId="11682"/>
    <cellStyle name="Nota 2 3 3 6 7 2" xfId="29165"/>
    <cellStyle name="Nota 2 3 3 6 7 3" xfId="45089"/>
    <cellStyle name="Nota 2 3 3 6 8" xfId="19533"/>
    <cellStyle name="Nota 2 3 3 7" xfId="1925"/>
    <cellStyle name="Nota 2 3 3 7 2" xfId="6656"/>
    <cellStyle name="Nota 2 3 3 7 2 2" xfId="14100"/>
    <cellStyle name="Nota 2 3 3 7 2 2 2" xfId="31583"/>
    <cellStyle name="Nota 2 3 3 7 2 2 3" xfId="47507"/>
    <cellStyle name="Nota 2 3 3 7 2 3" xfId="24139"/>
    <cellStyle name="Nota 2 3 3 7 2 4" xfId="40066"/>
    <cellStyle name="Nota 2 3 3 7 3" xfId="7311"/>
    <cellStyle name="Nota 2 3 3 7 3 2" xfId="14752"/>
    <cellStyle name="Nota 2 3 3 7 3 2 2" xfId="32235"/>
    <cellStyle name="Nota 2 3 3 7 3 2 3" xfId="48159"/>
    <cellStyle name="Nota 2 3 3 7 3 3" xfId="24794"/>
    <cellStyle name="Nota 2 3 3 7 3 4" xfId="40721"/>
    <cellStyle name="Nota 2 3 3 7 4" xfId="9511"/>
    <cellStyle name="Nota 2 3 3 7 4 2" xfId="16881"/>
    <cellStyle name="Nota 2 3 3 7 4 2 2" xfId="34364"/>
    <cellStyle name="Nota 2 3 3 7 4 2 3" xfId="50288"/>
    <cellStyle name="Nota 2 3 3 7 4 3" xfId="26994"/>
    <cellStyle name="Nota 2 3 3 7 4 4" xfId="42918"/>
    <cellStyle name="Nota 2 3 3 7 5" xfId="10598"/>
    <cellStyle name="Nota 2 3 3 7 5 2" xfId="17963"/>
    <cellStyle name="Nota 2 3 3 7 5 2 2" xfId="35446"/>
    <cellStyle name="Nota 2 3 3 7 5 2 3" xfId="51370"/>
    <cellStyle name="Nota 2 3 3 7 5 3" xfId="28081"/>
    <cellStyle name="Nota 2 3 3 7 5 4" xfId="44005"/>
    <cellStyle name="Nota 2 3 3 7 6" xfId="4427"/>
    <cellStyle name="Nota 2 3 3 7 6 2" xfId="21910"/>
    <cellStyle name="Nota 2 3 3 7 6 3" xfId="37845"/>
    <cellStyle name="Nota 2 3 3 7 7" xfId="11683"/>
    <cellStyle name="Nota 2 3 3 7 7 2" xfId="29166"/>
    <cellStyle name="Nota 2 3 3 7 7 3" xfId="45090"/>
    <cellStyle name="Nota 2 3 3 7 8" xfId="19532"/>
    <cellStyle name="Nota 2 3 3 8" xfId="6630"/>
    <cellStyle name="Nota 2 3 3 8 2" xfId="14074"/>
    <cellStyle name="Nota 2 3 3 8 2 2" xfId="31557"/>
    <cellStyle name="Nota 2 3 3 8 2 3" xfId="47481"/>
    <cellStyle name="Nota 2 3 3 8 3" xfId="24113"/>
    <cellStyle name="Nota 2 3 3 8 4" xfId="40040"/>
    <cellStyle name="Nota 2 3 3 9" xfId="5533"/>
    <cellStyle name="Nota 2 3 3 9 2" xfId="13000"/>
    <cellStyle name="Nota 2 3 3 9 2 2" xfId="30483"/>
    <cellStyle name="Nota 2 3 3 9 2 3" xfId="46407"/>
    <cellStyle name="Nota 2 3 3 9 3" xfId="23016"/>
    <cellStyle name="Nota 2 3 3 9 4" xfId="38943"/>
    <cellStyle name="Nota 2 3 30" xfId="6546"/>
    <cellStyle name="Nota 2 3 30 2" xfId="13990"/>
    <cellStyle name="Nota 2 3 30 2 2" xfId="31473"/>
    <cellStyle name="Nota 2 3 30 2 3" xfId="47397"/>
    <cellStyle name="Nota 2 3 30 3" xfId="24029"/>
    <cellStyle name="Nota 2 3 30 4" xfId="39956"/>
    <cellStyle name="Nota 2 3 31" xfId="7308"/>
    <cellStyle name="Nota 2 3 31 2" xfId="14749"/>
    <cellStyle name="Nota 2 3 31 2 2" xfId="32232"/>
    <cellStyle name="Nota 2 3 31 2 3" xfId="48156"/>
    <cellStyle name="Nota 2 3 31 3" xfId="24791"/>
    <cellStyle name="Nota 2 3 31 4" xfId="40718"/>
    <cellStyle name="Nota 2 3 32" xfId="9401"/>
    <cellStyle name="Nota 2 3 32 2" xfId="16771"/>
    <cellStyle name="Nota 2 3 32 2 2" xfId="34254"/>
    <cellStyle name="Nota 2 3 32 2 3" xfId="50178"/>
    <cellStyle name="Nota 2 3 32 3" xfId="26884"/>
    <cellStyle name="Nota 2 3 32 4" xfId="42808"/>
    <cellStyle name="Nota 2 3 33" xfId="10488"/>
    <cellStyle name="Nota 2 3 33 2" xfId="17853"/>
    <cellStyle name="Nota 2 3 33 2 2" xfId="35336"/>
    <cellStyle name="Nota 2 3 33 2 3" xfId="51260"/>
    <cellStyle name="Nota 2 3 33 3" xfId="27971"/>
    <cellStyle name="Nota 2 3 33 4" xfId="43895"/>
    <cellStyle name="Nota 2 3 34" xfId="4317"/>
    <cellStyle name="Nota 2 3 34 2" xfId="21800"/>
    <cellStyle name="Nota 2 3 34 3" xfId="37735"/>
    <cellStyle name="Nota 2 3 35" xfId="11573"/>
    <cellStyle name="Nota 2 3 35 2" xfId="29056"/>
    <cellStyle name="Nota 2 3 35 3" xfId="44980"/>
    <cellStyle name="Nota 2 3 36" xfId="19628"/>
    <cellStyle name="Nota 2 3 4" xfId="1926"/>
    <cellStyle name="Nota 2 3 4 10" xfId="10599"/>
    <cellStyle name="Nota 2 3 4 10 2" xfId="17964"/>
    <cellStyle name="Nota 2 3 4 10 2 2" xfId="35447"/>
    <cellStyle name="Nota 2 3 4 10 2 3" xfId="51371"/>
    <cellStyle name="Nota 2 3 4 10 3" xfId="28082"/>
    <cellStyle name="Nota 2 3 4 10 4" xfId="44006"/>
    <cellStyle name="Nota 2 3 4 11" xfId="4428"/>
    <cellStyle name="Nota 2 3 4 11 2" xfId="21911"/>
    <cellStyle name="Nota 2 3 4 11 3" xfId="37846"/>
    <cellStyle name="Nota 2 3 4 12" xfId="11684"/>
    <cellStyle name="Nota 2 3 4 12 2" xfId="29167"/>
    <cellStyle name="Nota 2 3 4 12 3" xfId="45091"/>
    <cellStyle name="Nota 2 3 4 13" xfId="19531"/>
    <cellStyle name="Nota 2 3 4 2" xfId="1927"/>
    <cellStyle name="Nota 2 3 4 2 10" xfId="4429"/>
    <cellStyle name="Nota 2 3 4 2 10 2" xfId="21912"/>
    <cellStyle name="Nota 2 3 4 2 10 3" xfId="37847"/>
    <cellStyle name="Nota 2 3 4 2 11" xfId="11685"/>
    <cellStyle name="Nota 2 3 4 2 11 2" xfId="29168"/>
    <cellStyle name="Nota 2 3 4 2 11 3" xfId="45092"/>
    <cellStyle name="Nota 2 3 4 2 12" xfId="19530"/>
    <cellStyle name="Nota 2 3 4 2 2" xfId="1928"/>
    <cellStyle name="Nota 2 3 4 2 2 10" xfId="19529"/>
    <cellStyle name="Nota 2 3 4 2 2 2" xfId="1929"/>
    <cellStyle name="Nota 2 3 4 2 2 2 2" xfId="6660"/>
    <cellStyle name="Nota 2 3 4 2 2 2 2 2" xfId="14104"/>
    <cellStyle name="Nota 2 3 4 2 2 2 2 2 2" xfId="31587"/>
    <cellStyle name="Nota 2 3 4 2 2 2 2 2 3" xfId="47511"/>
    <cellStyle name="Nota 2 3 4 2 2 2 2 3" xfId="24143"/>
    <cellStyle name="Nota 2 3 4 2 2 2 2 4" xfId="40070"/>
    <cellStyle name="Nota 2 3 4 2 2 2 3" xfId="5559"/>
    <cellStyle name="Nota 2 3 4 2 2 2 3 2" xfId="13026"/>
    <cellStyle name="Nota 2 3 4 2 2 2 3 2 2" xfId="30509"/>
    <cellStyle name="Nota 2 3 4 2 2 2 3 2 3" xfId="46433"/>
    <cellStyle name="Nota 2 3 4 2 2 2 3 3" xfId="23042"/>
    <cellStyle name="Nota 2 3 4 2 2 2 3 4" xfId="38969"/>
    <cellStyle name="Nota 2 3 4 2 2 2 4" xfId="9515"/>
    <cellStyle name="Nota 2 3 4 2 2 2 4 2" xfId="16885"/>
    <cellStyle name="Nota 2 3 4 2 2 2 4 2 2" xfId="34368"/>
    <cellStyle name="Nota 2 3 4 2 2 2 4 2 3" xfId="50292"/>
    <cellStyle name="Nota 2 3 4 2 2 2 4 3" xfId="26998"/>
    <cellStyle name="Nota 2 3 4 2 2 2 4 4" xfId="42922"/>
    <cellStyle name="Nota 2 3 4 2 2 2 5" xfId="10602"/>
    <cellStyle name="Nota 2 3 4 2 2 2 5 2" xfId="17967"/>
    <cellStyle name="Nota 2 3 4 2 2 2 5 2 2" xfId="35450"/>
    <cellStyle name="Nota 2 3 4 2 2 2 5 2 3" xfId="51374"/>
    <cellStyle name="Nota 2 3 4 2 2 2 5 3" xfId="28085"/>
    <cellStyle name="Nota 2 3 4 2 2 2 5 4" xfId="44009"/>
    <cellStyle name="Nota 2 3 4 2 2 2 6" xfId="4431"/>
    <cellStyle name="Nota 2 3 4 2 2 2 6 2" xfId="21914"/>
    <cellStyle name="Nota 2 3 4 2 2 2 6 3" xfId="37849"/>
    <cellStyle name="Nota 2 3 4 2 2 2 7" xfId="11687"/>
    <cellStyle name="Nota 2 3 4 2 2 2 7 2" xfId="29170"/>
    <cellStyle name="Nota 2 3 4 2 2 2 7 3" xfId="45094"/>
    <cellStyle name="Nota 2 3 4 2 2 2 8" xfId="19528"/>
    <cellStyle name="Nota 2 3 4 2 2 3" xfId="1930"/>
    <cellStyle name="Nota 2 3 4 2 2 3 2" xfId="6661"/>
    <cellStyle name="Nota 2 3 4 2 2 3 2 2" xfId="14105"/>
    <cellStyle name="Nota 2 3 4 2 2 3 2 2 2" xfId="31588"/>
    <cellStyle name="Nota 2 3 4 2 2 3 2 2 3" xfId="47512"/>
    <cellStyle name="Nota 2 3 4 2 2 3 2 3" xfId="24144"/>
    <cellStyle name="Nota 2 3 4 2 2 3 2 4" xfId="40071"/>
    <cellStyle name="Nota 2 3 4 2 2 3 3" xfId="5560"/>
    <cellStyle name="Nota 2 3 4 2 2 3 3 2" xfId="13027"/>
    <cellStyle name="Nota 2 3 4 2 2 3 3 2 2" xfId="30510"/>
    <cellStyle name="Nota 2 3 4 2 2 3 3 2 3" xfId="46434"/>
    <cellStyle name="Nota 2 3 4 2 2 3 3 3" xfId="23043"/>
    <cellStyle name="Nota 2 3 4 2 2 3 3 4" xfId="38970"/>
    <cellStyle name="Nota 2 3 4 2 2 3 4" xfId="9516"/>
    <cellStyle name="Nota 2 3 4 2 2 3 4 2" xfId="16886"/>
    <cellStyle name="Nota 2 3 4 2 2 3 4 2 2" xfId="34369"/>
    <cellStyle name="Nota 2 3 4 2 2 3 4 2 3" xfId="50293"/>
    <cellStyle name="Nota 2 3 4 2 2 3 4 3" xfId="26999"/>
    <cellStyle name="Nota 2 3 4 2 2 3 4 4" xfId="42923"/>
    <cellStyle name="Nota 2 3 4 2 2 3 5" xfId="10603"/>
    <cellStyle name="Nota 2 3 4 2 2 3 5 2" xfId="17968"/>
    <cellStyle name="Nota 2 3 4 2 2 3 5 2 2" xfId="35451"/>
    <cellStyle name="Nota 2 3 4 2 2 3 5 2 3" xfId="51375"/>
    <cellStyle name="Nota 2 3 4 2 2 3 5 3" xfId="28086"/>
    <cellStyle name="Nota 2 3 4 2 2 3 5 4" xfId="44010"/>
    <cellStyle name="Nota 2 3 4 2 2 3 6" xfId="4432"/>
    <cellStyle name="Nota 2 3 4 2 2 3 6 2" xfId="21915"/>
    <cellStyle name="Nota 2 3 4 2 2 3 6 3" xfId="37850"/>
    <cellStyle name="Nota 2 3 4 2 2 3 7" xfId="11688"/>
    <cellStyle name="Nota 2 3 4 2 2 3 7 2" xfId="29171"/>
    <cellStyle name="Nota 2 3 4 2 2 3 7 3" xfId="45095"/>
    <cellStyle name="Nota 2 3 4 2 2 3 8" xfId="19527"/>
    <cellStyle name="Nota 2 3 4 2 2 4" xfId="6659"/>
    <cellStyle name="Nota 2 3 4 2 2 4 2" xfId="14103"/>
    <cellStyle name="Nota 2 3 4 2 2 4 2 2" xfId="31586"/>
    <cellStyle name="Nota 2 3 4 2 2 4 2 3" xfId="47510"/>
    <cellStyle name="Nota 2 3 4 2 2 4 3" xfId="24142"/>
    <cellStyle name="Nota 2 3 4 2 2 4 4" xfId="40069"/>
    <cellStyle name="Nota 2 3 4 2 2 5" xfId="5558"/>
    <cellStyle name="Nota 2 3 4 2 2 5 2" xfId="13025"/>
    <cellStyle name="Nota 2 3 4 2 2 5 2 2" xfId="30508"/>
    <cellStyle name="Nota 2 3 4 2 2 5 2 3" xfId="46432"/>
    <cellStyle name="Nota 2 3 4 2 2 5 3" xfId="23041"/>
    <cellStyle name="Nota 2 3 4 2 2 5 4" xfId="38968"/>
    <cellStyle name="Nota 2 3 4 2 2 6" xfId="9514"/>
    <cellStyle name="Nota 2 3 4 2 2 6 2" xfId="16884"/>
    <cellStyle name="Nota 2 3 4 2 2 6 2 2" xfId="34367"/>
    <cellStyle name="Nota 2 3 4 2 2 6 2 3" xfId="50291"/>
    <cellStyle name="Nota 2 3 4 2 2 6 3" xfId="26997"/>
    <cellStyle name="Nota 2 3 4 2 2 6 4" xfId="42921"/>
    <cellStyle name="Nota 2 3 4 2 2 7" xfId="10601"/>
    <cellStyle name="Nota 2 3 4 2 2 7 2" xfId="17966"/>
    <cellStyle name="Nota 2 3 4 2 2 7 2 2" xfId="35449"/>
    <cellStyle name="Nota 2 3 4 2 2 7 2 3" xfId="51373"/>
    <cellStyle name="Nota 2 3 4 2 2 7 3" xfId="28084"/>
    <cellStyle name="Nota 2 3 4 2 2 7 4" xfId="44008"/>
    <cellStyle name="Nota 2 3 4 2 2 8" xfId="4430"/>
    <cellStyle name="Nota 2 3 4 2 2 8 2" xfId="21913"/>
    <cellStyle name="Nota 2 3 4 2 2 8 3" xfId="37848"/>
    <cellStyle name="Nota 2 3 4 2 2 9" xfId="11686"/>
    <cellStyle name="Nota 2 3 4 2 2 9 2" xfId="29169"/>
    <cellStyle name="Nota 2 3 4 2 2 9 3" xfId="45093"/>
    <cellStyle name="Nota 2 3 4 2 3" xfId="1931"/>
    <cellStyle name="Nota 2 3 4 2 3 10" xfId="19526"/>
    <cellStyle name="Nota 2 3 4 2 3 2" xfId="1932"/>
    <cellStyle name="Nota 2 3 4 2 3 2 2" xfId="6663"/>
    <cellStyle name="Nota 2 3 4 2 3 2 2 2" xfId="14107"/>
    <cellStyle name="Nota 2 3 4 2 3 2 2 2 2" xfId="31590"/>
    <cellStyle name="Nota 2 3 4 2 3 2 2 2 3" xfId="47514"/>
    <cellStyle name="Nota 2 3 4 2 3 2 2 3" xfId="24146"/>
    <cellStyle name="Nota 2 3 4 2 3 2 2 4" xfId="40073"/>
    <cellStyle name="Nota 2 3 4 2 3 2 3" xfId="5562"/>
    <cellStyle name="Nota 2 3 4 2 3 2 3 2" xfId="13029"/>
    <cellStyle name="Nota 2 3 4 2 3 2 3 2 2" xfId="30512"/>
    <cellStyle name="Nota 2 3 4 2 3 2 3 2 3" xfId="46436"/>
    <cellStyle name="Nota 2 3 4 2 3 2 3 3" xfId="23045"/>
    <cellStyle name="Nota 2 3 4 2 3 2 3 4" xfId="38972"/>
    <cellStyle name="Nota 2 3 4 2 3 2 4" xfId="9518"/>
    <cellStyle name="Nota 2 3 4 2 3 2 4 2" xfId="16888"/>
    <cellStyle name="Nota 2 3 4 2 3 2 4 2 2" xfId="34371"/>
    <cellStyle name="Nota 2 3 4 2 3 2 4 2 3" xfId="50295"/>
    <cellStyle name="Nota 2 3 4 2 3 2 4 3" xfId="27001"/>
    <cellStyle name="Nota 2 3 4 2 3 2 4 4" xfId="42925"/>
    <cellStyle name="Nota 2 3 4 2 3 2 5" xfId="10605"/>
    <cellStyle name="Nota 2 3 4 2 3 2 5 2" xfId="17970"/>
    <cellStyle name="Nota 2 3 4 2 3 2 5 2 2" xfId="35453"/>
    <cellStyle name="Nota 2 3 4 2 3 2 5 2 3" xfId="51377"/>
    <cellStyle name="Nota 2 3 4 2 3 2 5 3" xfId="28088"/>
    <cellStyle name="Nota 2 3 4 2 3 2 5 4" xfId="44012"/>
    <cellStyle name="Nota 2 3 4 2 3 2 6" xfId="4434"/>
    <cellStyle name="Nota 2 3 4 2 3 2 6 2" xfId="21917"/>
    <cellStyle name="Nota 2 3 4 2 3 2 6 3" xfId="37852"/>
    <cellStyle name="Nota 2 3 4 2 3 2 7" xfId="11690"/>
    <cellStyle name="Nota 2 3 4 2 3 2 7 2" xfId="29173"/>
    <cellStyle name="Nota 2 3 4 2 3 2 7 3" xfId="45097"/>
    <cellStyle name="Nota 2 3 4 2 3 2 8" xfId="19525"/>
    <cellStyle name="Nota 2 3 4 2 3 3" xfId="1933"/>
    <cellStyle name="Nota 2 3 4 2 3 3 2" xfId="6664"/>
    <cellStyle name="Nota 2 3 4 2 3 3 2 2" xfId="14108"/>
    <cellStyle name="Nota 2 3 4 2 3 3 2 2 2" xfId="31591"/>
    <cellStyle name="Nota 2 3 4 2 3 3 2 2 3" xfId="47515"/>
    <cellStyle name="Nota 2 3 4 2 3 3 2 3" xfId="24147"/>
    <cellStyle name="Nota 2 3 4 2 3 3 2 4" xfId="40074"/>
    <cellStyle name="Nota 2 3 4 2 3 3 3" xfId="5563"/>
    <cellStyle name="Nota 2 3 4 2 3 3 3 2" xfId="13030"/>
    <cellStyle name="Nota 2 3 4 2 3 3 3 2 2" xfId="30513"/>
    <cellStyle name="Nota 2 3 4 2 3 3 3 2 3" xfId="46437"/>
    <cellStyle name="Nota 2 3 4 2 3 3 3 3" xfId="23046"/>
    <cellStyle name="Nota 2 3 4 2 3 3 3 4" xfId="38973"/>
    <cellStyle name="Nota 2 3 4 2 3 3 4" xfId="9519"/>
    <cellStyle name="Nota 2 3 4 2 3 3 4 2" xfId="16889"/>
    <cellStyle name="Nota 2 3 4 2 3 3 4 2 2" xfId="34372"/>
    <cellStyle name="Nota 2 3 4 2 3 3 4 2 3" xfId="50296"/>
    <cellStyle name="Nota 2 3 4 2 3 3 4 3" xfId="27002"/>
    <cellStyle name="Nota 2 3 4 2 3 3 4 4" xfId="42926"/>
    <cellStyle name="Nota 2 3 4 2 3 3 5" xfId="10606"/>
    <cellStyle name="Nota 2 3 4 2 3 3 5 2" xfId="17971"/>
    <cellStyle name="Nota 2 3 4 2 3 3 5 2 2" xfId="35454"/>
    <cellStyle name="Nota 2 3 4 2 3 3 5 2 3" xfId="51378"/>
    <cellStyle name="Nota 2 3 4 2 3 3 5 3" xfId="28089"/>
    <cellStyle name="Nota 2 3 4 2 3 3 5 4" xfId="44013"/>
    <cellStyle name="Nota 2 3 4 2 3 3 6" xfId="4435"/>
    <cellStyle name="Nota 2 3 4 2 3 3 6 2" xfId="21918"/>
    <cellStyle name="Nota 2 3 4 2 3 3 6 3" xfId="37853"/>
    <cellStyle name="Nota 2 3 4 2 3 3 7" xfId="11691"/>
    <cellStyle name="Nota 2 3 4 2 3 3 7 2" xfId="29174"/>
    <cellStyle name="Nota 2 3 4 2 3 3 7 3" xfId="45098"/>
    <cellStyle name="Nota 2 3 4 2 3 3 8" xfId="19524"/>
    <cellStyle name="Nota 2 3 4 2 3 4" xfId="6662"/>
    <cellStyle name="Nota 2 3 4 2 3 4 2" xfId="14106"/>
    <cellStyle name="Nota 2 3 4 2 3 4 2 2" xfId="31589"/>
    <cellStyle name="Nota 2 3 4 2 3 4 2 3" xfId="47513"/>
    <cellStyle name="Nota 2 3 4 2 3 4 3" xfId="24145"/>
    <cellStyle name="Nota 2 3 4 2 3 4 4" xfId="40072"/>
    <cellStyle name="Nota 2 3 4 2 3 5" xfId="5561"/>
    <cellStyle name="Nota 2 3 4 2 3 5 2" xfId="13028"/>
    <cellStyle name="Nota 2 3 4 2 3 5 2 2" xfId="30511"/>
    <cellStyle name="Nota 2 3 4 2 3 5 2 3" xfId="46435"/>
    <cellStyle name="Nota 2 3 4 2 3 5 3" xfId="23044"/>
    <cellStyle name="Nota 2 3 4 2 3 5 4" xfId="38971"/>
    <cellStyle name="Nota 2 3 4 2 3 6" xfId="9517"/>
    <cellStyle name="Nota 2 3 4 2 3 6 2" xfId="16887"/>
    <cellStyle name="Nota 2 3 4 2 3 6 2 2" xfId="34370"/>
    <cellStyle name="Nota 2 3 4 2 3 6 2 3" xfId="50294"/>
    <cellStyle name="Nota 2 3 4 2 3 6 3" xfId="27000"/>
    <cellStyle name="Nota 2 3 4 2 3 6 4" xfId="42924"/>
    <cellStyle name="Nota 2 3 4 2 3 7" xfId="10604"/>
    <cellStyle name="Nota 2 3 4 2 3 7 2" xfId="17969"/>
    <cellStyle name="Nota 2 3 4 2 3 7 2 2" xfId="35452"/>
    <cellStyle name="Nota 2 3 4 2 3 7 2 3" xfId="51376"/>
    <cellStyle name="Nota 2 3 4 2 3 7 3" xfId="28087"/>
    <cellStyle name="Nota 2 3 4 2 3 7 4" xfId="44011"/>
    <cellStyle name="Nota 2 3 4 2 3 8" xfId="4433"/>
    <cellStyle name="Nota 2 3 4 2 3 8 2" xfId="21916"/>
    <cellStyle name="Nota 2 3 4 2 3 8 3" xfId="37851"/>
    <cellStyle name="Nota 2 3 4 2 3 9" xfId="11689"/>
    <cellStyle name="Nota 2 3 4 2 3 9 2" xfId="29172"/>
    <cellStyle name="Nota 2 3 4 2 3 9 3" xfId="45096"/>
    <cellStyle name="Nota 2 3 4 2 4" xfId="1934"/>
    <cellStyle name="Nota 2 3 4 2 4 2" xfId="6665"/>
    <cellStyle name="Nota 2 3 4 2 4 2 2" xfId="14109"/>
    <cellStyle name="Nota 2 3 4 2 4 2 2 2" xfId="31592"/>
    <cellStyle name="Nota 2 3 4 2 4 2 2 3" xfId="47516"/>
    <cellStyle name="Nota 2 3 4 2 4 2 3" xfId="24148"/>
    <cellStyle name="Nota 2 3 4 2 4 2 4" xfId="40075"/>
    <cellStyle name="Nota 2 3 4 2 4 3" xfId="5564"/>
    <cellStyle name="Nota 2 3 4 2 4 3 2" xfId="13031"/>
    <cellStyle name="Nota 2 3 4 2 4 3 2 2" xfId="30514"/>
    <cellStyle name="Nota 2 3 4 2 4 3 2 3" xfId="46438"/>
    <cellStyle name="Nota 2 3 4 2 4 3 3" xfId="23047"/>
    <cellStyle name="Nota 2 3 4 2 4 3 4" xfId="38974"/>
    <cellStyle name="Nota 2 3 4 2 4 4" xfId="9520"/>
    <cellStyle name="Nota 2 3 4 2 4 4 2" xfId="16890"/>
    <cellStyle name="Nota 2 3 4 2 4 4 2 2" xfId="34373"/>
    <cellStyle name="Nota 2 3 4 2 4 4 2 3" xfId="50297"/>
    <cellStyle name="Nota 2 3 4 2 4 4 3" xfId="27003"/>
    <cellStyle name="Nota 2 3 4 2 4 4 4" xfId="42927"/>
    <cellStyle name="Nota 2 3 4 2 4 5" xfId="10607"/>
    <cellStyle name="Nota 2 3 4 2 4 5 2" xfId="17972"/>
    <cellStyle name="Nota 2 3 4 2 4 5 2 2" xfId="35455"/>
    <cellStyle name="Nota 2 3 4 2 4 5 2 3" xfId="51379"/>
    <cellStyle name="Nota 2 3 4 2 4 5 3" xfId="28090"/>
    <cellStyle name="Nota 2 3 4 2 4 5 4" xfId="44014"/>
    <cellStyle name="Nota 2 3 4 2 4 6" xfId="4436"/>
    <cellStyle name="Nota 2 3 4 2 4 6 2" xfId="21919"/>
    <cellStyle name="Nota 2 3 4 2 4 6 3" xfId="37854"/>
    <cellStyle name="Nota 2 3 4 2 4 7" xfId="11692"/>
    <cellStyle name="Nota 2 3 4 2 4 7 2" xfId="29175"/>
    <cellStyle name="Nota 2 3 4 2 4 7 3" xfId="45099"/>
    <cellStyle name="Nota 2 3 4 2 4 8" xfId="19523"/>
    <cellStyle name="Nota 2 3 4 2 5" xfId="1935"/>
    <cellStyle name="Nota 2 3 4 2 5 2" xfId="6666"/>
    <cellStyle name="Nota 2 3 4 2 5 2 2" xfId="14110"/>
    <cellStyle name="Nota 2 3 4 2 5 2 2 2" xfId="31593"/>
    <cellStyle name="Nota 2 3 4 2 5 2 2 3" xfId="47517"/>
    <cellStyle name="Nota 2 3 4 2 5 2 3" xfId="24149"/>
    <cellStyle name="Nota 2 3 4 2 5 2 4" xfId="40076"/>
    <cellStyle name="Nota 2 3 4 2 5 3" xfId="5565"/>
    <cellStyle name="Nota 2 3 4 2 5 3 2" xfId="13032"/>
    <cellStyle name="Nota 2 3 4 2 5 3 2 2" xfId="30515"/>
    <cellStyle name="Nota 2 3 4 2 5 3 2 3" xfId="46439"/>
    <cellStyle name="Nota 2 3 4 2 5 3 3" xfId="23048"/>
    <cellStyle name="Nota 2 3 4 2 5 3 4" xfId="38975"/>
    <cellStyle name="Nota 2 3 4 2 5 4" xfId="9521"/>
    <cellStyle name="Nota 2 3 4 2 5 4 2" xfId="16891"/>
    <cellStyle name="Nota 2 3 4 2 5 4 2 2" xfId="34374"/>
    <cellStyle name="Nota 2 3 4 2 5 4 2 3" xfId="50298"/>
    <cellStyle name="Nota 2 3 4 2 5 4 3" xfId="27004"/>
    <cellStyle name="Nota 2 3 4 2 5 4 4" xfId="42928"/>
    <cellStyle name="Nota 2 3 4 2 5 5" xfId="10608"/>
    <cellStyle name="Nota 2 3 4 2 5 5 2" xfId="17973"/>
    <cellStyle name="Nota 2 3 4 2 5 5 2 2" xfId="35456"/>
    <cellStyle name="Nota 2 3 4 2 5 5 2 3" xfId="51380"/>
    <cellStyle name="Nota 2 3 4 2 5 5 3" xfId="28091"/>
    <cellStyle name="Nota 2 3 4 2 5 5 4" xfId="44015"/>
    <cellStyle name="Nota 2 3 4 2 5 6" xfId="4437"/>
    <cellStyle name="Nota 2 3 4 2 5 6 2" xfId="21920"/>
    <cellStyle name="Nota 2 3 4 2 5 6 3" xfId="37855"/>
    <cellStyle name="Nota 2 3 4 2 5 7" xfId="11693"/>
    <cellStyle name="Nota 2 3 4 2 5 7 2" xfId="29176"/>
    <cellStyle name="Nota 2 3 4 2 5 7 3" xfId="45100"/>
    <cellStyle name="Nota 2 3 4 2 5 8" xfId="19522"/>
    <cellStyle name="Nota 2 3 4 2 6" xfId="6658"/>
    <cellStyle name="Nota 2 3 4 2 6 2" xfId="14102"/>
    <cellStyle name="Nota 2 3 4 2 6 2 2" xfId="31585"/>
    <cellStyle name="Nota 2 3 4 2 6 2 3" xfId="47509"/>
    <cellStyle name="Nota 2 3 4 2 6 3" xfId="24141"/>
    <cellStyle name="Nota 2 3 4 2 6 4" xfId="40068"/>
    <cellStyle name="Nota 2 3 4 2 7" xfId="5557"/>
    <cellStyle name="Nota 2 3 4 2 7 2" xfId="13024"/>
    <cellStyle name="Nota 2 3 4 2 7 2 2" xfId="30507"/>
    <cellStyle name="Nota 2 3 4 2 7 2 3" xfId="46431"/>
    <cellStyle name="Nota 2 3 4 2 7 3" xfId="23040"/>
    <cellStyle name="Nota 2 3 4 2 7 4" xfId="38967"/>
    <cellStyle name="Nota 2 3 4 2 8" xfId="9513"/>
    <cellStyle name="Nota 2 3 4 2 8 2" xfId="16883"/>
    <cellStyle name="Nota 2 3 4 2 8 2 2" xfId="34366"/>
    <cellStyle name="Nota 2 3 4 2 8 2 3" xfId="50290"/>
    <cellStyle name="Nota 2 3 4 2 8 3" xfId="26996"/>
    <cellStyle name="Nota 2 3 4 2 8 4" xfId="42920"/>
    <cellStyle name="Nota 2 3 4 2 9" xfId="10600"/>
    <cellStyle name="Nota 2 3 4 2 9 2" xfId="17965"/>
    <cellStyle name="Nota 2 3 4 2 9 2 2" xfId="35448"/>
    <cellStyle name="Nota 2 3 4 2 9 2 3" xfId="51372"/>
    <cellStyle name="Nota 2 3 4 2 9 3" xfId="28083"/>
    <cellStyle name="Nota 2 3 4 2 9 4" xfId="44007"/>
    <cellStyle name="Nota 2 3 4 3" xfId="1936"/>
    <cellStyle name="Nota 2 3 4 3 10" xfId="19521"/>
    <cellStyle name="Nota 2 3 4 3 2" xfId="1937"/>
    <cellStyle name="Nota 2 3 4 3 2 2" xfId="6668"/>
    <cellStyle name="Nota 2 3 4 3 2 2 2" xfId="14112"/>
    <cellStyle name="Nota 2 3 4 3 2 2 2 2" xfId="31595"/>
    <cellStyle name="Nota 2 3 4 3 2 2 2 3" xfId="47519"/>
    <cellStyle name="Nota 2 3 4 3 2 2 3" xfId="24151"/>
    <cellStyle name="Nota 2 3 4 3 2 2 4" xfId="40078"/>
    <cellStyle name="Nota 2 3 4 3 2 3" xfId="5567"/>
    <cellStyle name="Nota 2 3 4 3 2 3 2" xfId="13034"/>
    <cellStyle name="Nota 2 3 4 3 2 3 2 2" xfId="30517"/>
    <cellStyle name="Nota 2 3 4 3 2 3 2 3" xfId="46441"/>
    <cellStyle name="Nota 2 3 4 3 2 3 3" xfId="23050"/>
    <cellStyle name="Nota 2 3 4 3 2 3 4" xfId="38977"/>
    <cellStyle name="Nota 2 3 4 3 2 4" xfId="9523"/>
    <cellStyle name="Nota 2 3 4 3 2 4 2" xfId="16893"/>
    <cellStyle name="Nota 2 3 4 3 2 4 2 2" xfId="34376"/>
    <cellStyle name="Nota 2 3 4 3 2 4 2 3" xfId="50300"/>
    <cellStyle name="Nota 2 3 4 3 2 4 3" xfId="27006"/>
    <cellStyle name="Nota 2 3 4 3 2 4 4" xfId="42930"/>
    <cellStyle name="Nota 2 3 4 3 2 5" xfId="10610"/>
    <cellStyle name="Nota 2 3 4 3 2 5 2" xfId="17975"/>
    <cellStyle name="Nota 2 3 4 3 2 5 2 2" xfId="35458"/>
    <cellStyle name="Nota 2 3 4 3 2 5 2 3" xfId="51382"/>
    <cellStyle name="Nota 2 3 4 3 2 5 3" xfId="28093"/>
    <cellStyle name="Nota 2 3 4 3 2 5 4" xfId="44017"/>
    <cellStyle name="Nota 2 3 4 3 2 6" xfId="4439"/>
    <cellStyle name="Nota 2 3 4 3 2 6 2" xfId="21922"/>
    <cellStyle name="Nota 2 3 4 3 2 6 3" xfId="37857"/>
    <cellStyle name="Nota 2 3 4 3 2 7" xfId="11695"/>
    <cellStyle name="Nota 2 3 4 3 2 7 2" xfId="29178"/>
    <cellStyle name="Nota 2 3 4 3 2 7 3" xfId="45102"/>
    <cellStyle name="Nota 2 3 4 3 2 8" xfId="19520"/>
    <cellStyle name="Nota 2 3 4 3 3" xfId="1938"/>
    <cellStyle name="Nota 2 3 4 3 3 2" xfId="6669"/>
    <cellStyle name="Nota 2 3 4 3 3 2 2" xfId="14113"/>
    <cellStyle name="Nota 2 3 4 3 3 2 2 2" xfId="31596"/>
    <cellStyle name="Nota 2 3 4 3 3 2 2 3" xfId="47520"/>
    <cellStyle name="Nota 2 3 4 3 3 2 3" xfId="24152"/>
    <cellStyle name="Nota 2 3 4 3 3 2 4" xfId="40079"/>
    <cellStyle name="Nota 2 3 4 3 3 3" xfId="5568"/>
    <cellStyle name="Nota 2 3 4 3 3 3 2" xfId="13035"/>
    <cellStyle name="Nota 2 3 4 3 3 3 2 2" xfId="30518"/>
    <cellStyle name="Nota 2 3 4 3 3 3 2 3" xfId="46442"/>
    <cellStyle name="Nota 2 3 4 3 3 3 3" xfId="23051"/>
    <cellStyle name="Nota 2 3 4 3 3 3 4" xfId="38978"/>
    <cellStyle name="Nota 2 3 4 3 3 4" xfId="9524"/>
    <cellStyle name="Nota 2 3 4 3 3 4 2" xfId="16894"/>
    <cellStyle name="Nota 2 3 4 3 3 4 2 2" xfId="34377"/>
    <cellStyle name="Nota 2 3 4 3 3 4 2 3" xfId="50301"/>
    <cellStyle name="Nota 2 3 4 3 3 4 3" xfId="27007"/>
    <cellStyle name="Nota 2 3 4 3 3 4 4" xfId="42931"/>
    <cellStyle name="Nota 2 3 4 3 3 5" xfId="10611"/>
    <cellStyle name="Nota 2 3 4 3 3 5 2" xfId="17976"/>
    <cellStyle name="Nota 2 3 4 3 3 5 2 2" xfId="35459"/>
    <cellStyle name="Nota 2 3 4 3 3 5 2 3" xfId="51383"/>
    <cellStyle name="Nota 2 3 4 3 3 5 3" xfId="28094"/>
    <cellStyle name="Nota 2 3 4 3 3 5 4" xfId="44018"/>
    <cellStyle name="Nota 2 3 4 3 3 6" xfId="4440"/>
    <cellStyle name="Nota 2 3 4 3 3 6 2" xfId="21923"/>
    <cellStyle name="Nota 2 3 4 3 3 6 3" xfId="37858"/>
    <cellStyle name="Nota 2 3 4 3 3 7" xfId="11696"/>
    <cellStyle name="Nota 2 3 4 3 3 7 2" xfId="29179"/>
    <cellStyle name="Nota 2 3 4 3 3 7 3" xfId="45103"/>
    <cellStyle name="Nota 2 3 4 3 3 8" xfId="19519"/>
    <cellStyle name="Nota 2 3 4 3 4" xfId="6667"/>
    <cellStyle name="Nota 2 3 4 3 4 2" xfId="14111"/>
    <cellStyle name="Nota 2 3 4 3 4 2 2" xfId="31594"/>
    <cellStyle name="Nota 2 3 4 3 4 2 3" xfId="47518"/>
    <cellStyle name="Nota 2 3 4 3 4 3" xfId="24150"/>
    <cellStyle name="Nota 2 3 4 3 4 4" xfId="40077"/>
    <cellStyle name="Nota 2 3 4 3 5" xfId="5566"/>
    <cellStyle name="Nota 2 3 4 3 5 2" xfId="13033"/>
    <cellStyle name="Nota 2 3 4 3 5 2 2" xfId="30516"/>
    <cellStyle name="Nota 2 3 4 3 5 2 3" xfId="46440"/>
    <cellStyle name="Nota 2 3 4 3 5 3" xfId="23049"/>
    <cellStyle name="Nota 2 3 4 3 5 4" xfId="38976"/>
    <cellStyle name="Nota 2 3 4 3 6" xfId="9522"/>
    <cellStyle name="Nota 2 3 4 3 6 2" xfId="16892"/>
    <cellStyle name="Nota 2 3 4 3 6 2 2" xfId="34375"/>
    <cellStyle name="Nota 2 3 4 3 6 2 3" xfId="50299"/>
    <cellStyle name="Nota 2 3 4 3 6 3" xfId="27005"/>
    <cellStyle name="Nota 2 3 4 3 6 4" xfId="42929"/>
    <cellStyle name="Nota 2 3 4 3 7" xfId="10609"/>
    <cellStyle name="Nota 2 3 4 3 7 2" xfId="17974"/>
    <cellStyle name="Nota 2 3 4 3 7 2 2" xfId="35457"/>
    <cellStyle name="Nota 2 3 4 3 7 2 3" xfId="51381"/>
    <cellStyle name="Nota 2 3 4 3 7 3" xfId="28092"/>
    <cellStyle name="Nota 2 3 4 3 7 4" xfId="44016"/>
    <cellStyle name="Nota 2 3 4 3 8" xfId="4438"/>
    <cellStyle name="Nota 2 3 4 3 8 2" xfId="21921"/>
    <cellStyle name="Nota 2 3 4 3 8 3" xfId="37856"/>
    <cellStyle name="Nota 2 3 4 3 9" xfId="11694"/>
    <cellStyle name="Nota 2 3 4 3 9 2" xfId="29177"/>
    <cellStyle name="Nota 2 3 4 3 9 3" xfId="45101"/>
    <cellStyle name="Nota 2 3 4 4" xfId="1939"/>
    <cellStyle name="Nota 2 3 4 4 10" xfId="19518"/>
    <cellStyle name="Nota 2 3 4 4 2" xfId="1940"/>
    <cellStyle name="Nota 2 3 4 4 2 2" xfId="6671"/>
    <cellStyle name="Nota 2 3 4 4 2 2 2" xfId="14115"/>
    <cellStyle name="Nota 2 3 4 4 2 2 2 2" xfId="31598"/>
    <cellStyle name="Nota 2 3 4 4 2 2 2 3" xfId="47522"/>
    <cellStyle name="Nota 2 3 4 4 2 2 3" xfId="24154"/>
    <cellStyle name="Nota 2 3 4 4 2 2 4" xfId="40081"/>
    <cellStyle name="Nota 2 3 4 4 2 3" xfId="5570"/>
    <cellStyle name="Nota 2 3 4 4 2 3 2" xfId="13037"/>
    <cellStyle name="Nota 2 3 4 4 2 3 2 2" xfId="30520"/>
    <cellStyle name="Nota 2 3 4 4 2 3 2 3" xfId="46444"/>
    <cellStyle name="Nota 2 3 4 4 2 3 3" xfId="23053"/>
    <cellStyle name="Nota 2 3 4 4 2 3 4" xfId="38980"/>
    <cellStyle name="Nota 2 3 4 4 2 4" xfId="9526"/>
    <cellStyle name="Nota 2 3 4 4 2 4 2" xfId="16896"/>
    <cellStyle name="Nota 2 3 4 4 2 4 2 2" xfId="34379"/>
    <cellStyle name="Nota 2 3 4 4 2 4 2 3" xfId="50303"/>
    <cellStyle name="Nota 2 3 4 4 2 4 3" xfId="27009"/>
    <cellStyle name="Nota 2 3 4 4 2 4 4" xfId="42933"/>
    <cellStyle name="Nota 2 3 4 4 2 5" xfId="10613"/>
    <cellStyle name="Nota 2 3 4 4 2 5 2" xfId="17978"/>
    <cellStyle name="Nota 2 3 4 4 2 5 2 2" xfId="35461"/>
    <cellStyle name="Nota 2 3 4 4 2 5 2 3" xfId="51385"/>
    <cellStyle name="Nota 2 3 4 4 2 5 3" xfId="28096"/>
    <cellStyle name="Nota 2 3 4 4 2 5 4" xfId="44020"/>
    <cellStyle name="Nota 2 3 4 4 2 6" xfId="4442"/>
    <cellStyle name="Nota 2 3 4 4 2 6 2" xfId="21925"/>
    <cellStyle name="Nota 2 3 4 4 2 6 3" xfId="37860"/>
    <cellStyle name="Nota 2 3 4 4 2 7" xfId="11698"/>
    <cellStyle name="Nota 2 3 4 4 2 7 2" xfId="29181"/>
    <cellStyle name="Nota 2 3 4 4 2 7 3" xfId="45105"/>
    <cellStyle name="Nota 2 3 4 4 2 8" xfId="19517"/>
    <cellStyle name="Nota 2 3 4 4 3" xfId="1941"/>
    <cellStyle name="Nota 2 3 4 4 3 2" xfId="6672"/>
    <cellStyle name="Nota 2 3 4 4 3 2 2" xfId="14116"/>
    <cellStyle name="Nota 2 3 4 4 3 2 2 2" xfId="31599"/>
    <cellStyle name="Nota 2 3 4 4 3 2 2 3" xfId="47523"/>
    <cellStyle name="Nota 2 3 4 4 3 2 3" xfId="24155"/>
    <cellStyle name="Nota 2 3 4 4 3 2 4" xfId="40082"/>
    <cellStyle name="Nota 2 3 4 4 3 3" xfId="5218"/>
    <cellStyle name="Nota 2 3 4 4 3 3 2" xfId="12697"/>
    <cellStyle name="Nota 2 3 4 4 3 3 2 2" xfId="30180"/>
    <cellStyle name="Nota 2 3 4 4 3 3 2 3" xfId="46104"/>
    <cellStyle name="Nota 2 3 4 4 3 3 3" xfId="22701"/>
    <cellStyle name="Nota 2 3 4 4 3 3 4" xfId="38629"/>
    <cellStyle name="Nota 2 3 4 4 3 4" xfId="9527"/>
    <cellStyle name="Nota 2 3 4 4 3 4 2" xfId="16897"/>
    <cellStyle name="Nota 2 3 4 4 3 4 2 2" xfId="34380"/>
    <cellStyle name="Nota 2 3 4 4 3 4 2 3" xfId="50304"/>
    <cellStyle name="Nota 2 3 4 4 3 4 3" xfId="27010"/>
    <cellStyle name="Nota 2 3 4 4 3 4 4" xfId="42934"/>
    <cellStyle name="Nota 2 3 4 4 3 5" xfId="10614"/>
    <cellStyle name="Nota 2 3 4 4 3 5 2" xfId="17979"/>
    <cellStyle name="Nota 2 3 4 4 3 5 2 2" xfId="35462"/>
    <cellStyle name="Nota 2 3 4 4 3 5 2 3" xfId="51386"/>
    <cellStyle name="Nota 2 3 4 4 3 5 3" xfId="28097"/>
    <cellStyle name="Nota 2 3 4 4 3 5 4" xfId="44021"/>
    <cellStyle name="Nota 2 3 4 4 3 6" xfId="4443"/>
    <cellStyle name="Nota 2 3 4 4 3 6 2" xfId="21926"/>
    <cellStyle name="Nota 2 3 4 4 3 6 3" xfId="37861"/>
    <cellStyle name="Nota 2 3 4 4 3 7" xfId="11699"/>
    <cellStyle name="Nota 2 3 4 4 3 7 2" xfId="29182"/>
    <cellStyle name="Nota 2 3 4 4 3 7 3" xfId="45106"/>
    <cellStyle name="Nota 2 3 4 4 3 8" xfId="19516"/>
    <cellStyle name="Nota 2 3 4 4 4" xfId="6670"/>
    <cellStyle name="Nota 2 3 4 4 4 2" xfId="14114"/>
    <cellStyle name="Nota 2 3 4 4 4 2 2" xfId="31597"/>
    <cellStyle name="Nota 2 3 4 4 4 2 3" xfId="47521"/>
    <cellStyle name="Nota 2 3 4 4 4 3" xfId="24153"/>
    <cellStyle name="Nota 2 3 4 4 4 4" xfId="40080"/>
    <cellStyle name="Nota 2 3 4 4 5" xfId="5569"/>
    <cellStyle name="Nota 2 3 4 4 5 2" xfId="13036"/>
    <cellStyle name="Nota 2 3 4 4 5 2 2" xfId="30519"/>
    <cellStyle name="Nota 2 3 4 4 5 2 3" xfId="46443"/>
    <cellStyle name="Nota 2 3 4 4 5 3" xfId="23052"/>
    <cellStyle name="Nota 2 3 4 4 5 4" xfId="38979"/>
    <cellStyle name="Nota 2 3 4 4 6" xfId="9525"/>
    <cellStyle name="Nota 2 3 4 4 6 2" xfId="16895"/>
    <cellStyle name="Nota 2 3 4 4 6 2 2" xfId="34378"/>
    <cellStyle name="Nota 2 3 4 4 6 2 3" xfId="50302"/>
    <cellStyle name="Nota 2 3 4 4 6 3" xfId="27008"/>
    <cellStyle name="Nota 2 3 4 4 6 4" xfId="42932"/>
    <cellStyle name="Nota 2 3 4 4 7" xfId="10612"/>
    <cellStyle name="Nota 2 3 4 4 7 2" xfId="17977"/>
    <cellStyle name="Nota 2 3 4 4 7 2 2" xfId="35460"/>
    <cellStyle name="Nota 2 3 4 4 7 2 3" xfId="51384"/>
    <cellStyle name="Nota 2 3 4 4 7 3" xfId="28095"/>
    <cellStyle name="Nota 2 3 4 4 7 4" xfId="44019"/>
    <cellStyle name="Nota 2 3 4 4 8" xfId="4441"/>
    <cellStyle name="Nota 2 3 4 4 8 2" xfId="21924"/>
    <cellStyle name="Nota 2 3 4 4 8 3" xfId="37859"/>
    <cellStyle name="Nota 2 3 4 4 9" xfId="11697"/>
    <cellStyle name="Nota 2 3 4 4 9 2" xfId="29180"/>
    <cellStyle name="Nota 2 3 4 4 9 3" xfId="45104"/>
    <cellStyle name="Nota 2 3 4 5" xfId="1942"/>
    <cellStyle name="Nota 2 3 4 5 2" xfId="6673"/>
    <cellStyle name="Nota 2 3 4 5 2 2" xfId="14117"/>
    <cellStyle name="Nota 2 3 4 5 2 2 2" xfId="31600"/>
    <cellStyle name="Nota 2 3 4 5 2 2 3" xfId="47524"/>
    <cellStyle name="Nota 2 3 4 5 2 3" xfId="24156"/>
    <cellStyle name="Nota 2 3 4 5 2 4" xfId="40083"/>
    <cellStyle name="Nota 2 3 4 5 3" xfId="5219"/>
    <cellStyle name="Nota 2 3 4 5 3 2" xfId="12698"/>
    <cellStyle name="Nota 2 3 4 5 3 2 2" xfId="30181"/>
    <cellStyle name="Nota 2 3 4 5 3 2 3" xfId="46105"/>
    <cellStyle name="Nota 2 3 4 5 3 3" xfId="22702"/>
    <cellStyle name="Nota 2 3 4 5 3 4" xfId="38630"/>
    <cellStyle name="Nota 2 3 4 5 4" xfId="9528"/>
    <cellStyle name="Nota 2 3 4 5 4 2" xfId="16898"/>
    <cellStyle name="Nota 2 3 4 5 4 2 2" xfId="34381"/>
    <cellStyle name="Nota 2 3 4 5 4 2 3" xfId="50305"/>
    <cellStyle name="Nota 2 3 4 5 4 3" xfId="27011"/>
    <cellStyle name="Nota 2 3 4 5 4 4" xfId="42935"/>
    <cellStyle name="Nota 2 3 4 5 5" xfId="10615"/>
    <cellStyle name="Nota 2 3 4 5 5 2" xfId="17980"/>
    <cellStyle name="Nota 2 3 4 5 5 2 2" xfId="35463"/>
    <cellStyle name="Nota 2 3 4 5 5 2 3" xfId="51387"/>
    <cellStyle name="Nota 2 3 4 5 5 3" xfId="28098"/>
    <cellStyle name="Nota 2 3 4 5 5 4" xfId="44022"/>
    <cellStyle name="Nota 2 3 4 5 6" xfId="4444"/>
    <cellStyle name="Nota 2 3 4 5 6 2" xfId="21927"/>
    <cellStyle name="Nota 2 3 4 5 6 3" xfId="37862"/>
    <cellStyle name="Nota 2 3 4 5 7" xfId="11700"/>
    <cellStyle name="Nota 2 3 4 5 7 2" xfId="29183"/>
    <cellStyle name="Nota 2 3 4 5 7 3" xfId="45107"/>
    <cellStyle name="Nota 2 3 4 5 8" xfId="19515"/>
    <cellStyle name="Nota 2 3 4 6" xfId="1943"/>
    <cellStyle name="Nota 2 3 4 6 2" xfId="6674"/>
    <cellStyle name="Nota 2 3 4 6 2 2" xfId="14118"/>
    <cellStyle name="Nota 2 3 4 6 2 2 2" xfId="31601"/>
    <cellStyle name="Nota 2 3 4 6 2 2 3" xfId="47525"/>
    <cellStyle name="Nota 2 3 4 6 2 3" xfId="24157"/>
    <cellStyle name="Nota 2 3 4 6 2 4" xfId="40084"/>
    <cellStyle name="Nota 2 3 4 6 3" xfId="5220"/>
    <cellStyle name="Nota 2 3 4 6 3 2" xfId="12699"/>
    <cellStyle name="Nota 2 3 4 6 3 2 2" xfId="30182"/>
    <cellStyle name="Nota 2 3 4 6 3 2 3" xfId="46106"/>
    <cellStyle name="Nota 2 3 4 6 3 3" xfId="22703"/>
    <cellStyle name="Nota 2 3 4 6 3 4" xfId="38631"/>
    <cellStyle name="Nota 2 3 4 6 4" xfId="9529"/>
    <cellStyle name="Nota 2 3 4 6 4 2" xfId="16899"/>
    <cellStyle name="Nota 2 3 4 6 4 2 2" xfId="34382"/>
    <cellStyle name="Nota 2 3 4 6 4 2 3" xfId="50306"/>
    <cellStyle name="Nota 2 3 4 6 4 3" xfId="27012"/>
    <cellStyle name="Nota 2 3 4 6 4 4" xfId="42936"/>
    <cellStyle name="Nota 2 3 4 6 5" xfId="10616"/>
    <cellStyle name="Nota 2 3 4 6 5 2" xfId="17981"/>
    <cellStyle name="Nota 2 3 4 6 5 2 2" xfId="35464"/>
    <cellStyle name="Nota 2 3 4 6 5 2 3" xfId="51388"/>
    <cellStyle name="Nota 2 3 4 6 5 3" xfId="28099"/>
    <cellStyle name="Nota 2 3 4 6 5 4" xfId="44023"/>
    <cellStyle name="Nota 2 3 4 6 6" xfId="4445"/>
    <cellStyle name="Nota 2 3 4 6 6 2" xfId="21928"/>
    <cellStyle name="Nota 2 3 4 6 6 3" xfId="37863"/>
    <cellStyle name="Nota 2 3 4 6 7" xfId="11701"/>
    <cellStyle name="Nota 2 3 4 6 7 2" xfId="29184"/>
    <cellStyle name="Nota 2 3 4 6 7 3" xfId="45108"/>
    <cellStyle name="Nota 2 3 4 6 8" xfId="19514"/>
    <cellStyle name="Nota 2 3 4 7" xfId="6657"/>
    <cellStyle name="Nota 2 3 4 7 2" xfId="14101"/>
    <cellStyle name="Nota 2 3 4 7 2 2" xfId="31584"/>
    <cellStyle name="Nota 2 3 4 7 2 3" xfId="47508"/>
    <cellStyle name="Nota 2 3 4 7 3" xfId="24140"/>
    <cellStyle name="Nota 2 3 4 7 4" xfId="40067"/>
    <cellStyle name="Nota 2 3 4 8" xfId="5556"/>
    <cellStyle name="Nota 2 3 4 8 2" xfId="13023"/>
    <cellStyle name="Nota 2 3 4 8 2 2" xfId="30506"/>
    <cellStyle name="Nota 2 3 4 8 2 3" xfId="46430"/>
    <cellStyle name="Nota 2 3 4 8 3" xfId="23039"/>
    <cellStyle name="Nota 2 3 4 8 4" xfId="38966"/>
    <cellStyle name="Nota 2 3 4 9" xfId="9512"/>
    <cellStyle name="Nota 2 3 4 9 2" xfId="16882"/>
    <cellStyle name="Nota 2 3 4 9 2 2" xfId="34365"/>
    <cellStyle name="Nota 2 3 4 9 2 3" xfId="50289"/>
    <cellStyle name="Nota 2 3 4 9 3" xfId="26995"/>
    <cellStyle name="Nota 2 3 4 9 4" xfId="42919"/>
    <cellStyle name="Nota 2 3 5" xfId="1944"/>
    <cellStyle name="Nota 2 3 5 10" xfId="4446"/>
    <cellStyle name="Nota 2 3 5 10 2" xfId="21929"/>
    <cellStyle name="Nota 2 3 5 10 3" xfId="37864"/>
    <cellStyle name="Nota 2 3 5 11" xfId="11702"/>
    <cellStyle name="Nota 2 3 5 11 2" xfId="29185"/>
    <cellStyle name="Nota 2 3 5 11 3" xfId="45109"/>
    <cellStyle name="Nota 2 3 5 12" xfId="19513"/>
    <cellStyle name="Nota 2 3 5 2" xfId="1945"/>
    <cellStyle name="Nota 2 3 5 2 10" xfId="19512"/>
    <cellStyle name="Nota 2 3 5 2 2" xfId="1946"/>
    <cellStyle name="Nota 2 3 5 2 2 2" xfId="6677"/>
    <cellStyle name="Nota 2 3 5 2 2 2 2" xfId="14121"/>
    <cellStyle name="Nota 2 3 5 2 2 2 2 2" xfId="31604"/>
    <cellStyle name="Nota 2 3 5 2 2 2 2 3" xfId="47528"/>
    <cellStyle name="Nota 2 3 5 2 2 2 3" xfId="24160"/>
    <cellStyle name="Nota 2 3 5 2 2 2 4" xfId="40087"/>
    <cellStyle name="Nota 2 3 5 2 2 3" xfId="5573"/>
    <cellStyle name="Nota 2 3 5 2 2 3 2" xfId="13040"/>
    <cellStyle name="Nota 2 3 5 2 2 3 2 2" xfId="30523"/>
    <cellStyle name="Nota 2 3 5 2 2 3 2 3" xfId="46447"/>
    <cellStyle name="Nota 2 3 5 2 2 3 3" xfId="23056"/>
    <cellStyle name="Nota 2 3 5 2 2 3 4" xfId="38983"/>
    <cellStyle name="Nota 2 3 5 2 2 4" xfId="9532"/>
    <cellStyle name="Nota 2 3 5 2 2 4 2" xfId="16902"/>
    <cellStyle name="Nota 2 3 5 2 2 4 2 2" xfId="34385"/>
    <cellStyle name="Nota 2 3 5 2 2 4 2 3" xfId="50309"/>
    <cellStyle name="Nota 2 3 5 2 2 4 3" xfId="27015"/>
    <cellStyle name="Nota 2 3 5 2 2 4 4" xfId="42939"/>
    <cellStyle name="Nota 2 3 5 2 2 5" xfId="10619"/>
    <cellStyle name="Nota 2 3 5 2 2 5 2" xfId="17984"/>
    <cellStyle name="Nota 2 3 5 2 2 5 2 2" xfId="35467"/>
    <cellStyle name="Nota 2 3 5 2 2 5 2 3" xfId="51391"/>
    <cellStyle name="Nota 2 3 5 2 2 5 3" xfId="28102"/>
    <cellStyle name="Nota 2 3 5 2 2 5 4" xfId="44026"/>
    <cellStyle name="Nota 2 3 5 2 2 6" xfId="4448"/>
    <cellStyle name="Nota 2 3 5 2 2 6 2" xfId="21931"/>
    <cellStyle name="Nota 2 3 5 2 2 6 3" xfId="37866"/>
    <cellStyle name="Nota 2 3 5 2 2 7" xfId="11704"/>
    <cellStyle name="Nota 2 3 5 2 2 7 2" xfId="29187"/>
    <cellStyle name="Nota 2 3 5 2 2 7 3" xfId="45111"/>
    <cellStyle name="Nota 2 3 5 2 2 8" xfId="19511"/>
    <cellStyle name="Nota 2 3 5 2 3" xfId="1947"/>
    <cellStyle name="Nota 2 3 5 2 3 2" xfId="6678"/>
    <cellStyle name="Nota 2 3 5 2 3 2 2" xfId="14122"/>
    <cellStyle name="Nota 2 3 5 2 3 2 2 2" xfId="31605"/>
    <cellStyle name="Nota 2 3 5 2 3 2 2 3" xfId="47529"/>
    <cellStyle name="Nota 2 3 5 2 3 2 3" xfId="24161"/>
    <cellStyle name="Nota 2 3 5 2 3 2 4" xfId="40088"/>
    <cellStyle name="Nota 2 3 5 2 3 3" xfId="5574"/>
    <cellStyle name="Nota 2 3 5 2 3 3 2" xfId="13041"/>
    <cellStyle name="Nota 2 3 5 2 3 3 2 2" xfId="30524"/>
    <cellStyle name="Nota 2 3 5 2 3 3 2 3" xfId="46448"/>
    <cellStyle name="Nota 2 3 5 2 3 3 3" xfId="23057"/>
    <cellStyle name="Nota 2 3 5 2 3 3 4" xfId="38984"/>
    <cellStyle name="Nota 2 3 5 2 3 4" xfId="9533"/>
    <cellStyle name="Nota 2 3 5 2 3 4 2" xfId="16903"/>
    <cellStyle name="Nota 2 3 5 2 3 4 2 2" xfId="34386"/>
    <cellStyle name="Nota 2 3 5 2 3 4 2 3" xfId="50310"/>
    <cellStyle name="Nota 2 3 5 2 3 4 3" xfId="27016"/>
    <cellStyle name="Nota 2 3 5 2 3 4 4" xfId="42940"/>
    <cellStyle name="Nota 2 3 5 2 3 5" xfId="10620"/>
    <cellStyle name="Nota 2 3 5 2 3 5 2" xfId="17985"/>
    <cellStyle name="Nota 2 3 5 2 3 5 2 2" xfId="35468"/>
    <cellStyle name="Nota 2 3 5 2 3 5 2 3" xfId="51392"/>
    <cellStyle name="Nota 2 3 5 2 3 5 3" xfId="28103"/>
    <cellStyle name="Nota 2 3 5 2 3 5 4" xfId="44027"/>
    <cellStyle name="Nota 2 3 5 2 3 6" xfId="4449"/>
    <cellStyle name="Nota 2 3 5 2 3 6 2" xfId="21932"/>
    <cellStyle name="Nota 2 3 5 2 3 6 3" xfId="37867"/>
    <cellStyle name="Nota 2 3 5 2 3 7" xfId="11705"/>
    <cellStyle name="Nota 2 3 5 2 3 7 2" xfId="29188"/>
    <cellStyle name="Nota 2 3 5 2 3 7 3" xfId="45112"/>
    <cellStyle name="Nota 2 3 5 2 3 8" xfId="19510"/>
    <cellStyle name="Nota 2 3 5 2 4" xfId="6676"/>
    <cellStyle name="Nota 2 3 5 2 4 2" xfId="14120"/>
    <cellStyle name="Nota 2 3 5 2 4 2 2" xfId="31603"/>
    <cellStyle name="Nota 2 3 5 2 4 2 3" xfId="47527"/>
    <cellStyle name="Nota 2 3 5 2 4 3" xfId="24159"/>
    <cellStyle name="Nota 2 3 5 2 4 4" xfId="40086"/>
    <cellStyle name="Nota 2 3 5 2 5" xfId="5572"/>
    <cellStyle name="Nota 2 3 5 2 5 2" xfId="13039"/>
    <cellStyle name="Nota 2 3 5 2 5 2 2" xfId="30522"/>
    <cellStyle name="Nota 2 3 5 2 5 2 3" xfId="46446"/>
    <cellStyle name="Nota 2 3 5 2 5 3" xfId="23055"/>
    <cellStyle name="Nota 2 3 5 2 5 4" xfId="38982"/>
    <cellStyle name="Nota 2 3 5 2 6" xfId="9531"/>
    <cellStyle name="Nota 2 3 5 2 6 2" xfId="16901"/>
    <cellStyle name="Nota 2 3 5 2 6 2 2" xfId="34384"/>
    <cellStyle name="Nota 2 3 5 2 6 2 3" xfId="50308"/>
    <cellStyle name="Nota 2 3 5 2 6 3" xfId="27014"/>
    <cellStyle name="Nota 2 3 5 2 6 4" xfId="42938"/>
    <cellStyle name="Nota 2 3 5 2 7" xfId="10618"/>
    <cellStyle name="Nota 2 3 5 2 7 2" xfId="17983"/>
    <cellStyle name="Nota 2 3 5 2 7 2 2" xfId="35466"/>
    <cellStyle name="Nota 2 3 5 2 7 2 3" xfId="51390"/>
    <cellStyle name="Nota 2 3 5 2 7 3" xfId="28101"/>
    <cellStyle name="Nota 2 3 5 2 7 4" xfId="44025"/>
    <cellStyle name="Nota 2 3 5 2 8" xfId="4447"/>
    <cellStyle name="Nota 2 3 5 2 8 2" xfId="21930"/>
    <cellStyle name="Nota 2 3 5 2 8 3" xfId="37865"/>
    <cellStyle name="Nota 2 3 5 2 9" xfId="11703"/>
    <cellStyle name="Nota 2 3 5 2 9 2" xfId="29186"/>
    <cellStyle name="Nota 2 3 5 2 9 3" xfId="45110"/>
    <cellStyle name="Nota 2 3 5 3" xfId="1948"/>
    <cellStyle name="Nota 2 3 5 3 10" xfId="19509"/>
    <cellStyle name="Nota 2 3 5 3 2" xfId="1949"/>
    <cellStyle name="Nota 2 3 5 3 2 2" xfId="6680"/>
    <cellStyle name="Nota 2 3 5 3 2 2 2" xfId="14124"/>
    <cellStyle name="Nota 2 3 5 3 2 2 2 2" xfId="31607"/>
    <cellStyle name="Nota 2 3 5 3 2 2 2 3" xfId="47531"/>
    <cellStyle name="Nota 2 3 5 3 2 2 3" xfId="24163"/>
    <cellStyle name="Nota 2 3 5 3 2 2 4" xfId="40090"/>
    <cellStyle name="Nota 2 3 5 3 2 3" xfId="5576"/>
    <cellStyle name="Nota 2 3 5 3 2 3 2" xfId="13043"/>
    <cellStyle name="Nota 2 3 5 3 2 3 2 2" xfId="30526"/>
    <cellStyle name="Nota 2 3 5 3 2 3 2 3" xfId="46450"/>
    <cellStyle name="Nota 2 3 5 3 2 3 3" xfId="23059"/>
    <cellStyle name="Nota 2 3 5 3 2 3 4" xfId="38986"/>
    <cellStyle name="Nota 2 3 5 3 2 4" xfId="9535"/>
    <cellStyle name="Nota 2 3 5 3 2 4 2" xfId="16905"/>
    <cellStyle name="Nota 2 3 5 3 2 4 2 2" xfId="34388"/>
    <cellStyle name="Nota 2 3 5 3 2 4 2 3" xfId="50312"/>
    <cellStyle name="Nota 2 3 5 3 2 4 3" xfId="27018"/>
    <cellStyle name="Nota 2 3 5 3 2 4 4" xfId="42942"/>
    <cellStyle name="Nota 2 3 5 3 2 5" xfId="10622"/>
    <cellStyle name="Nota 2 3 5 3 2 5 2" xfId="17987"/>
    <cellStyle name="Nota 2 3 5 3 2 5 2 2" xfId="35470"/>
    <cellStyle name="Nota 2 3 5 3 2 5 2 3" xfId="51394"/>
    <cellStyle name="Nota 2 3 5 3 2 5 3" xfId="28105"/>
    <cellStyle name="Nota 2 3 5 3 2 5 4" xfId="44029"/>
    <cellStyle name="Nota 2 3 5 3 2 6" xfId="4451"/>
    <cellStyle name="Nota 2 3 5 3 2 6 2" xfId="21934"/>
    <cellStyle name="Nota 2 3 5 3 2 6 3" xfId="37869"/>
    <cellStyle name="Nota 2 3 5 3 2 7" xfId="11707"/>
    <cellStyle name="Nota 2 3 5 3 2 7 2" xfId="29190"/>
    <cellStyle name="Nota 2 3 5 3 2 7 3" xfId="45114"/>
    <cellStyle name="Nota 2 3 5 3 2 8" xfId="19508"/>
    <cellStyle name="Nota 2 3 5 3 3" xfId="1950"/>
    <cellStyle name="Nota 2 3 5 3 3 2" xfId="6681"/>
    <cellStyle name="Nota 2 3 5 3 3 2 2" xfId="14125"/>
    <cellStyle name="Nota 2 3 5 3 3 2 2 2" xfId="31608"/>
    <cellStyle name="Nota 2 3 5 3 3 2 2 3" xfId="47532"/>
    <cellStyle name="Nota 2 3 5 3 3 2 3" xfId="24164"/>
    <cellStyle name="Nota 2 3 5 3 3 2 4" xfId="40091"/>
    <cellStyle name="Nota 2 3 5 3 3 3" xfId="5577"/>
    <cellStyle name="Nota 2 3 5 3 3 3 2" xfId="13044"/>
    <cellStyle name="Nota 2 3 5 3 3 3 2 2" xfId="30527"/>
    <cellStyle name="Nota 2 3 5 3 3 3 2 3" xfId="46451"/>
    <cellStyle name="Nota 2 3 5 3 3 3 3" xfId="23060"/>
    <cellStyle name="Nota 2 3 5 3 3 3 4" xfId="38987"/>
    <cellStyle name="Nota 2 3 5 3 3 4" xfId="9536"/>
    <cellStyle name="Nota 2 3 5 3 3 4 2" xfId="16906"/>
    <cellStyle name="Nota 2 3 5 3 3 4 2 2" xfId="34389"/>
    <cellStyle name="Nota 2 3 5 3 3 4 2 3" xfId="50313"/>
    <cellStyle name="Nota 2 3 5 3 3 4 3" xfId="27019"/>
    <cellStyle name="Nota 2 3 5 3 3 4 4" xfId="42943"/>
    <cellStyle name="Nota 2 3 5 3 3 5" xfId="10623"/>
    <cellStyle name="Nota 2 3 5 3 3 5 2" xfId="17988"/>
    <cellStyle name="Nota 2 3 5 3 3 5 2 2" xfId="35471"/>
    <cellStyle name="Nota 2 3 5 3 3 5 2 3" xfId="51395"/>
    <cellStyle name="Nota 2 3 5 3 3 5 3" xfId="28106"/>
    <cellStyle name="Nota 2 3 5 3 3 5 4" xfId="44030"/>
    <cellStyle name="Nota 2 3 5 3 3 6" xfId="4452"/>
    <cellStyle name="Nota 2 3 5 3 3 6 2" xfId="21935"/>
    <cellStyle name="Nota 2 3 5 3 3 6 3" xfId="37870"/>
    <cellStyle name="Nota 2 3 5 3 3 7" xfId="11708"/>
    <cellStyle name="Nota 2 3 5 3 3 7 2" xfId="29191"/>
    <cellStyle name="Nota 2 3 5 3 3 7 3" xfId="45115"/>
    <cellStyle name="Nota 2 3 5 3 3 8" xfId="19507"/>
    <cellStyle name="Nota 2 3 5 3 4" xfId="6679"/>
    <cellStyle name="Nota 2 3 5 3 4 2" xfId="14123"/>
    <cellStyle name="Nota 2 3 5 3 4 2 2" xfId="31606"/>
    <cellStyle name="Nota 2 3 5 3 4 2 3" xfId="47530"/>
    <cellStyle name="Nota 2 3 5 3 4 3" xfId="24162"/>
    <cellStyle name="Nota 2 3 5 3 4 4" xfId="40089"/>
    <cellStyle name="Nota 2 3 5 3 5" xfId="5575"/>
    <cellStyle name="Nota 2 3 5 3 5 2" xfId="13042"/>
    <cellStyle name="Nota 2 3 5 3 5 2 2" xfId="30525"/>
    <cellStyle name="Nota 2 3 5 3 5 2 3" xfId="46449"/>
    <cellStyle name="Nota 2 3 5 3 5 3" xfId="23058"/>
    <cellStyle name="Nota 2 3 5 3 5 4" xfId="38985"/>
    <cellStyle name="Nota 2 3 5 3 6" xfId="9534"/>
    <cellStyle name="Nota 2 3 5 3 6 2" xfId="16904"/>
    <cellStyle name="Nota 2 3 5 3 6 2 2" xfId="34387"/>
    <cellStyle name="Nota 2 3 5 3 6 2 3" xfId="50311"/>
    <cellStyle name="Nota 2 3 5 3 6 3" xfId="27017"/>
    <cellStyle name="Nota 2 3 5 3 6 4" xfId="42941"/>
    <cellStyle name="Nota 2 3 5 3 7" xfId="10621"/>
    <cellStyle name="Nota 2 3 5 3 7 2" xfId="17986"/>
    <cellStyle name="Nota 2 3 5 3 7 2 2" xfId="35469"/>
    <cellStyle name="Nota 2 3 5 3 7 2 3" xfId="51393"/>
    <cellStyle name="Nota 2 3 5 3 7 3" xfId="28104"/>
    <cellStyle name="Nota 2 3 5 3 7 4" xfId="44028"/>
    <cellStyle name="Nota 2 3 5 3 8" xfId="4450"/>
    <cellStyle name="Nota 2 3 5 3 8 2" xfId="21933"/>
    <cellStyle name="Nota 2 3 5 3 8 3" xfId="37868"/>
    <cellStyle name="Nota 2 3 5 3 9" xfId="11706"/>
    <cellStyle name="Nota 2 3 5 3 9 2" xfId="29189"/>
    <cellStyle name="Nota 2 3 5 3 9 3" xfId="45113"/>
    <cellStyle name="Nota 2 3 5 4" xfId="1951"/>
    <cellStyle name="Nota 2 3 5 4 2" xfId="6682"/>
    <cellStyle name="Nota 2 3 5 4 2 2" xfId="14126"/>
    <cellStyle name="Nota 2 3 5 4 2 2 2" xfId="31609"/>
    <cellStyle name="Nota 2 3 5 4 2 2 3" xfId="47533"/>
    <cellStyle name="Nota 2 3 5 4 2 3" xfId="24165"/>
    <cellStyle name="Nota 2 3 5 4 2 4" xfId="40092"/>
    <cellStyle name="Nota 2 3 5 4 3" xfId="5578"/>
    <cellStyle name="Nota 2 3 5 4 3 2" xfId="13045"/>
    <cellStyle name="Nota 2 3 5 4 3 2 2" xfId="30528"/>
    <cellStyle name="Nota 2 3 5 4 3 2 3" xfId="46452"/>
    <cellStyle name="Nota 2 3 5 4 3 3" xfId="23061"/>
    <cellStyle name="Nota 2 3 5 4 3 4" xfId="38988"/>
    <cellStyle name="Nota 2 3 5 4 4" xfId="9537"/>
    <cellStyle name="Nota 2 3 5 4 4 2" xfId="16907"/>
    <cellStyle name="Nota 2 3 5 4 4 2 2" xfId="34390"/>
    <cellStyle name="Nota 2 3 5 4 4 2 3" xfId="50314"/>
    <cellStyle name="Nota 2 3 5 4 4 3" xfId="27020"/>
    <cellStyle name="Nota 2 3 5 4 4 4" xfId="42944"/>
    <cellStyle name="Nota 2 3 5 4 5" xfId="10624"/>
    <cellStyle name="Nota 2 3 5 4 5 2" xfId="17989"/>
    <cellStyle name="Nota 2 3 5 4 5 2 2" xfId="35472"/>
    <cellStyle name="Nota 2 3 5 4 5 2 3" xfId="51396"/>
    <cellStyle name="Nota 2 3 5 4 5 3" xfId="28107"/>
    <cellStyle name="Nota 2 3 5 4 5 4" xfId="44031"/>
    <cellStyle name="Nota 2 3 5 4 6" xfId="4453"/>
    <cellStyle name="Nota 2 3 5 4 6 2" xfId="21936"/>
    <cellStyle name="Nota 2 3 5 4 6 3" xfId="37871"/>
    <cellStyle name="Nota 2 3 5 4 7" xfId="11709"/>
    <cellStyle name="Nota 2 3 5 4 7 2" xfId="29192"/>
    <cellStyle name="Nota 2 3 5 4 7 3" xfId="45116"/>
    <cellStyle name="Nota 2 3 5 4 8" xfId="19506"/>
    <cellStyle name="Nota 2 3 5 5" xfId="1952"/>
    <cellStyle name="Nota 2 3 5 5 2" xfId="6683"/>
    <cellStyle name="Nota 2 3 5 5 2 2" xfId="14127"/>
    <cellStyle name="Nota 2 3 5 5 2 2 2" xfId="31610"/>
    <cellStyle name="Nota 2 3 5 5 2 2 3" xfId="47534"/>
    <cellStyle name="Nota 2 3 5 5 2 3" xfId="24166"/>
    <cellStyle name="Nota 2 3 5 5 2 4" xfId="40093"/>
    <cellStyle name="Nota 2 3 5 5 3" xfId="5579"/>
    <cellStyle name="Nota 2 3 5 5 3 2" xfId="13046"/>
    <cellStyle name="Nota 2 3 5 5 3 2 2" xfId="30529"/>
    <cellStyle name="Nota 2 3 5 5 3 2 3" xfId="46453"/>
    <cellStyle name="Nota 2 3 5 5 3 3" xfId="23062"/>
    <cellStyle name="Nota 2 3 5 5 3 4" xfId="38989"/>
    <cellStyle name="Nota 2 3 5 5 4" xfId="9538"/>
    <cellStyle name="Nota 2 3 5 5 4 2" xfId="16908"/>
    <cellStyle name="Nota 2 3 5 5 4 2 2" xfId="34391"/>
    <cellStyle name="Nota 2 3 5 5 4 2 3" xfId="50315"/>
    <cellStyle name="Nota 2 3 5 5 4 3" xfId="27021"/>
    <cellStyle name="Nota 2 3 5 5 4 4" xfId="42945"/>
    <cellStyle name="Nota 2 3 5 5 5" xfId="10625"/>
    <cellStyle name="Nota 2 3 5 5 5 2" xfId="17990"/>
    <cellStyle name="Nota 2 3 5 5 5 2 2" xfId="35473"/>
    <cellStyle name="Nota 2 3 5 5 5 2 3" xfId="51397"/>
    <cellStyle name="Nota 2 3 5 5 5 3" xfId="28108"/>
    <cellStyle name="Nota 2 3 5 5 5 4" xfId="44032"/>
    <cellStyle name="Nota 2 3 5 5 6" xfId="4454"/>
    <cellStyle name="Nota 2 3 5 5 6 2" xfId="21937"/>
    <cellStyle name="Nota 2 3 5 5 6 3" xfId="37872"/>
    <cellStyle name="Nota 2 3 5 5 7" xfId="11710"/>
    <cellStyle name="Nota 2 3 5 5 7 2" xfId="29193"/>
    <cellStyle name="Nota 2 3 5 5 7 3" xfId="45117"/>
    <cellStyle name="Nota 2 3 5 5 8" xfId="19505"/>
    <cellStyle name="Nota 2 3 5 6" xfId="6675"/>
    <cellStyle name="Nota 2 3 5 6 2" xfId="14119"/>
    <cellStyle name="Nota 2 3 5 6 2 2" xfId="31602"/>
    <cellStyle name="Nota 2 3 5 6 2 3" xfId="47526"/>
    <cellStyle name="Nota 2 3 5 6 3" xfId="24158"/>
    <cellStyle name="Nota 2 3 5 6 4" xfId="40085"/>
    <cellStyle name="Nota 2 3 5 7" xfId="5571"/>
    <cellStyle name="Nota 2 3 5 7 2" xfId="13038"/>
    <cellStyle name="Nota 2 3 5 7 2 2" xfId="30521"/>
    <cellStyle name="Nota 2 3 5 7 2 3" xfId="46445"/>
    <cellStyle name="Nota 2 3 5 7 3" xfId="23054"/>
    <cellStyle name="Nota 2 3 5 7 4" xfId="38981"/>
    <cellStyle name="Nota 2 3 5 8" xfId="9530"/>
    <cellStyle name="Nota 2 3 5 8 2" xfId="16900"/>
    <cellStyle name="Nota 2 3 5 8 2 2" xfId="34383"/>
    <cellStyle name="Nota 2 3 5 8 2 3" xfId="50307"/>
    <cellStyle name="Nota 2 3 5 8 3" xfId="27013"/>
    <cellStyle name="Nota 2 3 5 8 4" xfId="42937"/>
    <cellStyle name="Nota 2 3 5 9" xfId="10617"/>
    <cellStyle name="Nota 2 3 5 9 2" xfId="17982"/>
    <cellStyle name="Nota 2 3 5 9 2 2" xfId="35465"/>
    <cellStyle name="Nota 2 3 5 9 2 3" xfId="51389"/>
    <cellStyle name="Nota 2 3 5 9 3" xfId="28100"/>
    <cellStyle name="Nota 2 3 5 9 4" xfId="44024"/>
    <cellStyle name="Nota 2 3 6" xfId="1953"/>
    <cellStyle name="Nota 2 3 6 10" xfId="19504"/>
    <cellStyle name="Nota 2 3 6 2" xfId="1954"/>
    <cellStyle name="Nota 2 3 6 2 2" xfId="6685"/>
    <cellStyle name="Nota 2 3 6 2 2 2" xfId="14129"/>
    <cellStyle name="Nota 2 3 6 2 2 2 2" xfId="31612"/>
    <cellStyle name="Nota 2 3 6 2 2 2 3" xfId="47536"/>
    <cellStyle name="Nota 2 3 6 2 2 3" xfId="24168"/>
    <cellStyle name="Nota 2 3 6 2 2 4" xfId="40095"/>
    <cellStyle name="Nota 2 3 6 2 3" xfId="5581"/>
    <cellStyle name="Nota 2 3 6 2 3 2" xfId="13048"/>
    <cellStyle name="Nota 2 3 6 2 3 2 2" xfId="30531"/>
    <cellStyle name="Nota 2 3 6 2 3 2 3" xfId="46455"/>
    <cellStyle name="Nota 2 3 6 2 3 3" xfId="23064"/>
    <cellStyle name="Nota 2 3 6 2 3 4" xfId="38991"/>
    <cellStyle name="Nota 2 3 6 2 4" xfId="9540"/>
    <cellStyle name="Nota 2 3 6 2 4 2" xfId="16910"/>
    <cellStyle name="Nota 2 3 6 2 4 2 2" xfId="34393"/>
    <cellStyle name="Nota 2 3 6 2 4 2 3" xfId="50317"/>
    <cellStyle name="Nota 2 3 6 2 4 3" xfId="27023"/>
    <cellStyle name="Nota 2 3 6 2 4 4" xfId="42947"/>
    <cellStyle name="Nota 2 3 6 2 5" xfId="10627"/>
    <cellStyle name="Nota 2 3 6 2 5 2" xfId="17992"/>
    <cellStyle name="Nota 2 3 6 2 5 2 2" xfId="35475"/>
    <cellStyle name="Nota 2 3 6 2 5 2 3" xfId="51399"/>
    <cellStyle name="Nota 2 3 6 2 5 3" xfId="28110"/>
    <cellStyle name="Nota 2 3 6 2 5 4" xfId="44034"/>
    <cellStyle name="Nota 2 3 6 2 6" xfId="4456"/>
    <cellStyle name="Nota 2 3 6 2 6 2" xfId="21939"/>
    <cellStyle name="Nota 2 3 6 2 6 3" xfId="37874"/>
    <cellStyle name="Nota 2 3 6 2 7" xfId="11712"/>
    <cellStyle name="Nota 2 3 6 2 7 2" xfId="29195"/>
    <cellStyle name="Nota 2 3 6 2 7 3" xfId="45119"/>
    <cellStyle name="Nota 2 3 6 2 8" xfId="19503"/>
    <cellStyle name="Nota 2 3 6 3" xfId="1955"/>
    <cellStyle name="Nota 2 3 6 3 2" xfId="6686"/>
    <cellStyle name="Nota 2 3 6 3 2 2" xfId="14130"/>
    <cellStyle name="Nota 2 3 6 3 2 2 2" xfId="31613"/>
    <cellStyle name="Nota 2 3 6 3 2 2 3" xfId="47537"/>
    <cellStyle name="Nota 2 3 6 3 2 3" xfId="24169"/>
    <cellStyle name="Nota 2 3 6 3 2 4" xfId="40096"/>
    <cellStyle name="Nota 2 3 6 3 3" xfId="5582"/>
    <cellStyle name="Nota 2 3 6 3 3 2" xfId="13049"/>
    <cellStyle name="Nota 2 3 6 3 3 2 2" xfId="30532"/>
    <cellStyle name="Nota 2 3 6 3 3 2 3" xfId="46456"/>
    <cellStyle name="Nota 2 3 6 3 3 3" xfId="23065"/>
    <cellStyle name="Nota 2 3 6 3 3 4" xfId="38992"/>
    <cellStyle name="Nota 2 3 6 3 4" xfId="9541"/>
    <cellStyle name="Nota 2 3 6 3 4 2" xfId="16911"/>
    <cellStyle name="Nota 2 3 6 3 4 2 2" xfId="34394"/>
    <cellStyle name="Nota 2 3 6 3 4 2 3" xfId="50318"/>
    <cellStyle name="Nota 2 3 6 3 4 3" xfId="27024"/>
    <cellStyle name="Nota 2 3 6 3 4 4" xfId="42948"/>
    <cellStyle name="Nota 2 3 6 3 5" xfId="10628"/>
    <cellStyle name="Nota 2 3 6 3 5 2" xfId="17993"/>
    <cellStyle name="Nota 2 3 6 3 5 2 2" xfId="35476"/>
    <cellStyle name="Nota 2 3 6 3 5 2 3" xfId="51400"/>
    <cellStyle name="Nota 2 3 6 3 5 3" xfId="28111"/>
    <cellStyle name="Nota 2 3 6 3 5 4" xfId="44035"/>
    <cellStyle name="Nota 2 3 6 3 6" xfId="4457"/>
    <cellStyle name="Nota 2 3 6 3 6 2" xfId="21940"/>
    <cellStyle name="Nota 2 3 6 3 6 3" xfId="37875"/>
    <cellStyle name="Nota 2 3 6 3 7" xfId="11713"/>
    <cellStyle name="Nota 2 3 6 3 7 2" xfId="29196"/>
    <cellStyle name="Nota 2 3 6 3 7 3" xfId="45120"/>
    <cellStyle name="Nota 2 3 6 3 8" xfId="19502"/>
    <cellStyle name="Nota 2 3 6 4" xfId="6684"/>
    <cellStyle name="Nota 2 3 6 4 2" xfId="14128"/>
    <cellStyle name="Nota 2 3 6 4 2 2" xfId="31611"/>
    <cellStyle name="Nota 2 3 6 4 2 3" xfId="47535"/>
    <cellStyle name="Nota 2 3 6 4 3" xfId="24167"/>
    <cellStyle name="Nota 2 3 6 4 4" xfId="40094"/>
    <cellStyle name="Nota 2 3 6 5" xfId="5580"/>
    <cellStyle name="Nota 2 3 6 5 2" xfId="13047"/>
    <cellStyle name="Nota 2 3 6 5 2 2" xfId="30530"/>
    <cellStyle name="Nota 2 3 6 5 2 3" xfId="46454"/>
    <cellStyle name="Nota 2 3 6 5 3" xfId="23063"/>
    <cellStyle name="Nota 2 3 6 5 4" xfId="38990"/>
    <cellStyle name="Nota 2 3 6 6" xfId="9539"/>
    <cellStyle name="Nota 2 3 6 6 2" xfId="16909"/>
    <cellStyle name="Nota 2 3 6 6 2 2" xfId="34392"/>
    <cellStyle name="Nota 2 3 6 6 2 3" xfId="50316"/>
    <cellStyle name="Nota 2 3 6 6 3" xfId="27022"/>
    <cellStyle name="Nota 2 3 6 6 4" xfId="42946"/>
    <cellStyle name="Nota 2 3 6 7" xfId="10626"/>
    <cellStyle name="Nota 2 3 6 7 2" xfId="17991"/>
    <cellStyle name="Nota 2 3 6 7 2 2" xfId="35474"/>
    <cellStyle name="Nota 2 3 6 7 2 3" xfId="51398"/>
    <cellStyle name="Nota 2 3 6 7 3" xfId="28109"/>
    <cellStyle name="Nota 2 3 6 7 4" xfId="44033"/>
    <cellStyle name="Nota 2 3 6 8" xfId="4455"/>
    <cellStyle name="Nota 2 3 6 8 2" xfId="21938"/>
    <cellStyle name="Nota 2 3 6 8 3" xfId="37873"/>
    <cellStyle name="Nota 2 3 6 9" xfId="11711"/>
    <cellStyle name="Nota 2 3 6 9 2" xfId="29194"/>
    <cellStyle name="Nota 2 3 6 9 3" xfId="45118"/>
    <cellStyle name="Nota 2 3 7" xfId="1956"/>
    <cellStyle name="Nota 2 3 7 10" xfId="19501"/>
    <cellStyle name="Nota 2 3 7 2" xfId="1957"/>
    <cellStyle name="Nota 2 3 7 2 2" xfId="6688"/>
    <cellStyle name="Nota 2 3 7 2 2 2" xfId="14132"/>
    <cellStyle name="Nota 2 3 7 2 2 2 2" xfId="31615"/>
    <cellStyle name="Nota 2 3 7 2 2 2 3" xfId="47539"/>
    <cellStyle name="Nota 2 3 7 2 2 3" xfId="24171"/>
    <cellStyle name="Nota 2 3 7 2 2 4" xfId="40098"/>
    <cellStyle name="Nota 2 3 7 2 3" xfId="5221"/>
    <cellStyle name="Nota 2 3 7 2 3 2" xfId="12700"/>
    <cellStyle name="Nota 2 3 7 2 3 2 2" xfId="30183"/>
    <cellStyle name="Nota 2 3 7 2 3 2 3" xfId="46107"/>
    <cellStyle name="Nota 2 3 7 2 3 3" xfId="22704"/>
    <cellStyle name="Nota 2 3 7 2 3 4" xfId="38632"/>
    <cellStyle name="Nota 2 3 7 2 4" xfId="9543"/>
    <cellStyle name="Nota 2 3 7 2 4 2" xfId="16913"/>
    <cellStyle name="Nota 2 3 7 2 4 2 2" xfId="34396"/>
    <cellStyle name="Nota 2 3 7 2 4 2 3" xfId="50320"/>
    <cellStyle name="Nota 2 3 7 2 4 3" xfId="27026"/>
    <cellStyle name="Nota 2 3 7 2 4 4" xfId="42950"/>
    <cellStyle name="Nota 2 3 7 2 5" xfId="10630"/>
    <cellStyle name="Nota 2 3 7 2 5 2" xfId="17995"/>
    <cellStyle name="Nota 2 3 7 2 5 2 2" xfId="35478"/>
    <cellStyle name="Nota 2 3 7 2 5 2 3" xfId="51402"/>
    <cellStyle name="Nota 2 3 7 2 5 3" xfId="28113"/>
    <cellStyle name="Nota 2 3 7 2 5 4" xfId="44037"/>
    <cellStyle name="Nota 2 3 7 2 6" xfId="4459"/>
    <cellStyle name="Nota 2 3 7 2 6 2" xfId="21942"/>
    <cellStyle name="Nota 2 3 7 2 6 3" xfId="37877"/>
    <cellStyle name="Nota 2 3 7 2 7" xfId="11715"/>
    <cellStyle name="Nota 2 3 7 2 7 2" xfId="29198"/>
    <cellStyle name="Nota 2 3 7 2 7 3" xfId="45122"/>
    <cellStyle name="Nota 2 3 7 2 8" xfId="19500"/>
    <cellStyle name="Nota 2 3 7 3" xfId="1958"/>
    <cellStyle name="Nota 2 3 7 3 2" xfId="6689"/>
    <cellStyle name="Nota 2 3 7 3 2 2" xfId="14133"/>
    <cellStyle name="Nota 2 3 7 3 2 2 2" xfId="31616"/>
    <cellStyle name="Nota 2 3 7 3 2 2 3" xfId="47540"/>
    <cellStyle name="Nota 2 3 7 3 2 3" xfId="24172"/>
    <cellStyle name="Nota 2 3 7 3 2 4" xfId="40099"/>
    <cellStyle name="Nota 2 3 7 3 3" xfId="5222"/>
    <cellStyle name="Nota 2 3 7 3 3 2" xfId="12701"/>
    <cellStyle name="Nota 2 3 7 3 3 2 2" xfId="30184"/>
    <cellStyle name="Nota 2 3 7 3 3 2 3" xfId="46108"/>
    <cellStyle name="Nota 2 3 7 3 3 3" xfId="22705"/>
    <cellStyle name="Nota 2 3 7 3 3 4" xfId="38633"/>
    <cellStyle name="Nota 2 3 7 3 4" xfId="9544"/>
    <cellStyle name="Nota 2 3 7 3 4 2" xfId="16914"/>
    <cellStyle name="Nota 2 3 7 3 4 2 2" xfId="34397"/>
    <cellStyle name="Nota 2 3 7 3 4 2 3" xfId="50321"/>
    <cellStyle name="Nota 2 3 7 3 4 3" xfId="27027"/>
    <cellStyle name="Nota 2 3 7 3 4 4" xfId="42951"/>
    <cellStyle name="Nota 2 3 7 3 5" xfId="10631"/>
    <cellStyle name="Nota 2 3 7 3 5 2" xfId="17996"/>
    <cellStyle name="Nota 2 3 7 3 5 2 2" xfId="35479"/>
    <cellStyle name="Nota 2 3 7 3 5 2 3" xfId="51403"/>
    <cellStyle name="Nota 2 3 7 3 5 3" xfId="28114"/>
    <cellStyle name="Nota 2 3 7 3 5 4" xfId="44038"/>
    <cellStyle name="Nota 2 3 7 3 6" xfId="4460"/>
    <cellStyle name="Nota 2 3 7 3 6 2" xfId="21943"/>
    <cellStyle name="Nota 2 3 7 3 6 3" xfId="37878"/>
    <cellStyle name="Nota 2 3 7 3 7" xfId="11716"/>
    <cellStyle name="Nota 2 3 7 3 7 2" xfId="29199"/>
    <cellStyle name="Nota 2 3 7 3 7 3" xfId="45123"/>
    <cellStyle name="Nota 2 3 7 3 8" xfId="19499"/>
    <cellStyle name="Nota 2 3 7 4" xfId="6687"/>
    <cellStyle name="Nota 2 3 7 4 2" xfId="14131"/>
    <cellStyle name="Nota 2 3 7 4 2 2" xfId="31614"/>
    <cellStyle name="Nota 2 3 7 4 2 3" xfId="47538"/>
    <cellStyle name="Nota 2 3 7 4 3" xfId="24170"/>
    <cellStyle name="Nota 2 3 7 4 4" xfId="40097"/>
    <cellStyle name="Nota 2 3 7 5" xfId="5583"/>
    <cellStyle name="Nota 2 3 7 5 2" xfId="13050"/>
    <cellStyle name="Nota 2 3 7 5 2 2" xfId="30533"/>
    <cellStyle name="Nota 2 3 7 5 2 3" xfId="46457"/>
    <cellStyle name="Nota 2 3 7 5 3" xfId="23066"/>
    <cellStyle name="Nota 2 3 7 5 4" xfId="38993"/>
    <cellStyle name="Nota 2 3 7 6" xfId="9542"/>
    <cellStyle name="Nota 2 3 7 6 2" xfId="16912"/>
    <cellStyle name="Nota 2 3 7 6 2 2" xfId="34395"/>
    <cellStyle name="Nota 2 3 7 6 2 3" xfId="50319"/>
    <cellStyle name="Nota 2 3 7 6 3" xfId="27025"/>
    <cellStyle name="Nota 2 3 7 6 4" xfId="42949"/>
    <cellStyle name="Nota 2 3 7 7" xfId="10629"/>
    <cellStyle name="Nota 2 3 7 7 2" xfId="17994"/>
    <cellStyle name="Nota 2 3 7 7 2 2" xfId="35477"/>
    <cellStyle name="Nota 2 3 7 7 2 3" xfId="51401"/>
    <cellStyle name="Nota 2 3 7 7 3" xfId="28112"/>
    <cellStyle name="Nota 2 3 7 7 4" xfId="44036"/>
    <cellStyle name="Nota 2 3 7 8" xfId="4458"/>
    <cellStyle name="Nota 2 3 7 8 2" xfId="21941"/>
    <cellStyle name="Nota 2 3 7 8 3" xfId="37876"/>
    <cellStyle name="Nota 2 3 7 9" xfId="11714"/>
    <cellStyle name="Nota 2 3 7 9 2" xfId="29197"/>
    <cellStyle name="Nota 2 3 7 9 3" xfId="45121"/>
    <cellStyle name="Nota 2 3 8" xfId="1959"/>
    <cellStyle name="Nota 2 3 8 10" xfId="19498"/>
    <cellStyle name="Nota 2 3 8 2" xfId="1960"/>
    <cellStyle name="Nota 2 3 8 2 2" xfId="6691"/>
    <cellStyle name="Nota 2 3 8 2 2 2" xfId="14135"/>
    <cellStyle name="Nota 2 3 8 2 2 2 2" xfId="31618"/>
    <cellStyle name="Nota 2 3 8 2 2 2 3" xfId="47542"/>
    <cellStyle name="Nota 2 3 8 2 2 3" xfId="24174"/>
    <cellStyle name="Nota 2 3 8 2 2 4" xfId="40101"/>
    <cellStyle name="Nota 2 3 8 2 3" xfId="5585"/>
    <cellStyle name="Nota 2 3 8 2 3 2" xfId="13052"/>
    <cellStyle name="Nota 2 3 8 2 3 2 2" xfId="30535"/>
    <cellStyle name="Nota 2 3 8 2 3 2 3" xfId="46459"/>
    <cellStyle name="Nota 2 3 8 2 3 3" xfId="23068"/>
    <cellStyle name="Nota 2 3 8 2 3 4" xfId="38995"/>
    <cellStyle name="Nota 2 3 8 2 4" xfId="9546"/>
    <cellStyle name="Nota 2 3 8 2 4 2" xfId="16916"/>
    <cellStyle name="Nota 2 3 8 2 4 2 2" xfId="34399"/>
    <cellStyle name="Nota 2 3 8 2 4 2 3" xfId="50323"/>
    <cellStyle name="Nota 2 3 8 2 4 3" xfId="27029"/>
    <cellStyle name="Nota 2 3 8 2 4 4" xfId="42953"/>
    <cellStyle name="Nota 2 3 8 2 5" xfId="10633"/>
    <cellStyle name="Nota 2 3 8 2 5 2" xfId="17998"/>
    <cellStyle name="Nota 2 3 8 2 5 2 2" xfId="35481"/>
    <cellStyle name="Nota 2 3 8 2 5 2 3" xfId="51405"/>
    <cellStyle name="Nota 2 3 8 2 5 3" xfId="28116"/>
    <cellStyle name="Nota 2 3 8 2 5 4" xfId="44040"/>
    <cellStyle name="Nota 2 3 8 2 6" xfId="4462"/>
    <cellStyle name="Nota 2 3 8 2 6 2" xfId="21945"/>
    <cellStyle name="Nota 2 3 8 2 6 3" xfId="37880"/>
    <cellStyle name="Nota 2 3 8 2 7" xfId="11718"/>
    <cellStyle name="Nota 2 3 8 2 7 2" xfId="29201"/>
    <cellStyle name="Nota 2 3 8 2 7 3" xfId="45125"/>
    <cellStyle name="Nota 2 3 8 2 8" xfId="19497"/>
    <cellStyle name="Nota 2 3 8 3" xfId="1961"/>
    <cellStyle name="Nota 2 3 8 3 2" xfId="6692"/>
    <cellStyle name="Nota 2 3 8 3 2 2" xfId="14136"/>
    <cellStyle name="Nota 2 3 8 3 2 2 2" xfId="31619"/>
    <cellStyle name="Nota 2 3 8 3 2 2 3" xfId="47543"/>
    <cellStyle name="Nota 2 3 8 3 2 3" xfId="24175"/>
    <cellStyle name="Nota 2 3 8 3 2 4" xfId="40102"/>
    <cellStyle name="Nota 2 3 8 3 3" xfId="5586"/>
    <cellStyle name="Nota 2 3 8 3 3 2" xfId="13053"/>
    <cellStyle name="Nota 2 3 8 3 3 2 2" xfId="30536"/>
    <cellStyle name="Nota 2 3 8 3 3 2 3" xfId="46460"/>
    <cellStyle name="Nota 2 3 8 3 3 3" xfId="23069"/>
    <cellStyle name="Nota 2 3 8 3 3 4" xfId="38996"/>
    <cellStyle name="Nota 2 3 8 3 4" xfId="9547"/>
    <cellStyle name="Nota 2 3 8 3 4 2" xfId="16917"/>
    <cellStyle name="Nota 2 3 8 3 4 2 2" xfId="34400"/>
    <cellStyle name="Nota 2 3 8 3 4 2 3" xfId="50324"/>
    <cellStyle name="Nota 2 3 8 3 4 3" xfId="27030"/>
    <cellStyle name="Nota 2 3 8 3 4 4" xfId="42954"/>
    <cellStyle name="Nota 2 3 8 3 5" xfId="10634"/>
    <cellStyle name="Nota 2 3 8 3 5 2" xfId="17999"/>
    <cellStyle name="Nota 2 3 8 3 5 2 2" xfId="35482"/>
    <cellStyle name="Nota 2 3 8 3 5 2 3" xfId="51406"/>
    <cellStyle name="Nota 2 3 8 3 5 3" xfId="28117"/>
    <cellStyle name="Nota 2 3 8 3 5 4" xfId="44041"/>
    <cellStyle name="Nota 2 3 8 3 6" xfId="4463"/>
    <cellStyle name="Nota 2 3 8 3 6 2" xfId="21946"/>
    <cellStyle name="Nota 2 3 8 3 6 3" xfId="37881"/>
    <cellStyle name="Nota 2 3 8 3 7" xfId="11719"/>
    <cellStyle name="Nota 2 3 8 3 7 2" xfId="29202"/>
    <cellStyle name="Nota 2 3 8 3 7 3" xfId="45126"/>
    <cellStyle name="Nota 2 3 8 3 8" xfId="19496"/>
    <cellStyle name="Nota 2 3 8 4" xfId="6690"/>
    <cellStyle name="Nota 2 3 8 4 2" xfId="14134"/>
    <cellStyle name="Nota 2 3 8 4 2 2" xfId="31617"/>
    <cellStyle name="Nota 2 3 8 4 2 3" xfId="47541"/>
    <cellStyle name="Nota 2 3 8 4 3" xfId="24173"/>
    <cellStyle name="Nota 2 3 8 4 4" xfId="40100"/>
    <cellStyle name="Nota 2 3 8 5" xfId="5584"/>
    <cellStyle name="Nota 2 3 8 5 2" xfId="13051"/>
    <cellStyle name="Nota 2 3 8 5 2 2" xfId="30534"/>
    <cellStyle name="Nota 2 3 8 5 2 3" xfId="46458"/>
    <cellStyle name="Nota 2 3 8 5 3" xfId="23067"/>
    <cellStyle name="Nota 2 3 8 5 4" xfId="38994"/>
    <cellStyle name="Nota 2 3 8 6" xfId="9545"/>
    <cellStyle name="Nota 2 3 8 6 2" xfId="16915"/>
    <cellStyle name="Nota 2 3 8 6 2 2" xfId="34398"/>
    <cellStyle name="Nota 2 3 8 6 2 3" xfId="50322"/>
    <cellStyle name="Nota 2 3 8 6 3" xfId="27028"/>
    <cellStyle name="Nota 2 3 8 6 4" xfId="42952"/>
    <cellStyle name="Nota 2 3 8 7" xfId="10632"/>
    <cellStyle name="Nota 2 3 8 7 2" xfId="17997"/>
    <cellStyle name="Nota 2 3 8 7 2 2" xfId="35480"/>
    <cellStyle name="Nota 2 3 8 7 2 3" xfId="51404"/>
    <cellStyle name="Nota 2 3 8 7 3" xfId="28115"/>
    <cellStyle name="Nota 2 3 8 7 4" xfId="44039"/>
    <cellStyle name="Nota 2 3 8 8" xfId="4461"/>
    <cellStyle name="Nota 2 3 8 8 2" xfId="21944"/>
    <cellStyle name="Nota 2 3 8 8 3" xfId="37879"/>
    <cellStyle name="Nota 2 3 8 9" xfId="11717"/>
    <cellStyle name="Nota 2 3 8 9 2" xfId="29200"/>
    <cellStyle name="Nota 2 3 8 9 3" xfId="45124"/>
    <cellStyle name="Nota 2 3 9" xfId="1962"/>
    <cellStyle name="Nota 2 3 9 10" xfId="19495"/>
    <cellStyle name="Nota 2 3 9 2" xfId="1963"/>
    <cellStyle name="Nota 2 3 9 2 2" xfId="6694"/>
    <cellStyle name="Nota 2 3 9 2 2 2" xfId="14138"/>
    <cellStyle name="Nota 2 3 9 2 2 2 2" xfId="31621"/>
    <cellStyle name="Nota 2 3 9 2 2 2 3" xfId="47545"/>
    <cellStyle name="Nota 2 3 9 2 2 3" xfId="24177"/>
    <cellStyle name="Nota 2 3 9 2 2 4" xfId="40104"/>
    <cellStyle name="Nota 2 3 9 2 3" xfId="5588"/>
    <cellStyle name="Nota 2 3 9 2 3 2" xfId="13055"/>
    <cellStyle name="Nota 2 3 9 2 3 2 2" xfId="30538"/>
    <cellStyle name="Nota 2 3 9 2 3 2 3" xfId="46462"/>
    <cellStyle name="Nota 2 3 9 2 3 3" xfId="23071"/>
    <cellStyle name="Nota 2 3 9 2 3 4" xfId="38998"/>
    <cellStyle name="Nota 2 3 9 2 4" xfId="9549"/>
    <cellStyle name="Nota 2 3 9 2 4 2" xfId="16919"/>
    <cellStyle name="Nota 2 3 9 2 4 2 2" xfId="34402"/>
    <cellStyle name="Nota 2 3 9 2 4 2 3" xfId="50326"/>
    <cellStyle name="Nota 2 3 9 2 4 3" xfId="27032"/>
    <cellStyle name="Nota 2 3 9 2 4 4" xfId="42956"/>
    <cellStyle name="Nota 2 3 9 2 5" xfId="10636"/>
    <cellStyle name="Nota 2 3 9 2 5 2" xfId="18001"/>
    <cellStyle name="Nota 2 3 9 2 5 2 2" xfId="35484"/>
    <cellStyle name="Nota 2 3 9 2 5 2 3" xfId="51408"/>
    <cellStyle name="Nota 2 3 9 2 5 3" xfId="28119"/>
    <cellStyle name="Nota 2 3 9 2 5 4" xfId="44043"/>
    <cellStyle name="Nota 2 3 9 2 6" xfId="4465"/>
    <cellStyle name="Nota 2 3 9 2 6 2" xfId="21948"/>
    <cellStyle name="Nota 2 3 9 2 6 3" xfId="37883"/>
    <cellStyle name="Nota 2 3 9 2 7" xfId="11721"/>
    <cellStyle name="Nota 2 3 9 2 7 2" xfId="29204"/>
    <cellStyle name="Nota 2 3 9 2 7 3" xfId="45128"/>
    <cellStyle name="Nota 2 3 9 2 8" xfId="19494"/>
    <cellStyle name="Nota 2 3 9 3" xfId="1964"/>
    <cellStyle name="Nota 2 3 9 3 2" xfId="6695"/>
    <cellStyle name="Nota 2 3 9 3 2 2" xfId="14139"/>
    <cellStyle name="Nota 2 3 9 3 2 2 2" xfId="31622"/>
    <cellStyle name="Nota 2 3 9 3 2 2 3" xfId="47546"/>
    <cellStyle name="Nota 2 3 9 3 2 3" xfId="24178"/>
    <cellStyle name="Nota 2 3 9 3 2 4" xfId="40105"/>
    <cellStyle name="Nota 2 3 9 3 3" xfId="5589"/>
    <cellStyle name="Nota 2 3 9 3 3 2" xfId="13056"/>
    <cellStyle name="Nota 2 3 9 3 3 2 2" xfId="30539"/>
    <cellStyle name="Nota 2 3 9 3 3 2 3" xfId="46463"/>
    <cellStyle name="Nota 2 3 9 3 3 3" xfId="23072"/>
    <cellStyle name="Nota 2 3 9 3 3 4" xfId="38999"/>
    <cellStyle name="Nota 2 3 9 3 4" xfId="9550"/>
    <cellStyle name="Nota 2 3 9 3 4 2" xfId="16920"/>
    <cellStyle name="Nota 2 3 9 3 4 2 2" xfId="34403"/>
    <cellStyle name="Nota 2 3 9 3 4 2 3" xfId="50327"/>
    <cellStyle name="Nota 2 3 9 3 4 3" xfId="27033"/>
    <cellStyle name="Nota 2 3 9 3 4 4" xfId="42957"/>
    <cellStyle name="Nota 2 3 9 3 5" xfId="10637"/>
    <cellStyle name="Nota 2 3 9 3 5 2" xfId="18002"/>
    <cellStyle name="Nota 2 3 9 3 5 2 2" xfId="35485"/>
    <cellStyle name="Nota 2 3 9 3 5 2 3" xfId="51409"/>
    <cellStyle name="Nota 2 3 9 3 5 3" xfId="28120"/>
    <cellStyle name="Nota 2 3 9 3 5 4" xfId="44044"/>
    <cellStyle name="Nota 2 3 9 3 6" xfId="4466"/>
    <cellStyle name="Nota 2 3 9 3 6 2" xfId="21949"/>
    <cellStyle name="Nota 2 3 9 3 6 3" xfId="37884"/>
    <cellStyle name="Nota 2 3 9 3 7" xfId="11722"/>
    <cellStyle name="Nota 2 3 9 3 7 2" xfId="29205"/>
    <cellStyle name="Nota 2 3 9 3 7 3" xfId="45129"/>
    <cellStyle name="Nota 2 3 9 3 8" xfId="19493"/>
    <cellStyle name="Nota 2 3 9 4" xfId="6693"/>
    <cellStyle name="Nota 2 3 9 4 2" xfId="14137"/>
    <cellStyle name="Nota 2 3 9 4 2 2" xfId="31620"/>
    <cellStyle name="Nota 2 3 9 4 2 3" xfId="47544"/>
    <cellStyle name="Nota 2 3 9 4 3" xfId="24176"/>
    <cellStyle name="Nota 2 3 9 4 4" xfId="40103"/>
    <cellStyle name="Nota 2 3 9 5" xfId="5587"/>
    <cellStyle name="Nota 2 3 9 5 2" xfId="13054"/>
    <cellStyle name="Nota 2 3 9 5 2 2" xfId="30537"/>
    <cellStyle name="Nota 2 3 9 5 2 3" xfId="46461"/>
    <cellStyle name="Nota 2 3 9 5 3" xfId="23070"/>
    <cellStyle name="Nota 2 3 9 5 4" xfId="38997"/>
    <cellStyle name="Nota 2 3 9 6" xfId="9548"/>
    <cellStyle name="Nota 2 3 9 6 2" xfId="16918"/>
    <cellStyle name="Nota 2 3 9 6 2 2" xfId="34401"/>
    <cellStyle name="Nota 2 3 9 6 2 3" xfId="50325"/>
    <cellStyle name="Nota 2 3 9 6 3" xfId="27031"/>
    <cellStyle name="Nota 2 3 9 6 4" xfId="42955"/>
    <cellStyle name="Nota 2 3 9 7" xfId="10635"/>
    <cellStyle name="Nota 2 3 9 7 2" xfId="18000"/>
    <cellStyle name="Nota 2 3 9 7 2 2" xfId="35483"/>
    <cellStyle name="Nota 2 3 9 7 2 3" xfId="51407"/>
    <cellStyle name="Nota 2 3 9 7 3" xfId="28118"/>
    <cellStyle name="Nota 2 3 9 7 4" xfId="44042"/>
    <cellStyle name="Nota 2 3 9 8" xfId="4464"/>
    <cellStyle name="Nota 2 3 9 8 2" xfId="21947"/>
    <cellStyle name="Nota 2 3 9 8 3" xfId="37882"/>
    <cellStyle name="Nota 2 3 9 9" xfId="11720"/>
    <cellStyle name="Nota 2 3 9 9 2" xfId="29203"/>
    <cellStyle name="Nota 2 3 9 9 3" xfId="45127"/>
    <cellStyle name="Nota 2 4" xfId="5303"/>
    <cellStyle name="Nota 2 4 2" xfId="12778"/>
    <cellStyle name="Nota 2 4 2 2" xfId="30261"/>
    <cellStyle name="Nota 2 4 2 3" xfId="46185"/>
    <cellStyle name="Nota 2 4 3" xfId="22786"/>
    <cellStyle name="Nota 2 4 4" xfId="38714"/>
    <cellStyle name="Nota 2 5" xfId="8623"/>
    <cellStyle name="Nota 2 5 2" xfId="16027"/>
    <cellStyle name="Nota 2 5 2 2" xfId="33510"/>
    <cellStyle name="Nota 2 5 2 3" xfId="49434"/>
    <cellStyle name="Nota 2 5 3" xfId="26106"/>
    <cellStyle name="Nota 2 5 4" xfId="42032"/>
    <cellStyle name="Nota 2 6" xfId="6363"/>
    <cellStyle name="Nota 2 6 2" xfId="13813"/>
    <cellStyle name="Nota 2 6 2 2" xfId="31296"/>
    <cellStyle name="Nota 2 6 2 3" xfId="47220"/>
    <cellStyle name="Nota 2 6 3" xfId="23846"/>
    <cellStyle name="Nota 2 6 4" xfId="39773"/>
    <cellStyle name="Nota 2 7" xfId="10096"/>
    <cellStyle name="Nota 2 7 2" xfId="17461"/>
    <cellStyle name="Nota 2 7 2 2" xfId="34944"/>
    <cellStyle name="Nota 2 7 2 3" xfId="50868"/>
    <cellStyle name="Nota 2 7 3" xfId="27579"/>
    <cellStyle name="Nota 2 7 4" xfId="43503"/>
    <cellStyle name="Nota 2 8" xfId="3256"/>
    <cellStyle name="Nota 2 8 2" xfId="20739"/>
    <cellStyle name="Nota 2 8 3" xfId="36851"/>
    <cellStyle name="Nota 2 9" xfId="5018"/>
    <cellStyle name="Nota 2 9 2" xfId="22501"/>
    <cellStyle name="Nota 2 9 3" xfId="38431"/>
    <cellStyle name="Nota 20" xfId="52313"/>
    <cellStyle name="Nota 21" xfId="52329"/>
    <cellStyle name="Nota 22" xfId="52348"/>
    <cellStyle name="Nota 3" xfId="348"/>
    <cellStyle name="Nota 3 10" xfId="1965"/>
    <cellStyle name="Nota 3 10 10" xfId="19492"/>
    <cellStyle name="Nota 3 10 2" xfId="1966"/>
    <cellStyle name="Nota 3 10 2 2" xfId="6697"/>
    <cellStyle name="Nota 3 10 2 2 2" xfId="14141"/>
    <cellStyle name="Nota 3 10 2 2 2 2" xfId="31624"/>
    <cellStyle name="Nota 3 10 2 2 2 3" xfId="47548"/>
    <cellStyle name="Nota 3 10 2 2 3" xfId="24180"/>
    <cellStyle name="Nota 3 10 2 2 4" xfId="40107"/>
    <cellStyle name="Nota 3 10 2 3" xfId="5591"/>
    <cellStyle name="Nota 3 10 2 3 2" xfId="13058"/>
    <cellStyle name="Nota 3 10 2 3 2 2" xfId="30541"/>
    <cellStyle name="Nota 3 10 2 3 2 3" xfId="46465"/>
    <cellStyle name="Nota 3 10 2 3 3" xfId="23074"/>
    <cellStyle name="Nota 3 10 2 3 4" xfId="39001"/>
    <cellStyle name="Nota 3 10 2 4" xfId="9552"/>
    <cellStyle name="Nota 3 10 2 4 2" xfId="16922"/>
    <cellStyle name="Nota 3 10 2 4 2 2" xfId="34405"/>
    <cellStyle name="Nota 3 10 2 4 2 3" xfId="50329"/>
    <cellStyle name="Nota 3 10 2 4 3" xfId="27035"/>
    <cellStyle name="Nota 3 10 2 4 4" xfId="42959"/>
    <cellStyle name="Nota 3 10 2 5" xfId="10639"/>
    <cellStyle name="Nota 3 10 2 5 2" xfId="18004"/>
    <cellStyle name="Nota 3 10 2 5 2 2" xfId="35487"/>
    <cellStyle name="Nota 3 10 2 5 2 3" xfId="51411"/>
    <cellStyle name="Nota 3 10 2 5 3" xfId="28122"/>
    <cellStyle name="Nota 3 10 2 5 4" xfId="44046"/>
    <cellStyle name="Nota 3 10 2 6" xfId="4468"/>
    <cellStyle name="Nota 3 10 2 6 2" xfId="21951"/>
    <cellStyle name="Nota 3 10 2 6 3" xfId="37886"/>
    <cellStyle name="Nota 3 10 2 7" xfId="11724"/>
    <cellStyle name="Nota 3 10 2 7 2" xfId="29207"/>
    <cellStyle name="Nota 3 10 2 7 3" xfId="45131"/>
    <cellStyle name="Nota 3 10 2 8" xfId="19491"/>
    <cellStyle name="Nota 3 10 3" xfId="1967"/>
    <cellStyle name="Nota 3 10 3 2" xfId="6698"/>
    <cellStyle name="Nota 3 10 3 2 2" xfId="14142"/>
    <cellStyle name="Nota 3 10 3 2 2 2" xfId="31625"/>
    <cellStyle name="Nota 3 10 3 2 2 3" xfId="47549"/>
    <cellStyle name="Nota 3 10 3 2 3" xfId="24181"/>
    <cellStyle name="Nota 3 10 3 2 4" xfId="40108"/>
    <cellStyle name="Nota 3 10 3 3" xfId="5592"/>
    <cellStyle name="Nota 3 10 3 3 2" xfId="13059"/>
    <cellStyle name="Nota 3 10 3 3 2 2" xfId="30542"/>
    <cellStyle name="Nota 3 10 3 3 2 3" xfId="46466"/>
    <cellStyle name="Nota 3 10 3 3 3" xfId="23075"/>
    <cellStyle name="Nota 3 10 3 3 4" xfId="39002"/>
    <cellStyle name="Nota 3 10 3 4" xfId="9553"/>
    <cellStyle name="Nota 3 10 3 4 2" xfId="16923"/>
    <cellStyle name="Nota 3 10 3 4 2 2" xfId="34406"/>
    <cellStyle name="Nota 3 10 3 4 2 3" xfId="50330"/>
    <cellStyle name="Nota 3 10 3 4 3" xfId="27036"/>
    <cellStyle name="Nota 3 10 3 4 4" xfId="42960"/>
    <cellStyle name="Nota 3 10 3 5" xfId="10640"/>
    <cellStyle name="Nota 3 10 3 5 2" xfId="18005"/>
    <cellStyle name="Nota 3 10 3 5 2 2" xfId="35488"/>
    <cellStyle name="Nota 3 10 3 5 2 3" xfId="51412"/>
    <cellStyle name="Nota 3 10 3 5 3" xfId="28123"/>
    <cellStyle name="Nota 3 10 3 5 4" xfId="44047"/>
    <cellStyle name="Nota 3 10 3 6" xfId="4469"/>
    <cellStyle name="Nota 3 10 3 6 2" xfId="21952"/>
    <cellStyle name="Nota 3 10 3 6 3" xfId="37887"/>
    <cellStyle name="Nota 3 10 3 7" xfId="11725"/>
    <cellStyle name="Nota 3 10 3 7 2" xfId="29208"/>
    <cellStyle name="Nota 3 10 3 7 3" xfId="45132"/>
    <cellStyle name="Nota 3 10 3 8" xfId="19490"/>
    <cellStyle name="Nota 3 10 4" xfId="6696"/>
    <cellStyle name="Nota 3 10 4 2" xfId="14140"/>
    <cellStyle name="Nota 3 10 4 2 2" xfId="31623"/>
    <cellStyle name="Nota 3 10 4 2 3" xfId="47547"/>
    <cellStyle name="Nota 3 10 4 3" xfId="24179"/>
    <cellStyle name="Nota 3 10 4 4" xfId="40106"/>
    <cellStyle name="Nota 3 10 5" xfId="5590"/>
    <cellStyle name="Nota 3 10 5 2" xfId="13057"/>
    <cellStyle name="Nota 3 10 5 2 2" xfId="30540"/>
    <cellStyle name="Nota 3 10 5 2 3" xfId="46464"/>
    <cellStyle name="Nota 3 10 5 3" xfId="23073"/>
    <cellStyle name="Nota 3 10 5 4" xfId="39000"/>
    <cellStyle name="Nota 3 10 6" xfId="9551"/>
    <cellStyle name="Nota 3 10 6 2" xfId="16921"/>
    <cellStyle name="Nota 3 10 6 2 2" xfId="34404"/>
    <cellStyle name="Nota 3 10 6 2 3" xfId="50328"/>
    <cellStyle name="Nota 3 10 6 3" xfId="27034"/>
    <cellStyle name="Nota 3 10 6 4" xfId="42958"/>
    <cellStyle name="Nota 3 10 7" xfId="10638"/>
    <cellStyle name="Nota 3 10 7 2" xfId="18003"/>
    <cellStyle name="Nota 3 10 7 2 2" xfId="35486"/>
    <cellStyle name="Nota 3 10 7 2 3" xfId="51410"/>
    <cellStyle name="Nota 3 10 7 3" xfId="28121"/>
    <cellStyle name="Nota 3 10 7 4" xfId="44045"/>
    <cellStyle name="Nota 3 10 8" xfId="4467"/>
    <cellStyle name="Nota 3 10 8 2" xfId="21950"/>
    <cellStyle name="Nota 3 10 8 3" xfId="37885"/>
    <cellStyle name="Nota 3 10 9" xfId="11723"/>
    <cellStyle name="Nota 3 10 9 2" xfId="29206"/>
    <cellStyle name="Nota 3 10 9 3" xfId="45130"/>
    <cellStyle name="Nota 3 11" xfId="1968"/>
    <cellStyle name="Nota 3 11 10" xfId="19489"/>
    <cellStyle name="Nota 3 11 2" xfId="1969"/>
    <cellStyle name="Nota 3 11 2 2" xfId="6700"/>
    <cellStyle name="Nota 3 11 2 2 2" xfId="14144"/>
    <cellStyle name="Nota 3 11 2 2 2 2" xfId="31627"/>
    <cellStyle name="Nota 3 11 2 2 2 3" xfId="47551"/>
    <cellStyle name="Nota 3 11 2 2 3" xfId="24183"/>
    <cellStyle name="Nota 3 11 2 2 4" xfId="40110"/>
    <cellStyle name="Nota 3 11 2 3" xfId="5594"/>
    <cellStyle name="Nota 3 11 2 3 2" xfId="13061"/>
    <cellStyle name="Nota 3 11 2 3 2 2" xfId="30544"/>
    <cellStyle name="Nota 3 11 2 3 2 3" xfId="46468"/>
    <cellStyle name="Nota 3 11 2 3 3" xfId="23077"/>
    <cellStyle name="Nota 3 11 2 3 4" xfId="39004"/>
    <cellStyle name="Nota 3 11 2 4" xfId="9555"/>
    <cellStyle name="Nota 3 11 2 4 2" xfId="16925"/>
    <cellStyle name="Nota 3 11 2 4 2 2" xfId="34408"/>
    <cellStyle name="Nota 3 11 2 4 2 3" xfId="50332"/>
    <cellStyle name="Nota 3 11 2 4 3" xfId="27038"/>
    <cellStyle name="Nota 3 11 2 4 4" xfId="42962"/>
    <cellStyle name="Nota 3 11 2 5" xfId="10642"/>
    <cellStyle name="Nota 3 11 2 5 2" xfId="18007"/>
    <cellStyle name="Nota 3 11 2 5 2 2" xfId="35490"/>
    <cellStyle name="Nota 3 11 2 5 2 3" xfId="51414"/>
    <cellStyle name="Nota 3 11 2 5 3" xfId="28125"/>
    <cellStyle name="Nota 3 11 2 5 4" xfId="44049"/>
    <cellStyle name="Nota 3 11 2 6" xfId="4471"/>
    <cellStyle name="Nota 3 11 2 6 2" xfId="21954"/>
    <cellStyle name="Nota 3 11 2 6 3" xfId="37889"/>
    <cellStyle name="Nota 3 11 2 7" xfId="11727"/>
    <cellStyle name="Nota 3 11 2 7 2" xfId="29210"/>
    <cellStyle name="Nota 3 11 2 7 3" xfId="45134"/>
    <cellStyle name="Nota 3 11 2 8" xfId="19488"/>
    <cellStyle name="Nota 3 11 3" xfId="1970"/>
    <cellStyle name="Nota 3 11 3 2" xfId="6701"/>
    <cellStyle name="Nota 3 11 3 2 2" xfId="14145"/>
    <cellStyle name="Nota 3 11 3 2 2 2" xfId="31628"/>
    <cellStyle name="Nota 3 11 3 2 2 3" xfId="47552"/>
    <cellStyle name="Nota 3 11 3 2 3" xfId="24184"/>
    <cellStyle name="Nota 3 11 3 2 4" xfId="40111"/>
    <cellStyle name="Nota 3 11 3 3" xfId="5595"/>
    <cellStyle name="Nota 3 11 3 3 2" xfId="13062"/>
    <cellStyle name="Nota 3 11 3 3 2 2" xfId="30545"/>
    <cellStyle name="Nota 3 11 3 3 2 3" xfId="46469"/>
    <cellStyle name="Nota 3 11 3 3 3" xfId="23078"/>
    <cellStyle name="Nota 3 11 3 3 4" xfId="39005"/>
    <cellStyle name="Nota 3 11 3 4" xfId="9556"/>
    <cellStyle name="Nota 3 11 3 4 2" xfId="16926"/>
    <cellStyle name="Nota 3 11 3 4 2 2" xfId="34409"/>
    <cellStyle name="Nota 3 11 3 4 2 3" xfId="50333"/>
    <cellStyle name="Nota 3 11 3 4 3" xfId="27039"/>
    <cellStyle name="Nota 3 11 3 4 4" xfId="42963"/>
    <cellStyle name="Nota 3 11 3 5" xfId="10643"/>
    <cellStyle name="Nota 3 11 3 5 2" xfId="18008"/>
    <cellStyle name="Nota 3 11 3 5 2 2" xfId="35491"/>
    <cellStyle name="Nota 3 11 3 5 2 3" xfId="51415"/>
    <cellStyle name="Nota 3 11 3 5 3" xfId="28126"/>
    <cellStyle name="Nota 3 11 3 5 4" xfId="44050"/>
    <cellStyle name="Nota 3 11 3 6" xfId="4472"/>
    <cellStyle name="Nota 3 11 3 6 2" xfId="21955"/>
    <cellStyle name="Nota 3 11 3 6 3" xfId="37890"/>
    <cellStyle name="Nota 3 11 3 7" xfId="11728"/>
    <cellStyle name="Nota 3 11 3 7 2" xfId="29211"/>
    <cellStyle name="Nota 3 11 3 7 3" xfId="45135"/>
    <cellStyle name="Nota 3 11 3 8" xfId="19487"/>
    <cellStyle name="Nota 3 11 4" xfId="6699"/>
    <cellStyle name="Nota 3 11 4 2" xfId="14143"/>
    <cellStyle name="Nota 3 11 4 2 2" xfId="31626"/>
    <cellStyle name="Nota 3 11 4 2 3" xfId="47550"/>
    <cellStyle name="Nota 3 11 4 3" xfId="24182"/>
    <cellStyle name="Nota 3 11 4 4" xfId="40109"/>
    <cellStyle name="Nota 3 11 5" xfId="5593"/>
    <cellStyle name="Nota 3 11 5 2" xfId="13060"/>
    <cellStyle name="Nota 3 11 5 2 2" xfId="30543"/>
    <cellStyle name="Nota 3 11 5 2 3" xfId="46467"/>
    <cellStyle name="Nota 3 11 5 3" xfId="23076"/>
    <cellStyle name="Nota 3 11 5 4" xfId="39003"/>
    <cellStyle name="Nota 3 11 6" xfId="9554"/>
    <cellStyle name="Nota 3 11 6 2" xfId="16924"/>
    <cellStyle name="Nota 3 11 6 2 2" xfId="34407"/>
    <cellStyle name="Nota 3 11 6 2 3" xfId="50331"/>
    <cellStyle name="Nota 3 11 6 3" xfId="27037"/>
    <cellStyle name="Nota 3 11 6 4" xfId="42961"/>
    <cellStyle name="Nota 3 11 7" xfId="10641"/>
    <cellStyle name="Nota 3 11 7 2" xfId="18006"/>
    <cellStyle name="Nota 3 11 7 2 2" xfId="35489"/>
    <cellStyle name="Nota 3 11 7 2 3" xfId="51413"/>
    <cellStyle name="Nota 3 11 7 3" xfId="28124"/>
    <cellStyle name="Nota 3 11 7 4" xfId="44048"/>
    <cellStyle name="Nota 3 11 8" xfId="4470"/>
    <cellStyle name="Nota 3 11 8 2" xfId="21953"/>
    <cellStyle name="Nota 3 11 8 3" xfId="37888"/>
    <cellStyle name="Nota 3 11 9" xfId="11726"/>
    <cellStyle name="Nota 3 11 9 2" xfId="29209"/>
    <cellStyle name="Nota 3 11 9 3" xfId="45133"/>
    <cellStyle name="Nota 3 12" xfId="1971"/>
    <cellStyle name="Nota 3 12 10" xfId="19486"/>
    <cellStyle name="Nota 3 12 2" xfId="1972"/>
    <cellStyle name="Nota 3 12 2 2" xfId="6703"/>
    <cellStyle name="Nota 3 12 2 2 2" xfId="14147"/>
    <cellStyle name="Nota 3 12 2 2 2 2" xfId="31630"/>
    <cellStyle name="Nota 3 12 2 2 2 3" xfId="47554"/>
    <cellStyle name="Nota 3 12 2 2 3" xfId="24186"/>
    <cellStyle name="Nota 3 12 2 2 4" xfId="40113"/>
    <cellStyle name="Nota 3 12 2 3" xfId="5597"/>
    <cellStyle name="Nota 3 12 2 3 2" xfId="13064"/>
    <cellStyle name="Nota 3 12 2 3 2 2" xfId="30547"/>
    <cellStyle name="Nota 3 12 2 3 2 3" xfId="46471"/>
    <cellStyle name="Nota 3 12 2 3 3" xfId="23080"/>
    <cellStyle name="Nota 3 12 2 3 4" xfId="39007"/>
    <cellStyle name="Nota 3 12 2 4" xfId="9558"/>
    <cellStyle name="Nota 3 12 2 4 2" xfId="16928"/>
    <cellStyle name="Nota 3 12 2 4 2 2" xfId="34411"/>
    <cellStyle name="Nota 3 12 2 4 2 3" xfId="50335"/>
    <cellStyle name="Nota 3 12 2 4 3" xfId="27041"/>
    <cellStyle name="Nota 3 12 2 4 4" xfId="42965"/>
    <cellStyle name="Nota 3 12 2 5" xfId="10645"/>
    <cellStyle name="Nota 3 12 2 5 2" xfId="18010"/>
    <cellStyle name="Nota 3 12 2 5 2 2" xfId="35493"/>
    <cellStyle name="Nota 3 12 2 5 2 3" xfId="51417"/>
    <cellStyle name="Nota 3 12 2 5 3" xfId="28128"/>
    <cellStyle name="Nota 3 12 2 5 4" xfId="44052"/>
    <cellStyle name="Nota 3 12 2 6" xfId="4474"/>
    <cellStyle name="Nota 3 12 2 6 2" xfId="21957"/>
    <cellStyle name="Nota 3 12 2 6 3" xfId="37892"/>
    <cellStyle name="Nota 3 12 2 7" xfId="11730"/>
    <cellStyle name="Nota 3 12 2 7 2" xfId="29213"/>
    <cellStyle name="Nota 3 12 2 7 3" xfId="45137"/>
    <cellStyle name="Nota 3 12 2 8" xfId="19485"/>
    <cellStyle name="Nota 3 12 3" xfId="1973"/>
    <cellStyle name="Nota 3 12 3 2" xfId="6704"/>
    <cellStyle name="Nota 3 12 3 2 2" xfId="14148"/>
    <cellStyle name="Nota 3 12 3 2 2 2" xfId="31631"/>
    <cellStyle name="Nota 3 12 3 2 2 3" xfId="47555"/>
    <cellStyle name="Nota 3 12 3 2 3" xfId="24187"/>
    <cellStyle name="Nota 3 12 3 2 4" xfId="40114"/>
    <cellStyle name="Nota 3 12 3 3" xfId="5223"/>
    <cellStyle name="Nota 3 12 3 3 2" xfId="12702"/>
    <cellStyle name="Nota 3 12 3 3 2 2" xfId="30185"/>
    <cellStyle name="Nota 3 12 3 3 2 3" xfId="46109"/>
    <cellStyle name="Nota 3 12 3 3 3" xfId="22706"/>
    <cellStyle name="Nota 3 12 3 3 4" xfId="38634"/>
    <cellStyle name="Nota 3 12 3 4" xfId="9559"/>
    <cellStyle name="Nota 3 12 3 4 2" xfId="16929"/>
    <cellStyle name="Nota 3 12 3 4 2 2" xfId="34412"/>
    <cellStyle name="Nota 3 12 3 4 2 3" xfId="50336"/>
    <cellStyle name="Nota 3 12 3 4 3" xfId="27042"/>
    <cellStyle name="Nota 3 12 3 4 4" xfId="42966"/>
    <cellStyle name="Nota 3 12 3 5" xfId="10646"/>
    <cellStyle name="Nota 3 12 3 5 2" xfId="18011"/>
    <cellStyle name="Nota 3 12 3 5 2 2" xfId="35494"/>
    <cellStyle name="Nota 3 12 3 5 2 3" xfId="51418"/>
    <cellStyle name="Nota 3 12 3 5 3" xfId="28129"/>
    <cellStyle name="Nota 3 12 3 5 4" xfId="44053"/>
    <cellStyle name="Nota 3 12 3 6" xfId="4475"/>
    <cellStyle name="Nota 3 12 3 6 2" xfId="21958"/>
    <cellStyle name="Nota 3 12 3 6 3" xfId="37893"/>
    <cellStyle name="Nota 3 12 3 7" xfId="11731"/>
    <cellStyle name="Nota 3 12 3 7 2" xfId="29214"/>
    <cellStyle name="Nota 3 12 3 7 3" xfId="45138"/>
    <cellStyle name="Nota 3 12 3 8" xfId="19484"/>
    <cellStyle name="Nota 3 12 4" xfId="6702"/>
    <cellStyle name="Nota 3 12 4 2" xfId="14146"/>
    <cellStyle name="Nota 3 12 4 2 2" xfId="31629"/>
    <cellStyle name="Nota 3 12 4 2 3" xfId="47553"/>
    <cellStyle name="Nota 3 12 4 3" xfId="24185"/>
    <cellStyle name="Nota 3 12 4 4" xfId="40112"/>
    <cellStyle name="Nota 3 12 5" xfId="5596"/>
    <cellStyle name="Nota 3 12 5 2" xfId="13063"/>
    <cellStyle name="Nota 3 12 5 2 2" xfId="30546"/>
    <cellStyle name="Nota 3 12 5 2 3" xfId="46470"/>
    <cellStyle name="Nota 3 12 5 3" xfId="23079"/>
    <cellStyle name="Nota 3 12 5 4" xfId="39006"/>
    <cellStyle name="Nota 3 12 6" xfId="9557"/>
    <cellStyle name="Nota 3 12 6 2" xfId="16927"/>
    <cellStyle name="Nota 3 12 6 2 2" xfId="34410"/>
    <cellStyle name="Nota 3 12 6 2 3" xfId="50334"/>
    <cellStyle name="Nota 3 12 6 3" xfId="27040"/>
    <cellStyle name="Nota 3 12 6 4" xfId="42964"/>
    <cellStyle name="Nota 3 12 7" xfId="10644"/>
    <cellStyle name="Nota 3 12 7 2" xfId="18009"/>
    <cellStyle name="Nota 3 12 7 2 2" xfId="35492"/>
    <cellStyle name="Nota 3 12 7 2 3" xfId="51416"/>
    <cellStyle name="Nota 3 12 7 3" xfId="28127"/>
    <cellStyle name="Nota 3 12 7 4" xfId="44051"/>
    <cellStyle name="Nota 3 12 8" xfId="4473"/>
    <cellStyle name="Nota 3 12 8 2" xfId="21956"/>
    <cellStyle name="Nota 3 12 8 3" xfId="37891"/>
    <cellStyle name="Nota 3 12 9" xfId="11729"/>
    <cellStyle name="Nota 3 12 9 2" xfId="29212"/>
    <cellStyle name="Nota 3 12 9 3" xfId="45136"/>
    <cellStyle name="Nota 3 13" xfId="1974"/>
    <cellStyle name="Nota 3 13 10" xfId="19483"/>
    <cellStyle name="Nota 3 13 2" xfId="1975"/>
    <cellStyle name="Nota 3 13 2 2" xfId="6706"/>
    <cellStyle name="Nota 3 13 2 2 2" xfId="14150"/>
    <cellStyle name="Nota 3 13 2 2 2 2" xfId="31633"/>
    <cellStyle name="Nota 3 13 2 2 2 3" xfId="47557"/>
    <cellStyle name="Nota 3 13 2 2 3" xfId="24189"/>
    <cellStyle name="Nota 3 13 2 2 4" xfId="40116"/>
    <cellStyle name="Nota 3 13 2 3" xfId="5225"/>
    <cellStyle name="Nota 3 13 2 3 2" xfId="12704"/>
    <cellStyle name="Nota 3 13 2 3 2 2" xfId="30187"/>
    <cellStyle name="Nota 3 13 2 3 2 3" xfId="46111"/>
    <cellStyle name="Nota 3 13 2 3 3" xfId="22708"/>
    <cellStyle name="Nota 3 13 2 3 4" xfId="38636"/>
    <cellStyle name="Nota 3 13 2 4" xfId="9561"/>
    <cellStyle name="Nota 3 13 2 4 2" xfId="16931"/>
    <cellStyle name="Nota 3 13 2 4 2 2" xfId="34414"/>
    <cellStyle name="Nota 3 13 2 4 2 3" xfId="50338"/>
    <cellStyle name="Nota 3 13 2 4 3" xfId="27044"/>
    <cellStyle name="Nota 3 13 2 4 4" xfId="42968"/>
    <cellStyle name="Nota 3 13 2 5" xfId="10648"/>
    <cellStyle name="Nota 3 13 2 5 2" xfId="18013"/>
    <cellStyle name="Nota 3 13 2 5 2 2" xfId="35496"/>
    <cellStyle name="Nota 3 13 2 5 2 3" xfId="51420"/>
    <cellStyle name="Nota 3 13 2 5 3" xfId="28131"/>
    <cellStyle name="Nota 3 13 2 5 4" xfId="44055"/>
    <cellStyle name="Nota 3 13 2 6" xfId="4477"/>
    <cellStyle name="Nota 3 13 2 6 2" xfId="21960"/>
    <cellStyle name="Nota 3 13 2 6 3" xfId="37895"/>
    <cellStyle name="Nota 3 13 2 7" xfId="11733"/>
    <cellStyle name="Nota 3 13 2 7 2" xfId="29216"/>
    <cellStyle name="Nota 3 13 2 7 3" xfId="45140"/>
    <cellStyle name="Nota 3 13 2 8" xfId="19482"/>
    <cellStyle name="Nota 3 13 3" xfId="1976"/>
    <cellStyle name="Nota 3 13 3 2" xfId="6707"/>
    <cellStyle name="Nota 3 13 3 2 2" xfId="14151"/>
    <cellStyle name="Nota 3 13 3 2 2 2" xfId="31634"/>
    <cellStyle name="Nota 3 13 3 2 2 3" xfId="47558"/>
    <cellStyle name="Nota 3 13 3 2 3" xfId="24190"/>
    <cellStyle name="Nota 3 13 3 2 4" xfId="40117"/>
    <cellStyle name="Nota 3 13 3 3" xfId="5598"/>
    <cellStyle name="Nota 3 13 3 3 2" xfId="13065"/>
    <cellStyle name="Nota 3 13 3 3 2 2" xfId="30548"/>
    <cellStyle name="Nota 3 13 3 3 2 3" xfId="46472"/>
    <cellStyle name="Nota 3 13 3 3 3" xfId="23081"/>
    <cellStyle name="Nota 3 13 3 3 4" xfId="39008"/>
    <cellStyle name="Nota 3 13 3 4" xfId="9562"/>
    <cellStyle name="Nota 3 13 3 4 2" xfId="16932"/>
    <cellStyle name="Nota 3 13 3 4 2 2" xfId="34415"/>
    <cellStyle name="Nota 3 13 3 4 2 3" xfId="50339"/>
    <cellStyle name="Nota 3 13 3 4 3" xfId="27045"/>
    <cellStyle name="Nota 3 13 3 4 4" xfId="42969"/>
    <cellStyle name="Nota 3 13 3 5" xfId="10649"/>
    <cellStyle name="Nota 3 13 3 5 2" xfId="18014"/>
    <cellStyle name="Nota 3 13 3 5 2 2" xfId="35497"/>
    <cellStyle name="Nota 3 13 3 5 2 3" xfId="51421"/>
    <cellStyle name="Nota 3 13 3 5 3" xfId="28132"/>
    <cellStyle name="Nota 3 13 3 5 4" xfId="44056"/>
    <cellStyle name="Nota 3 13 3 6" xfId="4478"/>
    <cellStyle name="Nota 3 13 3 6 2" xfId="21961"/>
    <cellStyle name="Nota 3 13 3 6 3" xfId="37896"/>
    <cellStyle name="Nota 3 13 3 7" xfId="11734"/>
    <cellStyle name="Nota 3 13 3 7 2" xfId="29217"/>
    <cellStyle name="Nota 3 13 3 7 3" xfId="45141"/>
    <cellStyle name="Nota 3 13 3 8" xfId="19481"/>
    <cellStyle name="Nota 3 13 4" xfId="6705"/>
    <cellStyle name="Nota 3 13 4 2" xfId="14149"/>
    <cellStyle name="Nota 3 13 4 2 2" xfId="31632"/>
    <cellStyle name="Nota 3 13 4 2 3" xfId="47556"/>
    <cellStyle name="Nota 3 13 4 3" xfId="24188"/>
    <cellStyle name="Nota 3 13 4 4" xfId="40115"/>
    <cellStyle name="Nota 3 13 5" xfId="5224"/>
    <cellStyle name="Nota 3 13 5 2" xfId="12703"/>
    <cellStyle name="Nota 3 13 5 2 2" xfId="30186"/>
    <cellStyle name="Nota 3 13 5 2 3" xfId="46110"/>
    <cellStyle name="Nota 3 13 5 3" xfId="22707"/>
    <cellStyle name="Nota 3 13 5 4" xfId="38635"/>
    <cellStyle name="Nota 3 13 6" xfId="9560"/>
    <cellStyle name="Nota 3 13 6 2" xfId="16930"/>
    <cellStyle name="Nota 3 13 6 2 2" xfId="34413"/>
    <cellStyle name="Nota 3 13 6 2 3" xfId="50337"/>
    <cellStyle name="Nota 3 13 6 3" xfId="27043"/>
    <cellStyle name="Nota 3 13 6 4" xfId="42967"/>
    <cellStyle name="Nota 3 13 7" xfId="10647"/>
    <cellStyle name="Nota 3 13 7 2" xfId="18012"/>
    <cellStyle name="Nota 3 13 7 2 2" xfId="35495"/>
    <cellStyle name="Nota 3 13 7 2 3" xfId="51419"/>
    <cellStyle name="Nota 3 13 7 3" xfId="28130"/>
    <cellStyle name="Nota 3 13 7 4" xfId="44054"/>
    <cellStyle name="Nota 3 13 8" xfId="4476"/>
    <cellStyle name="Nota 3 13 8 2" xfId="21959"/>
    <cellStyle name="Nota 3 13 8 3" xfId="37894"/>
    <cellStyle name="Nota 3 13 9" xfId="11732"/>
    <cellStyle name="Nota 3 13 9 2" xfId="29215"/>
    <cellStyle name="Nota 3 13 9 3" xfId="45139"/>
    <cellStyle name="Nota 3 14" xfId="1977"/>
    <cellStyle name="Nota 3 14 10" xfId="19480"/>
    <cellStyle name="Nota 3 14 2" xfId="1978"/>
    <cellStyle name="Nota 3 14 2 2" xfId="6709"/>
    <cellStyle name="Nota 3 14 2 2 2" xfId="14153"/>
    <cellStyle name="Nota 3 14 2 2 2 2" xfId="31636"/>
    <cellStyle name="Nota 3 14 2 2 2 3" xfId="47560"/>
    <cellStyle name="Nota 3 14 2 2 3" xfId="24192"/>
    <cellStyle name="Nota 3 14 2 2 4" xfId="40119"/>
    <cellStyle name="Nota 3 14 2 3" xfId="5600"/>
    <cellStyle name="Nota 3 14 2 3 2" xfId="13067"/>
    <cellStyle name="Nota 3 14 2 3 2 2" xfId="30550"/>
    <cellStyle name="Nota 3 14 2 3 2 3" xfId="46474"/>
    <cellStyle name="Nota 3 14 2 3 3" xfId="23083"/>
    <cellStyle name="Nota 3 14 2 3 4" xfId="39010"/>
    <cellStyle name="Nota 3 14 2 4" xfId="9564"/>
    <cellStyle name="Nota 3 14 2 4 2" xfId="16934"/>
    <cellStyle name="Nota 3 14 2 4 2 2" xfId="34417"/>
    <cellStyle name="Nota 3 14 2 4 2 3" xfId="50341"/>
    <cellStyle name="Nota 3 14 2 4 3" xfId="27047"/>
    <cellStyle name="Nota 3 14 2 4 4" xfId="42971"/>
    <cellStyle name="Nota 3 14 2 5" xfId="10651"/>
    <cellStyle name="Nota 3 14 2 5 2" xfId="18016"/>
    <cellStyle name="Nota 3 14 2 5 2 2" xfId="35499"/>
    <cellStyle name="Nota 3 14 2 5 2 3" xfId="51423"/>
    <cellStyle name="Nota 3 14 2 5 3" xfId="28134"/>
    <cellStyle name="Nota 3 14 2 5 4" xfId="44058"/>
    <cellStyle name="Nota 3 14 2 6" xfId="4480"/>
    <cellStyle name="Nota 3 14 2 6 2" xfId="21963"/>
    <cellStyle name="Nota 3 14 2 6 3" xfId="37898"/>
    <cellStyle name="Nota 3 14 2 7" xfId="11736"/>
    <cellStyle name="Nota 3 14 2 7 2" xfId="29219"/>
    <cellStyle name="Nota 3 14 2 7 3" xfId="45143"/>
    <cellStyle name="Nota 3 14 2 8" xfId="19479"/>
    <cellStyle name="Nota 3 14 3" xfId="1979"/>
    <cellStyle name="Nota 3 14 3 2" xfId="6710"/>
    <cellStyle name="Nota 3 14 3 2 2" xfId="14154"/>
    <cellStyle name="Nota 3 14 3 2 2 2" xfId="31637"/>
    <cellStyle name="Nota 3 14 3 2 2 3" xfId="47561"/>
    <cellStyle name="Nota 3 14 3 2 3" xfId="24193"/>
    <cellStyle name="Nota 3 14 3 2 4" xfId="40120"/>
    <cellStyle name="Nota 3 14 3 3" xfId="5601"/>
    <cellStyle name="Nota 3 14 3 3 2" xfId="13068"/>
    <cellStyle name="Nota 3 14 3 3 2 2" xfId="30551"/>
    <cellStyle name="Nota 3 14 3 3 2 3" xfId="46475"/>
    <cellStyle name="Nota 3 14 3 3 3" xfId="23084"/>
    <cellStyle name="Nota 3 14 3 3 4" xfId="39011"/>
    <cellStyle name="Nota 3 14 3 4" xfId="9565"/>
    <cellStyle name="Nota 3 14 3 4 2" xfId="16935"/>
    <cellStyle name="Nota 3 14 3 4 2 2" xfId="34418"/>
    <cellStyle name="Nota 3 14 3 4 2 3" xfId="50342"/>
    <cellStyle name="Nota 3 14 3 4 3" xfId="27048"/>
    <cellStyle name="Nota 3 14 3 4 4" xfId="42972"/>
    <cellStyle name="Nota 3 14 3 5" xfId="10652"/>
    <cellStyle name="Nota 3 14 3 5 2" xfId="18017"/>
    <cellStyle name="Nota 3 14 3 5 2 2" xfId="35500"/>
    <cellStyle name="Nota 3 14 3 5 2 3" xfId="51424"/>
    <cellStyle name="Nota 3 14 3 5 3" xfId="28135"/>
    <cellStyle name="Nota 3 14 3 5 4" xfId="44059"/>
    <cellStyle name="Nota 3 14 3 6" xfId="4481"/>
    <cellStyle name="Nota 3 14 3 6 2" xfId="21964"/>
    <cellStyle name="Nota 3 14 3 6 3" xfId="37899"/>
    <cellStyle name="Nota 3 14 3 7" xfId="11737"/>
    <cellStyle name="Nota 3 14 3 7 2" xfId="29220"/>
    <cellStyle name="Nota 3 14 3 7 3" xfId="45144"/>
    <cellStyle name="Nota 3 14 3 8" xfId="19478"/>
    <cellStyle name="Nota 3 14 4" xfId="6708"/>
    <cellStyle name="Nota 3 14 4 2" xfId="14152"/>
    <cellStyle name="Nota 3 14 4 2 2" xfId="31635"/>
    <cellStyle name="Nota 3 14 4 2 3" xfId="47559"/>
    <cellStyle name="Nota 3 14 4 3" xfId="24191"/>
    <cellStyle name="Nota 3 14 4 4" xfId="40118"/>
    <cellStyle name="Nota 3 14 5" xfId="5599"/>
    <cellStyle name="Nota 3 14 5 2" xfId="13066"/>
    <cellStyle name="Nota 3 14 5 2 2" xfId="30549"/>
    <cellStyle name="Nota 3 14 5 2 3" xfId="46473"/>
    <cellStyle name="Nota 3 14 5 3" xfId="23082"/>
    <cellStyle name="Nota 3 14 5 4" xfId="39009"/>
    <cellStyle name="Nota 3 14 6" xfId="9563"/>
    <cellStyle name="Nota 3 14 6 2" xfId="16933"/>
    <cellStyle name="Nota 3 14 6 2 2" xfId="34416"/>
    <cellStyle name="Nota 3 14 6 2 3" xfId="50340"/>
    <cellStyle name="Nota 3 14 6 3" xfId="27046"/>
    <cellStyle name="Nota 3 14 6 4" xfId="42970"/>
    <cellStyle name="Nota 3 14 7" xfId="10650"/>
    <cellStyle name="Nota 3 14 7 2" xfId="18015"/>
    <cellStyle name="Nota 3 14 7 2 2" xfId="35498"/>
    <cellStyle name="Nota 3 14 7 2 3" xfId="51422"/>
    <cellStyle name="Nota 3 14 7 3" xfId="28133"/>
    <cellStyle name="Nota 3 14 7 4" xfId="44057"/>
    <cellStyle name="Nota 3 14 8" xfId="4479"/>
    <cellStyle name="Nota 3 14 8 2" xfId="21962"/>
    <cellStyle name="Nota 3 14 8 3" xfId="37897"/>
    <cellStyle name="Nota 3 14 9" xfId="11735"/>
    <cellStyle name="Nota 3 14 9 2" xfId="29218"/>
    <cellStyle name="Nota 3 14 9 3" xfId="45142"/>
    <cellStyle name="Nota 3 15" xfId="1980"/>
    <cellStyle name="Nota 3 15 10" xfId="19477"/>
    <cellStyle name="Nota 3 15 2" xfId="1981"/>
    <cellStyle name="Nota 3 15 2 2" xfId="6712"/>
    <cellStyle name="Nota 3 15 2 2 2" xfId="14156"/>
    <cellStyle name="Nota 3 15 2 2 2 2" xfId="31639"/>
    <cellStyle name="Nota 3 15 2 2 2 3" xfId="47563"/>
    <cellStyle name="Nota 3 15 2 2 3" xfId="24195"/>
    <cellStyle name="Nota 3 15 2 2 4" xfId="40122"/>
    <cellStyle name="Nota 3 15 2 3" xfId="5603"/>
    <cellStyle name="Nota 3 15 2 3 2" xfId="13070"/>
    <cellStyle name="Nota 3 15 2 3 2 2" xfId="30553"/>
    <cellStyle name="Nota 3 15 2 3 2 3" xfId="46477"/>
    <cellStyle name="Nota 3 15 2 3 3" xfId="23086"/>
    <cellStyle name="Nota 3 15 2 3 4" xfId="39013"/>
    <cellStyle name="Nota 3 15 2 4" xfId="9567"/>
    <cellStyle name="Nota 3 15 2 4 2" xfId="16937"/>
    <cellStyle name="Nota 3 15 2 4 2 2" xfId="34420"/>
    <cellStyle name="Nota 3 15 2 4 2 3" xfId="50344"/>
    <cellStyle name="Nota 3 15 2 4 3" xfId="27050"/>
    <cellStyle name="Nota 3 15 2 4 4" xfId="42974"/>
    <cellStyle name="Nota 3 15 2 5" xfId="10654"/>
    <cellStyle name="Nota 3 15 2 5 2" xfId="18019"/>
    <cellStyle name="Nota 3 15 2 5 2 2" xfId="35502"/>
    <cellStyle name="Nota 3 15 2 5 2 3" xfId="51426"/>
    <cellStyle name="Nota 3 15 2 5 3" xfId="28137"/>
    <cellStyle name="Nota 3 15 2 5 4" xfId="44061"/>
    <cellStyle name="Nota 3 15 2 6" xfId="4483"/>
    <cellStyle name="Nota 3 15 2 6 2" xfId="21966"/>
    <cellStyle name="Nota 3 15 2 6 3" xfId="37901"/>
    <cellStyle name="Nota 3 15 2 7" xfId="11739"/>
    <cellStyle name="Nota 3 15 2 7 2" xfId="29222"/>
    <cellStyle name="Nota 3 15 2 7 3" xfId="45146"/>
    <cellStyle name="Nota 3 15 2 8" xfId="19476"/>
    <cellStyle name="Nota 3 15 3" xfId="1982"/>
    <cellStyle name="Nota 3 15 3 2" xfId="6713"/>
    <cellStyle name="Nota 3 15 3 2 2" xfId="14157"/>
    <cellStyle name="Nota 3 15 3 2 2 2" xfId="31640"/>
    <cellStyle name="Nota 3 15 3 2 2 3" xfId="47564"/>
    <cellStyle name="Nota 3 15 3 2 3" xfId="24196"/>
    <cellStyle name="Nota 3 15 3 2 4" xfId="40123"/>
    <cellStyle name="Nota 3 15 3 3" xfId="5604"/>
    <cellStyle name="Nota 3 15 3 3 2" xfId="13071"/>
    <cellStyle name="Nota 3 15 3 3 2 2" xfId="30554"/>
    <cellStyle name="Nota 3 15 3 3 2 3" xfId="46478"/>
    <cellStyle name="Nota 3 15 3 3 3" xfId="23087"/>
    <cellStyle name="Nota 3 15 3 3 4" xfId="39014"/>
    <cellStyle name="Nota 3 15 3 4" xfId="9568"/>
    <cellStyle name="Nota 3 15 3 4 2" xfId="16938"/>
    <cellStyle name="Nota 3 15 3 4 2 2" xfId="34421"/>
    <cellStyle name="Nota 3 15 3 4 2 3" xfId="50345"/>
    <cellStyle name="Nota 3 15 3 4 3" xfId="27051"/>
    <cellStyle name="Nota 3 15 3 4 4" xfId="42975"/>
    <cellStyle name="Nota 3 15 3 5" xfId="10655"/>
    <cellStyle name="Nota 3 15 3 5 2" xfId="18020"/>
    <cellStyle name="Nota 3 15 3 5 2 2" xfId="35503"/>
    <cellStyle name="Nota 3 15 3 5 2 3" xfId="51427"/>
    <cellStyle name="Nota 3 15 3 5 3" xfId="28138"/>
    <cellStyle name="Nota 3 15 3 5 4" xfId="44062"/>
    <cellStyle name="Nota 3 15 3 6" xfId="4484"/>
    <cellStyle name="Nota 3 15 3 6 2" xfId="21967"/>
    <cellStyle name="Nota 3 15 3 6 3" xfId="37902"/>
    <cellStyle name="Nota 3 15 3 7" xfId="11740"/>
    <cellStyle name="Nota 3 15 3 7 2" xfId="29223"/>
    <cellStyle name="Nota 3 15 3 7 3" xfId="45147"/>
    <cellStyle name="Nota 3 15 3 8" xfId="19475"/>
    <cellStyle name="Nota 3 15 4" xfId="6711"/>
    <cellStyle name="Nota 3 15 4 2" xfId="14155"/>
    <cellStyle name="Nota 3 15 4 2 2" xfId="31638"/>
    <cellStyle name="Nota 3 15 4 2 3" xfId="47562"/>
    <cellStyle name="Nota 3 15 4 3" xfId="24194"/>
    <cellStyle name="Nota 3 15 4 4" xfId="40121"/>
    <cellStyle name="Nota 3 15 5" xfId="5602"/>
    <cellStyle name="Nota 3 15 5 2" xfId="13069"/>
    <cellStyle name="Nota 3 15 5 2 2" xfId="30552"/>
    <cellStyle name="Nota 3 15 5 2 3" xfId="46476"/>
    <cellStyle name="Nota 3 15 5 3" xfId="23085"/>
    <cellStyle name="Nota 3 15 5 4" xfId="39012"/>
    <cellStyle name="Nota 3 15 6" xfId="9566"/>
    <cellStyle name="Nota 3 15 6 2" xfId="16936"/>
    <cellStyle name="Nota 3 15 6 2 2" xfId="34419"/>
    <cellStyle name="Nota 3 15 6 2 3" xfId="50343"/>
    <cellStyle name="Nota 3 15 6 3" xfId="27049"/>
    <cellStyle name="Nota 3 15 6 4" xfId="42973"/>
    <cellStyle name="Nota 3 15 7" xfId="10653"/>
    <cellStyle name="Nota 3 15 7 2" xfId="18018"/>
    <cellStyle name="Nota 3 15 7 2 2" xfId="35501"/>
    <cellStyle name="Nota 3 15 7 2 3" xfId="51425"/>
    <cellStyle name="Nota 3 15 7 3" xfId="28136"/>
    <cellStyle name="Nota 3 15 7 4" xfId="44060"/>
    <cellStyle name="Nota 3 15 8" xfId="4482"/>
    <cellStyle name="Nota 3 15 8 2" xfId="21965"/>
    <cellStyle name="Nota 3 15 8 3" xfId="37900"/>
    <cellStyle name="Nota 3 15 9" xfId="11738"/>
    <cellStyle name="Nota 3 15 9 2" xfId="29221"/>
    <cellStyle name="Nota 3 15 9 3" xfId="45145"/>
    <cellStyle name="Nota 3 16" xfId="1983"/>
    <cellStyle name="Nota 3 16 10" xfId="19474"/>
    <cellStyle name="Nota 3 16 2" xfId="1984"/>
    <cellStyle name="Nota 3 16 2 2" xfId="6715"/>
    <cellStyle name="Nota 3 16 2 2 2" xfId="14159"/>
    <cellStyle name="Nota 3 16 2 2 2 2" xfId="31642"/>
    <cellStyle name="Nota 3 16 2 2 2 3" xfId="47566"/>
    <cellStyle name="Nota 3 16 2 2 3" xfId="24198"/>
    <cellStyle name="Nota 3 16 2 2 4" xfId="40125"/>
    <cellStyle name="Nota 3 16 2 3" xfId="5606"/>
    <cellStyle name="Nota 3 16 2 3 2" xfId="13073"/>
    <cellStyle name="Nota 3 16 2 3 2 2" xfId="30556"/>
    <cellStyle name="Nota 3 16 2 3 2 3" xfId="46480"/>
    <cellStyle name="Nota 3 16 2 3 3" xfId="23089"/>
    <cellStyle name="Nota 3 16 2 3 4" xfId="39016"/>
    <cellStyle name="Nota 3 16 2 4" xfId="9570"/>
    <cellStyle name="Nota 3 16 2 4 2" xfId="16940"/>
    <cellStyle name="Nota 3 16 2 4 2 2" xfId="34423"/>
    <cellStyle name="Nota 3 16 2 4 2 3" xfId="50347"/>
    <cellStyle name="Nota 3 16 2 4 3" xfId="27053"/>
    <cellStyle name="Nota 3 16 2 4 4" xfId="42977"/>
    <cellStyle name="Nota 3 16 2 5" xfId="10657"/>
    <cellStyle name="Nota 3 16 2 5 2" xfId="18022"/>
    <cellStyle name="Nota 3 16 2 5 2 2" xfId="35505"/>
    <cellStyle name="Nota 3 16 2 5 2 3" xfId="51429"/>
    <cellStyle name="Nota 3 16 2 5 3" xfId="28140"/>
    <cellStyle name="Nota 3 16 2 5 4" xfId="44064"/>
    <cellStyle name="Nota 3 16 2 6" xfId="4486"/>
    <cellStyle name="Nota 3 16 2 6 2" xfId="21969"/>
    <cellStyle name="Nota 3 16 2 6 3" xfId="37904"/>
    <cellStyle name="Nota 3 16 2 7" xfId="11742"/>
    <cellStyle name="Nota 3 16 2 7 2" xfId="29225"/>
    <cellStyle name="Nota 3 16 2 7 3" xfId="45149"/>
    <cellStyle name="Nota 3 16 2 8" xfId="19473"/>
    <cellStyle name="Nota 3 16 3" xfId="1985"/>
    <cellStyle name="Nota 3 16 3 2" xfId="6716"/>
    <cellStyle name="Nota 3 16 3 2 2" xfId="14160"/>
    <cellStyle name="Nota 3 16 3 2 2 2" xfId="31643"/>
    <cellStyle name="Nota 3 16 3 2 2 3" xfId="47567"/>
    <cellStyle name="Nota 3 16 3 2 3" xfId="24199"/>
    <cellStyle name="Nota 3 16 3 2 4" xfId="40126"/>
    <cellStyle name="Nota 3 16 3 3" xfId="5607"/>
    <cellStyle name="Nota 3 16 3 3 2" xfId="13074"/>
    <cellStyle name="Nota 3 16 3 3 2 2" xfId="30557"/>
    <cellStyle name="Nota 3 16 3 3 2 3" xfId="46481"/>
    <cellStyle name="Nota 3 16 3 3 3" xfId="23090"/>
    <cellStyle name="Nota 3 16 3 3 4" xfId="39017"/>
    <cellStyle name="Nota 3 16 3 4" xfId="9571"/>
    <cellStyle name="Nota 3 16 3 4 2" xfId="16941"/>
    <cellStyle name="Nota 3 16 3 4 2 2" xfId="34424"/>
    <cellStyle name="Nota 3 16 3 4 2 3" xfId="50348"/>
    <cellStyle name="Nota 3 16 3 4 3" xfId="27054"/>
    <cellStyle name="Nota 3 16 3 4 4" xfId="42978"/>
    <cellStyle name="Nota 3 16 3 5" xfId="10658"/>
    <cellStyle name="Nota 3 16 3 5 2" xfId="18023"/>
    <cellStyle name="Nota 3 16 3 5 2 2" xfId="35506"/>
    <cellStyle name="Nota 3 16 3 5 2 3" xfId="51430"/>
    <cellStyle name="Nota 3 16 3 5 3" xfId="28141"/>
    <cellStyle name="Nota 3 16 3 5 4" xfId="44065"/>
    <cellStyle name="Nota 3 16 3 6" xfId="4487"/>
    <cellStyle name="Nota 3 16 3 6 2" xfId="21970"/>
    <cellStyle name="Nota 3 16 3 6 3" xfId="37905"/>
    <cellStyle name="Nota 3 16 3 7" xfId="11743"/>
    <cellStyle name="Nota 3 16 3 7 2" xfId="29226"/>
    <cellStyle name="Nota 3 16 3 7 3" xfId="45150"/>
    <cellStyle name="Nota 3 16 3 8" xfId="19472"/>
    <cellStyle name="Nota 3 16 4" xfId="6714"/>
    <cellStyle name="Nota 3 16 4 2" xfId="14158"/>
    <cellStyle name="Nota 3 16 4 2 2" xfId="31641"/>
    <cellStyle name="Nota 3 16 4 2 3" xfId="47565"/>
    <cellStyle name="Nota 3 16 4 3" xfId="24197"/>
    <cellStyle name="Nota 3 16 4 4" xfId="40124"/>
    <cellStyle name="Nota 3 16 5" xfId="5605"/>
    <cellStyle name="Nota 3 16 5 2" xfId="13072"/>
    <cellStyle name="Nota 3 16 5 2 2" xfId="30555"/>
    <cellStyle name="Nota 3 16 5 2 3" xfId="46479"/>
    <cellStyle name="Nota 3 16 5 3" xfId="23088"/>
    <cellStyle name="Nota 3 16 5 4" xfId="39015"/>
    <cellStyle name="Nota 3 16 6" xfId="9569"/>
    <cellStyle name="Nota 3 16 6 2" xfId="16939"/>
    <cellStyle name="Nota 3 16 6 2 2" xfId="34422"/>
    <cellStyle name="Nota 3 16 6 2 3" xfId="50346"/>
    <cellStyle name="Nota 3 16 6 3" xfId="27052"/>
    <cellStyle name="Nota 3 16 6 4" xfId="42976"/>
    <cellStyle name="Nota 3 16 7" xfId="10656"/>
    <cellStyle name="Nota 3 16 7 2" xfId="18021"/>
    <cellStyle name="Nota 3 16 7 2 2" xfId="35504"/>
    <cellStyle name="Nota 3 16 7 2 3" xfId="51428"/>
    <cellStyle name="Nota 3 16 7 3" xfId="28139"/>
    <cellStyle name="Nota 3 16 7 4" xfId="44063"/>
    <cellStyle name="Nota 3 16 8" xfId="4485"/>
    <cellStyle name="Nota 3 16 8 2" xfId="21968"/>
    <cellStyle name="Nota 3 16 8 3" xfId="37903"/>
    <cellStyle name="Nota 3 16 9" xfId="11741"/>
    <cellStyle name="Nota 3 16 9 2" xfId="29224"/>
    <cellStyle name="Nota 3 16 9 3" xfId="45148"/>
    <cellStyle name="Nota 3 17" xfId="1986"/>
    <cellStyle name="Nota 3 17 10" xfId="19471"/>
    <cellStyle name="Nota 3 17 2" xfId="1987"/>
    <cellStyle name="Nota 3 17 2 2" xfId="6718"/>
    <cellStyle name="Nota 3 17 2 2 2" xfId="14162"/>
    <cellStyle name="Nota 3 17 2 2 2 2" xfId="31645"/>
    <cellStyle name="Nota 3 17 2 2 2 3" xfId="47569"/>
    <cellStyle name="Nota 3 17 2 2 3" xfId="24201"/>
    <cellStyle name="Nota 3 17 2 2 4" xfId="40128"/>
    <cellStyle name="Nota 3 17 2 3" xfId="5609"/>
    <cellStyle name="Nota 3 17 2 3 2" xfId="13076"/>
    <cellStyle name="Nota 3 17 2 3 2 2" xfId="30559"/>
    <cellStyle name="Nota 3 17 2 3 2 3" xfId="46483"/>
    <cellStyle name="Nota 3 17 2 3 3" xfId="23092"/>
    <cellStyle name="Nota 3 17 2 3 4" xfId="39019"/>
    <cellStyle name="Nota 3 17 2 4" xfId="9573"/>
    <cellStyle name="Nota 3 17 2 4 2" xfId="16943"/>
    <cellStyle name="Nota 3 17 2 4 2 2" xfId="34426"/>
    <cellStyle name="Nota 3 17 2 4 2 3" xfId="50350"/>
    <cellStyle name="Nota 3 17 2 4 3" xfId="27056"/>
    <cellStyle name="Nota 3 17 2 4 4" xfId="42980"/>
    <cellStyle name="Nota 3 17 2 5" xfId="10660"/>
    <cellStyle name="Nota 3 17 2 5 2" xfId="18025"/>
    <cellStyle name="Nota 3 17 2 5 2 2" xfId="35508"/>
    <cellStyle name="Nota 3 17 2 5 2 3" xfId="51432"/>
    <cellStyle name="Nota 3 17 2 5 3" xfId="28143"/>
    <cellStyle name="Nota 3 17 2 5 4" xfId="44067"/>
    <cellStyle name="Nota 3 17 2 6" xfId="4489"/>
    <cellStyle name="Nota 3 17 2 6 2" xfId="21972"/>
    <cellStyle name="Nota 3 17 2 6 3" xfId="37907"/>
    <cellStyle name="Nota 3 17 2 7" xfId="11745"/>
    <cellStyle name="Nota 3 17 2 7 2" xfId="29228"/>
    <cellStyle name="Nota 3 17 2 7 3" xfId="45152"/>
    <cellStyle name="Nota 3 17 2 8" xfId="19470"/>
    <cellStyle name="Nota 3 17 3" xfId="1988"/>
    <cellStyle name="Nota 3 17 3 2" xfId="6719"/>
    <cellStyle name="Nota 3 17 3 2 2" xfId="14163"/>
    <cellStyle name="Nota 3 17 3 2 2 2" xfId="31646"/>
    <cellStyle name="Nota 3 17 3 2 2 3" xfId="47570"/>
    <cellStyle name="Nota 3 17 3 2 3" xfId="24202"/>
    <cellStyle name="Nota 3 17 3 2 4" xfId="40129"/>
    <cellStyle name="Nota 3 17 3 3" xfId="5610"/>
    <cellStyle name="Nota 3 17 3 3 2" xfId="13077"/>
    <cellStyle name="Nota 3 17 3 3 2 2" xfId="30560"/>
    <cellStyle name="Nota 3 17 3 3 2 3" xfId="46484"/>
    <cellStyle name="Nota 3 17 3 3 3" xfId="23093"/>
    <cellStyle name="Nota 3 17 3 3 4" xfId="39020"/>
    <cellStyle name="Nota 3 17 3 4" xfId="9574"/>
    <cellStyle name="Nota 3 17 3 4 2" xfId="16944"/>
    <cellStyle name="Nota 3 17 3 4 2 2" xfId="34427"/>
    <cellStyle name="Nota 3 17 3 4 2 3" xfId="50351"/>
    <cellStyle name="Nota 3 17 3 4 3" xfId="27057"/>
    <cellStyle name="Nota 3 17 3 4 4" xfId="42981"/>
    <cellStyle name="Nota 3 17 3 5" xfId="10661"/>
    <cellStyle name="Nota 3 17 3 5 2" xfId="18026"/>
    <cellStyle name="Nota 3 17 3 5 2 2" xfId="35509"/>
    <cellStyle name="Nota 3 17 3 5 2 3" xfId="51433"/>
    <cellStyle name="Nota 3 17 3 5 3" xfId="28144"/>
    <cellStyle name="Nota 3 17 3 5 4" xfId="44068"/>
    <cellStyle name="Nota 3 17 3 6" xfId="4490"/>
    <cellStyle name="Nota 3 17 3 6 2" xfId="21973"/>
    <cellStyle name="Nota 3 17 3 6 3" xfId="37908"/>
    <cellStyle name="Nota 3 17 3 7" xfId="11746"/>
    <cellStyle name="Nota 3 17 3 7 2" xfId="29229"/>
    <cellStyle name="Nota 3 17 3 7 3" xfId="45153"/>
    <cellStyle name="Nota 3 17 3 8" xfId="19469"/>
    <cellStyle name="Nota 3 17 4" xfId="6717"/>
    <cellStyle name="Nota 3 17 4 2" xfId="14161"/>
    <cellStyle name="Nota 3 17 4 2 2" xfId="31644"/>
    <cellStyle name="Nota 3 17 4 2 3" xfId="47568"/>
    <cellStyle name="Nota 3 17 4 3" xfId="24200"/>
    <cellStyle name="Nota 3 17 4 4" xfId="40127"/>
    <cellStyle name="Nota 3 17 5" xfId="5608"/>
    <cellStyle name="Nota 3 17 5 2" xfId="13075"/>
    <cellStyle name="Nota 3 17 5 2 2" xfId="30558"/>
    <cellStyle name="Nota 3 17 5 2 3" xfId="46482"/>
    <cellStyle name="Nota 3 17 5 3" xfId="23091"/>
    <cellStyle name="Nota 3 17 5 4" xfId="39018"/>
    <cellStyle name="Nota 3 17 6" xfId="9572"/>
    <cellStyle name="Nota 3 17 6 2" xfId="16942"/>
    <cellStyle name="Nota 3 17 6 2 2" xfId="34425"/>
    <cellStyle name="Nota 3 17 6 2 3" xfId="50349"/>
    <cellStyle name="Nota 3 17 6 3" xfId="27055"/>
    <cellStyle name="Nota 3 17 6 4" xfId="42979"/>
    <cellStyle name="Nota 3 17 7" xfId="10659"/>
    <cellStyle name="Nota 3 17 7 2" xfId="18024"/>
    <cellStyle name="Nota 3 17 7 2 2" xfId="35507"/>
    <cellStyle name="Nota 3 17 7 2 3" xfId="51431"/>
    <cellStyle name="Nota 3 17 7 3" xfId="28142"/>
    <cellStyle name="Nota 3 17 7 4" xfId="44066"/>
    <cellStyle name="Nota 3 17 8" xfId="4488"/>
    <cellStyle name="Nota 3 17 8 2" xfId="21971"/>
    <cellStyle name="Nota 3 17 8 3" xfId="37906"/>
    <cellStyle name="Nota 3 17 9" xfId="11744"/>
    <cellStyle name="Nota 3 17 9 2" xfId="29227"/>
    <cellStyle name="Nota 3 17 9 3" xfId="45151"/>
    <cellStyle name="Nota 3 18" xfId="1989"/>
    <cellStyle name="Nota 3 18 10" xfId="19468"/>
    <cellStyle name="Nota 3 18 2" xfId="1990"/>
    <cellStyle name="Nota 3 18 2 2" xfId="6721"/>
    <cellStyle name="Nota 3 18 2 2 2" xfId="14165"/>
    <cellStyle name="Nota 3 18 2 2 2 2" xfId="31648"/>
    <cellStyle name="Nota 3 18 2 2 2 3" xfId="47572"/>
    <cellStyle name="Nota 3 18 2 2 3" xfId="24204"/>
    <cellStyle name="Nota 3 18 2 2 4" xfId="40131"/>
    <cellStyle name="Nota 3 18 2 3" xfId="5227"/>
    <cellStyle name="Nota 3 18 2 3 2" xfId="12706"/>
    <cellStyle name="Nota 3 18 2 3 2 2" xfId="30189"/>
    <cellStyle name="Nota 3 18 2 3 2 3" xfId="46113"/>
    <cellStyle name="Nota 3 18 2 3 3" xfId="22710"/>
    <cellStyle name="Nota 3 18 2 3 4" xfId="38638"/>
    <cellStyle name="Nota 3 18 2 4" xfId="9576"/>
    <cellStyle name="Nota 3 18 2 4 2" xfId="16946"/>
    <cellStyle name="Nota 3 18 2 4 2 2" xfId="34429"/>
    <cellStyle name="Nota 3 18 2 4 2 3" xfId="50353"/>
    <cellStyle name="Nota 3 18 2 4 3" xfId="27059"/>
    <cellStyle name="Nota 3 18 2 4 4" xfId="42983"/>
    <cellStyle name="Nota 3 18 2 5" xfId="10663"/>
    <cellStyle name="Nota 3 18 2 5 2" xfId="18028"/>
    <cellStyle name="Nota 3 18 2 5 2 2" xfId="35511"/>
    <cellStyle name="Nota 3 18 2 5 2 3" xfId="51435"/>
    <cellStyle name="Nota 3 18 2 5 3" xfId="28146"/>
    <cellStyle name="Nota 3 18 2 5 4" xfId="44070"/>
    <cellStyle name="Nota 3 18 2 6" xfId="4492"/>
    <cellStyle name="Nota 3 18 2 6 2" xfId="21975"/>
    <cellStyle name="Nota 3 18 2 6 3" xfId="37910"/>
    <cellStyle name="Nota 3 18 2 7" xfId="11748"/>
    <cellStyle name="Nota 3 18 2 7 2" xfId="29231"/>
    <cellStyle name="Nota 3 18 2 7 3" xfId="45155"/>
    <cellStyle name="Nota 3 18 2 8" xfId="19467"/>
    <cellStyle name="Nota 3 18 3" xfId="1991"/>
    <cellStyle name="Nota 3 18 3 2" xfId="6722"/>
    <cellStyle name="Nota 3 18 3 2 2" xfId="14166"/>
    <cellStyle name="Nota 3 18 3 2 2 2" xfId="31649"/>
    <cellStyle name="Nota 3 18 3 2 2 3" xfId="47573"/>
    <cellStyle name="Nota 3 18 3 2 3" xfId="24205"/>
    <cellStyle name="Nota 3 18 3 2 4" xfId="40132"/>
    <cellStyle name="Nota 3 18 3 3" xfId="5611"/>
    <cellStyle name="Nota 3 18 3 3 2" xfId="13078"/>
    <cellStyle name="Nota 3 18 3 3 2 2" xfId="30561"/>
    <cellStyle name="Nota 3 18 3 3 2 3" xfId="46485"/>
    <cellStyle name="Nota 3 18 3 3 3" xfId="23094"/>
    <cellStyle name="Nota 3 18 3 3 4" xfId="39021"/>
    <cellStyle name="Nota 3 18 3 4" xfId="9577"/>
    <cellStyle name="Nota 3 18 3 4 2" xfId="16947"/>
    <cellStyle name="Nota 3 18 3 4 2 2" xfId="34430"/>
    <cellStyle name="Nota 3 18 3 4 2 3" xfId="50354"/>
    <cellStyle name="Nota 3 18 3 4 3" xfId="27060"/>
    <cellStyle name="Nota 3 18 3 4 4" xfId="42984"/>
    <cellStyle name="Nota 3 18 3 5" xfId="10664"/>
    <cellStyle name="Nota 3 18 3 5 2" xfId="18029"/>
    <cellStyle name="Nota 3 18 3 5 2 2" xfId="35512"/>
    <cellStyle name="Nota 3 18 3 5 2 3" xfId="51436"/>
    <cellStyle name="Nota 3 18 3 5 3" xfId="28147"/>
    <cellStyle name="Nota 3 18 3 5 4" xfId="44071"/>
    <cellStyle name="Nota 3 18 3 6" xfId="4493"/>
    <cellStyle name="Nota 3 18 3 6 2" xfId="21976"/>
    <cellStyle name="Nota 3 18 3 6 3" xfId="37911"/>
    <cellStyle name="Nota 3 18 3 7" xfId="11749"/>
    <cellStyle name="Nota 3 18 3 7 2" xfId="29232"/>
    <cellStyle name="Nota 3 18 3 7 3" xfId="45156"/>
    <cellStyle name="Nota 3 18 3 8" xfId="19466"/>
    <cellStyle name="Nota 3 18 4" xfId="6720"/>
    <cellStyle name="Nota 3 18 4 2" xfId="14164"/>
    <cellStyle name="Nota 3 18 4 2 2" xfId="31647"/>
    <cellStyle name="Nota 3 18 4 2 3" xfId="47571"/>
    <cellStyle name="Nota 3 18 4 3" xfId="24203"/>
    <cellStyle name="Nota 3 18 4 4" xfId="40130"/>
    <cellStyle name="Nota 3 18 5" xfId="5226"/>
    <cellStyle name="Nota 3 18 5 2" xfId="12705"/>
    <cellStyle name="Nota 3 18 5 2 2" xfId="30188"/>
    <cellStyle name="Nota 3 18 5 2 3" xfId="46112"/>
    <cellStyle name="Nota 3 18 5 3" xfId="22709"/>
    <cellStyle name="Nota 3 18 5 4" xfId="38637"/>
    <cellStyle name="Nota 3 18 6" xfId="9575"/>
    <cellStyle name="Nota 3 18 6 2" xfId="16945"/>
    <cellStyle name="Nota 3 18 6 2 2" xfId="34428"/>
    <cellStyle name="Nota 3 18 6 2 3" xfId="50352"/>
    <cellStyle name="Nota 3 18 6 3" xfId="27058"/>
    <cellStyle name="Nota 3 18 6 4" xfId="42982"/>
    <cellStyle name="Nota 3 18 7" xfId="10662"/>
    <cellStyle name="Nota 3 18 7 2" xfId="18027"/>
    <cellStyle name="Nota 3 18 7 2 2" xfId="35510"/>
    <cellStyle name="Nota 3 18 7 2 3" xfId="51434"/>
    <cellStyle name="Nota 3 18 7 3" xfId="28145"/>
    <cellStyle name="Nota 3 18 7 4" xfId="44069"/>
    <cellStyle name="Nota 3 18 8" xfId="4491"/>
    <cellStyle name="Nota 3 18 8 2" xfId="21974"/>
    <cellStyle name="Nota 3 18 8 3" xfId="37909"/>
    <cellStyle name="Nota 3 18 9" xfId="11747"/>
    <cellStyle name="Nota 3 18 9 2" xfId="29230"/>
    <cellStyle name="Nota 3 18 9 3" xfId="45154"/>
    <cellStyle name="Nota 3 19" xfId="1992"/>
    <cellStyle name="Nota 3 19 10" xfId="19465"/>
    <cellStyle name="Nota 3 19 2" xfId="1993"/>
    <cellStyle name="Nota 3 19 2 2" xfId="6724"/>
    <cellStyle name="Nota 3 19 2 2 2" xfId="14168"/>
    <cellStyle name="Nota 3 19 2 2 2 2" xfId="31651"/>
    <cellStyle name="Nota 3 19 2 2 2 3" xfId="47575"/>
    <cellStyle name="Nota 3 19 2 2 3" xfId="24207"/>
    <cellStyle name="Nota 3 19 2 2 4" xfId="40134"/>
    <cellStyle name="Nota 3 19 2 3" xfId="5612"/>
    <cellStyle name="Nota 3 19 2 3 2" xfId="13079"/>
    <cellStyle name="Nota 3 19 2 3 2 2" xfId="30562"/>
    <cellStyle name="Nota 3 19 2 3 2 3" xfId="46486"/>
    <cellStyle name="Nota 3 19 2 3 3" xfId="23095"/>
    <cellStyle name="Nota 3 19 2 3 4" xfId="39022"/>
    <cellStyle name="Nota 3 19 2 4" xfId="9579"/>
    <cellStyle name="Nota 3 19 2 4 2" xfId="16949"/>
    <cellStyle name="Nota 3 19 2 4 2 2" xfId="34432"/>
    <cellStyle name="Nota 3 19 2 4 2 3" xfId="50356"/>
    <cellStyle name="Nota 3 19 2 4 3" xfId="27062"/>
    <cellStyle name="Nota 3 19 2 4 4" xfId="42986"/>
    <cellStyle name="Nota 3 19 2 5" xfId="10666"/>
    <cellStyle name="Nota 3 19 2 5 2" xfId="18031"/>
    <cellStyle name="Nota 3 19 2 5 2 2" xfId="35514"/>
    <cellStyle name="Nota 3 19 2 5 2 3" xfId="51438"/>
    <cellStyle name="Nota 3 19 2 5 3" xfId="28149"/>
    <cellStyle name="Nota 3 19 2 5 4" xfId="44073"/>
    <cellStyle name="Nota 3 19 2 6" xfId="4495"/>
    <cellStyle name="Nota 3 19 2 6 2" xfId="21978"/>
    <cellStyle name="Nota 3 19 2 6 3" xfId="37913"/>
    <cellStyle name="Nota 3 19 2 7" xfId="11751"/>
    <cellStyle name="Nota 3 19 2 7 2" xfId="29234"/>
    <cellStyle name="Nota 3 19 2 7 3" xfId="45158"/>
    <cellStyle name="Nota 3 19 2 8" xfId="19464"/>
    <cellStyle name="Nota 3 19 3" xfId="1994"/>
    <cellStyle name="Nota 3 19 3 2" xfId="6725"/>
    <cellStyle name="Nota 3 19 3 2 2" xfId="14169"/>
    <cellStyle name="Nota 3 19 3 2 2 2" xfId="31652"/>
    <cellStyle name="Nota 3 19 3 2 2 3" xfId="47576"/>
    <cellStyle name="Nota 3 19 3 2 3" xfId="24208"/>
    <cellStyle name="Nota 3 19 3 2 4" xfId="40135"/>
    <cellStyle name="Nota 3 19 3 3" xfId="5613"/>
    <cellStyle name="Nota 3 19 3 3 2" xfId="13080"/>
    <cellStyle name="Nota 3 19 3 3 2 2" xfId="30563"/>
    <cellStyle name="Nota 3 19 3 3 2 3" xfId="46487"/>
    <cellStyle name="Nota 3 19 3 3 3" xfId="23096"/>
    <cellStyle name="Nota 3 19 3 3 4" xfId="39023"/>
    <cellStyle name="Nota 3 19 3 4" xfId="9580"/>
    <cellStyle name="Nota 3 19 3 4 2" xfId="16950"/>
    <cellStyle name="Nota 3 19 3 4 2 2" xfId="34433"/>
    <cellStyle name="Nota 3 19 3 4 2 3" xfId="50357"/>
    <cellStyle name="Nota 3 19 3 4 3" xfId="27063"/>
    <cellStyle name="Nota 3 19 3 4 4" xfId="42987"/>
    <cellStyle name="Nota 3 19 3 5" xfId="10667"/>
    <cellStyle name="Nota 3 19 3 5 2" xfId="18032"/>
    <cellStyle name="Nota 3 19 3 5 2 2" xfId="35515"/>
    <cellStyle name="Nota 3 19 3 5 2 3" xfId="51439"/>
    <cellStyle name="Nota 3 19 3 5 3" xfId="28150"/>
    <cellStyle name="Nota 3 19 3 5 4" xfId="44074"/>
    <cellStyle name="Nota 3 19 3 6" xfId="4496"/>
    <cellStyle name="Nota 3 19 3 6 2" xfId="21979"/>
    <cellStyle name="Nota 3 19 3 6 3" xfId="37914"/>
    <cellStyle name="Nota 3 19 3 7" xfId="11752"/>
    <cellStyle name="Nota 3 19 3 7 2" xfId="29235"/>
    <cellStyle name="Nota 3 19 3 7 3" xfId="45159"/>
    <cellStyle name="Nota 3 19 3 8" xfId="19463"/>
    <cellStyle name="Nota 3 19 4" xfId="6723"/>
    <cellStyle name="Nota 3 19 4 2" xfId="14167"/>
    <cellStyle name="Nota 3 19 4 2 2" xfId="31650"/>
    <cellStyle name="Nota 3 19 4 2 3" xfId="47574"/>
    <cellStyle name="Nota 3 19 4 3" xfId="24206"/>
    <cellStyle name="Nota 3 19 4 4" xfId="40133"/>
    <cellStyle name="Nota 3 19 5" xfId="5228"/>
    <cellStyle name="Nota 3 19 5 2" xfId="12707"/>
    <cellStyle name="Nota 3 19 5 2 2" xfId="30190"/>
    <cellStyle name="Nota 3 19 5 2 3" xfId="46114"/>
    <cellStyle name="Nota 3 19 5 3" xfId="22711"/>
    <cellStyle name="Nota 3 19 5 4" xfId="38639"/>
    <cellStyle name="Nota 3 19 6" xfId="9578"/>
    <cellStyle name="Nota 3 19 6 2" xfId="16948"/>
    <cellStyle name="Nota 3 19 6 2 2" xfId="34431"/>
    <cellStyle name="Nota 3 19 6 2 3" xfId="50355"/>
    <cellStyle name="Nota 3 19 6 3" xfId="27061"/>
    <cellStyle name="Nota 3 19 6 4" xfId="42985"/>
    <cellStyle name="Nota 3 19 7" xfId="10665"/>
    <cellStyle name="Nota 3 19 7 2" xfId="18030"/>
    <cellStyle name="Nota 3 19 7 2 2" xfId="35513"/>
    <cellStyle name="Nota 3 19 7 2 3" xfId="51437"/>
    <cellStyle name="Nota 3 19 7 3" xfId="28148"/>
    <cellStyle name="Nota 3 19 7 4" xfId="44072"/>
    <cellStyle name="Nota 3 19 8" xfId="4494"/>
    <cellStyle name="Nota 3 19 8 2" xfId="21977"/>
    <cellStyle name="Nota 3 19 8 3" xfId="37912"/>
    <cellStyle name="Nota 3 19 9" xfId="11750"/>
    <cellStyle name="Nota 3 19 9 2" xfId="29233"/>
    <cellStyle name="Nota 3 19 9 3" xfId="45157"/>
    <cellStyle name="Nota 3 2" xfId="1995"/>
    <cellStyle name="Nota 3 2 2" xfId="1996"/>
    <cellStyle name="Nota 3 2 2 10" xfId="4498"/>
    <cellStyle name="Nota 3 2 2 10 2" xfId="21981"/>
    <cellStyle name="Nota 3 2 2 10 3" xfId="37915"/>
    <cellStyle name="Nota 3 2 2 11" xfId="11753"/>
    <cellStyle name="Nota 3 2 2 11 2" xfId="29236"/>
    <cellStyle name="Nota 3 2 2 11 3" xfId="45160"/>
    <cellStyle name="Nota 3 2 2 12" xfId="19462"/>
    <cellStyle name="Nota 3 2 2 2" xfId="1997"/>
    <cellStyle name="Nota 3 2 2 2 10" xfId="19461"/>
    <cellStyle name="Nota 3 2 2 2 2" xfId="1998"/>
    <cellStyle name="Nota 3 2 2 2 2 2" xfId="6729"/>
    <cellStyle name="Nota 3 2 2 2 2 2 2" xfId="14173"/>
    <cellStyle name="Nota 3 2 2 2 2 2 2 2" xfId="31656"/>
    <cellStyle name="Nota 3 2 2 2 2 2 2 3" xfId="47580"/>
    <cellStyle name="Nota 3 2 2 2 2 2 3" xfId="24212"/>
    <cellStyle name="Nota 3 2 2 2 2 2 4" xfId="40139"/>
    <cellStyle name="Nota 3 2 2 2 2 3" xfId="5616"/>
    <cellStyle name="Nota 3 2 2 2 2 3 2" xfId="13083"/>
    <cellStyle name="Nota 3 2 2 2 2 3 2 2" xfId="30566"/>
    <cellStyle name="Nota 3 2 2 2 2 3 2 3" xfId="46490"/>
    <cellStyle name="Nota 3 2 2 2 2 3 3" xfId="23099"/>
    <cellStyle name="Nota 3 2 2 2 2 3 4" xfId="39026"/>
    <cellStyle name="Nota 3 2 2 2 2 4" xfId="9583"/>
    <cellStyle name="Nota 3 2 2 2 2 4 2" xfId="16953"/>
    <cellStyle name="Nota 3 2 2 2 2 4 2 2" xfId="34436"/>
    <cellStyle name="Nota 3 2 2 2 2 4 2 3" xfId="50360"/>
    <cellStyle name="Nota 3 2 2 2 2 4 3" xfId="27066"/>
    <cellStyle name="Nota 3 2 2 2 2 4 4" xfId="42990"/>
    <cellStyle name="Nota 3 2 2 2 2 5" xfId="10670"/>
    <cellStyle name="Nota 3 2 2 2 2 5 2" xfId="18035"/>
    <cellStyle name="Nota 3 2 2 2 2 5 2 2" xfId="35518"/>
    <cellStyle name="Nota 3 2 2 2 2 5 2 3" xfId="51442"/>
    <cellStyle name="Nota 3 2 2 2 2 5 3" xfId="28153"/>
    <cellStyle name="Nota 3 2 2 2 2 5 4" xfId="44077"/>
    <cellStyle name="Nota 3 2 2 2 2 6" xfId="4500"/>
    <cellStyle name="Nota 3 2 2 2 2 6 2" xfId="21983"/>
    <cellStyle name="Nota 3 2 2 2 2 6 3" xfId="37917"/>
    <cellStyle name="Nota 3 2 2 2 2 7" xfId="11755"/>
    <cellStyle name="Nota 3 2 2 2 2 7 2" xfId="29238"/>
    <cellStyle name="Nota 3 2 2 2 2 7 3" xfId="45162"/>
    <cellStyle name="Nota 3 2 2 2 2 8" xfId="19460"/>
    <cellStyle name="Nota 3 2 2 2 3" xfId="1999"/>
    <cellStyle name="Nota 3 2 2 2 3 2" xfId="6730"/>
    <cellStyle name="Nota 3 2 2 2 3 2 2" xfId="14174"/>
    <cellStyle name="Nota 3 2 2 2 3 2 2 2" xfId="31657"/>
    <cellStyle name="Nota 3 2 2 2 3 2 2 3" xfId="47581"/>
    <cellStyle name="Nota 3 2 2 2 3 2 3" xfId="24213"/>
    <cellStyle name="Nota 3 2 2 2 3 2 4" xfId="40140"/>
    <cellStyle name="Nota 3 2 2 2 3 3" xfId="5617"/>
    <cellStyle name="Nota 3 2 2 2 3 3 2" xfId="13084"/>
    <cellStyle name="Nota 3 2 2 2 3 3 2 2" xfId="30567"/>
    <cellStyle name="Nota 3 2 2 2 3 3 2 3" xfId="46491"/>
    <cellStyle name="Nota 3 2 2 2 3 3 3" xfId="23100"/>
    <cellStyle name="Nota 3 2 2 2 3 3 4" xfId="39027"/>
    <cellStyle name="Nota 3 2 2 2 3 4" xfId="9584"/>
    <cellStyle name="Nota 3 2 2 2 3 4 2" xfId="16954"/>
    <cellStyle name="Nota 3 2 2 2 3 4 2 2" xfId="34437"/>
    <cellStyle name="Nota 3 2 2 2 3 4 2 3" xfId="50361"/>
    <cellStyle name="Nota 3 2 2 2 3 4 3" xfId="27067"/>
    <cellStyle name="Nota 3 2 2 2 3 4 4" xfId="42991"/>
    <cellStyle name="Nota 3 2 2 2 3 5" xfId="10671"/>
    <cellStyle name="Nota 3 2 2 2 3 5 2" xfId="18036"/>
    <cellStyle name="Nota 3 2 2 2 3 5 2 2" xfId="35519"/>
    <cellStyle name="Nota 3 2 2 2 3 5 2 3" xfId="51443"/>
    <cellStyle name="Nota 3 2 2 2 3 5 3" xfId="28154"/>
    <cellStyle name="Nota 3 2 2 2 3 5 4" xfId="44078"/>
    <cellStyle name="Nota 3 2 2 2 3 6" xfId="4501"/>
    <cellStyle name="Nota 3 2 2 2 3 6 2" xfId="21984"/>
    <cellStyle name="Nota 3 2 2 2 3 6 3" xfId="37918"/>
    <cellStyle name="Nota 3 2 2 2 3 7" xfId="11756"/>
    <cellStyle name="Nota 3 2 2 2 3 7 2" xfId="29239"/>
    <cellStyle name="Nota 3 2 2 2 3 7 3" xfId="45163"/>
    <cellStyle name="Nota 3 2 2 2 3 8" xfId="19459"/>
    <cellStyle name="Nota 3 2 2 2 4" xfId="6728"/>
    <cellStyle name="Nota 3 2 2 2 4 2" xfId="14172"/>
    <cellStyle name="Nota 3 2 2 2 4 2 2" xfId="31655"/>
    <cellStyle name="Nota 3 2 2 2 4 2 3" xfId="47579"/>
    <cellStyle name="Nota 3 2 2 2 4 3" xfId="24211"/>
    <cellStyle name="Nota 3 2 2 2 4 4" xfId="40138"/>
    <cellStyle name="Nota 3 2 2 2 5" xfId="5615"/>
    <cellStyle name="Nota 3 2 2 2 5 2" xfId="13082"/>
    <cellStyle name="Nota 3 2 2 2 5 2 2" xfId="30565"/>
    <cellStyle name="Nota 3 2 2 2 5 2 3" xfId="46489"/>
    <cellStyle name="Nota 3 2 2 2 5 3" xfId="23098"/>
    <cellStyle name="Nota 3 2 2 2 5 4" xfId="39025"/>
    <cellStyle name="Nota 3 2 2 2 6" xfId="9582"/>
    <cellStyle name="Nota 3 2 2 2 6 2" xfId="16952"/>
    <cellStyle name="Nota 3 2 2 2 6 2 2" xfId="34435"/>
    <cellStyle name="Nota 3 2 2 2 6 2 3" xfId="50359"/>
    <cellStyle name="Nota 3 2 2 2 6 3" xfId="27065"/>
    <cellStyle name="Nota 3 2 2 2 6 4" xfId="42989"/>
    <cellStyle name="Nota 3 2 2 2 7" xfId="10669"/>
    <cellStyle name="Nota 3 2 2 2 7 2" xfId="18034"/>
    <cellStyle name="Nota 3 2 2 2 7 2 2" xfId="35517"/>
    <cellStyle name="Nota 3 2 2 2 7 2 3" xfId="51441"/>
    <cellStyle name="Nota 3 2 2 2 7 3" xfId="28152"/>
    <cellStyle name="Nota 3 2 2 2 7 4" xfId="44076"/>
    <cellStyle name="Nota 3 2 2 2 8" xfId="4499"/>
    <cellStyle name="Nota 3 2 2 2 8 2" xfId="21982"/>
    <cellStyle name="Nota 3 2 2 2 8 3" xfId="37916"/>
    <cellStyle name="Nota 3 2 2 2 9" xfId="11754"/>
    <cellStyle name="Nota 3 2 2 2 9 2" xfId="29237"/>
    <cellStyle name="Nota 3 2 2 2 9 3" xfId="45161"/>
    <cellStyle name="Nota 3 2 2 3" xfId="2000"/>
    <cellStyle name="Nota 3 2 2 3 10" xfId="19458"/>
    <cellStyle name="Nota 3 2 2 3 2" xfId="2001"/>
    <cellStyle name="Nota 3 2 2 3 2 2" xfId="6732"/>
    <cellStyle name="Nota 3 2 2 3 2 2 2" xfId="14176"/>
    <cellStyle name="Nota 3 2 2 3 2 2 2 2" xfId="31659"/>
    <cellStyle name="Nota 3 2 2 3 2 2 2 3" xfId="47583"/>
    <cellStyle name="Nota 3 2 2 3 2 2 3" xfId="24215"/>
    <cellStyle name="Nota 3 2 2 3 2 2 4" xfId="40142"/>
    <cellStyle name="Nota 3 2 2 3 2 3" xfId="5619"/>
    <cellStyle name="Nota 3 2 2 3 2 3 2" xfId="13086"/>
    <cellStyle name="Nota 3 2 2 3 2 3 2 2" xfId="30569"/>
    <cellStyle name="Nota 3 2 2 3 2 3 2 3" xfId="46493"/>
    <cellStyle name="Nota 3 2 2 3 2 3 3" xfId="23102"/>
    <cellStyle name="Nota 3 2 2 3 2 3 4" xfId="39029"/>
    <cellStyle name="Nota 3 2 2 3 2 4" xfId="9586"/>
    <cellStyle name="Nota 3 2 2 3 2 4 2" xfId="16956"/>
    <cellStyle name="Nota 3 2 2 3 2 4 2 2" xfId="34439"/>
    <cellStyle name="Nota 3 2 2 3 2 4 2 3" xfId="50363"/>
    <cellStyle name="Nota 3 2 2 3 2 4 3" xfId="27069"/>
    <cellStyle name="Nota 3 2 2 3 2 4 4" xfId="42993"/>
    <cellStyle name="Nota 3 2 2 3 2 5" xfId="10673"/>
    <cellStyle name="Nota 3 2 2 3 2 5 2" xfId="18038"/>
    <cellStyle name="Nota 3 2 2 3 2 5 2 2" xfId="35521"/>
    <cellStyle name="Nota 3 2 2 3 2 5 2 3" xfId="51445"/>
    <cellStyle name="Nota 3 2 2 3 2 5 3" xfId="28156"/>
    <cellStyle name="Nota 3 2 2 3 2 5 4" xfId="44080"/>
    <cellStyle name="Nota 3 2 2 3 2 6" xfId="4503"/>
    <cellStyle name="Nota 3 2 2 3 2 6 2" xfId="21986"/>
    <cellStyle name="Nota 3 2 2 3 2 6 3" xfId="37920"/>
    <cellStyle name="Nota 3 2 2 3 2 7" xfId="11758"/>
    <cellStyle name="Nota 3 2 2 3 2 7 2" xfId="29241"/>
    <cellStyle name="Nota 3 2 2 3 2 7 3" xfId="45165"/>
    <cellStyle name="Nota 3 2 2 3 2 8" xfId="19457"/>
    <cellStyle name="Nota 3 2 2 3 3" xfId="2002"/>
    <cellStyle name="Nota 3 2 2 3 3 2" xfId="6733"/>
    <cellStyle name="Nota 3 2 2 3 3 2 2" xfId="14177"/>
    <cellStyle name="Nota 3 2 2 3 3 2 2 2" xfId="31660"/>
    <cellStyle name="Nota 3 2 2 3 3 2 2 3" xfId="47584"/>
    <cellStyle name="Nota 3 2 2 3 3 2 3" xfId="24216"/>
    <cellStyle name="Nota 3 2 2 3 3 2 4" xfId="40143"/>
    <cellStyle name="Nota 3 2 2 3 3 3" xfId="5620"/>
    <cellStyle name="Nota 3 2 2 3 3 3 2" xfId="13087"/>
    <cellStyle name="Nota 3 2 2 3 3 3 2 2" xfId="30570"/>
    <cellStyle name="Nota 3 2 2 3 3 3 2 3" xfId="46494"/>
    <cellStyle name="Nota 3 2 2 3 3 3 3" xfId="23103"/>
    <cellStyle name="Nota 3 2 2 3 3 3 4" xfId="39030"/>
    <cellStyle name="Nota 3 2 2 3 3 4" xfId="9587"/>
    <cellStyle name="Nota 3 2 2 3 3 4 2" xfId="16957"/>
    <cellStyle name="Nota 3 2 2 3 3 4 2 2" xfId="34440"/>
    <cellStyle name="Nota 3 2 2 3 3 4 2 3" xfId="50364"/>
    <cellStyle name="Nota 3 2 2 3 3 4 3" xfId="27070"/>
    <cellStyle name="Nota 3 2 2 3 3 4 4" xfId="42994"/>
    <cellStyle name="Nota 3 2 2 3 3 5" xfId="10674"/>
    <cellStyle name="Nota 3 2 2 3 3 5 2" xfId="18039"/>
    <cellStyle name="Nota 3 2 2 3 3 5 2 2" xfId="35522"/>
    <cellStyle name="Nota 3 2 2 3 3 5 2 3" xfId="51446"/>
    <cellStyle name="Nota 3 2 2 3 3 5 3" xfId="28157"/>
    <cellStyle name="Nota 3 2 2 3 3 5 4" xfId="44081"/>
    <cellStyle name="Nota 3 2 2 3 3 6" xfId="4504"/>
    <cellStyle name="Nota 3 2 2 3 3 6 2" xfId="21987"/>
    <cellStyle name="Nota 3 2 2 3 3 6 3" xfId="37921"/>
    <cellStyle name="Nota 3 2 2 3 3 7" xfId="11759"/>
    <cellStyle name="Nota 3 2 2 3 3 7 2" xfId="29242"/>
    <cellStyle name="Nota 3 2 2 3 3 7 3" xfId="45166"/>
    <cellStyle name="Nota 3 2 2 3 3 8" xfId="19456"/>
    <cellStyle name="Nota 3 2 2 3 4" xfId="6731"/>
    <cellStyle name="Nota 3 2 2 3 4 2" xfId="14175"/>
    <cellStyle name="Nota 3 2 2 3 4 2 2" xfId="31658"/>
    <cellStyle name="Nota 3 2 2 3 4 2 3" xfId="47582"/>
    <cellStyle name="Nota 3 2 2 3 4 3" xfId="24214"/>
    <cellStyle name="Nota 3 2 2 3 4 4" xfId="40141"/>
    <cellStyle name="Nota 3 2 2 3 5" xfId="5618"/>
    <cellStyle name="Nota 3 2 2 3 5 2" xfId="13085"/>
    <cellStyle name="Nota 3 2 2 3 5 2 2" xfId="30568"/>
    <cellStyle name="Nota 3 2 2 3 5 2 3" xfId="46492"/>
    <cellStyle name="Nota 3 2 2 3 5 3" xfId="23101"/>
    <cellStyle name="Nota 3 2 2 3 5 4" xfId="39028"/>
    <cellStyle name="Nota 3 2 2 3 6" xfId="9585"/>
    <cellStyle name="Nota 3 2 2 3 6 2" xfId="16955"/>
    <cellStyle name="Nota 3 2 2 3 6 2 2" xfId="34438"/>
    <cellStyle name="Nota 3 2 2 3 6 2 3" xfId="50362"/>
    <cellStyle name="Nota 3 2 2 3 6 3" xfId="27068"/>
    <cellStyle name="Nota 3 2 2 3 6 4" xfId="42992"/>
    <cellStyle name="Nota 3 2 2 3 7" xfId="10672"/>
    <cellStyle name="Nota 3 2 2 3 7 2" xfId="18037"/>
    <cellStyle name="Nota 3 2 2 3 7 2 2" xfId="35520"/>
    <cellStyle name="Nota 3 2 2 3 7 2 3" xfId="51444"/>
    <cellStyle name="Nota 3 2 2 3 7 3" xfId="28155"/>
    <cellStyle name="Nota 3 2 2 3 7 4" xfId="44079"/>
    <cellStyle name="Nota 3 2 2 3 8" xfId="4502"/>
    <cellStyle name="Nota 3 2 2 3 8 2" xfId="21985"/>
    <cellStyle name="Nota 3 2 2 3 8 3" xfId="37919"/>
    <cellStyle name="Nota 3 2 2 3 9" xfId="11757"/>
    <cellStyle name="Nota 3 2 2 3 9 2" xfId="29240"/>
    <cellStyle name="Nota 3 2 2 3 9 3" xfId="45164"/>
    <cellStyle name="Nota 3 2 2 4" xfId="2003"/>
    <cellStyle name="Nota 3 2 2 4 2" xfId="6734"/>
    <cellStyle name="Nota 3 2 2 4 2 2" xfId="14178"/>
    <cellStyle name="Nota 3 2 2 4 2 2 2" xfId="31661"/>
    <cellStyle name="Nota 3 2 2 4 2 2 3" xfId="47585"/>
    <cellStyle name="Nota 3 2 2 4 2 3" xfId="24217"/>
    <cellStyle name="Nota 3 2 2 4 2 4" xfId="40144"/>
    <cellStyle name="Nota 3 2 2 4 3" xfId="5621"/>
    <cellStyle name="Nota 3 2 2 4 3 2" xfId="13088"/>
    <cellStyle name="Nota 3 2 2 4 3 2 2" xfId="30571"/>
    <cellStyle name="Nota 3 2 2 4 3 2 3" xfId="46495"/>
    <cellStyle name="Nota 3 2 2 4 3 3" xfId="23104"/>
    <cellStyle name="Nota 3 2 2 4 3 4" xfId="39031"/>
    <cellStyle name="Nota 3 2 2 4 4" xfId="9588"/>
    <cellStyle name="Nota 3 2 2 4 4 2" xfId="16958"/>
    <cellStyle name="Nota 3 2 2 4 4 2 2" xfId="34441"/>
    <cellStyle name="Nota 3 2 2 4 4 2 3" xfId="50365"/>
    <cellStyle name="Nota 3 2 2 4 4 3" xfId="27071"/>
    <cellStyle name="Nota 3 2 2 4 4 4" xfId="42995"/>
    <cellStyle name="Nota 3 2 2 4 5" xfId="10675"/>
    <cellStyle name="Nota 3 2 2 4 5 2" xfId="18040"/>
    <cellStyle name="Nota 3 2 2 4 5 2 2" xfId="35523"/>
    <cellStyle name="Nota 3 2 2 4 5 2 3" xfId="51447"/>
    <cellStyle name="Nota 3 2 2 4 5 3" xfId="28158"/>
    <cellStyle name="Nota 3 2 2 4 5 4" xfId="44082"/>
    <cellStyle name="Nota 3 2 2 4 6" xfId="4505"/>
    <cellStyle name="Nota 3 2 2 4 6 2" xfId="21988"/>
    <cellStyle name="Nota 3 2 2 4 6 3" xfId="37922"/>
    <cellStyle name="Nota 3 2 2 4 7" xfId="11760"/>
    <cellStyle name="Nota 3 2 2 4 7 2" xfId="29243"/>
    <cellStyle name="Nota 3 2 2 4 7 3" xfId="45167"/>
    <cellStyle name="Nota 3 2 2 4 8" xfId="19455"/>
    <cellStyle name="Nota 3 2 2 5" xfId="2004"/>
    <cellStyle name="Nota 3 2 2 5 2" xfId="6735"/>
    <cellStyle name="Nota 3 2 2 5 2 2" xfId="14179"/>
    <cellStyle name="Nota 3 2 2 5 2 2 2" xfId="31662"/>
    <cellStyle name="Nota 3 2 2 5 2 2 3" xfId="47586"/>
    <cellStyle name="Nota 3 2 2 5 2 3" xfId="24218"/>
    <cellStyle name="Nota 3 2 2 5 2 4" xfId="40145"/>
    <cellStyle name="Nota 3 2 2 5 3" xfId="5622"/>
    <cellStyle name="Nota 3 2 2 5 3 2" xfId="13089"/>
    <cellStyle name="Nota 3 2 2 5 3 2 2" xfId="30572"/>
    <cellStyle name="Nota 3 2 2 5 3 2 3" xfId="46496"/>
    <cellStyle name="Nota 3 2 2 5 3 3" xfId="23105"/>
    <cellStyle name="Nota 3 2 2 5 3 4" xfId="39032"/>
    <cellStyle name="Nota 3 2 2 5 4" xfId="9589"/>
    <cellStyle name="Nota 3 2 2 5 4 2" xfId="16959"/>
    <cellStyle name="Nota 3 2 2 5 4 2 2" xfId="34442"/>
    <cellStyle name="Nota 3 2 2 5 4 2 3" xfId="50366"/>
    <cellStyle name="Nota 3 2 2 5 4 3" xfId="27072"/>
    <cellStyle name="Nota 3 2 2 5 4 4" xfId="42996"/>
    <cellStyle name="Nota 3 2 2 5 5" xfId="10676"/>
    <cellStyle name="Nota 3 2 2 5 5 2" xfId="18041"/>
    <cellStyle name="Nota 3 2 2 5 5 2 2" xfId="35524"/>
    <cellStyle name="Nota 3 2 2 5 5 2 3" xfId="51448"/>
    <cellStyle name="Nota 3 2 2 5 5 3" xfId="28159"/>
    <cellStyle name="Nota 3 2 2 5 5 4" xfId="44083"/>
    <cellStyle name="Nota 3 2 2 5 6" xfId="4506"/>
    <cellStyle name="Nota 3 2 2 5 6 2" xfId="21989"/>
    <cellStyle name="Nota 3 2 2 5 6 3" xfId="37923"/>
    <cellStyle name="Nota 3 2 2 5 7" xfId="11761"/>
    <cellStyle name="Nota 3 2 2 5 7 2" xfId="29244"/>
    <cellStyle name="Nota 3 2 2 5 7 3" xfId="45168"/>
    <cellStyle name="Nota 3 2 2 5 8" xfId="19454"/>
    <cellStyle name="Nota 3 2 2 6" xfId="6727"/>
    <cellStyle name="Nota 3 2 2 6 2" xfId="14171"/>
    <cellStyle name="Nota 3 2 2 6 2 2" xfId="31654"/>
    <cellStyle name="Nota 3 2 2 6 2 3" xfId="47578"/>
    <cellStyle name="Nota 3 2 2 6 3" xfId="24210"/>
    <cellStyle name="Nota 3 2 2 6 4" xfId="40137"/>
    <cellStyle name="Nota 3 2 2 7" xfId="5614"/>
    <cellStyle name="Nota 3 2 2 7 2" xfId="13081"/>
    <cellStyle name="Nota 3 2 2 7 2 2" xfId="30564"/>
    <cellStyle name="Nota 3 2 2 7 2 3" xfId="46488"/>
    <cellStyle name="Nota 3 2 2 7 3" xfId="23097"/>
    <cellStyle name="Nota 3 2 2 7 4" xfId="39024"/>
    <cellStyle name="Nota 3 2 2 8" xfId="9581"/>
    <cellStyle name="Nota 3 2 2 8 2" xfId="16951"/>
    <cellStyle name="Nota 3 2 2 8 2 2" xfId="34434"/>
    <cellStyle name="Nota 3 2 2 8 2 3" xfId="50358"/>
    <cellStyle name="Nota 3 2 2 8 3" xfId="27064"/>
    <cellStyle name="Nota 3 2 2 8 4" xfId="42988"/>
    <cellStyle name="Nota 3 2 2 9" xfId="10668"/>
    <cellStyle name="Nota 3 2 2 9 2" xfId="18033"/>
    <cellStyle name="Nota 3 2 2 9 2 2" xfId="35516"/>
    <cellStyle name="Nota 3 2 2 9 2 3" xfId="51440"/>
    <cellStyle name="Nota 3 2 2 9 3" xfId="28151"/>
    <cellStyle name="Nota 3 2 2 9 4" xfId="44075"/>
    <cellStyle name="Nota 3 2 3" xfId="2005"/>
    <cellStyle name="Nota 3 2 3 10" xfId="4507"/>
    <cellStyle name="Nota 3 2 3 10 2" xfId="21990"/>
    <cellStyle name="Nota 3 2 3 10 3" xfId="37924"/>
    <cellStyle name="Nota 3 2 3 11" xfId="11762"/>
    <cellStyle name="Nota 3 2 3 11 2" xfId="29245"/>
    <cellStyle name="Nota 3 2 3 11 3" xfId="45169"/>
    <cellStyle name="Nota 3 2 3 12" xfId="19453"/>
    <cellStyle name="Nota 3 2 3 2" xfId="2006"/>
    <cellStyle name="Nota 3 2 3 2 10" xfId="18963"/>
    <cellStyle name="Nota 3 2 3 2 2" xfId="2007"/>
    <cellStyle name="Nota 3 2 3 2 2 2" xfId="6738"/>
    <cellStyle name="Nota 3 2 3 2 2 2 2" xfId="14182"/>
    <cellStyle name="Nota 3 2 3 2 2 2 2 2" xfId="31665"/>
    <cellStyle name="Nota 3 2 3 2 2 2 2 3" xfId="47589"/>
    <cellStyle name="Nota 3 2 3 2 2 2 3" xfId="24221"/>
    <cellStyle name="Nota 3 2 3 2 2 2 4" xfId="40148"/>
    <cellStyle name="Nota 3 2 3 2 2 3" xfId="5230"/>
    <cellStyle name="Nota 3 2 3 2 2 3 2" xfId="12709"/>
    <cellStyle name="Nota 3 2 3 2 2 3 2 2" xfId="30192"/>
    <cellStyle name="Nota 3 2 3 2 2 3 2 3" xfId="46116"/>
    <cellStyle name="Nota 3 2 3 2 2 3 3" xfId="22713"/>
    <cellStyle name="Nota 3 2 3 2 2 3 4" xfId="38641"/>
    <cellStyle name="Nota 3 2 3 2 2 4" xfId="9592"/>
    <cellStyle name="Nota 3 2 3 2 2 4 2" xfId="16962"/>
    <cellStyle name="Nota 3 2 3 2 2 4 2 2" xfId="34445"/>
    <cellStyle name="Nota 3 2 3 2 2 4 2 3" xfId="50369"/>
    <cellStyle name="Nota 3 2 3 2 2 4 3" xfId="27075"/>
    <cellStyle name="Nota 3 2 3 2 2 4 4" xfId="42999"/>
    <cellStyle name="Nota 3 2 3 2 2 5" xfId="10679"/>
    <cellStyle name="Nota 3 2 3 2 2 5 2" xfId="18044"/>
    <cellStyle name="Nota 3 2 3 2 2 5 2 2" xfId="35527"/>
    <cellStyle name="Nota 3 2 3 2 2 5 2 3" xfId="51451"/>
    <cellStyle name="Nota 3 2 3 2 2 5 3" xfId="28162"/>
    <cellStyle name="Nota 3 2 3 2 2 5 4" xfId="44086"/>
    <cellStyle name="Nota 3 2 3 2 2 6" xfId="4509"/>
    <cellStyle name="Nota 3 2 3 2 2 6 2" xfId="21992"/>
    <cellStyle name="Nota 3 2 3 2 2 6 3" xfId="37926"/>
    <cellStyle name="Nota 3 2 3 2 2 7" xfId="11764"/>
    <cellStyle name="Nota 3 2 3 2 2 7 2" xfId="29247"/>
    <cellStyle name="Nota 3 2 3 2 2 7 3" xfId="45171"/>
    <cellStyle name="Nota 3 2 3 2 2 8" xfId="19452"/>
    <cellStyle name="Nota 3 2 3 2 3" xfId="2008"/>
    <cellStyle name="Nota 3 2 3 2 3 2" xfId="6739"/>
    <cellStyle name="Nota 3 2 3 2 3 2 2" xfId="14183"/>
    <cellStyle name="Nota 3 2 3 2 3 2 2 2" xfId="31666"/>
    <cellStyle name="Nota 3 2 3 2 3 2 2 3" xfId="47590"/>
    <cellStyle name="Nota 3 2 3 2 3 2 3" xfId="24222"/>
    <cellStyle name="Nota 3 2 3 2 3 2 4" xfId="40149"/>
    <cellStyle name="Nota 3 2 3 2 3 3" xfId="5624"/>
    <cellStyle name="Nota 3 2 3 2 3 3 2" xfId="13091"/>
    <cellStyle name="Nota 3 2 3 2 3 3 2 2" xfId="30574"/>
    <cellStyle name="Nota 3 2 3 2 3 3 2 3" xfId="46498"/>
    <cellStyle name="Nota 3 2 3 2 3 3 3" xfId="23107"/>
    <cellStyle name="Nota 3 2 3 2 3 3 4" xfId="39034"/>
    <cellStyle name="Nota 3 2 3 2 3 4" xfId="9593"/>
    <cellStyle name="Nota 3 2 3 2 3 4 2" xfId="16963"/>
    <cellStyle name="Nota 3 2 3 2 3 4 2 2" xfId="34446"/>
    <cellStyle name="Nota 3 2 3 2 3 4 2 3" xfId="50370"/>
    <cellStyle name="Nota 3 2 3 2 3 4 3" xfId="27076"/>
    <cellStyle name="Nota 3 2 3 2 3 4 4" xfId="43000"/>
    <cellStyle name="Nota 3 2 3 2 3 5" xfId="10680"/>
    <cellStyle name="Nota 3 2 3 2 3 5 2" xfId="18045"/>
    <cellStyle name="Nota 3 2 3 2 3 5 2 2" xfId="35528"/>
    <cellStyle name="Nota 3 2 3 2 3 5 2 3" xfId="51452"/>
    <cellStyle name="Nota 3 2 3 2 3 5 3" xfId="28163"/>
    <cellStyle name="Nota 3 2 3 2 3 5 4" xfId="44087"/>
    <cellStyle name="Nota 3 2 3 2 3 6" xfId="4510"/>
    <cellStyle name="Nota 3 2 3 2 3 6 2" xfId="21993"/>
    <cellStyle name="Nota 3 2 3 2 3 6 3" xfId="37927"/>
    <cellStyle name="Nota 3 2 3 2 3 7" xfId="11765"/>
    <cellStyle name="Nota 3 2 3 2 3 7 2" xfId="29248"/>
    <cellStyle name="Nota 3 2 3 2 3 7 3" xfId="45172"/>
    <cellStyle name="Nota 3 2 3 2 3 8" xfId="19451"/>
    <cellStyle name="Nota 3 2 3 2 4" xfId="6737"/>
    <cellStyle name="Nota 3 2 3 2 4 2" xfId="14181"/>
    <cellStyle name="Nota 3 2 3 2 4 2 2" xfId="31664"/>
    <cellStyle name="Nota 3 2 3 2 4 2 3" xfId="47588"/>
    <cellStyle name="Nota 3 2 3 2 4 3" xfId="24220"/>
    <cellStyle name="Nota 3 2 3 2 4 4" xfId="40147"/>
    <cellStyle name="Nota 3 2 3 2 5" xfId="5229"/>
    <cellStyle name="Nota 3 2 3 2 5 2" xfId="12708"/>
    <cellStyle name="Nota 3 2 3 2 5 2 2" xfId="30191"/>
    <cellStyle name="Nota 3 2 3 2 5 2 3" xfId="46115"/>
    <cellStyle name="Nota 3 2 3 2 5 3" xfId="22712"/>
    <cellStyle name="Nota 3 2 3 2 5 4" xfId="38640"/>
    <cellStyle name="Nota 3 2 3 2 6" xfId="9591"/>
    <cellStyle name="Nota 3 2 3 2 6 2" xfId="16961"/>
    <cellStyle name="Nota 3 2 3 2 6 2 2" xfId="34444"/>
    <cellStyle name="Nota 3 2 3 2 6 2 3" xfId="50368"/>
    <cellStyle name="Nota 3 2 3 2 6 3" xfId="27074"/>
    <cellStyle name="Nota 3 2 3 2 6 4" xfId="42998"/>
    <cellStyle name="Nota 3 2 3 2 7" xfId="10678"/>
    <cellStyle name="Nota 3 2 3 2 7 2" xfId="18043"/>
    <cellStyle name="Nota 3 2 3 2 7 2 2" xfId="35526"/>
    <cellStyle name="Nota 3 2 3 2 7 2 3" xfId="51450"/>
    <cellStyle name="Nota 3 2 3 2 7 3" xfId="28161"/>
    <cellStyle name="Nota 3 2 3 2 7 4" xfId="44085"/>
    <cellStyle name="Nota 3 2 3 2 8" xfId="4508"/>
    <cellStyle name="Nota 3 2 3 2 8 2" xfId="21991"/>
    <cellStyle name="Nota 3 2 3 2 8 3" xfId="37925"/>
    <cellStyle name="Nota 3 2 3 2 9" xfId="11763"/>
    <cellStyle name="Nota 3 2 3 2 9 2" xfId="29246"/>
    <cellStyle name="Nota 3 2 3 2 9 3" xfId="45170"/>
    <cellStyle name="Nota 3 2 3 3" xfId="2009"/>
    <cellStyle name="Nota 3 2 3 3 10" xfId="19450"/>
    <cellStyle name="Nota 3 2 3 3 2" xfId="2010"/>
    <cellStyle name="Nota 3 2 3 3 2 2" xfId="6741"/>
    <cellStyle name="Nota 3 2 3 3 2 2 2" xfId="14185"/>
    <cellStyle name="Nota 3 2 3 3 2 2 2 2" xfId="31668"/>
    <cellStyle name="Nota 3 2 3 3 2 2 2 3" xfId="47592"/>
    <cellStyle name="Nota 3 2 3 3 2 2 3" xfId="24224"/>
    <cellStyle name="Nota 3 2 3 3 2 2 4" xfId="40151"/>
    <cellStyle name="Nota 3 2 3 3 2 3" xfId="5626"/>
    <cellStyle name="Nota 3 2 3 3 2 3 2" xfId="13093"/>
    <cellStyle name="Nota 3 2 3 3 2 3 2 2" xfId="30576"/>
    <cellStyle name="Nota 3 2 3 3 2 3 2 3" xfId="46500"/>
    <cellStyle name="Nota 3 2 3 3 2 3 3" xfId="23109"/>
    <cellStyle name="Nota 3 2 3 3 2 3 4" xfId="39036"/>
    <cellStyle name="Nota 3 2 3 3 2 4" xfId="9595"/>
    <cellStyle name="Nota 3 2 3 3 2 4 2" xfId="16965"/>
    <cellStyle name="Nota 3 2 3 3 2 4 2 2" xfId="34448"/>
    <cellStyle name="Nota 3 2 3 3 2 4 2 3" xfId="50372"/>
    <cellStyle name="Nota 3 2 3 3 2 4 3" xfId="27078"/>
    <cellStyle name="Nota 3 2 3 3 2 4 4" xfId="43002"/>
    <cellStyle name="Nota 3 2 3 3 2 5" xfId="10682"/>
    <cellStyle name="Nota 3 2 3 3 2 5 2" xfId="18047"/>
    <cellStyle name="Nota 3 2 3 3 2 5 2 2" xfId="35530"/>
    <cellStyle name="Nota 3 2 3 3 2 5 2 3" xfId="51454"/>
    <cellStyle name="Nota 3 2 3 3 2 5 3" xfId="28165"/>
    <cellStyle name="Nota 3 2 3 3 2 5 4" xfId="44089"/>
    <cellStyle name="Nota 3 2 3 3 2 6" xfId="4512"/>
    <cellStyle name="Nota 3 2 3 3 2 6 2" xfId="21995"/>
    <cellStyle name="Nota 3 2 3 3 2 6 3" xfId="37929"/>
    <cellStyle name="Nota 3 2 3 3 2 7" xfId="11767"/>
    <cellStyle name="Nota 3 2 3 3 2 7 2" xfId="29250"/>
    <cellStyle name="Nota 3 2 3 3 2 7 3" xfId="45174"/>
    <cellStyle name="Nota 3 2 3 3 2 8" xfId="19449"/>
    <cellStyle name="Nota 3 2 3 3 3" xfId="2011"/>
    <cellStyle name="Nota 3 2 3 3 3 2" xfId="6742"/>
    <cellStyle name="Nota 3 2 3 3 3 2 2" xfId="14186"/>
    <cellStyle name="Nota 3 2 3 3 3 2 2 2" xfId="31669"/>
    <cellStyle name="Nota 3 2 3 3 3 2 2 3" xfId="47593"/>
    <cellStyle name="Nota 3 2 3 3 3 2 3" xfId="24225"/>
    <cellStyle name="Nota 3 2 3 3 3 2 4" xfId="40152"/>
    <cellStyle name="Nota 3 2 3 3 3 3" xfId="5627"/>
    <cellStyle name="Nota 3 2 3 3 3 3 2" xfId="13094"/>
    <cellStyle name="Nota 3 2 3 3 3 3 2 2" xfId="30577"/>
    <cellStyle name="Nota 3 2 3 3 3 3 2 3" xfId="46501"/>
    <cellStyle name="Nota 3 2 3 3 3 3 3" xfId="23110"/>
    <cellStyle name="Nota 3 2 3 3 3 3 4" xfId="39037"/>
    <cellStyle name="Nota 3 2 3 3 3 4" xfId="9596"/>
    <cellStyle name="Nota 3 2 3 3 3 4 2" xfId="16966"/>
    <cellStyle name="Nota 3 2 3 3 3 4 2 2" xfId="34449"/>
    <cellStyle name="Nota 3 2 3 3 3 4 2 3" xfId="50373"/>
    <cellStyle name="Nota 3 2 3 3 3 4 3" xfId="27079"/>
    <cellStyle name="Nota 3 2 3 3 3 4 4" xfId="43003"/>
    <cellStyle name="Nota 3 2 3 3 3 5" xfId="10683"/>
    <cellStyle name="Nota 3 2 3 3 3 5 2" xfId="18048"/>
    <cellStyle name="Nota 3 2 3 3 3 5 2 2" xfId="35531"/>
    <cellStyle name="Nota 3 2 3 3 3 5 2 3" xfId="51455"/>
    <cellStyle name="Nota 3 2 3 3 3 5 3" xfId="28166"/>
    <cellStyle name="Nota 3 2 3 3 3 5 4" xfId="44090"/>
    <cellStyle name="Nota 3 2 3 3 3 6" xfId="4513"/>
    <cellStyle name="Nota 3 2 3 3 3 6 2" xfId="21996"/>
    <cellStyle name="Nota 3 2 3 3 3 6 3" xfId="37930"/>
    <cellStyle name="Nota 3 2 3 3 3 7" xfId="11768"/>
    <cellStyle name="Nota 3 2 3 3 3 7 2" xfId="29251"/>
    <cellStyle name="Nota 3 2 3 3 3 7 3" xfId="45175"/>
    <cellStyle name="Nota 3 2 3 3 3 8" xfId="19448"/>
    <cellStyle name="Nota 3 2 3 3 4" xfId="6740"/>
    <cellStyle name="Nota 3 2 3 3 4 2" xfId="14184"/>
    <cellStyle name="Nota 3 2 3 3 4 2 2" xfId="31667"/>
    <cellStyle name="Nota 3 2 3 3 4 2 3" xfId="47591"/>
    <cellStyle name="Nota 3 2 3 3 4 3" xfId="24223"/>
    <cellStyle name="Nota 3 2 3 3 4 4" xfId="40150"/>
    <cellStyle name="Nota 3 2 3 3 5" xfId="5625"/>
    <cellStyle name="Nota 3 2 3 3 5 2" xfId="13092"/>
    <cellStyle name="Nota 3 2 3 3 5 2 2" xfId="30575"/>
    <cellStyle name="Nota 3 2 3 3 5 2 3" xfId="46499"/>
    <cellStyle name="Nota 3 2 3 3 5 3" xfId="23108"/>
    <cellStyle name="Nota 3 2 3 3 5 4" xfId="39035"/>
    <cellStyle name="Nota 3 2 3 3 6" xfId="9594"/>
    <cellStyle name="Nota 3 2 3 3 6 2" xfId="16964"/>
    <cellStyle name="Nota 3 2 3 3 6 2 2" xfId="34447"/>
    <cellStyle name="Nota 3 2 3 3 6 2 3" xfId="50371"/>
    <cellStyle name="Nota 3 2 3 3 6 3" xfId="27077"/>
    <cellStyle name="Nota 3 2 3 3 6 4" xfId="43001"/>
    <cellStyle name="Nota 3 2 3 3 7" xfId="10681"/>
    <cellStyle name="Nota 3 2 3 3 7 2" xfId="18046"/>
    <cellStyle name="Nota 3 2 3 3 7 2 2" xfId="35529"/>
    <cellStyle name="Nota 3 2 3 3 7 2 3" xfId="51453"/>
    <cellStyle name="Nota 3 2 3 3 7 3" xfId="28164"/>
    <cellStyle name="Nota 3 2 3 3 7 4" xfId="44088"/>
    <cellStyle name="Nota 3 2 3 3 8" xfId="4511"/>
    <cellStyle name="Nota 3 2 3 3 8 2" xfId="21994"/>
    <cellStyle name="Nota 3 2 3 3 8 3" xfId="37928"/>
    <cellStyle name="Nota 3 2 3 3 9" xfId="11766"/>
    <cellStyle name="Nota 3 2 3 3 9 2" xfId="29249"/>
    <cellStyle name="Nota 3 2 3 3 9 3" xfId="45173"/>
    <cellStyle name="Nota 3 2 3 4" xfId="2012"/>
    <cellStyle name="Nota 3 2 3 4 2" xfId="6743"/>
    <cellStyle name="Nota 3 2 3 4 2 2" xfId="14187"/>
    <cellStyle name="Nota 3 2 3 4 2 2 2" xfId="31670"/>
    <cellStyle name="Nota 3 2 3 4 2 2 3" xfId="47594"/>
    <cellStyle name="Nota 3 2 3 4 2 3" xfId="24226"/>
    <cellStyle name="Nota 3 2 3 4 2 4" xfId="40153"/>
    <cellStyle name="Nota 3 2 3 4 3" xfId="5628"/>
    <cellStyle name="Nota 3 2 3 4 3 2" xfId="13095"/>
    <cellStyle name="Nota 3 2 3 4 3 2 2" xfId="30578"/>
    <cellStyle name="Nota 3 2 3 4 3 2 3" xfId="46502"/>
    <cellStyle name="Nota 3 2 3 4 3 3" xfId="23111"/>
    <cellStyle name="Nota 3 2 3 4 3 4" xfId="39038"/>
    <cellStyle name="Nota 3 2 3 4 4" xfId="9597"/>
    <cellStyle name="Nota 3 2 3 4 4 2" xfId="16967"/>
    <cellStyle name="Nota 3 2 3 4 4 2 2" xfId="34450"/>
    <cellStyle name="Nota 3 2 3 4 4 2 3" xfId="50374"/>
    <cellStyle name="Nota 3 2 3 4 4 3" xfId="27080"/>
    <cellStyle name="Nota 3 2 3 4 4 4" xfId="43004"/>
    <cellStyle name="Nota 3 2 3 4 5" xfId="10684"/>
    <cellStyle name="Nota 3 2 3 4 5 2" xfId="18049"/>
    <cellStyle name="Nota 3 2 3 4 5 2 2" xfId="35532"/>
    <cellStyle name="Nota 3 2 3 4 5 2 3" xfId="51456"/>
    <cellStyle name="Nota 3 2 3 4 5 3" xfId="28167"/>
    <cellStyle name="Nota 3 2 3 4 5 4" xfId="44091"/>
    <cellStyle name="Nota 3 2 3 4 6" xfId="4514"/>
    <cellStyle name="Nota 3 2 3 4 6 2" xfId="21997"/>
    <cellStyle name="Nota 3 2 3 4 6 3" xfId="37931"/>
    <cellStyle name="Nota 3 2 3 4 7" xfId="11769"/>
    <cellStyle name="Nota 3 2 3 4 7 2" xfId="29252"/>
    <cellStyle name="Nota 3 2 3 4 7 3" xfId="45176"/>
    <cellStyle name="Nota 3 2 3 4 8" xfId="19447"/>
    <cellStyle name="Nota 3 2 3 5" xfId="2013"/>
    <cellStyle name="Nota 3 2 3 5 2" xfId="6744"/>
    <cellStyle name="Nota 3 2 3 5 2 2" xfId="14188"/>
    <cellStyle name="Nota 3 2 3 5 2 2 2" xfId="31671"/>
    <cellStyle name="Nota 3 2 3 5 2 2 3" xfId="47595"/>
    <cellStyle name="Nota 3 2 3 5 2 3" xfId="24227"/>
    <cellStyle name="Nota 3 2 3 5 2 4" xfId="40154"/>
    <cellStyle name="Nota 3 2 3 5 3" xfId="5629"/>
    <cellStyle name="Nota 3 2 3 5 3 2" xfId="13096"/>
    <cellStyle name="Nota 3 2 3 5 3 2 2" xfId="30579"/>
    <cellStyle name="Nota 3 2 3 5 3 2 3" xfId="46503"/>
    <cellStyle name="Nota 3 2 3 5 3 3" xfId="23112"/>
    <cellStyle name="Nota 3 2 3 5 3 4" xfId="39039"/>
    <cellStyle name="Nota 3 2 3 5 4" xfId="9598"/>
    <cellStyle name="Nota 3 2 3 5 4 2" xfId="16968"/>
    <cellStyle name="Nota 3 2 3 5 4 2 2" xfId="34451"/>
    <cellStyle name="Nota 3 2 3 5 4 2 3" xfId="50375"/>
    <cellStyle name="Nota 3 2 3 5 4 3" xfId="27081"/>
    <cellStyle name="Nota 3 2 3 5 4 4" xfId="43005"/>
    <cellStyle name="Nota 3 2 3 5 5" xfId="10685"/>
    <cellStyle name="Nota 3 2 3 5 5 2" xfId="18050"/>
    <cellStyle name="Nota 3 2 3 5 5 2 2" xfId="35533"/>
    <cellStyle name="Nota 3 2 3 5 5 2 3" xfId="51457"/>
    <cellStyle name="Nota 3 2 3 5 5 3" xfId="28168"/>
    <cellStyle name="Nota 3 2 3 5 5 4" xfId="44092"/>
    <cellStyle name="Nota 3 2 3 5 6" xfId="4515"/>
    <cellStyle name="Nota 3 2 3 5 6 2" xfId="21998"/>
    <cellStyle name="Nota 3 2 3 5 6 3" xfId="37932"/>
    <cellStyle name="Nota 3 2 3 5 7" xfId="11770"/>
    <cellStyle name="Nota 3 2 3 5 7 2" xfId="29253"/>
    <cellStyle name="Nota 3 2 3 5 7 3" xfId="45177"/>
    <cellStyle name="Nota 3 2 3 5 8" xfId="19446"/>
    <cellStyle name="Nota 3 2 3 6" xfId="6736"/>
    <cellStyle name="Nota 3 2 3 6 2" xfId="14180"/>
    <cellStyle name="Nota 3 2 3 6 2 2" xfId="31663"/>
    <cellStyle name="Nota 3 2 3 6 2 3" xfId="47587"/>
    <cellStyle name="Nota 3 2 3 6 3" xfId="24219"/>
    <cellStyle name="Nota 3 2 3 6 4" xfId="40146"/>
    <cellStyle name="Nota 3 2 3 7" xfId="5623"/>
    <cellStyle name="Nota 3 2 3 7 2" xfId="13090"/>
    <cellStyle name="Nota 3 2 3 7 2 2" xfId="30573"/>
    <cellStyle name="Nota 3 2 3 7 2 3" xfId="46497"/>
    <cellStyle name="Nota 3 2 3 7 3" xfId="23106"/>
    <cellStyle name="Nota 3 2 3 7 4" xfId="39033"/>
    <cellStyle name="Nota 3 2 3 8" xfId="9590"/>
    <cellStyle name="Nota 3 2 3 8 2" xfId="16960"/>
    <cellStyle name="Nota 3 2 3 8 2 2" xfId="34443"/>
    <cellStyle name="Nota 3 2 3 8 2 3" xfId="50367"/>
    <cellStyle name="Nota 3 2 3 8 3" xfId="27073"/>
    <cellStyle name="Nota 3 2 3 8 4" xfId="42997"/>
    <cellStyle name="Nota 3 2 3 9" xfId="10677"/>
    <cellStyle name="Nota 3 2 3 9 2" xfId="18042"/>
    <cellStyle name="Nota 3 2 3 9 2 2" xfId="35525"/>
    <cellStyle name="Nota 3 2 3 9 2 3" xfId="51449"/>
    <cellStyle name="Nota 3 2 3 9 3" xfId="28160"/>
    <cellStyle name="Nota 3 2 3 9 4" xfId="44084"/>
    <cellStyle name="Nota 3 2 4" xfId="2014"/>
    <cellStyle name="Nota 3 2 4 10" xfId="19445"/>
    <cellStyle name="Nota 3 2 4 2" xfId="2015"/>
    <cellStyle name="Nota 3 2 4 2 2" xfId="6746"/>
    <cellStyle name="Nota 3 2 4 2 2 2" xfId="14190"/>
    <cellStyle name="Nota 3 2 4 2 2 2 2" xfId="31673"/>
    <cellStyle name="Nota 3 2 4 2 2 2 3" xfId="47597"/>
    <cellStyle name="Nota 3 2 4 2 2 3" xfId="24229"/>
    <cellStyle name="Nota 3 2 4 2 2 4" xfId="40156"/>
    <cellStyle name="Nota 3 2 4 2 3" xfId="5631"/>
    <cellStyle name="Nota 3 2 4 2 3 2" xfId="13098"/>
    <cellStyle name="Nota 3 2 4 2 3 2 2" xfId="30581"/>
    <cellStyle name="Nota 3 2 4 2 3 2 3" xfId="46505"/>
    <cellStyle name="Nota 3 2 4 2 3 3" xfId="23114"/>
    <cellStyle name="Nota 3 2 4 2 3 4" xfId="39041"/>
    <cellStyle name="Nota 3 2 4 2 4" xfId="9600"/>
    <cellStyle name="Nota 3 2 4 2 4 2" xfId="16970"/>
    <cellStyle name="Nota 3 2 4 2 4 2 2" xfId="34453"/>
    <cellStyle name="Nota 3 2 4 2 4 2 3" xfId="50377"/>
    <cellStyle name="Nota 3 2 4 2 4 3" xfId="27083"/>
    <cellStyle name="Nota 3 2 4 2 4 4" xfId="43007"/>
    <cellStyle name="Nota 3 2 4 2 5" xfId="10687"/>
    <cellStyle name="Nota 3 2 4 2 5 2" xfId="18052"/>
    <cellStyle name="Nota 3 2 4 2 5 2 2" xfId="35535"/>
    <cellStyle name="Nota 3 2 4 2 5 2 3" xfId="51459"/>
    <cellStyle name="Nota 3 2 4 2 5 3" xfId="28170"/>
    <cellStyle name="Nota 3 2 4 2 5 4" xfId="44094"/>
    <cellStyle name="Nota 3 2 4 2 6" xfId="4517"/>
    <cellStyle name="Nota 3 2 4 2 6 2" xfId="22000"/>
    <cellStyle name="Nota 3 2 4 2 6 3" xfId="37934"/>
    <cellStyle name="Nota 3 2 4 2 7" xfId="11772"/>
    <cellStyle name="Nota 3 2 4 2 7 2" xfId="29255"/>
    <cellStyle name="Nota 3 2 4 2 7 3" xfId="45179"/>
    <cellStyle name="Nota 3 2 4 2 8" xfId="19444"/>
    <cellStyle name="Nota 3 2 4 3" xfId="2016"/>
    <cellStyle name="Nota 3 2 4 3 2" xfId="6747"/>
    <cellStyle name="Nota 3 2 4 3 2 2" xfId="14191"/>
    <cellStyle name="Nota 3 2 4 3 2 2 2" xfId="31674"/>
    <cellStyle name="Nota 3 2 4 3 2 2 3" xfId="47598"/>
    <cellStyle name="Nota 3 2 4 3 2 3" xfId="24230"/>
    <cellStyle name="Nota 3 2 4 3 2 4" xfId="40157"/>
    <cellStyle name="Nota 3 2 4 3 3" xfId="5632"/>
    <cellStyle name="Nota 3 2 4 3 3 2" xfId="13099"/>
    <cellStyle name="Nota 3 2 4 3 3 2 2" xfId="30582"/>
    <cellStyle name="Nota 3 2 4 3 3 2 3" xfId="46506"/>
    <cellStyle name="Nota 3 2 4 3 3 3" xfId="23115"/>
    <cellStyle name="Nota 3 2 4 3 3 4" xfId="39042"/>
    <cellStyle name="Nota 3 2 4 3 4" xfId="9601"/>
    <cellStyle name="Nota 3 2 4 3 4 2" xfId="16971"/>
    <cellStyle name="Nota 3 2 4 3 4 2 2" xfId="34454"/>
    <cellStyle name="Nota 3 2 4 3 4 2 3" xfId="50378"/>
    <cellStyle name="Nota 3 2 4 3 4 3" xfId="27084"/>
    <cellStyle name="Nota 3 2 4 3 4 4" xfId="43008"/>
    <cellStyle name="Nota 3 2 4 3 5" xfId="10688"/>
    <cellStyle name="Nota 3 2 4 3 5 2" xfId="18053"/>
    <cellStyle name="Nota 3 2 4 3 5 2 2" xfId="35536"/>
    <cellStyle name="Nota 3 2 4 3 5 2 3" xfId="51460"/>
    <cellStyle name="Nota 3 2 4 3 5 3" xfId="28171"/>
    <cellStyle name="Nota 3 2 4 3 5 4" xfId="44095"/>
    <cellStyle name="Nota 3 2 4 3 6" xfId="4518"/>
    <cellStyle name="Nota 3 2 4 3 6 2" xfId="22001"/>
    <cellStyle name="Nota 3 2 4 3 6 3" xfId="37935"/>
    <cellStyle name="Nota 3 2 4 3 7" xfId="11773"/>
    <cellStyle name="Nota 3 2 4 3 7 2" xfId="29256"/>
    <cellStyle name="Nota 3 2 4 3 7 3" xfId="45180"/>
    <cellStyle name="Nota 3 2 4 3 8" xfId="19443"/>
    <cellStyle name="Nota 3 2 4 4" xfId="6745"/>
    <cellStyle name="Nota 3 2 4 4 2" xfId="14189"/>
    <cellStyle name="Nota 3 2 4 4 2 2" xfId="31672"/>
    <cellStyle name="Nota 3 2 4 4 2 3" xfId="47596"/>
    <cellStyle name="Nota 3 2 4 4 3" xfId="24228"/>
    <cellStyle name="Nota 3 2 4 4 4" xfId="40155"/>
    <cellStyle name="Nota 3 2 4 5" xfId="5630"/>
    <cellStyle name="Nota 3 2 4 5 2" xfId="13097"/>
    <cellStyle name="Nota 3 2 4 5 2 2" xfId="30580"/>
    <cellStyle name="Nota 3 2 4 5 2 3" xfId="46504"/>
    <cellStyle name="Nota 3 2 4 5 3" xfId="23113"/>
    <cellStyle name="Nota 3 2 4 5 4" xfId="39040"/>
    <cellStyle name="Nota 3 2 4 6" xfId="9599"/>
    <cellStyle name="Nota 3 2 4 6 2" xfId="16969"/>
    <cellStyle name="Nota 3 2 4 6 2 2" xfId="34452"/>
    <cellStyle name="Nota 3 2 4 6 2 3" xfId="50376"/>
    <cellStyle name="Nota 3 2 4 6 3" xfId="27082"/>
    <cellStyle name="Nota 3 2 4 6 4" xfId="43006"/>
    <cellStyle name="Nota 3 2 4 7" xfId="10686"/>
    <cellStyle name="Nota 3 2 4 7 2" xfId="18051"/>
    <cellStyle name="Nota 3 2 4 7 2 2" xfId="35534"/>
    <cellStyle name="Nota 3 2 4 7 2 3" xfId="51458"/>
    <cellStyle name="Nota 3 2 4 7 3" xfId="28169"/>
    <cellStyle name="Nota 3 2 4 7 4" xfId="44093"/>
    <cellStyle name="Nota 3 2 4 8" xfId="4516"/>
    <cellStyle name="Nota 3 2 4 8 2" xfId="21999"/>
    <cellStyle name="Nota 3 2 4 8 3" xfId="37933"/>
    <cellStyle name="Nota 3 2 4 9" xfId="11771"/>
    <cellStyle name="Nota 3 2 4 9 2" xfId="29254"/>
    <cellStyle name="Nota 3 2 4 9 3" xfId="45178"/>
    <cellStyle name="Nota 3 2 5" xfId="2017"/>
    <cellStyle name="Nota 3 2 5 10" xfId="19442"/>
    <cellStyle name="Nota 3 2 5 2" xfId="2018"/>
    <cellStyle name="Nota 3 2 5 2 2" xfId="6749"/>
    <cellStyle name="Nota 3 2 5 2 2 2" xfId="14193"/>
    <cellStyle name="Nota 3 2 5 2 2 2 2" xfId="31676"/>
    <cellStyle name="Nota 3 2 5 2 2 2 3" xfId="47600"/>
    <cellStyle name="Nota 3 2 5 2 2 3" xfId="24232"/>
    <cellStyle name="Nota 3 2 5 2 2 4" xfId="40159"/>
    <cellStyle name="Nota 3 2 5 2 3" xfId="5634"/>
    <cellStyle name="Nota 3 2 5 2 3 2" xfId="13101"/>
    <cellStyle name="Nota 3 2 5 2 3 2 2" xfId="30584"/>
    <cellStyle name="Nota 3 2 5 2 3 2 3" xfId="46508"/>
    <cellStyle name="Nota 3 2 5 2 3 3" xfId="23117"/>
    <cellStyle name="Nota 3 2 5 2 3 4" xfId="39044"/>
    <cellStyle name="Nota 3 2 5 2 4" xfId="9603"/>
    <cellStyle name="Nota 3 2 5 2 4 2" xfId="16973"/>
    <cellStyle name="Nota 3 2 5 2 4 2 2" xfId="34456"/>
    <cellStyle name="Nota 3 2 5 2 4 2 3" xfId="50380"/>
    <cellStyle name="Nota 3 2 5 2 4 3" xfId="27086"/>
    <cellStyle name="Nota 3 2 5 2 4 4" xfId="43010"/>
    <cellStyle name="Nota 3 2 5 2 5" xfId="10690"/>
    <cellStyle name="Nota 3 2 5 2 5 2" xfId="18055"/>
    <cellStyle name="Nota 3 2 5 2 5 2 2" xfId="35538"/>
    <cellStyle name="Nota 3 2 5 2 5 2 3" xfId="51462"/>
    <cellStyle name="Nota 3 2 5 2 5 3" xfId="28173"/>
    <cellStyle name="Nota 3 2 5 2 5 4" xfId="44097"/>
    <cellStyle name="Nota 3 2 5 2 6" xfId="4520"/>
    <cellStyle name="Nota 3 2 5 2 6 2" xfId="22003"/>
    <cellStyle name="Nota 3 2 5 2 6 3" xfId="37937"/>
    <cellStyle name="Nota 3 2 5 2 7" xfId="11775"/>
    <cellStyle name="Nota 3 2 5 2 7 2" xfId="29258"/>
    <cellStyle name="Nota 3 2 5 2 7 3" xfId="45182"/>
    <cellStyle name="Nota 3 2 5 2 8" xfId="19441"/>
    <cellStyle name="Nota 3 2 5 3" xfId="2019"/>
    <cellStyle name="Nota 3 2 5 3 2" xfId="6750"/>
    <cellStyle name="Nota 3 2 5 3 2 2" xfId="14194"/>
    <cellStyle name="Nota 3 2 5 3 2 2 2" xfId="31677"/>
    <cellStyle name="Nota 3 2 5 3 2 2 3" xfId="47601"/>
    <cellStyle name="Nota 3 2 5 3 2 3" xfId="24233"/>
    <cellStyle name="Nota 3 2 5 3 2 4" xfId="40160"/>
    <cellStyle name="Nota 3 2 5 3 3" xfId="5635"/>
    <cellStyle name="Nota 3 2 5 3 3 2" xfId="13102"/>
    <cellStyle name="Nota 3 2 5 3 3 2 2" xfId="30585"/>
    <cellStyle name="Nota 3 2 5 3 3 2 3" xfId="46509"/>
    <cellStyle name="Nota 3 2 5 3 3 3" xfId="23118"/>
    <cellStyle name="Nota 3 2 5 3 3 4" xfId="39045"/>
    <cellStyle name="Nota 3 2 5 3 4" xfId="9604"/>
    <cellStyle name="Nota 3 2 5 3 4 2" xfId="16974"/>
    <cellStyle name="Nota 3 2 5 3 4 2 2" xfId="34457"/>
    <cellStyle name="Nota 3 2 5 3 4 2 3" xfId="50381"/>
    <cellStyle name="Nota 3 2 5 3 4 3" xfId="27087"/>
    <cellStyle name="Nota 3 2 5 3 4 4" xfId="43011"/>
    <cellStyle name="Nota 3 2 5 3 5" xfId="10691"/>
    <cellStyle name="Nota 3 2 5 3 5 2" xfId="18056"/>
    <cellStyle name="Nota 3 2 5 3 5 2 2" xfId="35539"/>
    <cellStyle name="Nota 3 2 5 3 5 2 3" xfId="51463"/>
    <cellStyle name="Nota 3 2 5 3 5 3" xfId="28174"/>
    <cellStyle name="Nota 3 2 5 3 5 4" xfId="44098"/>
    <cellStyle name="Nota 3 2 5 3 6" xfId="4521"/>
    <cellStyle name="Nota 3 2 5 3 6 2" xfId="22004"/>
    <cellStyle name="Nota 3 2 5 3 6 3" xfId="37938"/>
    <cellStyle name="Nota 3 2 5 3 7" xfId="11776"/>
    <cellStyle name="Nota 3 2 5 3 7 2" xfId="29259"/>
    <cellStyle name="Nota 3 2 5 3 7 3" xfId="45183"/>
    <cellStyle name="Nota 3 2 5 3 8" xfId="19440"/>
    <cellStyle name="Nota 3 2 5 4" xfId="6748"/>
    <cellStyle name="Nota 3 2 5 4 2" xfId="14192"/>
    <cellStyle name="Nota 3 2 5 4 2 2" xfId="31675"/>
    <cellStyle name="Nota 3 2 5 4 2 3" xfId="47599"/>
    <cellStyle name="Nota 3 2 5 4 3" xfId="24231"/>
    <cellStyle name="Nota 3 2 5 4 4" xfId="40158"/>
    <cellStyle name="Nota 3 2 5 5" xfId="5633"/>
    <cellStyle name="Nota 3 2 5 5 2" xfId="13100"/>
    <cellStyle name="Nota 3 2 5 5 2 2" xfId="30583"/>
    <cellStyle name="Nota 3 2 5 5 2 3" xfId="46507"/>
    <cellStyle name="Nota 3 2 5 5 3" xfId="23116"/>
    <cellStyle name="Nota 3 2 5 5 4" xfId="39043"/>
    <cellStyle name="Nota 3 2 5 6" xfId="9602"/>
    <cellStyle name="Nota 3 2 5 6 2" xfId="16972"/>
    <cellStyle name="Nota 3 2 5 6 2 2" xfId="34455"/>
    <cellStyle name="Nota 3 2 5 6 2 3" xfId="50379"/>
    <cellStyle name="Nota 3 2 5 6 3" xfId="27085"/>
    <cellStyle name="Nota 3 2 5 6 4" xfId="43009"/>
    <cellStyle name="Nota 3 2 5 7" xfId="10689"/>
    <cellStyle name="Nota 3 2 5 7 2" xfId="18054"/>
    <cellStyle name="Nota 3 2 5 7 2 2" xfId="35537"/>
    <cellStyle name="Nota 3 2 5 7 2 3" xfId="51461"/>
    <cellStyle name="Nota 3 2 5 7 3" xfId="28172"/>
    <cellStyle name="Nota 3 2 5 7 4" xfId="44096"/>
    <cellStyle name="Nota 3 2 5 8" xfId="4519"/>
    <cellStyle name="Nota 3 2 5 8 2" xfId="22002"/>
    <cellStyle name="Nota 3 2 5 8 3" xfId="37936"/>
    <cellStyle name="Nota 3 2 5 9" xfId="11774"/>
    <cellStyle name="Nota 3 2 5 9 2" xfId="29257"/>
    <cellStyle name="Nota 3 2 5 9 3" xfId="45181"/>
    <cellStyle name="Nota 3 2 6" xfId="2020"/>
    <cellStyle name="Nota 3 2 6 2" xfId="6751"/>
    <cellStyle name="Nota 3 2 6 2 2" xfId="14195"/>
    <cellStyle name="Nota 3 2 6 2 2 2" xfId="31678"/>
    <cellStyle name="Nota 3 2 6 2 2 3" xfId="47602"/>
    <cellStyle name="Nota 3 2 6 2 3" xfId="24234"/>
    <cellStyle name="Nota 3 2 6 2 4" xfId="40161"/>
    <cellStyle name="Nota 3 2 6 3" xfId="5636"/>
    <cellStyle name="Nota 3 2 6 3 2" xfId="13103"/>
    <cellStyle name="Nota 3 2 6 3 2 2" xfId="30586"/>
    <cellStyle name="Nota 3 2 6 3 2 3" xfId="46510"/>
    <cellStyle name="Nota 3 2 6 3 3" xfId="23119"/>
    <cellStyle name="Nota 3 2 6 3 4" xfId="39046"/>
    <cellStyle name="Nota 3 2 6 4" xfId="9605"/>
    <cellStyle name="Nota 3 2 6 4 2" xfId="16975"/>
    <cellStyle name="Nota 3 2 6 4 2 2" xfId="34458"/>
    <cellStyle name="Nota 3 2 6 4 2 3" xfId="50382"/>
    <cellStyle name="Nota 3 2 6 4 3" xfId="27088"/>
    <cellStyle name="Nota 3 2 6 4 4" xfId="43012"/>
    <cellStyle name="Nota 3 2 6 5" xfId="10692"/>
    <cellStyle name="Nota 3 2 6 5 2" xfId="18057"/>
    <cellStyle name="Nota 3 2 6 5 2 2" xfId="35540"/>
    <cellStyle name="Nota 3 2 6 5 2 3" xfId="51464"/>
    <cellStyle name="Nota 3 2 6 5 3" xfId="28175"/>
    <cellStyle name="Nota 3 2 6 5 4" xfId="44099"/>
    <cellStyle name="Nota 3 2 6 6" xfId="4522"/>
    <cellStyle name="Nota 3 2 6 6 2" xfId="22005"/>
    <cellStyle name="Nota 3 2 6 6 3" xfId="37939"/>
    <cellStyle name="Nota 3 2 6 7" xfId="11777"/>
    <cellStyle name="Nota 3 2 6 7 2" xfId="29260"/>
    <cellStyle name="Nota 3 2 6 7 3" xfId="45184"/>
    <cellStyle name="Nota 3 2 6 8" xfId="19439"/>
    <cellStyle name="Nota 3 2 7" xfId="2021"/>
    <cellStyle name="Nota 3 2 7 2" xfId="6752"/>
    <cellStyle name="Nota 3 2 7 2 2" xfId="14196"/>
    <cellStyle name="Nota 3 2 7 2 2 2" xfId="31679"/>
    <cellStyle name="Nota 3 2 7 2 2 3" xfId="47603"/>
    <cellStyle name="Nota 3 2 7 2 3" xfId="24235"/>
    <cellStyle name="Nota 3 2 7 2 4" xfId="40162"/>
    <cellStyle name="Nota 3 2 7 3" xfId="5637"/>
    <cellStyle name="Nota 3 2 7 3 2" xfId="13104"/>
    <cellStyle name="Nota 3 2 7 3 2 2" xfId="30587"/>
    <cellStyle name="Nota 3 2 7 3 2 3" xfId="46511"/>
    <cellStyle name="Nota 3 2 7 3 3" xfId="23120"/>
    <cellStyle name="Nota 3 2 7 3 4" xfId="39047"/>
    <cellStyle name="Nota 3 2 7 4" xfId="9606"/>
    <cellStyle name="Nota 3 2 7 4 2" xfId="16976"/>
    <cellStyle name="Nota 3 2 7 4 2 2" xfId="34459"/>
    <cellStyle name="Nota 3 2 7 4 2 3" xfId="50383"/>
    <cellStyle name="Nota 3 2 7 4 3" xfId="27089"/>
    <cellStyle name="Nota 3 2 7 4 4" xfId="43013"/>
    <cellStyle name="Nota 3 2 7 5" xfId="10693"/>
    <cellStyle name="Nota 3 2 7 5 2" xfId="18058"/>
    <cellStyle name="Nota 3 2 7 5 2 2" xfId="35541"/>
    <cellStyle name="Nota 3 2 7 5 2 3" xfId="51465"/>
    <cellStyle name="Nota 3 2 7 5 3" xfId="28176"/>
    <cellStyle name="Nota 3 2 7 5 4" xfId="44100"/>
    <cellStyle name="Nota 3 2 7 6" xfId="4523"/>
    <cellStyle name="Nota 3 2 7 6 2" xfId="22006"/>
    <cellStyle name="Nota 3 2 7 6 3" xfId="37940"/>
    <cellStyle name="Nota 3 2 7 7" xfId="11778"/>
    <cellStyle name="Nota 3 2 7 7 2" xfId="29261"/>
    <cellStyle name="Nota 3 2 7 7 3" xfId="45185"/>
    <cellStyle name="Nota 3 2 7 8" xfId="19438"/>
    <cellStyle name="Nota 3 2 8" xfId="4497"/>
    <cellStyle name="Nota 3 2 8 2" xfId="21980"/>
    <cellStyle name="Nota 3 2 9" xfId="20164"/>
    <cellStyle name="Nota 3 20" xfId="2022"/>
    <cellStyle name="Nota 3 20 10" xfId="19437"/>
    <cellStyle name="Nota 3 20 2" xfId="2023"/>
    <cellStyle name="Nota 3 20 2 2" xfId="6754"/>
    <cellStyle name="Nota 3 20 2 2 2" xfId="14198"/>
    <cellStyle name="Nota 3 20 2 2 2 2" xfId="31681"/>
    <cellStyle name="Nota 3 20 2 2 2 3" xfId="47605"/>
    <cellStyle name="Nota 3 20 2 2 3" xfId="24237"/>
    <cellStyle name="Nota 3 20 2 2 4" xfId="40164"/>
    <cellStyle name="Nota 3 20 2 3" xfId="5232"/>
    <cellStyle name="Nota 3 20 2 3 2" xfId="12711"/>
    <cellStyle name="Nota 3 20 2 3 2 2" xfId="30194"/>
    <cellStyle name="Nota 3 20 2 3 2 3" xfId="46118"/>
    <cellStyle name="Nota 3 20 2 3 3" xfId="22715"/>
    <cellStyle name="Nota 3 20 2 3 4" xfId="38643"/>
    <cellStyle name="Nota 3 20 2 4" xfId="9608"/>
    <cellStyle name="Nota 3 20 2 4 2" xfId="16978"/>
    <cellStyle name="Nota 3 20 2 4 2 2" xfId="34461"/>
    <cellStyle name="Nota 3 20 2 4 2 3" xfId="50385"/>
    <cellStyle name="Nota 3 20 2 4 3" xfId="27091"/>
    <cellStyle name="Nota 3 20 2 4 4" xfId="43015"/>
    <cellStyle name="Nota 3 20 2 5" xfId="10695"/>
    <cellStyle name="Nota 3 20 2 5 2" xfId="18060"/>
    <cellStyle name="Nota 3 20 2 5 2 2" xfId="35543"/>
    <cellStyle name="Nota 3 20 2 5 2 3" xfId="51467"/>
    <cellStyle name="Nota 3 20 2 5 3" xfId="28178"/>
    <cellStyle name="Nota 3 20 2 5 4" xfId="44102"/>
    <cellStyle name="Nota 3 20 2 6" xfId="4525"/>
    <cellStyle name="Nota 3 20 2 6 2" xfId="22008"/>
    <cellStyle name="Nota 3 20 2 6 3" xfId="37942"/>
    <cellStyle name="Nota 3 20 2 7" xfId="11780"/>
    <cellStyle name="Nota 3 20 2 7 2" xfId="29263"/>
    <cellStyle name="Nota 3 20 2 7 3" xfId="45187"/>
    <cellStyle name="Nota 3 20 2 8" xfId="19436"/>
    <cellStyle name="Nota 3 20 3" xfId="2024"/>
    <cellStyle name="Nota 3 20 3 2" xfId="6755"/>
    <cellStyle name="Nota 3 20 3 2 2" xfId="14199"/>
    <cellStyle name="Nota 3 20 3 2 2 2" xfId="31682"/>
    <cellStyle name="Nota 3 20 3 2 2 3" xfId="47606"/>
    <cellStyle name="Nota 3 20 3 2 3" xfId="24238"/>
    <cellStyle name="Nota 3 20 3 2 4" xfId="40165"/>
    <cellStyle name="Nota 3 20 3 3" xfId="5233"/>
    <cellStyle name="Nota 3 20 3 3 2" xfId="12712"/>
    <cellStyle name="Nota 3 20 3 3 2 2" xfId="30195"/>
    <cellStyle name="Nota 3 20 3 3 2 3" xfId="46119"/>
    <cellStyle name="Nota 3 20 3 3 3" xfId="22716"/>
    <cellStyle name="Nota 3 20 3 3 4" xfId="38644"/>
    <cellStyle name="Nota 3 20 3 4" xfId="9609"/>
    <cellStyle name="Nota 3 20 3 4 2" xfId="16979"/>
    <cellStyle name="Nota 3 20 3 4 2 2" xfId="34462"/>
    <cellStyle name="Nota 3 20 3 4 2 3" xfId="50386"/>
    <cellStyle name="Nota 3 20 3 4 3" xfId="27092"/>
    <cellStyle name="Nota 3 20 3 4 4" xfId="43016"/>
    <cellStyle name="Nota 3 20 3 5" xfId="10696"/>
    <cellStyle name="Nota 3 20 3 5 2" xfId="18061"/>
    <cellStyle name="Nota 3 20 3 5 2 2" xfId="35544"/>
    <cellStyle name="Nota 3 20 3 5 2 3" xfId="51468"/>
    <cellStyle name="Nota 3 20 3 5 3" xfId="28179"/>
    <cellStyle name="Nota 3 20 3 5 4" xfId="44103"/>
    <cellStyle name="Nota 3 20 3 6" xfId="4526"/>
    <cellStyle name="Nota 3 20 3 6 2" xfId="22009"/>
    <cellStyle name="Nota 3 20 3 6 3" xfId="37943"/>
    <cellStyle name="Nota 3 20 3 7" xfId="11781"/>
    <cellStyle name="Nota 3 20 3 7 2" xfId="29264"/>
    <cellStyle name="Nota 3 20 3 7 3" xfId="45188"/>
    <cellStyle name="Nota 3 20 3 8" xfId="19435"/>
    <cellStyle name="Nota 3 20 4" xfId="6753"/>
    <cellStyle name="Nota 3 20 4 2" xfId="14197"/>
    <cellStyle name="Nota 3 20 4 2 2" xfId="31680"/>
    <cellStyle name="Nota 3 20 4 2 3" xfId="47604"/>
    <cellStyle name="Nota 3 20 4 3" xfId="24236"/>
    <cellStyle name="Nota 3 20 4 4" xfId="40163"/>
    <cellStyle name="Nota 3 20 5" xfId="5231"/>
    <cellStyle name="Nota 3 20 5 2" xfId="12710"/>
    <cellStyle name="Nota 3 20 5 2 2" xfId="30193"/>
    <cellStyle name="Nota 3 20 5 2 3" xfId="46117"/>
    <cellStyle name="Nota 3 20 5 3" xfId="22714"/>
    <cellStyle name="Nota 3 20 5 4" xfId="38642"/>
    <cellStyle name="Nota 3 20 6" xfId="9607"/>
    <cellStyle name="Nota 3 20 6 2" xfId="16977"/>
    <cellStyle name="Nota 3 20 6 2 2" xfId="34460"/>
    <cellStyle name="Nota 3 20 6 2 3" xfId="50384"/>
    <cellStyle name="Nota 3 20 6 3" xfId="27090"/>
    <cellStyle name="Nota 3 20 6 4" xfId="43014"/>
    <cellStyle name="Nota 3 20 7" xfId="10694"/>
    <cellStyle name="Nota 3 20 7 2" xfId="18059"/>
    <cellStyle name="Nota 3 20 7 2 2" xfId="35542"/>
    <cellStyle name="Nota 3 20 7 2 3" xfId="51466"/>
    <cellStyle name="Nota 3 20 7 3" xfId="28177"/>
    <cellStyle name="Nota 3 20 7 4" xfId="44101"/>
    <cellStyle name="Nota 3 20 8" xfId="4524"/>
    <cellStyle name="Nota 3 20 8 2" xfId="22007"/>
    <cellStyle name="Nota 3 20 8 3" xfId="37941"/>
    <cellStyle name="Nota 3 20 9" xfId="11779"/>
    <cellStyle name="Nota 3 20 9 2" xfId="29262"/>
    <cellStyle name="Nota 3 20 9 3" xfId="45186"/>
    <cellStyle name="Nota 3 21" xfId="2025"/>
    <cellStyle name="Nota 3 21 10" xfId="19434"/>
    <cellStyle name="Nota 3 21 2" xfId="2026"/>
    <cellStyle name="Nota 3 21 2 2" xfId="6757"/>
    <cellStyle name="Nota 3 21 2 2 2" xfId="14201"/>
    <cellStyle name="Nota 3 21 2 2 2 2" xfId="31684"/>
    <cellStyle name="Nota 3 21 2 2 2 3" xfId="47608"/>
    <cellStyle name="Nota 3 21 2 2 3" xfId="24240"/>
    <cellStyle name="Nota 3 21 2 2 4" xfId="40167"/>
    <cellStyle name="Nota 3 21 2 3" xfId="5639"/>
    <cellStyle name="Nota 3 21 2 3 2" xfId="13106"/>
    <cellStyle name="Nota 3 21 2 3 2 2" xfId="30589"/>
    <cellStyle name="Nota 3 21 2 3 2 3" xfId="46513"/>
    <cellStyle name="Nota 3 21 2 3 3" xfId="23122"/>
    <cellStyle name="Nota 3 21 2 3 4" xfId="39049"/>
    <cellStyle name="Nota 3 21 2 4" xfId="9611"/>
    <cellStyle name="Nota 3 21 2 4 2" xfId="16981"/>
    <cellStyle name="Nota 3 21 2 4 2 2" xfId="34464"/>
    <cellStyle name="Nota 3 21 2 4 2 3" xfId="50388"/>
    <cellStyle name="Nota 3 21 2 4 3" xfId="27094"/>
    <cellStyle name="Nota 3 21 2 4 4" xfId="43018"/>
    <cellStyle name="Nota 3 21 2 5" xfId="10698"/>
    <cellStyle name="Nota 3 21 2 5 2" xfId="18063"/>
    <cellStyle name="Nota 3 21 2 5 2 2" xfId="35546"/>
    <cellStyle name="Nota 3 21 2 5 2 3" xfId="51470"/>
    <cellStyle name="Nota 3 21 2 5 3" xfId="28181"/>
    <cellStyle name="Nota 3 21 2 5 4" xfId="44105"/>
    <cellStyle name="Nota 3 21 2 6" xfId="4528"/>
    <cellStyle name="Nota 3 21 2 6 2" xfId="22011"/>
    <cellStyle name="Nota 3 21 2 6 3" xfId="37945"/>
    <cellStyle name="Nota 3 21 2 7" xfId="11783"/>
    <cellStyle name="Nota 3 21 2 7 2" xfId="29266"/>
    <cellStyle name="Nota 3 21 2 7 3" xfId="45190"/>
    <cellStyle name="Nota 3 21 2 8" xfId="19433"/>
    <cellStyle name="Nota 3 21 3" xfId="2027"/>
    <cellStyle name="Nota 3 21 3 2" xfId="6758"/>
    <cellStyle name="Nota 3 21 3 2 2" xfId="14202"/>
    <cellStyle name="Nota 3 21 3 2 2 2" xfId="31685"/>
    <cellStyle name="Nota 3 21 3 2 2 3" xfId="47609"/>
    <cellStyle name="Nota 3 21 3 2 3" xfId="24241"/>
    <cellStyle name="Nota 3 21 3 2 4" xfId="40168"/>
    <cellStyle name="Nota 3 21 3 3" xfId="5340"/>
    <cellStyle name="Nota 3 21 3 3 2" xfId="12814"/>
    <cellStyle name="Nota 3 21 3 3 2 2" xfId="30297"/>
    <cellStyle name="Nota 3 21 3 3 2 3" xfId="46221"/>
    <cellStyle name="Nota 3 21 3 3 3" xfId="22823"/>
    <cellStyle name="Nota 3 21 3 3 4" xfId="38751"/>
    <cellStyle name="Nota 3 21 3 4" xfId="9612"/>
    <cellStyle name="Nota 3 21 3 4 2" xfId="16982"/>
    <cellStyle name="Nota 3 21 3 4 2 2" xfId="34465"/>
    <cellStyle name="Nota 3 21 3 4 2 3" xfId="50389"/>
    <cellStyle name="Nota 3 21 3 4 3" xfId="27095"/>
    <cellStyle name="Nota 3 21 3 4 4" xfId="43019"/>
    <cellStyle name="Nota 3 21 3 5" xfId="10699"/>
    <cellStyle name="Nota 3 21 3 5 2" xfId="18064"/>
    <cellStyle name="Nota 3 21 3 5 2 2" xfId="35547"/>
    <cellStyle name="Nota 3 21 3 5 2 3" xfId="51471"/>
    <cellStyle name="Nota 3 21 3 5 3" xfId="28182"/>
    <cellStyle name="Nota 3 21 3 5 4" xfId="44106"/>
    <cellStyle name="Nota 3 21 3 6" xfId="4529"/>
    <cellStyle name="Nota 3 21 3 6 2" xfId="22012"/>
    <cellStyle name="Nota 3 21 3 6 3" xfId="37946"/>
    <cellStyle name="Nota 3 21 3 7" xfId="11784"/>
    <cellStyle name="Nota 3 21 3 7 2" xfId="29267"/>
    <cellStyle name="Nota 3 21 3 7 3" xfId="45191"/>
    <cellStyle name="Nota 3 21 3 8" xfId="19432"/>
    <cellStyle name="Nota 3 21 4" xfId="6756"/>
    <cellStyle name="Nota 3 21 4 2" xfId="14200"/>
    <cellStyle name="Nota 3 21 4 2 2" xfId="31683"/>
    <cellStyle name="Nota 3 21 4 2 3" xfId="47607"/>
    <cellStyle name="Nota 3 21 4 3" xfId="24239"/>
    <cellStyle name="Nota 3 21 4 4" xfId="40166"/>
    <cellStyle name="Nota 3 21 5" xfId="5638"/>
    <cellStyle name="Nota 3 21 5 2" xfId="13105"/>
    <cellStyle name="Nota 3 21 5 2 2" xfId="30588"/>
    <cellStyle name="Nota 3 21 5 2 3" xfId="46512"/>
    <cellStyle name="Nota 3 21 5 3" xfId="23121"/>
    <cellStyle name="Nota 3 21 5 4" xfId="39048"/>
    <cellStyle name="Nota 3 21 6" xfId="9610"/>
    <cellStyle name="Nota 3 21 6 2" xfId="16980"/>
    <cellStyle name="Nota 3 21 6 2 2" xfId="34463"/>
    <cellStyle name="Nota 3 21 6 2 3" xfId="50387"/>
    <cellStyle name="Nota 3 21 6 3" xfId="27093"/>
    <cellStyle name="Nota 3 21 6 4" xfId="43017"/>
    <cellStyle name="Nota 3 21 7" xfId="10697"/>
    <cellStyle name="Nota 3 21 7 2" xfId="18062"/>
    <cellStyle name="Nota 3 21 7 2 2" xfId="35545"/>
    <cellStyle name="Nota 3 21 7 2 3" xfId="51469"/>
    <cellStyle name="Nota 3 21 7 3" xfId="28180"/>
    <cellStyle name="Nota 3 21 7 4" xfId="44104"/>
    <cellStyle name="Nota 3 21 8" xfId="4527"/>
    <cellStyle name="Nota 3 21 8 2" xfId="22010"/>
    <cellStyle name="Nota 3 21 8 3" xfId="37944"/>
    <cellStyle name="Nota 3 21 9" xfId="11782"/>
    <cellStyle name="Nota 3 21 9 2" xfId="29265"/>
    <cellStyle name="Nota 3 21 9 3" xfId="45189"/>
    <cellStyle name="Nota 3 22" xfId="2028"/>
    <cellStyle name="Nota 3 22 10" xfId="19431"/>
    <cellStyle name="Nota 3 22 2" xfId="2029"/>
    <cellStyle name="Nota 3 22 2 2" xfId="6760"/>
    <cellStyle name="Nota 3 22 2 2 2" xfId="14204"/>
    <cellStyle name="Nota 3 22 2 2 2 2" xfId="31687"/>
    <cellStyle name="Nota 3 22 2 2 2 3" xfId="47611"/>
    <cellStyle name="Nota 3 22 2 2 3" xfId="24243"/>
    <cellStyle name="Nota 3 22 2 2 4" xfId="40170"/>
    <cellStyle name="Nota 3 22 2 3" xfId="5641"/>
    <cellStyle name="Nota 3 22 2 3 2" xfId="13108"/>
    <cellStyle name="Nota 3 22 2 3 2 2" xfId="30591"/>
    <cellStyle name="Nota 3 22 2 3 2 3" xfId="46515"/>
    <cellStyle name="Nota 3 22 2 3 3" xfId="23124"/>
    <cellStyle name="Nota 3 22 2 3 4" xfId="39051"/>
    <cellStyle name="Nota 3 22 2 4" xfId="9614"/>
    <cellStyle name="Nota 3 22 2 4 2" xfId="16984"/>
    <cellStyle name="Nota 3 22 2 4 2 2" xfId="34467"/>
    <cellStyle name="Nota 3 22 2 4 2 3" xfId="50391"/>
    <cellStyle name="Nota 3 22 2 4 3" xfId="27097"/>
    <cellStyle name="Nota 3 22 2 4 4" xfId="43021"/>
    <cellStyle name="Nota 3 22 2 5" xfId="10701"/>
    <cellStyle name="Nota 3 22 2 5 2" xfId="18066"/>
    <cellStyle name="Nota 3 22 2 5 2 2" xfId="35549"/>
    <cellStyle name="Nota 3 22 2 5 2 3" xfId="51473"/>
    <cellStyle name="Nota 3 22 2 5 3" xfId="28184"/>
    <cellStyle name="Nota 3 22 2 5 4" xfId="44108"/>
    <cellStyle name="Nota 3 22 2 6" xfId="4531"/>
    <cellStyle name="Nota 3 22 2 6 2" xfId="22014"/>
    <cellStyle name="Nota 3 22 2 6 3" xfId="37948"/>
    <cellStyle name="Nota 3 22 2 7" xfId="11786"/>
    <cellStyle name="Nota 3 22 2 7 2" xfId="29269"/>
    <cellStyle name="Nota 3 22 2 7 3" xfId="45193"/>
    <cellStyle name="Nota 3 22 2 8" xfId="19430"/>
    <cellStyle name="Nota 3 22 3" xfId="2030"/>
    <cellStyle name="Nota 3 22 3 2" xfId="6761"/>
    <cellStyle name="Nota 3 22 3 2 2" xfId="14205"/>
    <cellStyle name="Nota 3 22 3 2 2 2" xfId="31688"/>
    <cellStyle name="Nota 3 22 3 2 2 3" xfId="47612"/>
    <cellStyle name="Nota 3 22 3 2 3" xfId="24244"/>
    <cellStyle name="Nota 3 22 3 2 4" xfId="40171"/>
    <cellStyle name="Nota 3 22 3 3" xfId="5642"/>
    <cellStyle name="Nota 3 22 3 3 2" xfId="13109"/>
    <cellStyle name="Nota 3 22 3 3 2 2" xfId="30592"/>
    <cellStyle name="Nota 3 22 3 3 2 3" xfId="46516"/>
    <cellStyle name="Nota 3 22 3 3 3" xfId="23125"/>
    <cellStyle name="Nota 3 22 3 3 4" xfId="39052"/>
    <cellStyle name="Nota 3 22 3 4" xfId="9615"/>
    <cellStyle name="Nota 3 22 3 4 2" xfId="16985"/>
    <cellStyle name="Nota 3 22 3 4 2 2" xfId="34468"/>
    <cellStyle name="Nota 3 22 3 4 2 3" xfId="50392"/>
    <cellStyle name="Nota 3 22 3 4 3" xfId="27098"/>
    <cellStyle name="Nota 3 22 3 4 4" xfId="43022"/>
    <cellStyle name="Nota 3 22 3 5" xfId="10702"/>
    <cellStyle name="Nota 3 22 3 5 2" xfId="18067"/>
    <cellStyle name="Nota 3 22 3 5 2 2" xfId="35550"/>
    <cellStyle name="Nota 3 22 3 5 2 3" xfId="51474"/>
    <cellStyle name="Nota 3 22 3 5 3" xfId="28185"/>
    <cellStyle name="Nota 3 22 3 5 4" xfId="44109"/>
    <cellStyle name="Nota 3 22 3 6" xfId="4532"/>
    <cellStyle name="Nota 3 22 3 6 2" xfId="22015"/>
    <cellStyle name="Nota 3 22 3 6 3" xfId="37949"/>
    <cellStyle name="Nota 3 22 3 7" xfId="11787"/>
    <cellStyle name="Nota 3 22 3 7 2" xfId="29270"/>
    <cellStyle name="Nota 3 22 3 7 3" xfId="45194"/>
    <cellStyle name="Nota 3 22 3 8" xfId="19429"/>
    <cellStyle name="Nota 3 22 4" xfId="6759"/>
    <cellStyle name="Nota 3 22 4 2" xfId="14203"/>
    <cellStyle name="Nota 3 22 4 2 2" xfId="31686"/>
    <cellStyle name="Nota 3 22 4 2 3" xfId="47610"/>
    <cellStyle name="Nota 3 22 4 3" xfId="24242"/>
    <cellStyle name="Nota 3 22 4 4" xfId="40169"/>
    <cellStyle name="Nota 3 22 5" xfId="5640"/>
    <cellStyle name="Nota 3 22 5 2" xfId="13107"/>
    <cellStyle name="Nota 3 22 5 2 2" xfId="30590"/>
    <cellStyle name="Nota 3 22 5 2 3" xfId="46514"/>
    <cellStyle name="Nota 3 22 5 3" xfId="23123"/>
    <cellStyle name="Nota 3 22 5 4" xfId="39050"/>
    <cellStyle name="Nota 3 22 6" xfId="9613"/>
    <cellStyle name="Nota 3 22 6 2" xfId="16983"/>
    <cellStyle name="Nota 3 22 6 2 2" xfId="34466"/>
    <cellStyle name="Nota 3 22 6 2 3" xfId="50390"/>
    <cellStyle name="Nota 3 22 6 3" xfId="27096"/>
    <cellStyle name="Nota 3 22 6 4" xfId="43020"/>
    <cellStyle name="Nota 3 22 7" xfId="10700"/>
    <cellStyle name="Nota 3 22 7 2" xfId="18065"/>
    <cellStyle name="Nota 3 22 7 2 2" xfId="35548"/>
    <cellStyle name="Nota 3 22 7 2 3" xfId="51472"/>
    <cellStyle name="Nota 3 22 7 3" xfId="28183"/>
    <cellStyle name="Nota 3 22 7 4" xfId="44107"/>
    <cellStyle name="Nota 3 22 8" xfId="4530"/>
    <cellStyle name="Nota 3 22 8 2" xfId="22013"/>
    <cellStyle name="Nota 3 22 8 3" xfId="37947"/>
    <cellStyle name="Nota 3 22 9" xfId="11785"/>
    <cellStyle name="Nota 3 22 9 2" xfId="29268"/>
    <cellStyle name="Nota 3 22 9 3" xfId="45192"/>
    <cellStyle name="Nota 3 23" xfId="2031"/>
    <cellStyle name="Nota 3 23 10" xfId="19428"/>
    <cellStyle name="Nota 3 23 2" xfId="2032"/>
    <cellStyle name="Nota 3 23 2 2" xfId="6763"/>
    <cellStyle name="Nota 3 23 2 2 2" xfId="14207"/>
    <cellStyle name="Nota 3 23 2 2 2 2" xfId="31690"/>
    <cellStyle name="Nota 3 23 2 2 2 3" xfId="47614"/>
    <cellStyle name="Nota 3 23 2 2 3" xfId="24246"/>
    <cellStyle name="Nota 3 23 2 2 4" xfId="40173"/>
    <cellStyle name="Nota 3 23 2 3" xfId="5644"/>
    <cellStyle name="Nota 3 23 2 3 2" xfId="13111"/>
    <cellStyle name="Nota 3 23 2 3 2 2" xfId="30594"/>
    <cellStyle name="Nota 3 23 2 3 2 3" xfId="46518"/>
    <cellStyle name="Nota 3 23 2 3 3" xfId="23127"/>
    <cellStyle name="Nota 3 23 2 3 4" xfId="39054"/>
    <cellStyle name="Nota 3 23 2 4" xfId="9617"/>
    <cellStyle name="Nota 3 23 2 4 2" xfId="16987"/>
    <cellStyle name="Nota 3 23 2 4 2 2" xfId="34470"/>
    <cellStyle name="Nota 3 23 2 4 2 3" xfId="50394"/>
    <cellStyle name="Nota 3 23 2 4 3" xfId="27100"/>
    <cellStyle name="Nota 3 23 2 4 4" xfId="43024"/>
    <cellStyle name="Nota 3 23 2 5" xfId="10704"/>
    <cellStyle name="Nota 3 23 2 5 2" xfId="18069"/>
    <cellStyle name="Nota 3 23 2 5 2 2" xfId="35552"/>
    <cellStyle name="Nota 3 23 2 5 2 3" xfId="51476"/>
    <cellStyle name="Nota 3 23 2 5 3" xfId="28187"/>
    <cellStyle name="Nota 3 23 2 5 4" xfId="44111"/>
    <cellStyle name="Nota 3 23 2 6" xfId="4534"/>
    <cellStyle name="Nota 3 23 2 6 2" xfId="22017"/>
    <cellStyle name="Nota 3 23 2 6 3" xfId="37951"/>
    <cellStyle name="Nota 3 23 2 7" xfId="11789"/>
    <cellStyle name="Nota 3 23 2 7 2" xfId="29272"/>
    <cellStyle name="Nota 3 23 2 7 3" xfId="45196"/>
    <cellStyle name="Nota 3 23 2 8" xfId="19427"/>
    <cellStyle name="Nota 3 23 3" xfId="2033"/>
    <cellStyle name="Nota 3 23 3 2" xfId="6764"/>
    <cellStyle name="Nota 3 23 3 2 2" xfId="14208"/>
    <cellStyle name="Nota 3 23 3 2 2 2" xfId="31691"/>
    <cellStyle name="Nota 3 23 3 2 2 3" xfId="47615"/>
    <cellStyle name="Nota 3 23 3 2 3" xfId="24247"/>
    <cellStyle name="Nota 3 23 3 2 4" xfId="40174"/>
    <cellStyle name="Nota 3 23 3 3" xfId="5645"/>
    <cellStyle name="Nota 3 23 3 3 2" xfId="13112"/>
    <cellStyle name="Nota 3 23 3 3 2 2" xfId="30595"/>
    <cellStyle name="Nota 3 23 3 3 2 3" xfId="46519"/>
    <cellStyle name="Nota 3 23 3 3 3" xfId="23128"/>
    <cellStyle name="Nota 3 23 3 3 4" xfId="39055"/>
    <cellStyle name="Nota 3 23 3 4" xfId="9618"/>
    <cellStyle name="Nota 3 23 3 4 2" xfId="16988"/>
    <cellStyle name="Nota 3 23 3 4 2 2" xfId="34471"/>
    <cellStyle name="Nota 3 23 3 4 2 3" xfId="50395"/>
    <cellStyle name="Nota 3 23 3 4 3" xfId="27101"/>
    <cellStyle name="Nota 3 23 3 4 4" xfId="43025"/>
    <cellStyle name="Nota 3 23 3 5" xfId="10705"/>
    <cellStyle name="Nota 3 23 3 5 2" xfId="18070"/>
    <cellStyle name="Nota 3 23 3 5 2 2" xfId="35553"/>
    <cellStyle name="Nota 3 23 3 5 2 3" xfId="51477"/>
    <cellStyle name="Nota 3 23 3 5 3" xfId="28188"/>
    <cellStyle name="Nota 3 23 3 5 4" xfId="44112"/>
    <cellStyle name="Nota 3 23 3 6" xfId="4535"/>
    <cellStyle name="Nota 3 23 3 6 2" xfId="22018"/>
    <cellStyle name="Nota 3 23 3 6 3" xfId="37952"/>
    <cellStyle name="Nota 3 23 3 7" xfId="11790"/>
    <cellStyle name="Nota 3 23 3 7 2" xfId="29273"/>
    <cellStyle name="Nota 3 23 3 7 3" xfId="45197"/>
    <cellStyle name="Nota 3 23 3 8" xfId="19426"/>
    <cellStyle name="Nota 3 23 4" xfId="6762"/>
    <cellStyle name="Nota 3 23 4 2" xfId="14206"/>
    <cellStyle name="Nota 3 23 4 2 2" xfId="31689"/>
    <cellStyle name="Nota 3 23 4 2 3" xfId="47613"/>
    <cellStyle name="Nota 3 23 4 3" xfId="24245"/>
    <cellStyle name="Nota 3 23 4 4" xfId="40172"/>
    <cellStyle name="Nota 3 23 5" xfId="5643"/>
    <cellStyle name="Nota 3 23 5 2" xfId="13110"/>
    <cellStyle name="Nota 3 23 5 2 2" xfId="30593"/>
    <cellStyle name="Nota 3 23 5 2 3" xfId="46517"/>
    <cellStyle name="Nota 3 23 5 3" xfId="23126"/>
    <cellStyle name="Nota 3 23 5 4" xfId="39053"/>
    <cellStyle name="Nota 3 23 6" xfId="9616"/>
    <cellStyle name="Nota 3 23 6 2" xfId="16986"/>
    <cellStyle name="Nota 3 23 6 2 2" xfId="34469"/>
    <cellStyle name="Nota 3 23 6 2 3" xfId="50393"/>
    <cellStyle name="Nota 3 23 6 3" xfId="27099"/>
    <cellStyle name="Nota 3 23 6 4" xfId="43023"/>
    <cellStyle name="Nota 3 23 7" xfId="10703"/>
    <cellStyle name="Nota 3 23 7 2" xfId="18068"/>
    <cellStyle name="Nota 3 23 7 2 2" xfId="35551"/>
    <cellStyle name="Nota 3 23 7 2 3" xfId="51475"/>
    <cellStyle name="Nota 3 23 7 3" xfId="28186"/>
    <cellStyle name="Nota 3 23 7 4" xfId="44110"/>
    <cellStyle name="Nota 3 23 8" xfId="4533"/>
    <cellStyle name="Nota 3 23 8 2" xfId="22016"/>
    <cellStyle name="Nota 3 23 8 3" xfId="37950"/>
    <cellStyle name="Nota 3 23 9" xfId="11788"/>
    <cellStyle name="Nota 3 23 9 2" xfId="29271"/>
    <cellStyle name="Nota 3 23 9 3" xfId="45195"/>
    <cellStyle name="Nota 3 24" xfId="2034"/>
    <cellStyle name="Nota 3 24 10" xfId="19425"/>
    <cellStyle name="Nota 3 24 2" xfId="2035"/>
    <cellStyle name="Nota 3 24 2 2" xfId="6766"/>
    <cellStyle name="Nota 3 24 2 2 2" xfId="14210"/>
    <cellStyle name="Nota 3 24 2 2 2 2" xfId="31693"/>
    <cellStyle name="Nota 3 24 2 2 2 3" xfId="47617"/>
    <cellStyle name="Nota 3 24 2 2 3" xfId="24249"/>
    <cellStyle name="Nota 3 24 2 2 4" xfId="40176"/>
    <cellStyle name="Nota 3 24 2 3" xfId="5647"/>
    <cellStyle name="Nota 3 24 2 3 2" xfId="13114"/>
    <cellStyle name="Nota 3 24 2 3 2 2" xfId="30597"/>
    <cellStyle name="Nota 3 24 2 3 2 3" xfId="46521"/>
    <cellStyle name="Nota 3 24 2 3 3" xfId="23130"/>
    <cellStyle name="Nota 3 24 2 3 4" xfId="39057"/>
    <cellStyle name="Nota 3 24 2 4" xfId="9620"/>
    <cellStyle name="Nota 3 24 2 4 2" xfId="16990"/>
    <cellStyle name="Nota 3 24 2 4 2 2" xfId="34473"/>
    <cellStyle name="Nota 3 24 2 4 2 3" xfId="50397"/>
    <cellStyle name="Nota 3 24 2 4 3" xfId="27103"/>
    <cellStyle name="Nota 3 24 2 4 4" xfId="43027"/>
    <cellStyle name="Nota 3 24 2 5" xfId="10707"/>
    <cellStyle name="Nota 3 24 2 5 2" xfId="18072"/>
    <cellStyle name="Nota 3 24 2 5 2 2" xfId="35555"/>
    <cellStyle name="Nota 3 24 2 5 2 3" xfId="51479"/>
    <cellStyle name="Nota 3 24 2 5 3" xfId="28190"/>
    <cellStyle name="Nota 3 24 2 5 4" xfId="44114"/>
    <cellStyle name="Nota 3 24 2 6" xfId="4537"/>
    <cellStyle name="Nota 3 24 2 6 2" xfId="22020"/>
    <cellStyle name="Nota 3 24 2 6 3" xfId="37954"/>
    <cellStyle name="Nota 3 24 2 7" xfId="11792"/>
    <cellStyle name="Nota 3 24 2 7 2" xfId="29275"/>
    <cellStyle name="Nota 3 24 2 7 3" xfId="45199"/>
    <cellStyle name="Nota 3 24 2 8" xfId="19424"/>
    <cellStyle name="Nota 3 24 3" xfId="2036"/>
    <cellStyle name="Nota 3 24 3 2" xfId="6767"/>
    <cellStyle name="Nota 3 24 3 2 2" xfId="14211"/>
    <cellStyle name="Nota 3 24 3 2 2 2" xfId="31694"/>
    <cellStyle name="Nota 3 24 3 2 2 3" xfId="47618"/>
    <cellStyle name="Nota 3 24 3 2 3" xfId="24250"/>
    <cellStyle name="Nota 3 24 3 2 4" xfId="40177"/>
    <cellStyle name="Nota 3 24 3 3" xfId="5648"/>
    <cellStyle name="Nota 3 24 3 3 2" xfId="13115"/>
    <cellStyle name="Nota 3 24 3 3 2 2" xfId="30598"/>
    <cellStyle name="Nota 3 24 3 3 2 3" xfId="46522"/>
    <cellStyle name="Nota 3 24 3 3 3" xfId="23131"/>
    <cellStyle name="Nota 3 24 3 3 4" xfId="39058"/>
    <cellStyle name="Nota 3 24 3 4" xfId="9621"/>
    <cellStyle name="Nota 3 24 3 4 2" xfId="16991"/>
    <cellStyle name="Nota 3 24 3 4 2 2" xfId="34474"/>
    <cellStyle name="Nota 3 24 3 4 2 3" xfId="50398"/>
    <cellStyle name="Nota 3 24 3 4 3" xfId="27104"/>
    <cellStyle name="Nota 3 24 3 4 4" xfId="43028"/>
    <cellStyle name="Nota 3 24 3 5" xfId="10708"/>
    <cellStyle name="Nota 3 24 3 5 2" xfId="18073"/>
    <cellStyle name="Nota 3 24 3 5 2 2" xfId="35556"/>
    <cellStyle name="Nota 3 24 3 5 2 3" xfId="51480"/>
    <cellStyle name="Nota 3 24 3 5 3" xfId="28191"/>
    <cellStyle name="Nota 3 24 3 5 4" xfId="44115"/>
    <cellStyle name="Nota 3 24 3 6" xfId="4538"/>
    <cellStyle name="Nota 3 24 3 6 2" xfId="22021"/>
    <cellStyle name="Nota 3 24 3 6 3" xfId="37955"/>
    <cellStyle name="Nota 3 24 3 7" xfId="11793"/>
    <cellStyle name="Nota 3 24 3 7 2" xfId="29276"/>
    <cellStyle name="Nota 3 24 3 7 3" xfId="45200"/>
    <cellStyle name="Nota 3 24 3 8" xfId="19423"/>
    <cellStyle name="Nota 3 24 4" xfId="6765"/>
    <cellStyle name="Nota 3 24 4 2" xfId="14209"/>
    <cellStyle name="Nota 3 24 4 2 2" xfId="31692"/>
    <cellStyle name="Nota 3 24 4 2 3" xfId="47616"/>
    <cellStyle name="Nota 3 24 4 3" xfId="24248"/>
    <cellStyle name="Nota 3 24 4 4" xfId="40175"/>
    <cellStyle name="Nota 3 24 5" xfId="5646"/>
    <cellStyle name="Nota 3 24 5 2" xfId="13113"/>
    <cellStyle name="Nota 3 24 5 2 2" xfId="30596"/>
    <cellStyle name="Nota 3 24 5 2 3" xfId="46520"/>
    <cellStyle name="Nota 3 24 5 3" xfId="23129"/>
    <cellStyle name="Nota 3 24 5 4" xfId="39056"/>
    <cellStyle name="Nota 3 24 6" xfId="9619"/>
    <cellStyle name="Nota 3 24 6 2" xfId="16989"/>
    <cellStyle name="Nota 3 24 6 2 2" xfId="34472"/>
    <cellStyle name="Nota 3 24 6 2 3" xfId="50396"/>
    <cellStyle name="Nota 3 24 6 3" xfId="27102"/>
    <cellStyle name="Nota 3 24 6 4" xfId="43026"/>
    <cellStyle name="Nota 3 24 7" xfId="10706"/>
    <cellStyle name="Nota 3 24 7 2" xfId="18071"/>
    <cellStyle name="Nota 3 24 7 2 2" xfId="35554"/>
    <cellStyle name="Nota 3 24 7 2 3" xfId="51478"/>
    <cellStyle name="Nota 3 24 7 3" xfId="28189"/>
    <cellStyle name="Nota 3 24 7 4" xfId="44113"/>
    <cellStyle name="Nota 3 24 8" xfId="4536"/>
    <cellStyle name="Nota 3 24 8 2" xfId="22019"/>
    <cellStyle name="Nota 3 24 8 3" xfId="37953"/>
    <cellStyle name="Nota 3 24 9" xfId="11791"/>
    <cellStyle name="Nota 3 24 9 2" xfId="29274"/>
    <cellStyle name="Nota 3 24 9 3" xfId="45198"/>
    <cellStyle name="Nota 3 25" xfId="2037"/>
    <cellStyle name="Nota 3 25 10" xfId="19422"/>
    <cellStyle name="Nota 3 25 2" xfId="2038"/>
    <cellStyle name="Nota 3 25 2 2" xfId="6769"/>
    <cellStyle name="Nota 3 25 2 2 2" xfId="14213"/>
    <cellStyle name="Nota 3 25 2 2 2 2" xfId="31696"/>
    <cellStyle name="Nota 3 25 2 2 2 3" xfId="47620"/>
    <cellStyle name="Nota 3 25 2 2 3" xfId="24252"/>
    <cellStyle name="Nota 3 25 2 2 4" xfId="40179"/>
    <cellStyle name="Nota 3 25 2 3" xfId="5650"/>
    <cellStyle name="Nota 3 25 2 3 2" xfId="13117"/>
    <cellStyle name="Nota 3 25 2 3 2 2" xfId="30600"/>
    <cellStyle name="Nota 3 25 2 3 2 3" xfId="46524"/>
    <cellStyle name="Nota 3 25 2 3 3" xfId="23133"/>
    <cellStyle name="Nota 3 25 2 3 4" xfId="39060"/>
    <cellStyle name="Nota 3 25 2 4" xfId="9623"/>
    <cellStyle name="Nota 3 25 2 4 2" xfId="16993"/>
    <cellStyle name="Nota 3 25 2 4 2 2" xfId="34476"/>
    <cellStyle name="Nota 3 25 2 4 2 3" xfId="50400"/>
    <cellStyle name="Nota 3 25 2 4 3" xfId="27106"/>
    <cellStyle name="Nota 3 25 2 4 4" xfId="43030"/>
    <cellStyle name="Nota 3 25 2 5" xfId="10710"/>
    <cellStyle name="Nota 3 25 2 5 2" xfId="18075"/>
    <cellStyle name="Nota 3 25 2 5 2 2" xfId="35558"/>
    <cellStyle name="Nota 3 25 2 5 2 3" xfId="51482"/>
    <cellStyle name="Nota 3 25 2 5 3" xfId="28193"/>
    <cellStyle name="Nota 3 25 2 5 4" xfId="44117"/>
    <cellStyle name="Nota 3 25 2 6" xfId="4540"/>
    <cellStyle name="Nota 3 25 2 6 2" xfId="22023"/>
    <cellStyle name="Nota 3 25 2 6 3" xfId="37957"/>
    <cellStyle name="Nota 3 25 2 7" xfId="11795"/>
    <cellStyle name="Nota 3 25 2 7 2" xfId="29278"/>
    <cellStyle name="Nota 3 25 2 7 3" xfId="45202"/>
    <cellStyle name="Nota 3 25 2 8" xfId="19421"/>
    <cellStyle name="Nota 3 25 3" xfId="2039"/>
    <cellStyle name="Nota 3 25 3 2" xfId="6770"/>
    <cellStyle name="Nota 3 25 3 2 2" xfId="14214"/>
    <cellStyle name="Nota 3 25 3 2 2 2" xfId="31697"/>
    <cellStyle name="Nota 3 25 3 2 2 3" xfId="47621"/>
    <cellStyle name="Nota 3 25 3 2 3" xfId="24253"/>
    <cellStyle name="Nota 3 25 3 2 4" xfId="40180"/>
    <cellStyle name="Nota 3 25 3 3" xfId="5651"/>
    <cellStyle name="Nota 3 25 3 3 2" xfId="13118"/>
    <cellStyle name="Nota 3 25 3 3 2 2" xfId="30601"/>
    <cellStyle name="Nota 3 25 3 3 2 3" xfId="46525"/>
    <cellStyle name="Nota 3 25 3 3 3" xfId="23134"/>
    <cellStyle name="Nota 3 25 3 3 4" xfId="39061"/>
    <cellStyle name="Nota 3 25 3 4" xfId="9624"/>
    <cellStyle name="Nota 3 25 3 4 2" xfId="16994"/>
    <cellStyle name="Nota 3 25 3 4 2 2" xfId="34477"/>
    <cellStyle name="Nota 3 25 3 4 2 3" xfId="50401"/>
    <cellStyle name="Nota 3 25 3 4 3" xfId="27107"/>
    <cellStyle name="Nota 3 25 3 4 4" xfId="43031"/>
    <cellStyle name="Nota 3 25 3 5" xfId="10711"/>
    <cellStyle name="Nota 3 25 3 5 2" xfId="18076"/>
    <cellStyle name="Nota 3 25 3 5 2 2" xfId="35559"/>
    <cellStyle name="Nota 3 25 3 5 2 3" xfId="51483"/>
    <cellStyle name="Nota 3 25 3 5 3" xfId="28194"/>
    <cellStyle name="Nota 3 25 3 5 4" xfId="44118"/>
    <cellStyle name="Nota 3 25 3 6" xfId="4541"/>
    <cellStyle name="Nota 3 25 3 6 2" xfId="22024"/>
    <cellStyle name="Nota 3 25 3 6 3" xfId="37958"/>
    <cellStyle name="Nota 3 25 3 7" xfId="11796"/>
    <cellStyle name="Nota 3 25 3 7 2" xfId="29279"/>
    <cellStyle name="Nota 3 25 3 7 3" xfId="45203"/>
    <cellStyle name="Nota 3 25 3 8" xfId="19420"/>
    <cellStyle name="Nota 3 25 4" xfId="6768"/>
    <cellStyle name="Nota 3 25 4 2" xfId="14212"/>
    <cellStyle name="Nota 3 25 4 2 2" xfId="31695"/>
    <cellStyle name="Nota 3 25 4 2 3" xfId="47619"/>
    <cellStyle name="Nota 3 25 4 3" xfId="24251"/>
    <cellStyle name="Nota 3 25 4 4" xfId="40178"/>
    <cellStyle name="Nota 3 25 5" xfId="5649"/>
    <cellStyle name="Nota 3 25 5 2" xfId="13116"/>
    <cellStyle name="Nota 3 25 5 2 2" xfId="30599"/>
    <cellStyle name="Nota 3 25 5 2 3" xfId="46523"/>
    <cellStyle name="Nota 3 25 5 3" xfId="23132"/>
    <cellStyle name="Nota 3 25 5 4" xfId="39059"/>
    <cellStyle name="Nota 3 25 6" xfId="9622"/>
    <cellStyle name="Nota 3 25 6 2" xfId="16992"/>
    <cellStyle name="Nota 3 25 6 2 2" xfId="34475"/>
    <cellStyle name="Nota 3 25 6 2 3" xfId="50399"/>
    <cellStyle name="Nota 3 25 6 3" xfId="27105"/>
    <cellStyle name="Nota 3 25 6 4" xfId="43029"/>
    <cellStyle name="Nota 3 25 7" xfId="10709"/>
    <cellStyle name="Nota 3 25 7 2" xfId="18074"/>
    <cellStyle name="Nota 3 25 7 2 2" xfId="35557"/>
    <cellStyle name="Nota 3 25 7 2 3" xfId="51481"/>
    <cellStyle name="Nota 3 25 7 3" xfId="28192"/>
    <cellStyle name="Nota 3 25 7 4" xfId="44116"/>
    <cellStyle name="Nota 3 25 8" xfId="4539"/>
    <cellStyle name="Nota 3 25 8 2" xfId="22022"/>
    <cellStyle name="Nota 3 25 8 3" xfId="37956"/>
    <cellStyle name="Nota 3 25 9" xfId="11794"/>
    <cellStyle name="Nota 3 25 9 2" xfId="29277"/>
    <cellStyle name="Nota 3 25 9 3" xfId="45201"/>
    <cellStyle name="Nota 3 26" xfId="2040"/>
    <cellStyle name="Nota 3 26 10" xfId="19419"/>
    <cellStyle name="Nota 3 26 2" xfId="2041"/>
    <cellStyle name="Nota 3 26 2 2" xfId="6772"/>
    <cellStyle name="Nota 3 26 2 2 2" xfId="14216"/>
    <cellStyle name="Nota 3 26 2 2 2 2" xfId="31699"/>
    <cellStyle name="Nota 3 26 2 2 2 3" xfId="47623"/>
    <cellStyle name="Nota 3 26 2 2 3" xfId="24255"/>
    <cellStyle name="Nota 3 26 2 2 4" xfId="40182"/>
    <cellStyle name="Nota 3 26 2 3" xfId="5653"/>
    <cellStyle name="Nota 3 26 2 3 2" xfId="13120"/>
    <cellStyle name="Nota 3 26 2 3 2 2" xfId="30603"/>
    <cellStyle name="Nota 3 26 2 3 2 3" xfId="46527"/>
    <cellStyle name="Nota 3 26 2 3 3" xfId="23136"/>
    <cellStyle name="Nota 3 26 2 3 4" xfId="39063"/>
    <cellStyle name="Nota 3 26 2 4" xfId="9626"/>
    <cellStyle name="Nota 3 26 2 4 2" xfId="16996"/>
    <cellStyle name="Nota 3 26 2 4 2 2" xfId="34479"/>
    <cellStyle name="Nota 3 26 2 4 2 3" xfId="50403"/>
    <cellStyle name="Nota 3 26 2 4 3" xfId="27109"/>
    <cellStyle name="Nota 3 26 2 4 4" xfId="43033"/>
    <cellStyle name="Nota 3 26 2 5" xfId="10713"/>
    <cellStyle name="Nota 3 26 2 5 2" xfId="18078"/>
    <cellStyle name="Nota 3 26 2 5 2 2" xfId="35561"/>
    <cellStyle name="Nota 3 26 2 5 2 3" xfId="51485"/>
    <cellStyle name="Nota 3 26 2 5 3" xfId="28196"/>
    <cellStyle name="Nota 3 26 2 5 4" xfId="44120"/>
    <cellStyle name="Nota 3 26 2 6" xfId="4543"/>
    <cellStyle name="Nota 3 26 2 6 2" xfId="22026"/>
    <cellStyle name="Nota 3 26 2 6 3" xfId="37960"/>
    <cellStyle name="Nota 3 26 2 7" xfId="11798"/>
    <cellStyle name="Nota 3 26 2 7 2" xfId="29281"/>
    <cellStyle name="Nota 3 26 2 7 3" xfId="45205"/>
    <cellStyle name="Nota 3 26 2 8" xfId="19418"/>
    <cellStyle name="Nota 3 26 3" xfId="2042"/>
    <cellStyle name="Nota 3 26 3 2" xfId="6773"/>
    <cellStyle name="Nota 3 26 3 2 2" xfId="14217"/>
    <cellStyle name="Nota 3 26 3 2 2 2" xfId="31700"/>
    <cellStyle name="Nota 3 26 3 2 2 3" xfId="47624"/>
    <cellStyle name="Nota 3 26 3 2 3" xfId="24256"/>
    <cellStyle name="Nota 3 26 3 2 4" xfId="40183"/>
    <cellStyle name="Nota 3 26 3 3" xfId="5397"/>
    <cellStyle name="Nota 3 26 3 3 2" xfId="12864"/>
    <cellStyle name="Nota 3 26 3 3 2 2" xfId="30347"/>
    <cellStyle name="Nota 3 26 3 3 2 3" xfId="46271"/>
    <cellStyle name="Nota 3 26 3 3 3" xfId="22880"/>
    <cellStyle name="Nota 3 26 3 3 4" xfId="38807"/>
    <cellStyle name="Nota 3 26 3 4" xfId="9627"/>
    <cellStyle name="Nota 3 26 3 4 2" xfId="16997"/>
    <cellStyle name="Nota 3 26 3 4 2 2" xfId="34480"/>
    <cellStyle name="Nota 3 26 3 4 2 3" xfId="50404"/>
    <cellStyle name="Nota 3 26 3 4 3" xfId="27110"/>
    <cellStyle name="Nota 3 26 3 4 4" xfId="43034"/>
    <cellStyle name="Nota 3 26 3 5" xfId="10714"/>
    <cellStyle name="Nota 3 26 3 5 2" xfId="18079"/>
    <cellStyle name="Nota 3 26 3 5 2 2" xfId="35562"/>
    <cellStyle name="Nota 3 26 3 5 2 3" xfId="51486"/>
    <cellStyle name="Nota 3 26 3 5 3" xfId="28197"/>
    <cellStyle name="Nota 3 26 3 5 4" xfId="44121"/>
    <cellStyle name="Nota 3 26 3 6" xfId="4544"/>
    <cellStyle name="Nota 3 26 3 6 2" xfId="22027"/>
    <cellStyle name="Nota 3 26 3 6 3" xfId="37961"/>
    <cellStyle name="Nota 3 26 3 7" xfId="11799"/>
    <cellStyle name="Nota 3 26 3 7 2" xfId="29282"/>
    <cellStyle name="Nota 3 26 3 7 3" xfId="45206"/>
    <cellStyle name="Nota 3 26 3 8" xfId="19417"/>
    <cellStyle name="Nota 3 26 4" xfId="6771"/>
    <cellStyle name="Nota 3 26 4 2" xfId="14215"/>
    <cellStyle name="Nota 3 26 4 2 2" xfId="31698"/>
    <cellStyle name="Nota 3 26 4 2 3" xfId="47622"/>
    <cellStyle name="Nota 3 26 4 3" xfId="24254"/>
    <cellStyle name="Nota 3 26 4 4" xfId="40181"/>
    <cellStyle name="Nota 3 26 5" xfId="5652"/>
    <cellStyle name="Nota 3 26 5 2" xfId="13119"/>
    <cellStyle name="Nota 3 26 5 2 2" xfId="30602"/>
    <cellStyle name="Nota 3 26 5 2 3" xfId="46526"/>
    <cellStyle name="Nota 3 26 5 3" xfId="23135"/>
    <cellStyle name="Nota 3 26 5 4" xfId="39062"/>
    <cellStyle name="Nota 3 26 6" xfId="9625"/>
    <cellStyle name="Nota 3 26 6 2" xfId="16995"/>
    <cellStyle name="Nota 3 26 6 2 2" xfId="34478"/>
    <cellStyle name="Nota 3 26 6 2 3" xfId="50402"/>
    <cellStyle name="Nota 3 26 6 3" xfId="27108"/>
    <cellStyle name="Nota 3 26 6 4" xfId="43032"/>
    <cellStyle name="Nota 3 26 7" xfId="10712"/>
    <cellStyle name="Nota 3 26 7 2" xfId="18077"/>
    <cellStyle name="Nota 3 26 7 2 2" xfId="35560"/>
    <cellStyle name="Nota 3 26 7 2 3" xfId="51484"/>
    <cellStyle name="Nota 3 26 7 3" xfId="28195"/>
    <cellStyle name="Nota 3 26 7 4" xfId="44119"/>
    <cellStyle name="Nota 3 26 8" xfId="4542"/>
    <cellStyle name="Nota 3 26 8 2" xfId="22025"/>
    <cellStyle name="Nota 3 26 8 3" xfId="37959"/>
    <cellStyle name="Nota 3 26 9" xfId="11797"/>
    <cellStyle name="Nota 3 26 9 2" xfId="29280"/>
    <cellStyle name="Nota 3 26 9 3" xfId="45204"/>
    <cellStyle name="Nota 3 27" xfId="2043"/>
    <cellStyle name="Nota 3 27 10" xfId="19416"/>
    <cellStyle name="Nota 3 27 2" xfId="2044"/>
    <cellStyle name="Nota 3 27 2 2" xfId="6775"/>
    <cellStyle name="Nota 3 27 2 2 2" xfId="14219"/>
    <cellStyle name="Nota 3 27 2 2 2 2" xfId="31702"/>
    <cellStyle name="Nota 3 27 2 2 2 3" xfId="47626"/>
    <cellStyle name="Nota 3 27 2 2 3" xfId="24258"/>
    <cellStyle name="Nota 3 27 2 2 4" xfId="40185"/>
    <cellStyle name="Nota 3 27 2 3" xfId="5654"/>
    <cellStyle name="Nota 3 27 2 3 2" xfId="13121"/>
    <cellStyle name="Nota 3 27 2 3 2 2" xfId="30604"/>
    <cellStyle name="Nota 3 27 2 3 2 3" xfId="46528"/>
    <cellStyle name="Nota 3 27 2 3 3" xfId="23137"/>
    <cellStyle name="Nota 3 27 2 3 4" xfId="39064"/>
    <cellStyle name="Nota 3 27 2 4" xfId="9629"/>
    <cellStyle name="Nota 3 27 2 4 2" xfId="16999"/>
    <cellStyle name="Nota 3 27 2 4 2 2" xfId="34482"/>
    <cellStyle name="Nota 3 27 2 4 2 3" xfId="50406"/>
    <cellStyle name="Nota 3 27 2 4 3" xfId="27112"/>
    <cellStyle name="Nota 3 27 2 4 4" xfId="43036"/>
    <cellStyle name="Nota 3 27 2 5" xfId="10716"/>
    <cellStyle name="Nota 3 27 2 5 2" xfId="18081"/>
    <cellStyle name="Nota 3 27 2 5 2 2" xfId="35564"/>
    <cellStyle name="Nota 3 27 2 5 2 3" xfId="51488"/>
    <cellStyle name="Nota 3 27 2 5 3" xfId="28199"/>
    <cellStyle name="Nota 3 27 2 5 4" xfId="44123"/>
    <cellStyle name="Nota 3 27 2 6" xfId="4546"/>
    <cellStyle name="Nota 3 27 2 6 2" xfId="22029"/>
    <cellStyle name="Nota 3 27 2 6 3" xfId="37963"/>
    <cellStyle name="Nota 3 27 2 7" xfId="11801"/>
    <cellStyle name="Nota 3 27 2 7 2" xfId="29284"/>
    <cellStyle name="Nota 3 27 2 7 3" xfId="45208"/>
    <cellStyle name="Nota 3 27 2 8" xfId="19415"/>
    <cellStyle name="Nota 3 27 3" xfId="2045"/>
    <cellStyle name="Nota 3 27 3 2" xfId="6776"/>
    <cellStyle name="Nota 3 27 3 2 2" xfId="14220"/>
    <cellStyle name="Nota 3 27 3 2 2 2" xfId="31703"/>
    <cellStyle name="Nota 3 27 3 2 2 3" xfId="47627"/>
    <cellStyle name="Nota 3 27 3 2 3" xfId="24259"/>
    <cellStyle name="Nota 3 27 3 2 4" xfId="40186"/>
    <cellStyle name="Nota 3 27 3 3" xfId="5655"/>
    <cellStyle name="Nota 3 27 3 3 2" xfId="13122"/>
    <cellStyle name="Nota 3 27 3 3 2 2" xfId="30605"/>
    <cellStyle name="Nota 3 27 3 3 2 3" xfId="46529"/>
    <cellStyle name="Nota 3 27 3 3 3" xfId="23138"/>
    <cellStyle name="Nota 3 27 3 3 4" xfId="39065"/>
    <cellStyle name="Nota 3 27 3 4" xfId="9630"/>
    <cellStyle name="Nota 3 27 3 4 2" xfId="17000"/>
    <cellStyle name="Nota 3 27 3 4 2 2" xfId="34483"/>
    <cellStyle name="Nota 3 27 3 4 2 3" xfId="50407"/>
    <cellStyle name="Nota 3 27 3 4 3" xfId="27113"/>
    <cellStyle name="Nota 3 27 3 4 4" xfId="43037"/>
    <cellStyle name="Nota 3 27 3 5" xfId="10717"/>
    <cellStyle name="Nota 3 27 3 5 2" xfId="18082"/>
    <cellStyle name="Nota 3 27 3 5 2 2" xfId="35565"/>
    <cellStyle name="Nota 3 27 3 5 2 3" xfId="51489"/>
    <cellStyle name="Nota 3 27 3 5 3" xfId="28200"/>
    <cellStyle name="Nota 3 27 3 5 4" xfId="44124"/>
    <cellStyle name="Nota 3 27 3 6" xfId="4547"/>
    <cellStyle name="Nota 3 27 3 6 2" xfId="22030"/>
    <cellStyle name="Nota 3 27 3 6 3" xfId="37964"/>
    <cellStyle name="Nota 3 27 3 7" xfId="11802"/>
    <cellStyle name="Nota 3 27 3 7 2" xfId="29285"/>
    <cellStyle name="Nota 3 27 3 7 3" xfId="45209"/>
    <cellStyle name="Nota 3 27 3 8" xfId="19414"/>
    <cellStyle name="Nota 3 27 4" xfId="6774"/>
    <cellStyle name="Nota 3 27 4 2" xfId="14218"/>
    <cellStyle name="Nota 3 27 4 2 2" xfId="31701"/>
    <cellStyle name="Nota 3 27 4 2 3" xfId="47625"/>
    <cellStyle name="Nota 3 27 4 3" xfId="24257"/>
    <cellStyle name="Nota 3 27 4 4" xfId="40184"/>
    <cellStyle name="Nota 3 27 5" xfId="7312"/>
    <cellStyle name="Nota 3 27 5 2" xfId="14753"/>
    <cellStyle name="Nota 3 27 5 2 2" xfId="32236"/>
    <cellStyle name="Nota 3 27 5 2 3" xfId="48160"/>
    <cellStyle name="Nota 3 27 5 3" xfId="24795"/>
    <cellStyle name="Nota 3 27 5 4" xfId="40722"/>
    <cellStyle name="Nota 3 27 6" xfId="9628"/>
    <cellStyle name="Nota 3 27 6 2" xfId="16998"/>
    <cellStyle name="Nota 3 27 6 2 2" xfId="34481"/>
    <cellStyle name="Nota 3 27 6 2 3" xfId="50405"/>
    <cellStyle name="Nota 3 27 6 3" xfId="27111"/>
    <cellStyle name="Nota 3 27 6 4" xfId="43035"/>
    <cellStyle name="Nota 3 27 7" xfId="10715"/>
    <cellStyle name="Nota 3 27 7 2" xfId="18080"/>
    <cellStyle name="Nota 3 27 7 2 2" xfId="35563"/>
    <cellStyle name="Nota 3 27 7 2 3" xfId="51487"/>
    <cellStyle name="Nota 3 27 7 3" xfId="28198"/>
    <cellStyle name="Nota 3 27 7 4" xfId="44122"/>
    <cellStyle name="Nota 3 27 8" xfId="4545"/>
    <cellStyle name="Nota 3 27 8 2" xfId="22028"/>
    <cellStyle name="Nota 3 27 8 3" xfId="37962"/>
    <cellStyle name="Nota 3 27 9" xfId="11800"/>
    <cellStyle name="Nota 3 27 9 2" xfId="29283"/>
    <cellStyle name="Nota 3 27 9 3" xfId="45207"/>
    <cellStyle name="Nota 3 28" xfId="2046"/>
    <cellStyle name="Nota 3 28 2" xfId="6777"/>
    <cellStyle name="Nota 3 28 2 2" xfId="14221"/>
    <cellStyle name="Nota 3 28 2 2 2" xfId="31704"/>
    <cellStyle name="Nota 3 28 2 2 3" xfId="47628"/>
    <cellStyle name="Nota 3 28 2 3" xfId="24260"/>
    <cellStyle name="Nota 3 28 2 4" xfId="40187"/>
    <cellStyle name="Nota 3 28 3" xfId="5656"/>
    <cellStyle name="Nota 3 28 3 2" xfId="13123"/>
    <cellStyle name="Nota 3 28 3 2 2" xfId="30606"/>
    <cellStyle name="Nota 3 28 3 2 3" xfId="46530"/>
    <cellStyle name="Nota 3 28 3 3" xfId="23139"/>
    <cellStyle name="Nota 3 28 3 4" xfId="39066"/>
    <cellStyle name="Nota 3 28 4" xfId="9631"/>
    <cellStyle name="Nota 3 28 4 2" xfId="17001"/>
    <cellStyle name="Nota 3 28 4 2 2" xfId="34484"/>
    <cellStyle name="Nota 3 28 4 2 3" xfId="50408"/>
    <cellStyle name="Nota 3 28 4 3" xfId="27114"/>
    <cellStyle name="Nota 3 28 4 4" xfId="43038"/>
    <cellStyle name="Nota 3 28 5" xfId="10718"/>
    <cellStyle name="Nota 3 28 5 2" xfId="18083"/>
    <cellStyle name="Nota 3 28 5 2 2" xfId="35566"/>
    <cellStyle name="Nota 3 28 5 2 3" xfId="51490"/>
    <cellStyle name="Nota 3 28 5 3" xfId="28201"/>
    <cellStyle name="Nota 3 28 5 4" xfId="44125"/>
    <cellStyle name="Nota 3 28 6" xfId="4548"/>
    <cellStyle name="Nota 3 28 6 2" xfId="22031"/>
    <cellStyle name="Nota 3 28 6 3" xfId="37965"/>
    <cellStyle name="Nota 3 28 7" xfId="11803"/>
    <cellStyle name="Nota 3 28 7 2" xfId="29286"/>
    <cellStyle name="Nota 3 28 7 3" xfId="45210"/>
    <cellStyle name="Nota 3 28 8" xfId="19413"/>
    <cellStyle name="Nota 3 29" xfId="2047"/>
    <cellStyle name="Nota 3 29 2" xfId="6778"/>
    <cellStyle name="Nota 3 29 2 2" xfId="14222"/>
    <cellStyle name="Nota 3 29 2 2 2" xfId="31705"/>
    <cellStyle name="Nota 3 29 2 2 3" xfId="47629"/>
    <cellStyle name="Nota 3 29 2 3" xfId="24261"/>
    <cellStyle name="Nota 3 29 2 4" xfId="40188"/>
    <cellStyle name="Nota 3 29 3" xfId="5657"/>
    <cellStyle name="Nota 3 29 3 2" xfId="13124"/>
    <cellStyle name="Nota 3 29 3 2 2" xfId="30607"/>
    <cellStyle name="Nota 3 29 3 2 3" xfId="46531"/>
    <cellStyle name="Nota 3 29 3 3" xfId="23140"/>
    <cellStyle name="Nota 3 29 3 4" xfId="39067"/>
    <cellStyle name="Nota 3 29 4" xfId="9632"/>
    <cellStyle name="Nota 3 29 4 2" xfId="17002"/>
    <cellStyle name="Nota 3 29 4 2 2" xfId="34485"/>
    <cellStyle name="Nota 3 29 4 2 3" xfId="50409"/>
    <cellStyle name="Nota 3 29 4 3" xfId="27115"/>
    <cellStyle name="Nota 3 29 4 4" xfId="43039"/>
    <cellStyle name="Nota 3 29 5" xfId="10719"/>
    <cellStyle name="Nota 3 29 5 2" xfId="18084"/>
    <cellStyle name="Nota 3 29 5 2 2" xfId="35567"/>
    <cellStyle name="Nota 3 29 5 2 3" xfId="51491"/>
    <cellStyle name="Nota 3 29 5 3" xfId="28202"/>
    <cellStyle name="Nota 3 29 5 4" xfId="44126"/>
    <cellStyle name="Nota 3 29 6" xfId="4549"/>
    <cellStyle name="Nota 3 29 6 2" xfId="22032"/>
    <cellStyle name="Nota 3 29 6 3" xfId="37966"/>
    <cellStyle name="Nota 3 29 7" xfId="11804"/>
    <cellStyle name="Nota 3 29 7 2" xfId="29287"/>
    <cellStyle name="Nota 3 29 7 3" xfId="45211"/>
    <cellStyle name="Nota 3 29 8" xfId="19412"/>
    <cellStyle name="Nota 3 3" xfId="2048"/>
    <cellStyle name="Nota 3 3 10" xfId="10720"/>
    <cellStyle name="Nota 3 3 10 2" xfId="18085"/>
    <cellStyle name="Nota 3 3 10 2 2" xfId="35568"/>
    <cellStyle name="Nota 3 3 10 2 3" xfId="51492"/>
    <cellStyle name="Nota 3 3 10 3" xfId="28203"/>
    <cellStyle name="Nota 3 3 10 4" xfId="44127"/>
    <cellStyle name="Nota 3 3 11" xfId="4550"/>
    <cellStyle name="Nota 3 3 11 2" xfId="22033"/>
    <cellStyle name="Nota 3 3 11 3" xfId="37967"/>
    <cellStyle name="Nota 3 3 12" xfId="11805"/>
    <cellStyle name="Nota 3 3 12 2" xfId="29288"/>
    <cellStyle name="Nota 3 3 12 3" xfId="45212"/>
    <cellStyle name="Nota 3 3 13" xfId="19411"/>
    <cellStyle name="Nota 3 3 2" xfId="2049"/>
    <cellStyle name="Nota 3 3 2 10" xfId="4551"/>
    <cellStyle name="Nota 3 3 2 10 2" xfId="22034"/>
    <cellStyle name="Nota 3 3 2 10 3" xfId="37968"/>
    <cellStyle name="Nota 3 3 2 11" xfId="11806"/>
    <cellStyle name="Nota 3 3 2 11 2" xfId="29289"/>
    <cellStyle name="Nota 3 3 2 11 3" xfId="45213"/>
    <cellStyle name="Nota 3 3 2 12" xfId="19410"/>
    <cellStyle name="Nota 3 3 2 2" xfId="2050"/>
    <cellStyle name="Nota 3 3 2 2 10" xfId="19409"/>
    <cellStyle name="Nota 3 3 2 2 2" xfId="2051"/>
    <cellStyle name="Nota 3 3 2 2 2 2" xfId="6782"/>
    <cellStyle name="Nota 3 3 2 2 2 2 2" xfId="14226"/>
    <cellStyle name="Nota 3 3 2 2 2 2 2 2" xfId="31709"/>
    <cellStyle name="Nota 3 3 2 2 2 2 2 3" xfId="47633"/>
    <cellStyle name="Nota 3 3 2 2 2 2 3" xfId="24265"/>
    <cellStyle name="Nota 3 3 2 2 2 2 4" xfId="40192"/>
    <cellStyle name="Nota 3 3 2 2 2 3" xfId="5659"/>
    <cellStyle name="Nota 3 3 2 2 2 3 2" xfId="13126"/>
    <cellStyle name="Nota 3 3 2 2 2 3 2 2" xfId="30609"/>
    <cellStyle name="Nota 3 3 2 2 2 3 2 3" xfId="46533"/>
    <cellStyle name="Nota 3 3 2 2 2 3 3" xfId="23142"/>
    <cellStyle name="Nota 3 3 2 2 2 3 4" xfId="39069"/>
    <cellStyle name="Nota 3 3 2 2 2 4" xfId="9636"/>
    <cellStyle name="Nota 3 3 2 2 2 4 2" xfId="17006"/>
    <cellStyle name="Nota 3 3 2 2 2 4 2 2" xfId="34489"/>
    <cellStyle name="Nota 3 3 2 2 2 4 2 3" xfId="50413"/>
    <cellStyle name="Nota 3 3 2 2 2 4 3" xfId="27119"/>
    <cellStyle name="Nota 3 3 2 2 2 4 4" xfId="43043"/>
    <cellStyle name="Nota 3 3 2 2 2 5" xfId="10723"/>
    <cellStyle name="Nota 3 3 2 2 2 5 2" xfId="18088"/>
    <cellStyle name="Nota 3 3 2 2 2 5 2 2" xfId="35571"/>
    <cellStyle name="Nota 3 3 2 2 2 5 2 3" xfId="51495"/>
    <cellStyle name="Nota 3 3 2 2 2 5 3" xfId="28206"/>
    <cellStyle name="Nota 3 3 2 2 2 5 4" xfId="44130"/>
    <cellStyle name="Nota 3 3 2 2 2 6" xfId="4553"/>
    <cellStyle name="Nota 3 3 2 2 2 6 2" xfId="22036"/>
    <cellStyle name="Nota 3 3 2 2 2 6 3" xfId="37970"/>
    <cellStyle name="Nota 3 3 2 2 2 7" xfId="11808"/>
    <cellStyle name="Nota 3 3 2 2 2 7 2" xfId="29291"/>
    <cellStyle name="Nota 3 3 2 2 2 7 3" xfId="45215"/>
    <cellStyle name="Nota 3 3 2 2 2 8" xfId="19408"/>
    <cellStyle name="Nota 3 3 2 2 3" xfId="2052"/>
    <cellStyle name="Nota 3 3 2 2 3 2" xfId="6783"/>
    <cellStyle name="Nota 3 3 2 2 3 2 2" xfId="14227"/>
    <cellStyle name="Nota 3 3 2 2 3 2 2 2" xfId="31710"/>
    <cellStyle name="Nota 3 3 2 2 3 2 2 3" xfId="47634"/>
    <cellStyle name="Nota 3 3 2 2 3 2 3" xfId="24266"/>
    <cellStyle name="Nota 3 3 2 2 3 2 4" xfId="40193"/>
    <cellStyle name="Nota 3 3 2 2 3 3" xfId="5660"/>
    <cellStyle name="Nota 3 3 2 2 3 3 2" xfId="13127"/>
    <cellStyle name="Nota 3 3 2 2 3 3 2 2" xfId="30610"/>
    <cellStyle name="Nota 3 3 2 2 3 3 2 3" xfId="46534"/>
    <cellStyle name="Nota 3 3 2 2 3 3 3" xfId="23143"/>
    <cellStyle name="Nota 3 3 2 2 3 3 4" xfId="39070"/>
    <cellStyle name="Nota 3 3 2 2 3 4" xfId="9637"/>
    <cellStyle name="Nota 3 3 2 2 3 4 2" xfId="17007"/>
    <cellStyle name="Nota 3 3 2 2 3 4 2 2" xfId="34490"/>
    <cellStyle name="Nota 3 3 2 2 3 4 2 3" xfId="50414"/>
    <cellStyle name="Nota 3 3 2 2 3 4 3" xfId="27120"/>
    <cellStyle name="Nota 3 3 2 2 3 4 4" xfId="43044"/>
    <cellStyle name="Nota 3 3 2 2 3 5" xfId="10724"/>
    <cellStyle name="Nota 3 3 2 2 3 5 2" xfId="18089"/>
    <cellStyle name="Nota 3 3 2 2 3 5 2 2" xfId="35572"/>
    <cellStyle name="Nota 3 3 2 2 3 5 2 3" xfId="51496"/>
    <cellStyle name="Nota 3 3 2 2 3 5 3" xfId="28207"/>
    <cellStyle name="Nota 3 3 2 2 3 5 4" xfId="44131"/>
    <cellStyle name="Nota 3 3 2 2 3 6" xfId="4554"/>
    <cellStyle name="Nota 3 3 2 2 3 6 2" xfId="22037"/>
    <cellStyle name="Nota 3 3 2 2 3 6 3" xfId="37971"/>
    <cellStyle name="Nota 3 3 2 2 3 7" xfId="11809"/>
    <cellStyle name="Nota 3 3 2 2 3 7 2" xfId="29292"/>
    <cellStyle name="Nota 3 3 2 2 3 7 3" xfId="45216"/>
    <cellStyle name="Nota 3 3 2 2 3 8" xfId="19407"/>
    <cellStyle name="Nota 3 3 2 2 4" xfId="6781"/>
    <cellStyle name="Nota 3 3 2 2 4 2" xfId="14225"/>
    <cellStyle name="Nota 3 3 2 2 4 2 2" xfId="31708"/>
    <cellStyle name="Nota 3 3 2 2 4 2 3" xfId="47632"/>
    <cellStyle name="Nota 3 3 2 2 4 3" xfId="24264"/>
    <cellStyle name="Nota 3 3 2 2 4 4" xfId="40191"/>
    <cellStyle name="Nota 3 3 2 2 5" xfId="5658"/>
    <cellStyle name="Nota 3 3 2 2 5 2" xfId="13125"/>
    <cellStyle name="Nota 3 3 2 2 5 2 2" xfId="30608"/>
    <cellStyle name="Nota 3 3 2 2 5 2 3" xfId="46532"/>
    <cellStyle name="Nota 3 3 2 2 5 3" xfId="23141"/>
    <cellStyle name="Nota 3 3 2 2 5 4" xfId="39068"/>
    <cellStyle name="Nota 3 3 2 2 6" xfId="9635"/>
    <cellStyle name="Nota 3 3 2 2 6 2" xfId="17005"/>
    <cellStyle name="Nota 3 3 2 2 6 2 2" xfId="34488"/>
    <cellStyle name="Nota 3 3 2 2 6 2 3" xfId="50412"/>
    <cellStyle name="Nota 3 3 2 2 6 3" xfId="27118"/>
    <cellStyle name="Nota 3 3 2 2 6 4" xfId="43042"/>
    <cellStyle name="Nota 3 3 2 2 7" xfId="10722"/>
    <cellStyle name="Nota 3 3 2 2 7 2" xfId="18087"/>
    <cellStyle name="Nota 3 3 2 2 7 2 2" xfId="35570"/>
    <cellStyle name="Nota 3 3 2 2 7 2 3" xfId="51494"/>
    <cellStyle name="Nota 3 3 2 2 7 3" xfId="28205"/>
    <cellStyle name="Nota 3 3 2 2 7 4" xfId="44129"/>
    <cellStyle name="Nota 3 3 2 2 8" xfId="4552"/>
    <cellStyle name="Nota 3 3 2 2 8 2" xfId="22035"/>
    <cellStyle name="Nota 3 3 2 2 8 3" xfId="37969"/>
    <cellStyle name="Nota 3 3 2 2 9" xfId="11807"/>
    <cellStyle name="Nota 3 3 2 2 9 2" xfId="29290"/>
    <cellStyle name="Nota 3 3 2 2 9 3" xfId="45214"/>
    <cellStyle name="Nota 3 3 2 3" xfId="2053"/>
    <cellStyle name="Nota 3 3 2 3 10" xfId="19406"/>
    <cellStyle name="Nota 3 3 2 3 2" xfId="2054"/>
    <cellStyle name="Nota 3 3 2 3 2 2" xfId="6785"/>
    <cellStyle name="Nota 3 3 2 3 2 2 2" xfId="14229"/>
    <cellStyle name="Nota 3 3 2 3 2 2 2 2" xfId="31712"/>
    <cellStyle name="Nota 3 3 2 3 2 2 2 3" xfId="47636"/>
    <cellStyle name="Nota 3 3 2 3 2 2 3" xfId="24268"/>
    <cellStyle name="Nota 3 3 2 3 2 2 4" xfId="40195"/>
    <cellStyle name="Nota 3 3 2 3 2 3" xfId="5662"/>
    <cellStyle name="Nota 3 3 2 3 2 3 2" xfId="13129"/>
    <cellStyle name="Nota 3 3 2 3 2 3 2 2" xfId="30612"/>
    <cellStyle name="Nota 3 3 2 3 2 3 2 3" xfId="46536"/>
    <cellStyle name="Nota 3 3 2 3 2 3 3" xfId="23145"/>
    <cellStyle name="Nota 3 3 2 3 2 3 4" xfId="39072"/>
    <cellStyle name="Nota 3 3 2 3 2 4" xfId="9639"/>
    <cellStyle name="Nota 3 3 2 3 2 4 2" xfId="17009"/>
    <cellStyle name="Nota 3 3 2 3 2 4 2 2" xfId="34492"/>
    <cellStyle name="Nota 3 3 2 3 2 4 2 3" xfId="50416"/>
    <cellStyle name="Nota 3 3 2 3 2 4 3" xfId="27122"/>
    <cellStyle name="Nota 3 3 2 3 2 4 4" xfId="43046"/>
    <cellStyle name="Nota 3 3 2 3 2 5" xfId="10726"/>
    <cellStyle name="Nota 3 3 2 3 2 5 2" xfId="18091"/>
    <cellStyle name="Nota 3 3 2 3 2 5 2 2" xfId="35574"/>
    <cellStyle name="Nota 3 3 2 3 2 5 2 3" xfId="51498"/>
    <cellStyle name="Nota 3 3 2 3 2 5 3" xfId="28209"/>
    <cellStyle name="Nota 3 3 2 3 2 5 4" xfId="44133"/>
    <cellStyle name="Nota 3 3 2 3 2 6" xfId="4556"/>
    <cellStyle name="Nota 3 3 2 3 2 6 2" xfId="22039"/>
    <cellStyle name="Nota 3 3 2 3 2 6 3" xfId="37973"/>
    <cellStyle name="Nota 3 3 2 3 2 7" xfId="11811"/>
    <cellStyle name="Nota 3 3 2 3 2 7 2" xfId="29294"/>
    <cellStyle name="Nota 3 3 2 3 2 7 3" xfId="45218"/>
    <cellStyle name="Nota 3 3 2 3 2 8" xfId="19405"/>
    <cellStyle name="Nota 3 3 2 3 3" xfId="2055"/>
    <cellStyle name="Nota 3 3 2 3 3 2" xfId="6786"/>
    <cellStyle name="Nota 3 3 2 3 3 2 2" xfId="14230"/>
    <cellStyle name="Nota 3 3 2 3 3 2 2 2" xfId="31713"/>
    <cellStyle name="Nota 3 3 2 3 3 2 2 3" xfId="47637"/>
    <cellStyle name="Nota 3 3 2 3 3 2 3" xfId="24269"/>
    <cellStyle name="Nota 3 3 2 3 3 2 4" xfId="40196"/>
    <cellStyle name="Nota 3 3 2 3 3 3" xfId="5663"/>
    <cellStyle name="Nota 3 3 2 3 3 3 2" xfId="13130"/>
    <cellStyle name="Nota 3 3 2 3 3 3 2 2" xfId="30613"/>
    <cellStyle name="Nota 3 3 2 3 3 3 2 3" xfId="46537"/>
    <cellStyle name="Nota 3 3 2 3 3 3 3" xfId="23146"/>
    <cellStyle name="Nota 3 3 2 3 3 3 4" xfId="39073"/>
    <cellStyle name="Nota 3 3 2 3 3 4" xfId="9640"/>
    <cellStyle name="Nota 3 3 2 3 3 4 2" xfId="17010"/>
    <cellStyle name="Nota 3 3 2 3 3 4 2 2" xfId="34493"/>
    <cellStyle name="Nota 3 3 2 3 3 4 2 3" xfId="50417"/>
    <cellStyle name="Nota 3 3 2 3 3 4 3" xfId="27123"/>
    <cellStyle name="Nota 3 3 2 3 3 4 4" xfId="43047"/>
    <cellStyle name="Nota 3 3 2 3 3 5" xfId="10727"/>
    <cellStyle name="Nota 3 3 2 3 3 5 2" xfId="18092"/>
    <cellStyle name="Nota 3 3 2 3 3 5 2 2" xfId="35575"/>
    <cellStyle name="Nota 3 3 2 3 3 5 2 3" xfId="51499"/>
    <cellStyle name="Nota 3 3 2 3 3 5 3" xfId="28210"/>
    <cellStyle name="Nota 3 3 2 3 3 5 4" xfId="44134"/>
    <cellStyle name="Nota 3 3 2 3 3 6" xfId="4557"/>
    <cellStyle name="Nota 3 3 2 3 3 6 2" xfId="22040"/>
    <cellStyle name="Nota 3 3 2 3 3 6 3" xfId="37974"/>
    <cellStyle name="Nota 3 3 2 3 3 7" xfId="11812"/>
    <cellStyle name="Nota 3 3 2 3 3 7 2" xfId="29295"/>
    <cellStyle name="Nota 3 3 2 3 3 7 3" xfId="45219"/>
    <cellStyle name="Nota 3 3 2 3 3 8" xfId="19404"/>
    <cellStyle name="Nota 3 3 2 3 4" xfId="6784"/>
    <cellStyle name="Nota 3 3 2 3 4 2" xfId="14228"/>
    <cellStyle name="Nota 3 3 2 3 4 2 2" xfId="31711"/>
    <cellStyle name="Nota 3 3 2 3 4 2 3" xfId="47635"/>
    <cellStyle name="Nota 3 3 2 3 4 3" xfId="24267"/>
    <cellStyle name="Nota 3 3 2 3 4 4" xfId="40194"/>
    <cellStyle name="Nota 3 3 2 3 5" xfId="5661"/>
    <cellStyle name="Nota 3 3 2 3 5 2" xfId="13128"/>
    <cellStyle name="Nota 3 3 2 3 5 2 2" xfId="30611"/>
    <cellStyle name="Nota 3 3 2 3 5 2 3" xfId="46535"/>
    <cellStyle name="Nota 3 3 2 3 5 3" xfId="23144"/>
    <cellStyle name="Nota 3 3 2 3 5 4" xfId="39071"/>
    <cellStyle name="Nota 3 3 2 3 6" xfId="9638"/>
    <cellStyle name="Nota 3 3 2 3 6 2" xfId="17008"/>
    <cellStyle name="Nota 3 3 2 3 6 2 2" xfId="34491"/>
    <cellStyle name="Nota 3 3 2 3 6 2 3" xfId="50415"/>
    <cellStyle name="Nota 3 3 2 3 6 3" xfId="27121"/>
    <cellStyle name="Nota 3 3 2 3 6 4" xfId="43045"/>
    <cellStyle name="Nota 3 3 2 3 7" xfId="10725"/>
    <cellStyle name="Nota 3 3 2 3 7 2" xfId="18090"/>
    <cellStyle name="Nota 3 3 2 3 7 2 2" xfId="35573"/>
    <cellStyle name="Nota 3 3 2 3 7 2 3" xfId="51497"/>
    <cellStyle name="Nota 3 3 2 3 7 3" xfId="28208"/>
    <cellStyle name="Nota 3 3 2 3 7 4" xfId="44132"/>
    <cellStyle name="Nota 3 3 2 3 8" xfId="4555"/>
    <cellStyle name="Nota 3 3 2 3 8 2" xfId="22038"/>
    <cellStyle name="Nota 3 3 2 3 8 3" xfId="37972"/>
    <cellStyle name="Nota 3 3 2 3 9" xfId="11810"/>
    <cellStyle name="Nota 3 3 2 3 9 2" xfId="29293"/>
    <cellStyle name="Nota 3 3 2 3 9 3" xfId="45217"/>
    <cellStyle name="Nota 3 3 2 4" xfId="2056"/>
    <cellStyle name="Nota 3 3 2 4 2" xfId="6787"/>
    <cellStyle name="Nota 3 3 2 4 2 2" xfId="14231"/>
    <cellStyle name="Nota 3 3 2 4 2 2 2" xfId="31714"/>
    <cellStyle name="Nota 3 3 2 4 2 2 3" xfId="47638"/>
    <cellStyle name="Nota 3 3 2 4 2 3" xfId="24270"/>
    <cellStyle name="Nota 3 3 2 4 2 4" xfId="40197"/>
    <cellStyle name="Nota 3 3 2 4 3" xfId="5030"/>
    <cellStyle name="Nota 3 3 2 4 3 2" xfId="12512"/>
    <cellStyle name="Nota 3 3 2 4 3 2 2" xfId="29995"/>
    <cellStyle name="Nota 3 3 2 4 3 2 3" xfId="45919"/>
    <cellStyle name="Nota 3 3 2 4 3 3" xfId="22513"/>
    <cellStyle name="Nota 3 3 2 4 3 4" xfId="38441"/>
    <cellStyle name="Nota 3 3 2 4 4" xfId="9641"/>
    <cellStyle name="Nota 3 3 2 4 4 2" xfId="17011"/>
    <cellStyle name="Nota 3 3 2 4 4 2 2" xfId="34494"/>
    <cellStyle name="Nota 3 3 2 4 4 2 3" xfId="50418"/>
    <cellStyle name="Nota 3 3 2 4 4 3" xfId="27124"/>
    <cellStyle name="Nota 3 3 2 4 4 4" xfId="43048"/>
    <cellStyle name="Nota 3 3 2 4 5" xfId="10728"/>
    <cellStyle name="Nota 3 3 2 4 5 2" xfId="18093"/>
    <cellStyle name="Nota 3 3 2 4 5 2 2" xfId="35576"/>
    <cellStyle name="Nota 3 3 2 4 5 2 3" xfId="51500"/>
    <cellStyle name="Nota 3 3 2 4 5 3" xfId="28211"/>
    <cellStyle name="Nota 3 3 2 4 5 4" xfId="44135"/>
    <cellStyle name="Nota 3 3 2 4 6" xfId="4558"/>
    <cellStyle name="Nota 3 3 2 4 6 2" xfId="22041"/>
    <cellStyle name="Nota 3 3 2 4 6 3" xfId="37975"/>
    <cellStyle name="Nota 3 3 2 4 7" xfId="11813"/>
    <cellStyle name="Nota 3 3 2 4 7 2" xfId="29296"/>
    <cellStyle name="Nota 3 3 2 4 7 3" xfId="45220"/>
    <cellStyle name="Nota 3 3 2 4 8" xfId="19403"/>
    <cellStyle name="Nota 3 3 2 5" xfId="2057"/>
    <cellStyle name="Nota 3 3 2 5 2" xfId="6788"/>
    <cellStyle name="Nota 3 3 2 5 2 2" xfId="14232"/>
    <cellStyle name="Nota 3 3 2 5 2 2 2" xfId="31715"/>
    <cellStyle name="Nota 3 3 2 5 2 2 3" xfId="47639"/>
    <cellStyle name="Nota 3 3 2 5 2 3" xfId="24271"/>
    <cellStyle name="Nota 3 3 2 5 2 4" xfId="40198"/>
    <cellStyle name="Nota 3 3 2 5 3" xfId="5236"/>
    <cellStyle name="Nota 3 3 2 5 3 2" xfId="12715"/>
    <cellStyle name="Nota 3 3 2 5 3 2 2" xfId="30198"/>
    <cellStyle name="Nota 3 3 2 5 3 2 3" xfId="46122"/>
    <cellStyle name="Nota 3 3 2 5 3 3" xfId="22719"/>
    <cellStyle name="Nota 3 3 2 5 3 4" xfId="38647"/>
    <cellStyle name="Nota 3 3 2 5 4" xfId="9642"/>
    <cellStyle name="Nota 3 3 2 5 4 2" xfId="17012"/>
    <cellStyle name="Nota 3 3 2 5 4 2 2" xfId="34495"/>
    <cellStyle name="Nota 3 3 2 5 4 2 3" xfId="50419"/>
    <cellStyle name="Nota 3 3 2 5 4 3" xfId="27125"/>
    <cellStyle name="Nota 3 3 2 5 4 4" xfId="43049"/>
    <cellStyle name="Nota 3 3 2 5 5" xfId="10729"/>
    <cellStyle name="Nota 3 3 2 5 5 2" xfId="18094"/>
    <cellStyle name="Nota 3 3 2 5 5 2 2" xfId="35577"/>
    <cellStyle name="Nota 3 3 2 5 5 2 3" xfId="51501"/>
    <cellStyle name="Nota 3 3 2 5 5 3" xfId="28212"/>
    <cellStyle name="Nota 3 3 2 5 5 4" xfId="44136"/>
    <cellStyle name="Nota 3 3 2 5 6" xfId="4559"/>
    <cellStyle name="Nota 3 3 2 5 6 2" xfId="22042"/>
    <cellStyle name="Nota 3 3 2 5 6 3" xfId="37976"/>
    <cellStyle name="Nota 3 3 2 5 7" xfId="11814"/>
    <cellStyle name="Nota 3 3 2 5 7 2" xfId="29297"/>
    <cellStyle name="Nota 3 3 2 5 7 3" xfId="45221"/>
    <cellStyle name="Nota 3 3 2 5 8" xfId="19402"/>
    <cellStyle name="Nota 3 3 2 6" xfId="6780"/>
    <cellStyle name="Nota 3 3 2 6 2" xfId="14224"/>
    <cellStyle name="Nota 3 3 2 6 2 2" xfId="31707"/>
    <cellStyle name="Nota 3 3 2 6 2 3" xfId="47631"/>
    <cellStyle name="Nota 3 3 2 6 3" xfId="24263"/>
    <cellStyle name="Nota 3 3 2 6 4" xfId="40190"/>
    <cellStyle name="Nota 3 3 2 7" xfId="5235"/>
    <cellStyle name="Nota 3 3 2 7 2" xfId="12714"/>
    <cellStyle name="Nota 3 3 2 7 2 2" xfId="30197"/>
    <cellStyle name="Nota 3 3 2 7 2 3" xfId="46121"/>
    <cellStyle name="Nota 3 3 2 7 3" xfId="22718"/>
    <cellStyle name="Nota 3 3 2 7 4" xfId="38646"/>
    <cellStyle name="Nota 3 3 2 8" xfId="9634"/>
    <cellStyle name="Nota 3 3 2 8 2" xfId="17004"/>
    <cellStyle name="Nota 3 3 2 8 2 2" xfId="34487"/>
    <cellStyle name="Nota 3 3 2 8 2 3" xfId="50411"/>
    <cellStyle name="Nota 3 3 2 8 3" xfId="27117"/>
    <cellStyle name="Nota 3 3 2 8 4" xfId="43041"/>
    <cellStyle name="Nota 3 3 2 9" xfId="10721"/>
    <cellStyle name="Nota 3 3 2 9 2" xfId="18086"/>
    <cellStyle name="Nota 3 3 2 9 2 2" xfId="35569"/>
    <cellStyle name="Nota 3 3 2 9 2 3" xfId="51493"/>
    <cellStyle name="Nota 3 3 2 9 3" xfId="28204"/>
    <cellStyle name="Nota 3 3 2 9 4" xfId="44128"/>
    <cellStyle name="Nota 3 3 3" xfId="2058"/>
    <cellStyle name="Nota 3 3 3 10" xfId="19401"/>
    <cellStyle name="Nota 3 3 3 2" xfId="2059"/>
    <cellStyle name="Nota 3 3 3 2 2" xfId="6790"/>
    <cellStyle name="Nota 3 3 3 2 2 2" xfId="14234"/>
    <cellStyle name="Nota 3 3 3 2 2 2 2" xfId="31717"/>
    <cellStyle name="Nota 3 3 3 2 2 2 3" xfId="47641"/>
    <cellStyle name="Nota 3 3 3 2 2 3" xfId="24273"/>
    <cellStyle name="Nota 3 3 3 2 2 4" xfId="40200"/>
    <cellStyle name="Nota 3 3 3 2 3" xfId="7314"/>
    <cellStyle name="Nota 3 3 3 2 3 2" xfId="14755"/>
    <cellStyle name="Nota 3 3 3 2 3 2 2" xfId="32238"/>
    <cellStyle name="Nota 3 3 3 2 3 2 3" xfId="48162"/>
    <cellStyle name="Nota 3 3 3 2 3 3" xfId="24797"/>
    <cellStyle name="Nota 3 3 3 2 3 4" xfId="40724"/>
    <cellStyle name="Nota 3 3 3 2 4" xfId="9644"/>
    <cellStyle name="Nota 3 3 3 2 4 2" xfId="17014"/>
    <cellStyle name="Nota 3 3 3 2 4 2 2" xfId="34497"/>
    <cellStyle name="Nota 3 3 3 2 4 2 3" xfId="50421"/>
    <cellStyle name="Nota 3 3 3 2 4 3" xfId="27127"/>
    <cellStyle name="Nota 3 3 3 2 4 4" xfId="43051"/>
    <cellStyle name="Nota 3 3 3 2 5" xfId="10731"/>
    <cellStyle name="Nota 3 3 3 2 5 2" xfId="18096"/>
    <cellStyle name="Nota 3 3 3 2 5 2 2" xfId="35579"/>
    <cellStyle name="Nota 3 3 3 2 5 2 3" xfId="51503"/>
    <cellStyle name="Nota 3 3 3 2 5 3" xfId="28214"/>
    <cellStyle name="Nota 3 3 3 2 5 4" xfId="44138"/>
    <cellStyle name="Nota 3 3 3 2 6" xfId="4561"/>
    <cellStyle name="Nota 3 3 3 2 6 2" xfId="22044"/>
    <cellStyle name="Nota 3 3 3 2 6 3" xfId="37978"/>
    <cellStyle name="Nota 3 3 3 2 7" xfId="11816"/>
    <cellStyle name="Nota 3 3 3 2 7 2" xfId="29299"/>
    <cellStyle name="Nota 3 3 3 2 7 3" xfId="45223"/>
    <cellStyle name="Nota 3 3 3 2 8" xfId="19400"/>
    <cellStyle name="Nota 3 3 3 3" xfId="2060"/>
    <cellStyle name="Nota 3 3 3 3 2" xfId="6791"/>
    <cellStyle name="Nota 3 3 3 3 2 2" xfId="14235"/>
    <cellStyle name="Nota 3 3 3 3 2 2 2" xfId="31718"/>
    <cellStyle name="Nota 3 3 3 3 2 2 3" xfId="47642"/>
    <cellStyle name="Nota 3 3 3 3 2 3" xfId="24274"/>
    <cellStyle name="Nota 3 3 3 3 2 4" xfId="40201"/>
    <cellStyle name="Nota 3 3 3 3 3" xfId="5031"/>
    <cellStyle name="Nota 3 3 3 3 3 2" xfId="12513"/>
    <cellStyle name="Nota 3 3 3 3 3 2 2" xfId="29996"/>
    <cellStyle name="Nota 3 3 3 3 3 2 3" xfId="45920"/>
    <cellStyle name="Nota 3 3 3 3 3 3" xfId="22514"/>
    <cellStyle name="Nota 3 3 3 3 3 4" xfId="38442"/>
    <cellStyle name="Nota 3 3 3 3 4" xfId="9645"/>
    <cellStyle name="Nota 3 3 3 3 4 2" xfId="17015"/>
    <cellStyle name="Nota 3 3 3 3 4 2 2" xfId="34498"/>
    <cellStyle name="Nota 3 3 3 3 4 2 3" xfId="50422"/>
    <cellStyle name="Nota 3 3 3 3 4 3" xfId="27128"/>
    <cellStyle name="Nota 3 3 3 3 4 4" xfId="43052"/>
    <cellStyle name="Nota 3 3 3 3 5" xfId="10732"/>
    <cellStyle name="Nota 3 3 3 3 5 2" xfId="18097"/>
    <cellStyle name="Nota 3 3 3 3 5 2 2" xfId="35580"/>
    <cellStyle name="Nota 3 3 3 3 5 2 3" xfId="51504"/>
    <cellStyle name="Nota 3 3 3 3 5 3" xfId="28215"/>
    <cellStyle name="Nota 3 3 3 3 5 4" xfId="44139"/>
    <cellStyle name="Nota 3 3 3 3 6" xfId="4562"/>
    <cellStyle name="Nota 3 3 3 3 6 2" xfId="22045"/>
    <cellStyle name="Nota 3 3 3 3 6 3" xfId="37979"/>
    <cellStyle name="Nota 3 3 3 3 7" xfId="11817"/>
    <cellStyle name="Nota 3 3 3 3 7 2" xfId="29300"/>
    <cellStyle name="Nota 3 3 3 3 7 3" xfId="45224"/>
    <cellStyle name="Nota 3 3 3 3 8" xfId="19399"/>
    <cellStyle name="Nota 3 3 3 4" xfId="6789"/>
    <cellStyle name="Nota 3 3 3 4 2" xfId="14233"/>
    <cellStyle name="Nota 3 3 3 4 2 2" xfId="31716"/>
    <cellStyle name="Nota 3 3 3 4 2 3" xfId="47640"/>
    <cellStyle name="Nota 3 3 3 4 3" xfId="24272"/>
    <cellStyle name="Nota 3 3 3 4 4" xfId="40199"/>
    <cellStyle name="Nota 3 3 3 5" xfId="7313"/>
    <cellStyle name="Nota 3 3 3 5 2" xfId="14754"/>
    <cellStyle name="Nota 3 3 3 5 2 2" xfId="32237"/>
    <cellStyle name="Nota 3 3 3 5 2 3" xfId="48161"/>
    <cellStyle name="Nota 3 3 3 5 3" xfId="24796"/>
    <cellStyle name="Nota 3 3 3 5 4" xfId="40723"/>
    <cellStyle name="Nota 3 3 3 6" xfId="9643"/>
    <cellStyle name="Nota 3 3 3 6 2" xfId="17013"/>
    <cellStyle name="Nota 3 3 3 6 2 2" xfId="34496"/>
    <cellStyle name="Nota 3 3 3 6 2 3" xfId="50420"/>
    <cellStyle name="Nota 3 3 3 6 3" xfId="27126"/>
    <cellStyle name="Nota 3 3 3 6 4" xfId="43050"/>
    <cellStyle name="Nota 3 3 3 7" xfId="10730"/>
    <cellStyle name="Nota 3 3 3 7 2" xfId="18095"/>
    <cellStyle name="Nota 3 3 3 7 2 2" xfId="35578"/>
    <cellStyle name="Nota 3 3 3 7 2 3" xfId="51502"/>
    <cellStyle name="Nota 3 3 3 7 3" xfId="28213"/>
    <cellStyle name="Nota 3 3 3 7 4" xfId="44137"/>
    <cellStyle name="Nota 3 3 3 8" xfId="4560"/>
    <cellStyle name="Nota 3 3 3 8 2" xfId="22043"/>
    <cellStyle name="Nota 3 3 3 8 3" xfId="37977"/>
    <cellStyle name="Nota 3 3 3 9" xfId="11815"/>
    <cellStyle name="Nota 3 3 3 9 2" xfId="29298"/>
    <cellStyle name="Nota 3 3 3 9 3" xfId="45222"/>
    <cellStyle name="Nota 3 3 4" xfId="2061"/>
    <cellStyle name="Nota 3 3 4 10" xfId="19398"/>
    <cellStyle name="Nota 3 3 4 2" xfId="2062"/>
    <cellStyle name="Nota 3 3 4 2 2" xfId="6793"/>
    <cellStyle name="Nota 3 3 4 2 2 2" xfId="14237"/>
    <cellStyle name="Nota 3 3 4 2 2 2 2" xfId="31720"/>
    <cellStyle name="Nota 3 3 4 2 2 2 3" xfId="47644"/>
    <cellStyle name="Nota 3 3 4 2 2 3" xfId="24276"/>
    <cellStyle name="Nota 3 3 4 2 2 4" xfId="40203"/>
    <cellStyle name="Nota 3 3 4 2 3" xfId="5032"/>
    <cellStyle name="Nota 3 3 4 2 3 2" xfId="12514"/>
    <cellStyle name="Nota 3 3 4 2 3 2 2" xfId="29997"/>
    <cellStyle name="Nota 3 3 4 2 3 2 3" xfId="45921"/>
    <cellStyle name="Nota 3 3 4 2 3 3" xfId="22515"/>
    <cellStyle name="Nota 3 3 4 2 3 4" xfId="38443"/>
    <cellStyle name="Nota 3 3 4 2 4" xfId="9647"/>
    <cellStyle name="Nota 3 3 4 2 4 2" xfId="17017"/>
    <cellStyle name="Nota 3 3 4 2 4 2 2" xfId="34500"/>
    <cellStyle name="Nota 3 3 4 2 4 2 3" xfId="50424"/>
    <cellStyle name="Nota 3 3 4 2 4 3" xfId="27130"/>
    <cellStyle name="Nota 3 3 4 2 4 4" xfId="43054"/>
    <cellStyle name="Nota 3 3 4 2 5" xfId="10734"/>
    <cellStyle name="Nota 3 3 4 2 5 2" xfId="18099"/>
    <cellStyle name="Nota 3 3 4 2 5 2 2" xfId="35582"/>
    <cellStyle name="Nota 3 3 4 2 5 2 3" xfId="51506"/>
    <cellStyle name="Nota 3 3 4 2 5 3" xfId="28217"/>
    <cellStyle name="Nota 3 3 4 2 5 4" xfId="44141"/>
    <cellStyle name="Nota 3 3 4 2 6" xfId="4564"/>
    <cellStyle name="Nota 3 3 4 2 6 2" xfId="22047"/>
    <cellStyle name="Nota 3 3 4 2 6 3" xfId="37981"/>
    <cellStyle name="Nota 3 3 4 2 7" xfId="11819"/>
    <cellStyle name="Nota 3 3 4 2 7 2" xfId="29302"/>
    <cellStyle name="Nota 3 3 4 2 7 3" xfId="45226"/>
    <cellStyle name="Nota 3 3 4 2 8" xfId="19397"/>
    <cellStyle name="Nota 3 3 4 3" xfId="2063"/>
    <cellStyle name="Nota 3 3 4 3 2" xfId="6794"/>
    <cellStyle name="Nota 3 3 4 3 2 2" xfId="14238"/>
    <cellStyle name="Nota 3 3 4 3 2 2 2" xfId="31721"/>
    <cellStyle name="Nota 3 3 4 3 2 2 3" xfId="47645"/>
    <cellStyle name="Nota 3 3 4 3 2 3" xfId="24277"/>
    <cellStyle name="Nota 3 3 4 3 2 4" xfId="40204"/>
    <cellStyle name="Nota 3 3 4 3 3" xfId="5664"/>
    <cellStyle name="Nota 3 3 4 3 3 2" xfId="13131"/>
    <cellStyle name="Nota 3 3 4 3 3 2 2" xfId="30614"/>
    <cellStyle name="Nota 3 3 4 3 3 2 3" xfId="46538"/>
    <cellStyle name="Nota 3 3 4 3 3 3" xfId="23147"/>
    <cellStyle name="Nota 3 3 4 3 3 4" xfId="39074"/>
    <cellStyle name="Nota 3 3 4 3 4" xfId="9648"/>
    <cellStyle name="Nota 3 3 4 3 4 2" xfId="17018"/>
    <cellStyle name="Nota 3 3 4 3 4 2 2" xfId="34501"/>
    <cellStyle name="Nota 3 3 4 3 4 2 3" xfId="50425"/>
    <cellStyle name="Nota 3 3 4 3 4 3" xfId="27131"/>
    <cellStyle name="Nota 3 3 4 3 4 4" xfId="43055"/>
    <cellStyle name="Nota 3 3 4 3 5" xfId="10735"/>
    <cellStyle name="Nota 3 3 4 3 5 2" xfId="18100"/>
    <cellStyle name="Nota 3 3 4 3 5 2 2" xfId="35583"/>
    <cellStyle name="Nota 3 3 4 3 5 2 3" xfId="51507"/>
    <cellStyle name="Nota 3 3 4 3 5 3" xfId="28218"/>
    <cellStyle name="Nota 3 3 4 3 5 4" xfId="44142"/>
    <cellStyle name="Nota 3 3 4 3 6" xfId="4565"/>
    <cellStyle name="Nota 3 3 4 3 6 2" xfId="22048"/>
    <cellStyle name="Nota 3 3 4 3 6 3" xfId="37982"/>
    <cellStyle name="Nota 3 3 4 3 7" xfId="11820"/>
    <cellStyle name="Nota 3 3 4 3 7 2" xfId="29303"/>
    <cellStyle name="Nota 3 3 4 3 7 3" xfId="45227"/>
    <cellStyle name="Nota 3 3 4 3 8" xfId="19396"/>
    <cellStyle name="Nota 3 3 4 4" xfId="6792"/>
    <cellStyle name="Nota 3 3 4 4 2" xfId="14236"/>
    <cellStyle name="Nota 3 3 4 4 2 2" xfId="31719"/>
    <cellStyle name="Nota 3 3 4 4 2 3" xfId="47643"/>
    <cellStyle name="Nota 3 3 4 4 3" xfId="24275"/>
    <cellStyle name="Nota 3 3 4 4 4" xfId="40202"/>
    <cellStyle name="Nota 3 3 4 5" xfId="5237"/>
    <cellStyle name="Nota 3 3 4 5 2" xfId="12716"/>
    <cellStyle name="Nota 3 3 4 5 2 2" xfId="30199"/>
    <cellStyle name="Nota 3 3 4 5 2 3" xfId="46123"/>
    <cellStyle name="Nota 3 3 4 5 3" xfId="22720"/>
    <cellStyle name="Nota 3 3 4 5 4" xfId="38648"/>
    <cellStyle name="Nota 3 3 4 6" xfId="9646"/>
    <cellStyle name="Nota 3 3 4 6 2" xfId="17016"/>
    <cellStyle name="Nota 3 3 4 6 2 2" xfId="34499"/>
    <cellStyle name="Nota 3 3 4 6 2 3" xfId="50423"/>
    <cellStyle name="Nota 3 3 4 6 3" xfId="27129"/>
    <cellStyle name="Nota 3 3 4 6 4" xfId="43053"/>
    <cellStyle name="Nota 3 3 4 7" xfId="10733"/>
    <cellStyle name="Nota 3 3 4 7 2" xfId="18098"/>
    <cellStyle name="Nota 3 3 4 7 2 2" xfId="35581"/>
    <cellStyle name="Nota 3 3 4 7 2 3" xfId="51505"/>
    <cellStyle name="Nota 3 3 4 7 3" xfId="28216"/>
    <cellStyle name="Nota 3 3 4 7 4" xfId="44140"/>
    <cellStyle name="Nota 3 3 4 8" xfId="4563"/>
    <cellStyle name="Nota 3 3 4 8 2" xfId="22046"/>
    <cellStyle name="Nota 3 3 4 8 3" xfId="37980"/>
    <cellStyle name="Nota 3 3 4 9" xfId="11818"/>
    <cellStyle name="Nota 3 3 4 9 2" xfId="29301"/>
    <cellStyle name="Nota 3 3 4 9 3" xfId="45225"/>
    <cellStyle name="Nota 3 3 5" xfId="2064"/>
    <cellStyle name="Nota 3 3 5 2" xfId="6795"/>
    <cellStyle name="Nota 3 3 5 2 2" xfId="14239"/>
    <cellStyle name="Nota 3 3 5 2 2 2" xfId="31722"/>
    <cellStyle name="Nota 3 3 5 2 2 3" xfId="47646"/>
    <cellStyle name="Nota 3 3 5 2 3" xfId="24278"/>
    <cellStyle name="Nota 3 3 5 2 4" xfId="40205"/>
    <cellStyle name="Nota 3 3 5 3" xfId="5665"/>
    <cellStyle name="Nota 3 3 5 3 2" xfId="13132"/>
    <cellStyle name="Nota 3 3 5 3 2 2" xfId="30615"/>
    <cellStyle name="Nota 3 3 5 3 2 3" xfId="46539"/>
    <cellStyle name="Nota 3 3 5 3 3" xfId="23148"/>
    <cellStyle name="Nota 3 3 5 3 4" xfId="39075"/>
    <cellStyle name="Nota 3 3 5 4" xfId="9649"/>
    <cellStyle name="Nota 3 3 5 4 2" xfId="17019"/>
    <cellStyle name="Nota 3 3 5 4 2 2" xfId="34502"/>
    <cellStyle name="Nota 3 3 5 4 2 3" xfId="50426"/>
    <cellStyle name="Nota 3 3 5 4 3" xfId="27132"/>
    <cellStyle name="Nota 3 3 5 4 4" xfId="43056"/>
    <cellStyle name="Nota 3 3 5 5" xfId="10736"/>
    <cellStyle name="Nota 3 3 5 5 2" xfId="18101"/>
    <cellStyle name="Nota 3 3 5 5 2 2" xfId="35584"/>
    <cellStyle name="Nota 3 3 5 5 2 3" xfId="51508"/>
    <cellStyle name="Nota 3 3 5 5 3" xfId="28219"/>
    <cellStyle name="Nota 3 3 5 5 4" xfId="44143"/>
    <cellStyle name="Nota 3 3 5 6" xfId="4566"/>
    <cellStyle name="Nota 3 3 5 6 2" xfId="22049"/>
    <cellStyle name="Nota 3 3 5 6 3" xfId="37983"/>
    <cellStyle name="Nota 3 3 5 7" xfId="11821"/>
    <cellStyle name="Nota 3 3 5 7 2" xfId="29304"/>
    <cellStyle name="Nota 3 3 5 7 3" xfId="45228"/>
    <cellStyle name="Nota 3 3 5 8" xfId="19395"/>
    <cellStyle name="Nota 3 3 6" xfId="2065"/>
    <cellStyle name="Nota 3 3 6 2" xfId="6796"/>
    <cellStyle name="Nota 3 3 6 2 2" xfId="14240"/>
    <cellStyle name="Nota 3 3 6 2 2 2" xfId="31723"/>
    <cellStyle name="Nota 3 3 6 2 2 3" xfId="47647"/>
    <cellStyle name="Nota 3 3 6 2 3" xfId="24279"/>
    <cellStyle name="Nota 3 3 6 2 4" xfId="40206"/>
    <cellStyle name="Nota 3 3 6 3" xfId="5666"/>
    <cellStyle name="Nota 3 3 6 3 2" xfId="13133"/>
    <cellStyle name="Nota 3 3 6 3 2 2" xfId="30616"/>
    <cellStyle name="Nota 3 3 6 3 2 3" xfId="46540"/>
    <cellStyle name="Nota 3 3 6 3 3" xfId="23149"/>
    <cellStyle name="Nota 3 3 6 3 4" xfId="39076"/>
    <cellStyle name="Nota 3 3 6 4" xfId="9650"/>
    <cellStyle name="Nota 3 3 6 4 2" xfId="17020"/>
    <cellStyle name="Nota 3 3 6 4 2 2" xfId="34503"/>
    <cellStyle name="Nota 3 3 6 4 2 3" xfId="50427"/>
    <cellStyle name="Nota 3 3 6 4 3" xfId="27133"/>
    <cellStyle name="Nota 3 3 6 4 4" xfId="43057"/>
    <cellStyle name="Nota 3 3 6 5" xfId="10737"/>
    <cellStyle name="Nota 3 3 6 5 2" xfId="18102"/>
    <cellStyle name="Nota 3 3 6 5 2 2" xfId="35585"/>
    <cellStyle name="Nota 3 3 6 5 2 3" xfId="51509"/>
    <cellStyle name="Nota 3 3 6 5 3" xfId="28220"/>
    <cellStyle name="Nota 3 3 6 5 4" xfId="44144"/>
    <cellStyle name="Nota 3 3 6 6" xfId="4567"/>
    <cellStyle name="Nota 3 3 6 6 2" xfId="22050"/>
    <cellStyle name="Nota 3 3 6 6 3" xfId="37984"/>
    <cellStyle name="Nota 3 3 6 7" xfId="11822"/>
    <cellStyle name="Nota 3 3 6 7 2" xfId="29305"/>
    <cellStyle name="Nota 3 3 6 7 3" xfId="45229"/>
    <cellStyle name="Nota 3 3 6 8" xfId="19394"/>
    <cellStyle name="Nota 3 3 7" xfId="6779"/>
    <cellStyle name="Nota 3 3 7 2" xfId="14223"/>
    <cellStyle name="Nota 3 3 7 2 2" xfId="31706"/>
    <cellStyle name="Nota 3 3 7 2 3" xfId="47630"/>
    <cellStyle name="Nota 3 3 7 3" xfId="24262"/>
    <cellStyle name="Nota 3 3 7 4" xfId="40189"/>
    <cellStyle name="Nota 3 3 8" xfId="5234"/>
    <cellStyle name="Nota 3 3 8 2" xfId="12713"/>
    <cellStyle name="Nota 3 3 8 2 2" xfId="30196"/>
    <cellStyle name="Nota 3 3 8 2 3" xfId="46120"/>
    <cellStyle name="Nota 3 3 8 3" xfId="22717"/>
    <cellStyle name="Nota 3 3 8 4" xfId="38645"/>
    <cellStyle name="Nota 3 3 9" xfId="9633"/>
    <cellStyle name="Nota 3 3 9 2" xfId="17003"/>
    <cellStyle name="Nota 3 3 9 2 2" xfId="34486"/>
    <cellStyle name="Nota 3 3 9 2 3" xfId="50410"/>
    <cellStyle name="Nota 3 3 9 3" xfId="27116"/>
    <cellStyle name="Nota 3 3 9 4" xfId="43040"/>
    <cellStyle name="Nota 3 30" xfId="5304"/>
    <cellStyle name="Nota 3 30 2" xfId="12779"/>
    <cellStyle name="Nota 3 30 2 2" xfId="30262"/>
    <cellStyle name="Nota 3 30 2 3" xfId="46186"/>
    <cellStyle name="Nota 3 30 3" xfId="22787"/>
    <cellStyle name="Nota 3 30 4" xfId="38715"/>
    <cellStyle name="Nota 3 31" xfId="8622"/>
    <cellStyle name="Nota 3 31 2" xfId="16026"/>
    <cellStyle name="Nota 3 31 2 2" xfId="33509"/>
    <cellStyle name="Nota 3 31 2 3" xfId="49433"/>
    <cellStyle name="Nota 3 31 3" xfId="26105"/>
    <cellStyle name="Nota 3 31 4" xfId="42031"/>
    <cellStyle name="Nota 3 32" xfId="6362"/>
    <cellStyle name="Nota 3 32 2" xfId="13812"/>
    <cellStyle name="Nota 3 32 2 2" xfId="31295"/>
    <cellStyle name="Nota 3 32 2 3" xfId="47219"/>
    <cellStyle name="Nota 3 32 3" xfId="23845"/>
    <cellStyle name="Nota 3 32 4" xfId="39772"/>
    <cellStyle name="Nota 3 33" xfId="10095"/>
    <cellStyle name="Nota 3 33 2" xfId="17460"/>
    <cellStyle name="Nota 3 33 2 2" xfId="34943"/>
    <cellStyle name="Nota 3 33 2 3" xfId="50867"/>
    <cellStyle name="Nota 3 33 3" xfId="27578"/>
    <cellStyle name="Nota 3 33 4" xfId="43502"/>
    <cellStyle name="Nota 3 34" xfId="3257"/>
    <cellStyle name="Nota 3 34 2" xfId="20740"/>
    <cellStyle name="Nota 3 34 3" xfId="36852"/>
    <cellStyle name="Nota 3 35" xfId="5017"/>
    <cellStyle name="Nota 3 35 2" xfId="22500"/>
    <cellStyle name="Nota 3 35 3" xfId="38430"/>
    <cellStyle name="Nota 3 36" xfId="20214"/>
    <cellStyle name="Nota 3 4" xfId="2066"/>
    <cellStyle name="Nota 3 4 10" xfId="4568"/>
    <cellStyle name="Nota 3 4 10 2" xfId="22051"/>
    <cellStyle name="Nota 3 4 10 3" xfId="37985"/>
    <cellStyle name="Nota 3 4 11" xfId="11823"/>
    <cellStyle name="Nota 3 4 11 2" xfId="29306"/>
    <cellStyle name="Nota 3 4 11 3" xfId="45230"/>
    <cellStyle name="Nota 3 4 12" xfId="19393"/>
    <cellStyle name="Nota 3 4 2" xfId="2067"/>
    <cellStyle name="Nota 3 4 2 10" xfId="19392"/>
    <cellStyle name="Nota 3 4 2 2" xfId="2068"/>
    <cellStyle name="Nota 3 4 2 2 2" xfId="6799"/>
    <cellStyle name="Nota 3 4 2 2 2 2" xfId="14243"/>
    <cellStyle name="Nota 3 4 2 2 2 2 2" xfId="31726"/>
    <cellStyle name="Nota 3 4 2 2 2 2 3" xfId="47650"/>
    <cellStyle name="Nota 3 4 2 2 2 3" xfId="24282"/>
    <cellStyle name="Nota 3 4 2 2 2 4" xfId="40209"/>
    <cellStyle name="Nota 3 4 2 2 3" xfId="5668"/>
    <cellStyle name="Nota 3 4 2 2 3 2" xfId="13135"/>
    <cellStyle name="Nota 3 4 2 2 3 2 2" xfId="30618"/>
    <cellStyle name="Nota 3 4 2 2 3 2 3" xfId="46542"/>
    <cellStyle name="Nota 3 4 2 2 3 3" xfId="23151"/>
    <cellStyle name="Nota 3 4 2 2 3 4" xfId="39078"/>
    <cellStyle name="Nota 3 4 2 2 4" xfId="9653"/>
    <cellStyle name="Nota 3 4 2 2 4 2" xfId="17023"/>
    <cellStyle name="Nota 3 4 2 2 4 2 2" xfId="34506"/>
    <cellStyle name="Nota 3 4 2 2 4 2 3" xfId="50430"/>
    <cellStyle name="Nota 3 4 2 2 4 3" xfId="27136"/>
    <cellStyle name="Nota 3 4 2 2 4 4" xfId="43060"/>
    <cellStyle name="Nota 3 4 2 2 5" xfId="10740"/>
    <cellStyle name="Nota 3 4 2 2 5 2" xfId="18105"/>
    <cellStyle name="Nota 3 4 2 2 5 2 2" xfId="35588"/>
    <cellStyle name="Nota 3 4 2 2 5 2 3" xfId="51512"/>
    <cellStyle name="Nota 3 4 2 2 5 3" xfId="28223"/>
    <cellStyle name="Nota 3 4 2 2 5 4" xfId="44147"/>
    <cellStyle name="Nota 3 4 2 2 6" xfId="4570"/>
    <cellStyle name="Nota 3 4 2 2 6 2" xfId="22053"/>
    <cellStyle name="Nota 3 4 2 2 6 3" xfId="37987"/>
    <cellStyle name="Nota 3 4 2 2 7" xfId="11825"/>
    <cellStyle name="Nota 3 4 2 2 7 2" xfId="29308"/>
    <cellStyle name="Nota 3 4 2 2 7 3" xfId="45232"/>
    <cellStyle name="Nota 3 4 2 2 8" xfId="19391"/>
    <cellStyle name="Nota 3 4 2 3" xfId="2069"/>
    <cellStyle name="Nota 3 4 2 3 2" xfId="6800"/>
    <cellStyle name="Nota 3 4 2 3 2 2" xfId="14244"/>
    <cellStyle name="Nota 3 4 2 3 2 2 2" xfId="31727"/>
    <cellStyle name="Nota 3 4 2 3 2 2 3" xfId="47651"/>
    <cellStyle name="Nota 3 4 2 3 2 3" xfId="24283"/>
    <cellStyle name="Nota 3 4 2 3 2 4" xfId="40210"/>
    <cellStyle name="Nota 3 4 2 3 3" xfId="5669"/>
    <cellStyle name="Nota 3 4 2 3 3 2" xfId="13136"/>
    <cellStyle name="Nota 3 4 2 3 3 2 2" xfId="30619"/>
    <cellStyle name="Nota 3 4 2 3 3 2 3" xfId="46543"/>
    <cellStyle name="Nota 3 4 2 3 3 3" xfId="23152"/>
    <cellStyle name="Nota 3 4 2 3 3 4" xfId="39079"/>
    <cellStyle name="Nota 3 4 2 3 4" xfId="9654"/>
    <cellStyle name="Nota 3 4 2 3 4 2" xfId="17024"/>
    <cellStyle name="Nota 3 4 2 3 4 2 2" xfId="34507"/>
    <cellStyle name="Nota 3 4 2 3 4 2 3" xfId="50431"/>
    <cellStyle name="Nota 3 4 2 3 4 3" xfId="27137"/>
    <cellStyle name="Nota 3 4 2 3 4 4" xfId="43061"/>
    <cellStyle name="Nota 3 4 2 3 5" xfId="10741"/>
    <cellStyle name="Nota 3 4 2 3 5 2" xfId="18106"/>
    <cellStyle name="Nota 3 4 2 3 5 2 2" xfId="35589"/>
    <cellStyle name="Nota 3 4 2 3 5 2 3" xfId="51513"/>
    <cellStyle name="Nota 3 4 2 3 5 3" xfId="28224"/>
    <cellStyle name="Nota 3 4 2 3 5 4" xfId="44148"/>
    <cellStyle name="Nota 3 4 2 3 6" xfId="4571"/>
    <cellStyle name="Nota 3 4 2 3 6 2" xfId="22054"/>
    <cellStyle name="Nota 3 4 2 3 6 3" xfId="37988"/>
    <cellStyle name="Nota 3 4 2 3 7" xfId="11826"/>
    <cellStyle name="Nota 3 4 2 3 7 2" xfId="29309"/>
    <cellStyle name="Nota 3 4 2 3 7 3" xfId="45233"/>
    <cellStyle name="Nota 3 4 2 3 8" xfId="19390"/>
    <cellStyle name="Nota 3 4 2 4" xfId="6798"/>
    <cellStyle name="Nota 3 4 2 4 2" xfId="14242"/>
    <cellStyle name="Nota 3 4 2 4 2 2" xfId="31725"/>
    <cellStyle name="Nota 3 4 2 4 2 3" xfId="47649"/>
    <cellStyle name="Nota 3 4 2 4 3" xfId="24281"/>
    <cellStyle name="Nota 3 4 2 4 4" xfId="40208"/>
    <cellStyle name="Nota 3 4 2 5" xfId="5033"/>
    <cellStyle name="Nota 3 4 2 5 2" xfId="12515"/>
    <cellStyle name="Nota 3 4 2 5 2 2" xfId="29998"/>
    <cellStyle name="Nota 3 4 2 5 2 3" xfId="45922"/>
    <cellStyle name="Nota 3 4 2 5 3" xfId="22516"/>
    <cellStyle name="Nota 3 4 2 5 4" xfId="38444"/>
    <cellStyle name="Nota 3 4 2 6" xfId="9652"/>
    <cellStyle name="Nota 3 4 2 6 2" xfId="17022"/>
    <cellStyle name="Nota 3 4 2 6 2 2" xfId="34505"/>
    <cellStyle name="Nota 3 4 2 6 2 3" xfId="50429"/>
    <cellStyle name="Nota 3 4 2 6 3" xfId="27135"/>
    <cellStyle name="Nota 3 4 2 6 4" xfId="43059"/>
    <cellStyle name="Nota 3 4 2 7" xfId="10739"/>
    <cellStyle name="Nota 3 4 2 7 2" xfId="18104"/>
    <cellStyle name="Nota 3 4 2 7 2 2" xfId="35587"/>
    <cellStyle name="Nota 3 4 2 7 2 3" xfId="51511"/>
    <cellStyle name="Nota 3 4 2 7 3" xfId="28222"/>
    <cellStyle name="Nota 3 4 2 7 4" xfId="44146"/>
    <cellStyle name="Nota 3 4 2 8" xfId="4569"/>
    <cellStyle name="Nota 3 4 2 8 2" xfId="22052"/>
    <cellStyle name="Nota 3 4 2 8 3" xfId="37986"/>
    <cellStyle name="Nota 3 4 2 9" xfId="11824"/>
    <cellStyle name="Nota 3 4 2 9 2" xfId="29307"/>
    <cellStyle name="Nota 3 4 2 9 3" xfId="45231"/>
    <cellStyle name="Nota 3 4 3" xfId="2070"/>
    <cellStyle name="Nota 3 4 3 10" xfId="19389"/>
    <cellStyle name="Nota 3 4 3 2" xfId="2071"/>
    <cellStyle name="Nota 3 4 3 2 2" xfId="6802"/>
    <cellStyle name="Nota 3 4 3 2 2 2" xfId="14246"/>
    <cellStyle name="Nota 3 4 3 2 2 2 2" xfId="31729"/>
    <cellStyle name="Nota 3 4 3 2 2 2 3" xfId="47653"/>
    <cellStyle name="Nota 3 4 3 2 2 3" xfId="24285"/>
    <cellStyle name="Nota 3 4 3 2 2 4" xfId="40212"/>
    <cellStyle name="Nota 3 4 3 2 3" xfId="5671"/>
    <cellStyle name="Nota 3 4 3 2 3 2" xfId="13138"/>
    <cellStyle name="Nota 3 4 3 2 3 2 2" xfId="30621"/>
    <cellStyle name="Nota 3 4 3 2 3 2 3" xfId="46545"/>
    <cellStyle name="Nota 3 4 3 2 3 3" xfId="23154"/>
    <cellStyle name="Nota 3 4 3 2 3 4" xfId="39081"/>
    <cellStyle name="Nota 3 4 3 2 4" xfId="9656"/>
    <cellStyle name="Nota 3 4 3 2 4 2" xfId="17026"/>
    <cellStyle name="Nota 3 4 3 2 4 2 2" xfId="34509"/>
    <cellStyle name="Nota 3 4 3 2 4 2 3" xfId="50433"/>
    <cellStyle name="Nota 3 4 3 2 4 3" xfId="27139"/>
    <cellStyle name="Nota 3 4 3 2 4 4" xfId="43063"/>
    <cellStyle name="Nota 3 4 3 2 5" xfId="10743"/>
    <cellStyle name="Nota 3 4 3 2 5 2" xfId="18108"/>
    <cellStyle name="Nota 3 4 3 2 5 2 2" xfId="35591"/>
    <cellStyle name="Nota 3 4 3 2 5 2 3" xfId="51515"/>
    <cellStyle name="Nota 3 4 3 2 5 3" xfId="28226"/>
    <cellStyle name="Nota 3 4 3 2 5 4" xfId="44150"/>
    <cellStyle name="Nota 3 4 3 2 6" xfId="4573"/>
    <cellStyle name="Nota 3 4 3 2 6 2" xfId="22056"/>
    <cellStyle name="Nota 3 4 3 2 6 3" xfId="37990"/>
    <cellStyle name="Nota 3 4 3 2 7" xfId="11828"/>
    <cellStyle name="Nota 3 4 3 2 7 2" xfId="29311"/>
    <cellStyle name="Nota 3 4 3 2 7 3" xfId="45235"/>
    <cellStyle name="Nota 3 4 3 2 8" xfId="19388"/>
    <cellStyle name="Nota 3 4 3 3" xfId="2072"/>
    <cellStyle name="Nota 3 4 3 3 2" xfId="6803"/>
    <cellStyle name="Nota 3 4 3 3 2 2" xfId="14247"/>
    <cellStyle name="Nota 3 4 3 3 2 2 2" xfId="31730"/>
    <cellStyle name="Nota 3 4 3 3 2 2 3" xfId="47654"/>
    <cellStyle name="Nota 3 4 3 3 2 3" xfId="24286"/>
    <cellStyle name="Nota 3 4 3 3 2 4" xfId="40213"/>
    <cellStyle name="Nota 3 4 3 3 3" xfId="5673"/>
    <cellStyle name="Nota 3 4 3 3 3 2" xfId="13140"/>
    <cellStyle name="Nota 3 4 3 3 3 2 2" xfId="30623"/>
    <cellStyle name="Nota 3 4 3 3 3 2 3" xfId="46547"/>
    <cellStyle name="Nota 3 4 3 3 3 3" xfId="23156"/>
    <cellStyle name="Nota 3 4 3 3 3 4" xfId="39083"/>
    <cellStyle name="Nota 3 4 3 3 4" xfId="9657"/>
    <cellStyle name="Nota 3 4 3 3 4 2" xfId="17027"/>
    <cellStyle name="Nota 3 4 3 3 4 2 2" xfId="34510"/>
    <cellStyle name="Nota 3 4 3 3 4 2 3" xfId="50434"/>
    <cellStyle name="Nota 3 4 3 3 4 3" xfId="27140"/>
    <cellStyle name="Nota 3 4 3 3 4 4" xfId="43064"/>
    <cellStyle name="Nota 3 4 3 3 5" xfId="10744"/>
    <cellStyle name="Nota 3 4 3 3 5 2" xfId="18109"/>
    <cellStyle name="Nota 3 4 3 3 5 2 2" xfId="35592"/>
    <cellStyle name="Nota 3 4 3 3 5 2 3" xfId="51516"/>
    <cellStyle name="Nota 3 4 3 3 5 3" xfId="28227"/>
    <cellStyle name="Nota 3 4 3 3 5 4" xfId="44151"/>
    <cellStyle name="Nota 3 4 3 3 6" xfId="4574"/>
    <cellStyle name="Nota 3 4 3 3 6 2" xfId="22057"/>
    <cellStyle name="Nota 3 4 3 3 6 3" xfId="37991"/>
    <cellStyle name="Nota 3 4 3 3 7" xfId="11829"/>
    <cellStyle name="Nota 3 4 3 3 7 2" xfId="29312"/>
    <cellStyle name="Nota 3 4 3 3 7 3" xfId="45236"/>
    <cellStyle name="Nota 3 4 3 3 8" xfId="19387"/>
    <cellStyle name="Nota 3 4 3 4" xfId="6801"/>
    <cellStyle name="Nota 3 4 3 4 2" xfId="14245"/>
    <cellStyle name="Nota 3 4 3 4 2 2" xfId="31728"/>
    <cellStyle name="Nota 3 4 3 4 2 3" xfId="47652"/>
    <cellStyle name="Nota 3 4 3 4 3" xfId="24284"/>
    <cellStyle name="Nota 3 4 3 4 4" xfId="40211"/>
    <cellStyle name="Nota 3 4 3 5" xfId="5670"/>
    <cellStyle name="Nota 3 4 3 5 2" xfId="13137"/>
    <cellStyle name="Nota 3 4 3 5 2 2" xfId="30620"/>
    <cellStyle name="Nota 3 4 3 5 2 3" xfId="46544"/>
    <cellStyle name="Nota 3 4 3 5 3" xfId="23153"/>
    <cellStyle name="Nota 3 4 3 5 4" xfId="39080"/>
    <cellStyle name="Nota 3 4 3 6" xfId="9655"/>
    <cellStyle name="Nota 3 4 3 6 2" xfId="17025"/>
    <cellStyle name="Nota 3 4 3 6 2 2" xfId="34508"/>
    <cellStyle name="Nota 3 4 3 6 2 3" xfId="50432"/>
    <cellStyle name="Nota 3 4 3 6 3" xfId="27138"/>
    <cellStyle name="Nota 3 4 3 6 4" xfId="43062"/>
    <cellStyle name="Nota 3 4 3 7" xfId="10742"/>
    <cellStyle name="Nota 3 4 3 7 2" xfId="18107"/>
    <cellStyle name="Nota 3 4 3 7 2 2" xfId="35590"/>
    <cellStyle name="Nota 3 4 3 7 2 3" xfId="51514"/>
    <cellStyle name="Nota 3 4 3 7 3" xfId="28225"/>
    <cellStyle name="Nota 3 4 3 7 4" xfId="44149"/>
    <cellStyle name="Nota 3 4 3 8" xfId="4572"/>
    <cellStyle name="Nota 3 4 3 8 2" xfId="22055"/>
    <cellStyle name="Nota 3 4 3 8 3" xfId="37989"/>
    <cellStyle name="Nota 3 4 3 9" xfId="11827"/>
    <cellStyle name="Nota 3 4 3 9 2" xfId="29310"/>
    <cellStyle name="Nota 3 4 3 9 3" xfId="45234"/>
    <cellStyle name="Nota 3 4 4" xfId="2073"/>
    <cellStyle name="Nota 3 4 4 2" xfId="6804"/>
    <cellStyle name="Nota 3 4 4 2 2" xfId="14248"/>
    <cellStyle name="Nota 3 4 4 2 2 2" xfId="31731"/>
    <cellStyle name="Nota 3 4 4 2 2 3" xfId="47655"/>
    <cellStyle name="Nota 3 4 4 2 3" xfId="24287"/>
    <cellStyle name="Nota 3 4 4 2 4" xfId="40214"/>
    <cellStyle name="Nota 3 4 4 3" xfId="7315"/>
    <cellStyle name="Nota 3 4 4 3 2" xfId="14756"/>
    <cellStyle name="Nota 3 4 4 3 2 2" xfId="32239"/>
    <cellStyle name="Nota 3 4 4 3 2 3" xfId="48163"/>
    <cellStyle name="Nota 3 4 4 3 3" xfId="24798"/>
    <cellStyle name="Nota 3 4 4 3 4" xfId="40725"/>
    <cellStyle name="Nota 3 4 4 4" xfId="9658"/>
    <cellStyle name="Nota 3 4 4 4 2" xfId="17028"/>
    <cellStyle name="Nota 3 4 4 4 2 2" xfId="34511"/>
    <cellStyle name="Nota 3 4 4 4 2 3" xfId="50435"/>
    <cellStyle name="Nota 3 4 4 4 3" xfId="27141"/>
    <cellStyle name="Nota 3 4 4 4 4" xfId="43065"/>
    <cellStyle name="Nota 3 4 4 5" xfId="10745"/>
    <cellStyle name="Nota 3 4 4 5 2" xfId="18110"/>
    <cellStyle name="Nota 3 4 4 5 2 2" xfId="35593"/>
    <cellStyle name="Nota 3 4 4 5 2 3" xfId="51517"/>
    <cellStyle name="Nota 3 4 4 5 3" xfId="28228"/>
    <cellStyle name="Nota 3 4 4 5 4" xfId="44152"/>
    <cellStyle name="Nota 3 4 4 6" xfId="4575"/>
    <cellStyle name="Nota 3 4 4 6 2" xfId="22058"/>
    <cellStyle name="Nota 3 4 4 6 3" xfId="37992"/>
    <cellStyle name="Nota 3 4 4 7" xfId="11830"/>
    <cellStyle name="Nota 3 4 4 7 2" xfId="29313"/>
    <cellStyle name="Nota 3 4 4 7 3" xfId="45237"/>
    <cellStyle name="Nota 3 4 4 8" xfId="19386"/>
    <cellStyle name="Nota 3 4 5" xfId="2074"/>
    <cellStyle name="Nota 3 4 5 2" xfId="6805"/>
    <cellStyle name="Nota 3 4 5 2 2" xfId="14249"/>
    <cellStyle name="Nota 3 4 5 2 2 2" xfId="31732"/>
    <cellStyle name="Nota 3 4 5 2 2 3" xfId="47656"/>
    <cellStyle name="Nota 3 4 5 2 3" xfId="24288"/>
    <cellStyle name="Nota 3 4 5 2 4" xfId="40215"/>
    <cellStyle name="Nota 3 4 5 3" xfId="7316"/>
    <cellStyle name="Nota 3 4 5 3 2" xfId="14757"/>
    <cellStyle name="Nota 3 4 5 3 2 2" xfId="32240"/>
    <cellStyle name="Nota 3 4 5 3 2 3" xfId="48164"/>
    <cellStyle name="Nota 3 4 5 3 3" xfId="24799"/>
    <cellStyle name="Nota 3 4 5 3 4" xfId="40726"/>
    <cellStyle name="Nota 3 4 5 4" xfId="9659"/>
    <cellStyle name="Nota 3 4 5 4 2" xfId="17029"/>
    <cellStyle name="Nota 3 4 5 4 2 2" xfId="34512"/>
    <cellStyle name="Nota 3 4 5 4 2 3" xfId="50436"/>
    <cellStyle name="Nota 3 4 5 4 3" xfId="27142"/>
    <cellStyle name="Nota 3 4 5 4 4" xfId="43066"/>
    <cellStyle name="Nota 3 4 5 5" xfId="10746"/>
    <cellStyle name="Nota 3 4 5 5 2" xfId="18111"/>
    <cellStyle name="Nota 3 4 5 5 2 2" xfId="35594"/>
    <cellStyle name="Nota 3 4 5 5 2 3" xfId="51518"/>
    <cellStyle name="Nota 3 4 5 5 3" xfId="28229"/>
    <cellStyle name="Nota 3 4 5 5 4" xfId="44153"/>
    <cellStyle name="Nota 3 4 5 6" xfId="4576"/>
    <cellStyle name="Nota 3 4 5 6 2" xfId="22059"/>
    <cellStyle name="Nota 3 4 5 6 3" xfId="37993"/>
    <cellStyle name="Nota 3 4 5 7" xfId="11831"/>
    <cellStyle name="Nota 3 4 5 7 2" xfId="29314"/>
    <cellStyle name="Nota 3 4 5 7 3" xfId="45238"/>
    <cellStyle name="Nota 3 4 5 8" xfId="19385"/>
    <cellStyle name="Nota 3 4 6" xfId="6797"/>
    <cellStyle name="Nota 3 4 6 2" xfId="14241"/>
    <cellStyle name="Nota 3 4 6 2 2" xfId="31724"/>
    <cellStyle name="Nota 3 4 6 2 3" xfId="47648"/>
    <cellStyle name="Nota 3 4 6 3" xfId="24280"/>
    <cellStyle name="Nota 3 4 6 4" xfId="40207"/>
    <cellStyle name="Nota 3 4 7" xfId="5667"/>
    <cellStyle name="Nota 3 4 7 2" xfId="13134"/>
    <cellStyle name="Nota 3 4 7 2 2" xfId="30617"/>
    <cellStyle name="Nota 3 4 7 2 3" xfId="46541"/>
    <cellStyle name="Nota 3 4 7 3" xfId="23150"/>
    <cellStyle name="Nota 3 4 7 4" xfId="39077"/>
    <cellStyle name="Nota 3 4 8" xfId="9651"/>
    <cellStyle name="Nota 3 4 8 2" xfId="17021"/>
    <cellStyle name="Nota 3 4 8 2 2" xfId="34504"/>
    <cellStyle name="Nota 3 4 8 2 3" xfId="50428"/>
    <cellStyle name="Nota 3 4 8 3" xfId="27134"/>
    <cellStyle name="Nota 3 4 8 4" xfId="43058"/>
    <cellStyle name="Nota 3 4 9" xfId="10738"/>
    <cellStyle name="Nota 3 4 9 2" xfId="18103"/>
    <cellStyle name="Nota 3 4 9 2 2" xfId="35586"/>
    <cellStyle name="Nota 3 4 9 2 3" xfId="51510"/>
    <cellStyle name="Nota 3 4 9 3" xfId="28221"/>
    <cellStyle name="Nota 3 4 9 4" xfId="44145"/>
    <cellStyle name="Nota 3 5" xfId="2075"/>
    <cellStyle name="Nota 3 5 10" xfId="19384"/>
    <cellStyle name="Nota 3 5 2" xfId="2076"/>
    <cellStyle name="Nota 3 5 2 2" xfId="6807"/>
    <cellStyle name="Nota 3 5 2 2 2" xfId="14251"/>
    <cellStyle name="Nota 3 5 2 2 2 2" xfId="31734"/>
    <cellStyle name="Nota 3 5 2 2 2 3" xfId="47658"/>
    <cellStyle name="Nota 3 5 2 2 3" xfId="24290"/>
    <cellStyle name="Nota 3 5 2 2 4" xfId="40217"/>
    <cellStyle name="Nota 3 5 2 3" xfId="5674"/>
    <cellStyle name="Nota 3 5 2 3 2" xfId="13141"/>
    <cellStyle name="Nota 3 5 2 3 2 2" xfId="30624"/>
    <cellStyle name="Nota 3 5 2 3 2 3" xfId="46548"/>
    <cellStyle name="Nota 3 5 2 3 3" xfId="23157"/>
    <cellStyle name="Nota 3 5 2 3 4" xfId="39084"/>
    <cellStyle name="Nota 3 5 2 4" xfId="9661"/>
    <cellStyle name="Nota 3 5 2 4 2" xfId="17031"/>
    <cellStyle name="Nota 3 5 2 4 2 2" xfId="34514"/>
    <cellStyle name="Nota 3 5 2 4 2 3" xfId="50438"/>
    <cellStyle name="Nota 3 5 2 4 3" xfId="27144"/>
    <cellStyle name="Nota 3 5 2 4 4" xfId="43068"/>
    <cellStyle name="Nota 3 5 2 5" xfId="10748"/>
    <cellStyle name="Nota 3 5 2 5 2" xfId="18113"/>
    <cellStyle name="Nota 3 5 2 5 2 2" xfId="35596"/>
    <cellStyle name="Nota 3 5 2 5 2 3" xfId="51520"/>
    <cellStyle name="Nota 3 5 2 5 3" xfId="28231"/>
    <cellStyle name="Nota 3 5 2 5 4" xfId="44155"/>
    <cellStyle name="Nota 3 5 2 6" xfId="4578"/>
    <cellStyle name="Nota 3 5 2 6 2" xfId="22061"/>
    <cellStyle name="Nota 3 5 2 6 3" xfId="37995"/>
    <cellStyle name="Nota 3 5 2 7" xfId="11833"/>
    <cellStyle name="Nota 3 5 2 7 2" xfId="29316"/>
    <cellStyle name="Nota 3 5 2 7 3" xfId="45240"/>
    <cellStyle name="Nota 3 5 2 8" xfId="19383"/>
    <cellStyle name="Nota 3 5 3" xfId="2077"/>
    <cellStyle name="Nota 3 5 3 2" xfId="6808"/>
    <cellStyle name="Nota 3 5 3 2 2" xfId="14252"/>
    <cellStyle name="Nota 3 5 3 2 2 2" xfId="31735"/>
    <cellStyle name="Nota 3 5 3 2 2 3" xfId="47659"/>
    <cellStyle name="Nota 3 5 3 2 3" xfId="24291"/>
    <cellStyle name="Nota 3 5 3 2 4" xfId="40218"/>
    <cellStyle name="Nota 3 5 3 3" xfId="5883"/>
    <cellStyle name="Nota 3 5 3 3 2" xfId="13350"/>
    <cellStyle name="Nota 3 5 3 3 2 2" xfId="30833"/>
    <cellStyle name="Nota 3 5 3 3 2 3" xfId="46757"/>
    <cellStyle name="Nota 3 5 3 3 3" xfId="23366"/>
    <cellStyle name="Nota 3 5 3 3 4" xfId="39293"/>
    <cellStyle name="Nota 3 5 3 4" xfId="9662"/>
    <cellStyle name="Nota 3 5 3 4 2" xfId="17032"/>
    <cellStyle name="Nota 3 5 3 4 2 2" xfId="34515"/>
    <cellStyle name="Nota 3 5 3 4 2 3" xfId="50439"/>
    <cellStyle name="Nota 3 5 3 4 3" xfId="27145"/>
    <cellStyle name="Nota 3 5 3 4 4" xfId="43069"/>
    <cellStyle name="Nota 3 5 3 5" xfId="10749"/>
    <cellStyle name="Nota 3 5 3 5 2" xfId="18114"/>
    <cellStyle name="Nota 3 5 3 5 2 2" xfId="35597"/>
    <cellStyle name="Nota 3 5 3 5 2 3" xfId="51521"/>
    <cellStyle name="Nota 3 5 3 5 3" xfId="28232"/>
    <cellStyle name="Nota 3 5 3 5 4" xfId="44156"/>
    <cellStyle name="Nota 3 5 3 6" xfId="4579"/>
    <cellStyle name="Nota 3 5 3 6 2" xfId="22062"/>
    <cellStyle name="Nota 3 5 3 6 3" xfId="37996"/>
    <cellStyle name="Nota 3 5 3 7" xfId="11834"/>
    <cellStyle name="Nota 3 5 3 7 2" xfId="29317"/>
    <cellStyle name="Nota 3 5 3 7 3" xfId="45241"/>
    <cellStyle name="Nota 3 5 3 8" xfId="19382"/>
    <cellStyle name="Nota 3 5 4" xfId="6806"/>
    <cellStyle name="Nota 3 5 4 2" xfId="14250"/>
    <cellStyle name="Nota 3 5 4 2 2" xfId="31733"/>
    <cellStyle name="Nota 3 5 4 2 3" xfId="47657"/>
    <cellStyle name="Nota 3 5 4 3" xfId="24289"/>
    <cellStyle name="Nota 3 5 4 4" xfId="40216"/>
    <cellStyle name="Nota 3 5 5" xfId="7317"/>
    <cellStyle name="Nota 3 5 5 2" xfId="14758"/>
    <cellStyle name="Nota 3 5 5 2 2" xfId="32241"/>
    <cellStyle name="Nota 3 5 5 2 3" xfId="48165"/>
    <cellStyle name="Nota 3 5 5 3" xfId="24800"/>
    <cellStyle name="Nota 3 5 5 4" xfId="40727"/>
    <cellStyle name="Nota 3 5 6" xfId="9660"/>
    <cellStyle name="Nota 3 5 6 2" xfId="17030"/>
    <cellStyle name="Nota 3 5 6 2 2" xfId="34513"/>
    <cellStyle name="Nota 3 5 6 2 3" xfId="50437"/>
    <cellStyle name="Nota 3 5 6 3" xfId="27143"/>
    <cellStyle name="Nota 3 5 6 4" xfId="43067"/>
    <cellStyle name="Nota 3 5 7" xfId="10747"/>
    <cellStyle name="Nota 3 5 7 2" xfId="18112"/>
    <cellStyle name="Nota 3 5 7 2 2" xfId="35595"/>
    <cellStyle name="Nota 3 5 7 2 3" xfId="51519"/>
    <cellStyle name="Nota 3 5 7 3" xfId="28230"/>
    <cellStyle name="Nota 3 5 7 4" xfId="44154"/>
    <cellStyle name="Nota 3 5 8" xfId="4577"/>
    <cellStyle name="Nota 3 5 8 2" xfId="22060"/>
    <cellStyle name="Nota 3 5 8 3" xfId="37994"/>
    <cellStyle name="Nota 3 5 9" xfId="11832"/>
    <cellStyle name="Nota 3 5 9 2" xfId="29315"/>
    <cellStyle name="Nota 3 5 9 3" xfId="45239"/>
    <cellStyle name="Nota 3 6" xfId="2078"/>
    <cellStyle name="Nota 3 6 10" xfId="19381"/>
    <cellStyle name="Nota 3 6 2" xfId="2079"/>
    <cellStyle name="Nota 3 6 2 2" xfId="6810"/>
    <cellStyle name="Nota 3 6 2 2 2" xfId="14254"/>
    <cellStyle name="Nota 3 6 2 2 2 2" xfId="31737"/>
    <cellStyle name="Nota 3 6 2 2 2 3" xfId="47661"/>
    <cellStyle name="Nota 3 6 2 2 3" xfId="24293"/>
    <cellStyle name="Nota 3 6 2 2 4" xfId="40220"/>
    <cellStyle name="Nota 3 6 2 3" xfId="5885"/>
    <cellStyle name="Nota 3 6 2 3 2" xfId="13352"/>
    <cellStyle name="Nota 3 6 2 3 2 2" xfId="30835"/>
    <cellStyle name="Nota 3 6 2 3 2 3" xfId="46759"/>
    <cellStyle name="Nota 3 6 2 3 3" xfId="23368"/>
    <cellStyle name="Nota 3 6 2 3 4" xfId="39295"/>
    <cellStyle name="Nota 3 6 2 4" xfId="9664"/>
    <cellStyle name="Nota 3 6 2 4 2" xfId="17034"/>
    <cellStyle name="Nota 3 6 2 4 2 2" xfId="34517"/>
    <cellStyle name="Nota 3 6 2 4 2 3" xfId="50441"/>
    <cellStyle name="Nota 3 6 2 4 3" xfId="27147"/>
    <cellStyle name="Nota 3 6 2 4 4" xfId="43071"/>
    <cellStyle name="Nota 3 6 2 5" xfId="10751"/>
    <cellStyle name="Nota 3 6 2 5 2" xfId="18116"/>
    <cellStyle name="Nota 3 6 2 5 2 2" xfId="35599"/>
    <cellStyle name="Nota 3 6 2 5 2 3" xfId="51523"/>
    <cellStyle name="Nota 3 6 2 5 3" xfId="28234"/>
    <cellStyle name="Nota 3 6 2 5 4" xfId="44158"/>
    <cellStyle name="Nota 3 6 2 6" xfId="4581"/>
    <cellStyle name="Nota 3 6 2 6 2" xfId="22064"/>
    <cellStyle name="Nota 3 6 2 6 3" xfId="37998"/>
    <cellStyle name="Nota 3 6 2 7" xfId="11836"/>
    <cellStyle name="Nota 3 6 2 7 2" xfId="29319"/>
    <cellStyle name="Nota 3 6 2 7 3" xfId="45243"/>
    <cellStyle name="Nota 3 6 2 8" xfId="19380"/>
    <cellStyle name="Nota 3 6 3" xfId="2080"/>
    <cellStyle name="Nota 3 6 3 2" xfId="6811"/>
    <cellStyle name="Nota 3 6 3 2 2" xfId="14255"/>
    <cellStyle name="Nota 3 6 3 2 2 2" xfId="31738"/>
    <cellStyle name="Nota 3 6 3 2 2 3" xfId="47662"/>
    <cellStyle name="Nota 3 6 3 2 3" xfId="24294"/>
    <cellStyle name="Nota 3 6 3 2 4" xfId="40221"/>
    <cellStyle name="Nota 3 6 3 3" xfId="5886"/>
    <cellStyle name="Nota 3 6 3 3 2" xfId="13353"/>
    <cellStyle name="Nota 3 6 3 3 2 2" xfId="30836"/>
    <cellStyle name="Nota 3 6 3 3 2 3" xfId="46760"/>
    <cellStyle name="Nota 3 6 3 3 3" xfId="23369"/>
    <cellStyle name="Nota 3 6 3 3 4" xfId="39296"/>
    <cellStyle name="Nota 3 6 3 4" xfId="9665"/>
    <cellStyle name="Nota 3 6 3 4 2" xfId="17035"/>
    <cellStyle name="Nota 3 6 3 4 2 2" xfId="34518"/>
    <cellStyle name="Nota 3 6 3 4 2 3" xfId="50442"/>
    <cellStyle name="Nota 3 6 3 4 3" xfId="27148"/>
    <cellStyle name="Nota 3 6 3 4 4" xfId="43072"/>
    <cellStyle name="Nota 3 6 3 5" xfId="10752"/>
    <cellStyle name="Nota 3 6 3 5 2" xfId="18117"/>
    <cellStyle name="Nota 3 6 3 5 2 2" xfId="35600"/>
    <cellStyle name="Nota 3 6 3 5 2 3" xfId="51524"/>
    <cellStyle name="Nota 3 6 3 5 3" xfId="28235"/>
    <cellStyle name="Nota 3 6 3 5 4" xfId="44159"/>
    <cellStyle name="Nota 3 6 3 6" xfId="4582"/>
    <cellStyle name="Nota 3 6 3 6 2" xfId="22065"/>
    <cellStyle name="Nota 3 6 3 6 3" xfId="37999"/>
    <cellStyle name="Nota 3 6 3 7" xfId="11837"/>
    <cellStyle name="Nota 3 6 3 7 2" xfId="29320"/>
    <cellStyle name="Nota 3 6 3 7 3" xfId="45244"/>
    <cellStyle name="Nota 3 6 3 8" xfId="19379"/>
    <cellStyle name="Nota 3 6 4" xfId="6809"/>
    <cellStyle name="Nota 3 6 4 2" xfId="14253"/>
    <cellStyle name="Nota 3 6 4 2 2" xfId="31736"/>
    <cellStyle name="Nota 3 6 4 2 3" xfId="47660"/>
    <cellStyle name="Nota 3 6 4 3" xfId="24292"/>
    <cellStyle name="Nota 3 6 4 4" xfId="40219"/>
    <cellStyle name="Nota 3 6 5" xfId="5884"/>
    <cellStyle name="Nota 3 6 5 2" xfId="13351"/>
    <cellStyle name="Nota 3 6 5 2 2" xfId="30834"/>
    <cellStyle name="Nota 3 6 5 2 3" xfId="46758"/>
    <cellStyle name="Nota 3 6 5 3" xfId="23367"/>
    <cellStyle name="Nota 3 6 5 4" xfId="39294"/>
    <cellStyle name="Nota 3 6 6" xfId="9663"/>
    <cellStyle name="Nota 3 6 6 2" xfId="17033"/>
    <cellStyle name="Nota 3 6 6 2 2" xfId="34516"/>
    <cellStyle name="Nota 3 6 6 2 3" xfId="50440"/>
    <cellStyle name="Nota 3 6 6 3" xfId="27146"/>
    <cellStyle name="Nota 3 6 6 4" xfId="43070"/>
    <cellStyle name="Nota 3 6 7" xfId="10750"/>
    <cellStyle name="Nota 3 6 7 2" xfId="18115"/>
    <cellStyle name="Nota 3 6 7 2 2" xfId="35598"/>
    <cellStyle name="Nota 3 6 7 2 3" xfId="51522"/>
    <cellStyle name="Nota 3 6 7 3" xfId="28233"/>
    <cellStyle name="Nota 3 6 7 4" xfId="44157"/>
    <cellStyle name="Nota 3 6 8" xfId="4580"/>
    <cellStyle name="Nota 3 6 8 2" xfId="22063"/>
    <cellStyle name="Nota 3 6 8 3" xfId="37997"/>
    <cellStyle name="Nota 3 6 9" xfId="11835"/>
    <cellStyle name="Nota 3 6 9 2" xfId="29318"/>
    <cellStyle name="Nota 3 6 9 3" xfId="45242"/>
    <cellStyle name="Nota 3 7" xfId="2081"/>
    <cellStyle name="Nota 3 7 10" xfId="19378"/>
    <cellStyle name="Nota 3 7 2" xfId="2082"/>
    <cellStyle name="Nota 3 7 2 2" xfId="6813"/>
    <cellStyle name="Nota 3 7 2 2 2" xfId="14257"/>
    <cellStyle name="Nota 3 7 2 2 2 2" xfId="31740"/>
    <cellStyle name="Nota 3 7 2 2 2 3" xfId="47664"/>
    <cellStyle name="Nota 3 7 2 2 3" xfId="24296"/>
    <cellStyle name="Nota 3 7 2 2 4" xfId="40223"/>
    <cellStyle name="Nota 3 7 2 3" xfId="5888"/>
    <cellStyle name="Nota 3 7 2 3 2" xfId="13355"/>
    <cellStyle name="Nota 3 7 2 3 2 2" xfId="30838"/>
    <cellStyle name="Nota 3 7 2 3 2 3" xfId="46762"/>
    <cellStyle name="Nota 3 7 2 3 3" xfId="23371"/>
    <cellStyle name="Nota 3 7 2 3 4" xfId="39298"/>
    <cellStyle name="Nota 3 7 2 4" xfId="9667"/>
    <cellStyle name="Nota 3 7 2 4 2" xfId="17037"/>
    <cellStyle name="Nota 3 7 2 4 2 2" xfId="34520"/>
    <cellStyle name="Nota 3 7 2 4 2 3" xfId="50444"/>
    <cellStyle name="Nota 3 7 2 4 3" xfId="27150"/>
    <cellStyle name="Nota 3 7 2 4 4" xfId="43074"/>
    <cellStyle name="Nota 3 7 2 5" xfId="10754"/>
    <cellStyle name="Nota 3 7 2 5 2" xfId="18119"/>
    <cellStyle name="Nota 3 7 2 5 2 2" xfId="35602"/>
    <cellStyle name="Nota 3 7 2 5 2 3" xfId="51526"/>
    <cellStyle name="Nota 3 7 2 5 3" xfId="28237"/>
    <cellStyle name="Nota 3 7 2 5 4" xfId="44161"/>
    <cellStyle name="Nota 3 7 2 6" xfId="4584"/>
    <cellStyle name="Nota 3 7 2 6 2" xfId="22067"/>
    <cellStyle name="Nota 3 7 2 6 3" xfId="38001"/>
    <cellStyle name="Nota 3 7 2 7" xfId="11839"/>
    <cellStyle name="Nota 3 7 2 7 2" xfId="29322"/>
    <cellStyle name="Nota 3 7 2 7 3" xfId="45246"/>
    <cellStyle name="Nota 3 7 2 8" xfId="19377"/>
    <cellStyle name="Nota 3 7 3" xfId="2083"/>
    <cellStyle name="Nota 3 7 3 2" xfId="6814"/>
    <cellStyle name="Nota 3 7 3 2 2" xfId="14258"/>
    <cellStyle name="Nota 3 7 3 2 2 2" xfId="31741"/>
    <cellStyle name="Nota 3 7 3 2 2 3" xfId="47665"/>
    <cellStyle name="Nota 3 7 3 2 3" xfId="24297"/>
    <cellStyle name="Nota 3 7 3 2 4" xfId="40224"/>
    <cellStyle name="Nota 3 7 3 3" xfId="5895"/>
    <cellStyle name="Nota 3 7 3 3 2" xfId="13356"/>
    <cellStyle name="Nota 3 7 3 3 2 2" xfId="30839"/>
    <cellStyle name="Nota 3 7 3 3 2 3" xfId="46763"/>
    <cellStyle name="Nota 3 7 3 3 3" xfId="23378"/>
    <cellStyle name="Nota 3 7 3 3 4" xfId="39305"/>
    <cellStyle name="Nota 3 7 3 4" xfId="9668"/>
    <cellStyle name="Nota 3 7 3 4 2" xfId="17038"/>
    <cellStyle name="Nota 3 7 3 4 2 2" xfId="34521"/>
    <cellStyle name="Nota 3 7 3 4 2 3" xfId="50445"/>
    <cellStyle name="Nota 3 7 3 4 3" xfId="27151"/>
    <cellStyle name="Nota 3 7 3 4 4" xfId="43075"/>
    <cellStyle name="Nota 3 7 3 5" xfId="10755"/>
    <cellStyle name="Nota 3 7 3 5 2" xfId="18120"/>
    <cellStyle name="Nota 3 7 3 5 2 2" xfId="35603"/>
    <cellStyle name="Nota 3 7 3 5 2 3" xfId="51527"/>
    <cellStyle name="Nota 3 7 3 5 3" xfId="28238"/>
    <cellStyle name="Nota 3 7 3 5 4" xfId="44162"/>
    <cellStyle name="Nota 3 7 3 6" xfId="4585"/>
    <cellStyle name="Nota 3 7 3 6 2" xfId="22068"/>
    <cellStyle name="Nota 3 7 3 6 3" xfId="38002"/>
    <cellStyle name="Nota 3 7 3 7" xfId="11840"/>
    <cellStyle name="Nota 3 7 3 7 2" xfId="29323"/>
    <cellStyle name="Nota 3 7 3 7 3" xfId="45247"/>
    <cellStyle name="Nota 3 7 3 8" xfId="19376"/>
    <cellStyle name="Nota 3 7 4" xfId="6812"/>
    <cellStyle name="Nota 3 7 4 2" xfId="14256"/>
    <cellStyle name="Nota 3 7 4 2 2" xfId="31739"/>
    <cellStyle name="Nota 3 7 4 2 3" xfId="47663"/>
    <cellStyle name="Nota 3 7 4 3" xfId="24295"/>
    <cellStyle name="Nota 3 7 4 4" xfId="40222"/>
    <cellStyle name="Nota 3 7 5" xfId="5887"/>
    <cellStyle name="Nota 3 7 5 2" xfId="13354"/>
    <cellStyle name="Nota 3 7 5 2 2" xfId="30837"/>
    <cellStyle name="Nota 3 7 5 2 3" xfId="46761"/>
    <cellStyle name="Nota 3 7 5 3" xfId="23370"/>
    <cellStyle name="Nota 3 7 5 4" xfId="39297"/>
    <cellStyle name="Nota 3 7 6" xfId="9666"/>
    <cellStyle name="Nota 3 7 6 2" xfId="17036"/>
    <cellStyle name="Nota 3 7 6 2 2" xfId="34519"/>
    <cellStyle name="Nota 3 7 6 2 3" xfId="50443"/>
    <cellStyle name="Nota 3 7 6 3" xfId="27149"/>
    <cellStyle name="Nota 3 7 6 4" xfId="43073"/>
    <cellStyle name="Nota 3 7 7" xfId="10753"/>
    <cellStyle name="Nota 3 7 7 2" xfId="18118"/>
    <cellStyle name="Nota 3 7 7 2 2" xfId="35601"/>
    <cellStyle name="Nota 3 7 7 2 3" xfId="51525"/>
    <cellStyle name="Nota 3 7 7 3" xfId="28236"/>
    <cellStyle name="Nota 3 7 7 4" xfId="44160"/>
    <cellStyle name="Nota 3 7 8" xfId="4583"/>
    <cellStyle name="Nota 3 7 8 2" xfId="22066"/>
    <cellStyle name="Nota 3 7 8 3" xfId="38000"/>
    <cellStyle name="Nota 3 7 9" xfId="11838"/>
    <cellStyle name="Nota 3 7 9 2" xfId="29321"/>
    <cellStyle name="Nota 3 7 9 3" xfId="45245"/>
    <cellStyle name="Nota 3 8" xfId="2084"/>
    <cellStyle name="Nota 3 8 10" xfId="19375"/>
    <cellStyle name="Nota 3 8 2" xfId="2085"/>
    <cellStyle name="Nota 3 8 2 2" xfId="6816"/>
    <cellStyle name="Nota 3 8 2 2 2" xfId="14260"/>
    <cellStyle name="Nota 3 8 2 2 2 2" xfId="31743"/>
    <cellStyle name="Nota 3 8 2 2 2 3" xfId="47667"/>
    <cellStyle name="Nota 3 8 2 2 3" xfId="24299"/>
    <cellStyle name="Nota 3 8 2 2 4" xfId="40226"/>
    <cellStyle name="Nota 3 8 2 3" xfId="5899"/>
    <cellStyle name="Nota 3 8 2 3 2" xfId="13358"/>
    <cellStyle name="Nota 3 8 2 3 2 2" xfId="30841"/>
    <cellStyle name="Nota 3 8 2 3 2 3" xfId="46765"/>
    <cellStyle name="Nota 3 8 2 3 3" xfId="23382"/>
    <cellStyle name="Nota 3 8 2 3 4" xfId="39309"/>
    <cellStyle name="Nota 3 8 2 4" xfId="9670"/>
    <cellStyle name="Nota 3 8 2 4 2" xfId="17040"/>
    <cellStyle name="Nota 3 8 2 4 2 2" xfId="34523"/>
    <cellStyle name="Nota 3 8 2 4 2 3" xfId="50447"/>
    <cellStyle name="Nota 3 8 2 4 3" xfId="27153"/>
    <cellStyle name="Nota 3 8 2 4 4" xfId="43077"/>
    <cellStyle name="Nota 3 8 2 5" xfId="10757"/>
    <cellStyle name="Nota 3 8 2 5 2" xfId="18122"/>
    <cellStyle name="Nota 3 8 2 5 2 2" xfId="35605"/>
    <cellStyle name="Nota 3 8 2 5 2 3" xfId="51529"/>
    <cellStyle name="Nota 3 8 2 5 3" xfId="28240"/>
    <cellStyle name="Nota 3 8 2 5 4" xfId="44164"/>
    <cellStyle name="Nota 3 8 2 6" xfId="4587"/>
    <cellStyle name="Nota 3 8 2 6 2" xfId="22070"/>
    <cellStyle name="Nota 3 8 2 6 3" xfId="38004"/>
    <cellStyle name="Nota 3 8 2 7" xfId="11842"/>
    <cellStyle name="Nota 3 8 2 7 2" xfId="29325"/>
    <cellStyle name="Nota 3 8 2 7 3" xfId="45249"/>
    <cellStyle name="Nota 3 8 2 8" xfId="19374"/>
    <cellStyle name="Nota 3 8 3" xfId="2086"/>
    <cellStyle name="Nota 3 8 3 2" xfId="6817"/>
    <cellStyle name="Nota 3 8 3 2 2" xfId="14261"/>
    <cellStyle name="Nota 3 8 3 2 2 2" xfId="31744"/>
    <cellStyle name="Nota 3 8 3 2 2 3" xfId="47668"/>
    <cellStyle name="Nota 3 8 3 2 3" xfId="24300"/>
    <cellStyle name="Nota 3 8 3 2 4" xfId="40227"/>
    <cellStyle name="Nota 3 8 3 3" xfId="5900"/>
    <cellStyle name="Nota 3 8 3 3 2" xfId="13359"/>
    <cellStyle name="Nota 3 8 3 3 2 2" xfId="30842"/>
    <cellStyle name="Nota 3 8 3 3 2 3" xfId="46766"/>
    <cellStyle name="Nota 3 8 3 3 3" xfId="23383"/>
    <cellStyle name="Nota 3 8 3 3 4" xfId="39310"/>
    <cellStyle name="Nota 3 8 3 4" xfId="9671"/>
    <cellStyle name="Nota 3 8 3 4 2" xfId="17041"/>
    <cellStyle name="Nota 3 8 3 4 2 2" xfId="34524"/>
    <cellStyle name="Nota 3 8 3 4 2 3" xfId="50448"/>
    <cellStyle name="Nota 3 8 3 4 3" xfId="27154"/>
    <cellStyle name="Nota 3 8 3 4 4" xfId="43078"/>
    <cellStyle name="Nota 3 8 3 5" xfId="10758"/>
    <cellStyle name="Nota 3 8 3 5 2" xfId="18123"/>
    <cellStyle name="Nota 3 8 3 5 2 2" xfId="35606"/>
    <cellStyle name="Nota 3 8 3 5 2 3" xfId="51530"/>
    <cellStyle name="Nota 3 8 3 5 3" xfId="28241"/>
    <cellStyle name="Nota 3 8 3 5 4" xfId="44165"/>
    <cellStyle name="Nota 3 8 3 6" xfId="4588"/>
    <cellStyle name="Nota 3 8 3 6 2" xfId="22071"/>
    <cellStyle name="Nota 3 8 3 6 3" xfId="38005"/>
    <cellStyle name="Nota 3 8 3 7" xfId="11843"/>
    <cellStyle name="Nota 3 8 3 7 2" xfId="29326"/>
    <cellStyle name="Nota 3 8 3 7 3" xfId="45250"/>
    <cellStyle name="Nota 3 8 3 8" xfId="19373"/>
    <cellStyle name="Nota 3 8 4" xfId="6815"/>
    <cellStyle name="Nota 3 8 4 2" xfId="14259"/>
    <cellStyle name="Nota 3 8 4 2 2" xfId="31742"/>
    <cellStyle name="Nota 3 8 4 2 3" xfId="47666"/>
    <cellStyle name="Nota 3 8 4 3" xfId="24298"/>
    <cellStyle name="Nota 3 8 4 4" xfId="40225"/>
    <cellStyle name="Nota 3 8 5" xfId="5898"/>
    <cellStyle name="Nota 3 8 5 2" xfId="13357"/>
    <cellStyle name="Nota 3 8 5 2 2" xfId="30840"/>
    <cellStyle name="Nota 3 8 5 2 3" xfId="46764"/>
    <cellStyle name="Nota 3 8 5 3" xfId="23381"/>
    <cellStyle name="Nota 3 8 5 4" xfId="39308"/>
    <cellStyle name="Nota 3 8 6" xfId="9669"/>
    <cellStyle name="Nota 3 8 6 2" xfId="17039"/>
    <cellStyle name="Nota 3 8 6 2 2" xfId="34522"/>
    <cellStyle name="Nota 3 8 6 2 3" xfId="50446"/>
    <cellStyle name="Nota 3 8 6 3" xfId="27152"/>
    <cellStyle name="Nota 3 8 6 4" xfId="43076"/>
    <cellStyle name="Nota 3 8 7" xfId="10756"/>
    <cellStyle name="Nota 3 8 7 2" xfId="18121"/>
    <cellStyle name="Nota 3 8 7 2 2" xfId="35604"/>
    <cellStyle name="Nota 3 8 7 2 3" xfId="51528"/>
    <cellStyle name="Nota 3 8 7 3" xfId="28239"/>
    <cellStyle name="Nota 3 8 7 4" xfId="44163"/>
    <cellStyle name="Nota 3 8 8" xfId="4586"/>
    <cellStyle name="Nota 3 8 8 2" xfId="22069"/>
    <cellStyle name="Nota 3 8 8 3" xfId="38003"/>
    <cellStyle name="Nota 3 8 9" xfId="11841"/>
    <cellStyle name="Nota 3 8 9 2" xfId="29324"/>
    <cellStyle name="Nota 3 8 9 3" xfId="45248"/>
    <cellStyle name="Nota 3 9" xfId="2087"/>
    <cellStyle name="Nota 3 9 10" xfId="19372"/>
    <cellStyle name="Nota 3 9 2" xfId="2088"/>
    <cellStyle name="Nota 3 9 2 2" xfId="6819"/>
    <cellStyle name="Nota 3 9 2 2 2" xfId="14263"/>
    <cellStyle name="Nota 3 9 2 2 2 2" xfId="31746"/>
    <cellStyle name="Nota 3 9 2 2 2 3" xfId="47670"/>
    <cellStyle name="Nota 3 9 2 2 3" xfId="24302"/>
    <cellStyle name="Nota 3 9 2 2 4" xfId="40229"/>
    <cellStyle name="Nota 3 9 2 3" xfId="5902"/>
    <cellStyle name="Nota 3 9 2 3 2" xfId="13361"/>
    <cellStyle name="Nota 3 9 2 3 2 2" xfId="30844"/>
    <cellStyle name="Nota 3 9 2 3 2 3" xfId="46768"/>
    <cellStyle name="Nota 3 9 2 3 3" xfId="23385"/>
    <cellStyle name="Nota 3 9 2 3 4" xfId="39312"/>
    <cellStyle name="Nota 3 9 2 4" xfId="9673"/>
    <cellStyle name="Nota 3 9 2 4 2" xfId="17043"/>
    <cellStyle name="Nota 3 9 2 4 2 2" xfId="34526"/>
    <cellStyle name="Nota 3 9 2 4 2 3" xfId="50450"/>
    <cellStyle name="Nota 3 9 2 4 3" xfId="27156"/>
    <cellStyle name="Nota 3 9 2 4 4" xfId="43080"/>
    <cellStyle name="Nota 3 9 2 5" xfId="10760"/>
    <cellStyle name="Nota 3 9 2 5 2" xfId="18125"/>
    <cellStyle name="Nota 3 9 2 5 2 2" xfId="35608"/>
    <cellStyle name="Nota 3 9 2 5 2 3" xfId="51532"/>
    <cellStyle name="Nota 3 9 2 5 3" xfId="28243"/>
    <cellStyle name="Nota 3 9 2 5 4" xfId="44167"/>
    <cellStyle name="Nota 3 9 2 6" xfId="4590"/>
    <cellStyle name="Nota 3 9 2 6 2" xfId="22073"/>
    <cellStyle name="Nota 3 9 2 6 3" xfId="38007"/>
    <cellStyle name="Nota 3 9 2 7" xfId="11845"/>
    <cellStyle name="Nota 3 9 2 7 2" xfId="29328"/>
    <cellStyle name="Nota 3 9 2 7 3" xfId="45252"/>
    <cellStyle name="Nota 3 9 2 8" xfId="19371"/>
    <cellStyle name="Nota 3 9 3" xfId="2089"/>
    <cellStyle name="Nota 3 9 3 2" xfId="6820"/>
    <cellStyle name="Nota 3 9 3 2 2" xfId="14264"/>
    <cellStyle name="Nota 3 9 3 2 2 2" xfId="31747"/>
    <cellStyle name="Nota 3 9 3 2 2 3" xfId="47671"/>
    <cellStyle name="Nota 3 9 3 2 3" xfId="24303"/>
    <cellStyle name="Nota 3 9 3 2 4" xfId="40230"/>
    <cellStyle name="Nota 3 9 3 3" xfId="5903"/>
    <cellStyle name="Nota 3 9 3 3 2" xfId="13362"/>
    <cellStyle name="Nota 3 9 3 3 2 2" xfId="30845"/>
    <cellStyle name="Nota 3 9 3 3 2 3" xfId="46769"/>
    <cellStyle name="Nota 3 9 3 3 3" xfId="23386"/>
    <cellStyle name="Nota 3 9 3 3 4" xfId="39313"/>
    <cellStyle name="Nota 3 9 3 4" xfId="9674"/>
    <cellStyle name="Nota 3 9 3 4 2" xfId="17044"/>
    <cellStyle name="Nota 3 9 3 4 2 2" xfId="34527"/>
    <cellStyle name="Nota 3 9 3 4 2 3" xfId="50451"/>
    <cellStyle name="Nota 3 9 3 4 3" xfId="27157"/>
    <cellStyle name="Nota 3 9 3 4 4" xfId="43081"/>
    <cellStyle name="Nota 3 9 3 5" xfId="10761"/>
    <cellStyle name="Nota 3 9 3 5 2" xfId="18126"/>
    <cellStyle name="Nota 3 9 3 5 2 2" xfId="35609"/>
    <cellStyle name="Nota 3 9 3 5 2 3" xfId="51533"/>
    <cellStyle name="Nota 3 9 3 5 3" xfId="28244"/>
    <cellStyle name="Nota 3 9 3 5 4" xfId="44168"/>
    <cellStyle name="Nota 3 9 3 6" xfId="4591"/>
    <cellStyle name="Nota 3 9 3 6 2" xfId="22074"/>
    <cellStyle name="Nota 3 9 3 6 3" xfId="38008"/>
    <cellStyle name="Nota 3 9 3 7" xfId="11846"/>
    <cellStyle name="Nota 3 9 3 7 2" xfId="29329"/>
    <cellStyle name="Nota 3 9 3 7 3" xfId="45253"/>
    <cellStyle name="Nota 3 9 3 8" xfId="19370"/>
    <cellStyle name="Nota 3 9 4" xfId="6818"/>
    <cellStyle name="Nota 3 9 4 2" xfId="14262"/>
    <cellStyle name="Nota 3 9 4 2 2" xfId="31745"/>
    <cellStyle name="Nota 3 9 4 2 3" xfId="47669"/>
    <cellStyle name="Nota 3 9 4 3" xfId="24301"/>
    <cellStyle name="Nota 3 9 4 4" xfId="40228"/>
    <cellStyle name="Nota 3 9 5" xfId="5901"/>
    <cellStyle name="Nota 3 9 5 2" xfId="13360"/>
    <cellStyle name="Nota 3 9 5 2 2" xfId="30843"/>
    <cellStyle name="Nota 3 9 5 2 3" xfId="46767"/>
    <cellStyle name="Nota 3 9 5 3" xfId="23384"/>
    <cellStyle name="Nota 3 9 5 4" xfId="39311"/>
    <cellStyle name="Nota 3 9 6" xfId="9672"/>
    <cellStyle name="Nota 3 9 6 2" xfId="17042"/>
    <cellStyle name="Nota 3 9 6 2 2" xfId="34525"/>
    <cellStyle name="Nota 3 9 6 2 3" xfId="50449"/>
    <cellStyle name="Nota 3 9 6 3" xfId="27155"/>
    <cellStyle name="Nota 3 9 6 4" xfId="43079"/>
    <cellStyle name="Nota 3 9 7" xfId="10759"/>
    <cellStyle name="Nota 3 9 7 2" xfId="18124"/>
    <cellStyle name="Nota 3 9 7 2 2" xfId="35607"/>
    <cellStyle name="Nota 3 9 7 2 3" xfId="51531"/>
    <cellStyle name="Nota 3 9 7 3" xfId="28242"/>
    <cellStyle name="Nota 3 9 7 4" xfId="44166"/>
    <cellStyle name="Nota 3 9 8" xfId="4589"/>
    <cellStyle name="Nota 3 9 8 2" xfId="22072"/>
    <cellStyle name="Nota 3 9 8 3" xfId="38006"/>
    <cellStyle name="Nota 3 9 9" xfId="11844"/>
    <cellStyle name="Nota 3 9 9 2" xfId="29327"/>
    <cellStyle name="Nota 3 9 9 3" xfId="45251"/>
    <cellStyle name="Nota 4" xfId="349"/>
    <cellStyle name="Nota 4 10" xfId="2090"/>
    <cellStyle name="Nota 4 10 10" xfId="19369"/>
    <cellStyle name="Nota 4 10 2" xfId="2091"/>
    <cellStyle name="Nota 4 10 2 2" xfId="6822"/>
    <cellStyle name="Nota 4 10 2 2 2" xfId="14266"/>
    <cellStyle name="Nota 4 10 2 2 2 2" xfId="31749"/>
    <cellStyle name="Nota 4 10 2 2 2 3" xfId="47673"/>
    <cellStyle name="Nota 4 10 2 2 3" xfId="24305"/>
    <cellStyle name="Nota 4 10 2 2 4" xfId="40232"/>
    <cellStyle name="Nota 4 10 2 3" xfId="7319"/>
    <cellStyle name="Nota 4 10 2 3 2" xfId="14760"/>
    <cellStyle name="Nota 4 10 2 3 2 2" xfId="32243"/>
    <cellStyle name="Nota 4 10 2 3 2 3" xfId="48167"/>
    <cellStyle name="Nota 4 10 2 3 3" xfId="24802"/>
    <cellStyle name="Nota 4 10 2 3 4" xfId="40729"/>
    <cellStyle name="Nota 4 10 2 4" xfId="9676"/>
    <cellStyle name="Nota 4 10 2 4 2" xfId="17046"/>
    <cellStyle name="Nota 4 10 2 4 2 2" xfId="34529"/>
    <cellStyle name="Nota 4 10 2 4 2 3" xfId="50453"/>
    <cellStyle name="Nota 4 10 2 4 3" xfId="27159"/>
    <cellStyle name="Nota 4 10 2 4 4" xfId="43083"/>
    <cellStyle name="Nota 4 10 2 5" xfId="10763"/>
    <cellStyle name="Nota 4 10 2 5 2" xfId="18128"/>
    <cellStyle name="Nota 4 10 2 5 2 2" xfId="35611"/>
    <cellStyle name="Nota 4 10 2 5 2 3" xfId="51535"/>
    <cellStyle name="Nota 4 10 2 5 3" xfId="28246"/>
    <cellStyle name="Nota 4 10 2 5 4" xfId="44170"/>
    <cellStyle name="Nota 4 10 2 6" xfId="4593"/>
    <cellStyle name="Nota 4 10 2 6 2" xfId="22076"/>
    <cellStyle name="Nota 4 10 2 6 3" xfId="38010"/>
    <cellStyle name="Nota 4 10 2 7" xfId="11848"/>
    <cellStyle name="Nota 4 10 2 7 2" xfId="29331"/>
    <cellStyle name="Nota 4 10 2 7 3" xfId="45255"/>
    <cellStyle name="Nota 4 10 2 8" xfId="19368"/>
    <cellStyle name="Nota 4 10 3" xfId="2092"/>
    <cellStyle name="Nota 4 10 3 2" xfId="6823"/>
    <cellStyle name="Nota 4 10 3 2 2" xfId="14267"/>
    <cellStyle name="Nota 4 10 3 2 2 2" xfId="31750"/>
    <cellStyle name="Nota 4 10 3 2 2 3" xfId="47674"/>
    <cellStyle name="Nota 4 10 3 2 3" xfId="24306"/>
    <cellStyle name="Nota 4 10 3 2 4" xfId="40233"/>
    <cellStyle name="Nota 4 10 3 3" xfId="5904"/>
    <cellStyle name="Nota 4 10 3 3 2" xfId="13363"/>
    <cellStyle name="Nota 4 10 3 3 2 2" xfId="30846"/>
    <cellStyle name="Nota 4 10 3 3 2 3" xfId="46770"/>
    <cellStyle name="Nota 4 10 3 3 3" xfId="23387"/>
    <cellStyle name="Nota 4 10 3 3 4" xfId="39314"/>
    <cellStyle name="Nota 4 10 3 4" xfId="9677"/>
    <cellStyle name="Nota 4 10 3 4 2" xfId="17047"/>
    <cellStyle name="Nota 4 10 3 4 2 2" xfId="34530"/>
    <cellStyle name="Nota 4 10 3 4 2 3" xfId="50454"/>
    <cellStyle name="Nota 4 10 3 4 3" xfId="27160"/>
    <cellStyle name="Nota 4 10 3 4 4" xfId="43084"/>
    <cellStyle name="Nota 4 10 3 5" xfId="10764"/>
    <cellStyle name="Nota 4 10 3 5 2" xfId="18129"/>
    <cellStyle name="Nota 4 10 3 5 2 2" xfId="35612"/>
    <cellStyle name="Nota 4 10 3 5 2 3" xfId="51536"/>
    <cellStyle name="Nota 4 10 3 5 3" xfId="28247"/>
    <cellStyle name="Nota 4 10 3 5 4" xfId="44171"/>
    <cellStyle name="Nota 4 10 3 6" xfId="4594"/>
    <cellStyle name="Nota 4 10 3 6 2" xfId="22077"/>
    <cellStyle name="Nota 4 10 3 6 3" xfId="38011"/>
    <cellStyle name="Nota 4 10 3 7" xfId="11849"/>
    <cellStyle name="Nota 4 10 3 7 2" xfId="29332"/>
    <cellStyle name="Nota 4 10 3 7 3" xfId="45256"/>
    <cellStyle name="Nota 4 10 3 8" xfId="19367"/>
    <cellStyle name="Nota 4 10 4" xfId="6821"/>
    <cellStyle name="Nota 4 10 4 2" xfId="14265"/>
    <cellStyle name="Nota 4 10 4 2 2" xfId="31748"/>
    <cellStyle name="Nota 4 10 4 2 3" xfId="47672"/>
    <cellStyle name="Nota 4 10 4 3" xfId="24304"/>
    <cellStyle name="Nota 4 10 4 4" xfId="40231"/>
    <cellStyle name="Nota 4 10 5" xfId="7318"/>
    <cellStyle name="Nota 4 10 5 2" xfId="14759"/>
    <cellStyle name="Nota 4 10 5 2 2" xfId="32242"/>
    <cellStyle name="Nota 4 10 5 2 3" xfId="48166"/>
    <cellStyle name="Nota 4 10 5 3" xfId="24801"/>
    <cellStyle name="Nota 4 10 5 4" xfId="40728"/>
    <cellStyle name="Nota 4 10 6" xfId="9675"/>
    <cellStyle name="Nota 4 10 6 2" xfId="17045"/>
    <cellStyle name="Nota 4 10 6 2 2" xfId="34528"/>
    <cellStyle name="Nota 4 10 6 2 3" xfId="50452"/>
    <cellStyle name="Nota 4 10 6 3" xfId="27158"/>
    <cellStyle name="Nota 4 10 6 4" xfId="43082"/>
    <cellStyle name="Nota 4 10 7" xfId="10762"/>
    <cellStyle name="Nota 4 10 7 2" xfId="18127"/>
    <cellStyle name="Nota 4 10 7 2 2" xfId="35610"/>
    <cellStyle name="Nota 4 10 7 2 3" xfId="51534"/>
    <cellStyle name="Nota 4 10 7 3" xfId="28245"/>
    <cellStyle name="Nota 4 10 7 4" xfId="44169"/>
    <cellStyle name="Nota 4 10 8" xfId="4592"/>
    <cellStyle name="Nota 4 10 8 2" xfId="22075"/>
    <cellStyle name="Nota 4 10 8 3" xfId="38009"/>
    <cellStyle name="Nota 4 10 9" xfId="11847"/>
    <cellStyle name="Nota 4 10 9 2" xfId="29330"/>
    <cellStyle name="Nota 4 10 9 3" xfId="45254"/>
    <cellStyle name="Nota 4 11" xfId="2093"/>
    <cellStyle name="Nota 4 11 10" xfId="19366"/>
    <cellStyle name="Nota 4 11 2" xfId="2094"/>
    <cellStyle name="Nota 4 11 2 2" xfId="6825"/>
    <cellStyle name="Nota 4 11 2 2 2" xfId="14269"/>
    <cellStyle name="Nota 4 11 2 2 2 2" xfId="31752"/>
    <cellStyle name="Nota 4 11 2 2 2 3" xfId="47676"/>
    <cellStyle name="Nota 4 11 2 2 3" xfId="24308"/>
    <cellStyle name="Nota 4 11 2 2 4" xfId="40235"/>
    <cellStyle name="Nota 4 11 2 3" xfId="5906"/>
    <cellStyle name="Nota 4 11 2 3 2" xfId="13365"/>
    <cellStyle name="Nota 4 11 2 3 2 2" xfId="30848"/>
    <cellStyle name="Nota 4 11 2 3 2 3" xfId="46772"/>
    <cellStyle name="Nota 4 11 2 3 3" xfId="23389"/>
    <cellStyle name="Nota 4 11 2 3 4" xfId="39316"/>
    <cellStyle name="Nota 4 11 2 4" xfId="9679"/>
    <cellStyle name="Nota 4 11 2 4 2" xfId="17049"/>
    <cellStyle name="Nota 4 11 2 4 2 2" xfId="34532"/>
    <cellStyle name="Nota 4 11 2 4 2 3" xfId="50456"/>
    <cellStyle name="Nota 4 11 2 4 3" xfId="27162"/>
    <cellStyle name="Nota 4 11 2 4 4" xfId="43086"/>
    <cellStyle name="Nota 4 11 2 5" xfId="10766"/>
    <cellStyle name="Nota 4 11 2 5 2" xfId="18131"/>
    <cellStyle name="Nota 4 11 2 5 2 2" xfId="35614"/>
    <cellStyle name="Nota 4 11 2 5 2 3" xfId="51538"/>
    <cellStyle name="Nota 4 11 2 5 3" xfId="28249"/>
    <cellStyle name="Nota 4 11 2 5 4" xfId="44173"/>
    <cellStyle name="Nota 4 11 2 6" xfId="4596"/>
    <cellStyle name="Nota 4 11 2 6 2" xfId="22079"/>
    <cellStyle name="Nota 4 11 2 6 3" xfId="38013"/>
    <cellStyle name="Nota 4 11 2 7" xfId="11851"/>
    <cellStyle name="Nota 4 11 2 7 2" xfId="29334"/>
    <cellStyle name="Nota 4 11 2 7 3" xfId="45258"/>
    <cellStyle name="Nota 4 11 2 8" xfId="19365"/>
    <cellStyle name="Nota 4 11 3" xfId="2095"/>
    <cellStyle name="Nota 4 11 3 2" xfId="6826"/>
    <cellStyle name="Nota 4 11 3 2 2" xfId="14270"/>
    <cellStyle name="Nota 4 11 3 2 2 2" xfId="31753"/>
    <cellStyle name="Nota 4 11 3 2 2 3" xfId="47677"/>
    <cellStyle name="Nota 4 11 3 2 3" xfId="24309"/>
    <cellStyle name="Nota 4 11 3 2 4" xfId="40236"/>
    <cellStyle name="Nota 4 11 3 3" xfId="5907"/>
    <cellStyle name="Nota 4 11 3 3 2" xfId="13366"/>
    <cellStyle name="Nota 4 11 3 3 2 2" xfId="30849"/>
    <cellStyle name="Nota 4 11 3 3 2 3" xfId="46773"/>
    <cellStyle name="Nota 4 11 3 3 3" xfId="23390"/>
    <cellStyle name="Nota 4 11 3 3 4" xfId="39317"/>
    <cellStyle name="Nota 4 11 3 4" xfId="9680"/>
    <cellStyle name="Nota 4 11 3 4 2" xfId="17050"/>
    <cellStyle name="Nota 4 11 3 4 2 2" xfId="34533"/>
    <cellStyle name="Nota 4 11 3 4 2 3" xfId="50457"/>
    <cellStyle name="Nota 4 11 3 4 3" xfId="27163"/>
    <cellStyle name="Nota 4 11 3 4 4" xfId="43087"/>
    <cellStyle name="Nota 4 11 3 5" xfId="10767"/>
    <cellStyle name="Nota 4 11 3 5 2" xfId="18132"/>
    <cellStyle name="Nota 4 11 3 5 2 2" xfId="35615"/>
    <cellStyle name="Nota 4 11 3 5 2 3" xfId="51539"/>
    <cellStyle name="Nota 4 11 3 5 3" xfId="28250"/>
    <cellStyle name="Nota 4 11 3 5 4" xfId="44174"/>
    <cellStyle name="Nota 4 11 3 6" xfId="4597"/>
    <cellStyle name="Nota 4 11 3 6 2" xfId="22080"/>
    <cellStyle name="Nota 4 11 3 6 3" xfId="38014"/>
    <cellStyle name="Nota 4 11 3 7" xfId="11852"/>
    <cellStyle name="Nota 4 11 3 7 2" xfId="29335"/>
    <cellStyle name="Nota 4 11 3 7 3" xfId="45259"/>
    <cellStyle name="Nota 4 11 3 8" xfId="19364"/>
    <cellStyle name="Nota 4 11 4" xfId="6824"/>
    <cellStyle name="Nota 4 11 4 2" xfId="14268"/>
    <cellStyle name="Nota 4 11 4 2 2" xfId="31751"/>
    <cellStyle name="Nota 4 11 4 2 3" xfId="47675"/>
    <cellStyle name="Nota 4 11 4 3" xfId="24307"/>
    <cellStyle name="Nota 4 11 4 4" xfId="40234"/>
    <cellStyle name="Nota 4 11 5" xfId="5905"/>
    <cellStyle name="Nota 4 11 5 2" xfId="13364"/>
    <cellStyle name="Nota 4 11 5 2 2" xfId="30847"/>
    <cellStyle name="Nota 4 11 5 2 3" xfId="46771"/>
    <cellStyle name="Nota 4 11 5 3" xfId="23388"/>
    <cellStyle name="Nota 4 11 5 4" xfId="39315"/>
    <cellStyle name="Nota 4 11 6" xfId="9678"/>
    <cellStyle name="Nota 4 11 6 2" xfId="17048"/>
    <cellStyle name="Nota 4 11 6 2 2" xfId="34531"/>
    <cellStyle name="Nota 4 11 6 2 3" xfId="50455"/>
    <cellStyle name="Nota 4 11 6 3" xfId="27161"/>
    <cellStyle name="Nota 4 11 6 4" xfId="43085"/>
    <cellStyle name="Nota 4 11 7" xfId="10765"/>
    <cellStyle name="Nota 4 11 7 2" xfId="18130"/>
    <cellStyle name="Nota 4 11 7 2 2" xfId="35613"/>
    <cellStyle name="Nota 4 11 7 2 3" xfId="51537"/>
    <cellStyle name="Nota 4 11 7 3" xfId="28248"/>
    <cellStyle name="Nota 4 11 7 4" xfId="44172"/>
    <cellStyle name="Nota 4 11 8" xfId="4595"/>
    <cellStyle name="Nota 4 11 8 2" xfId="22078"/>
    <cellStyle name="Nota 4 11 8 3" xfId="38012"/>
    <cellStyle name="Nota 4 11 9" xfId="11850"/>
    <cellStyle name="Nota 4 11 9 2" xfId="29333"/>
    <cellStyle name="Nota 4 11 9 3" xfId="45257"/>
    <cellStyle name="Nota 4 12" xfId="2096"/>
    <cellStyle name="Nota 4 12 10" xfId="19363"/>
    <cellStyle name="Nota 4 12 2" xfId="2097"/>
    <cellStyle name="Nota 4 12 2 2" xfId="6828"/>
    <cellStyle name="Nota 4 12 2 2 2" xfId="14272"/>
    <cellStyle name="Nota 4 12 2 2 2 2" xfId="31755"/>
    <cellStyle name="Nota 4 12 2 2 2 3" xfId="47679"/>
    <cellStyle name="Nota 4 12 2 2 3" xfId="24311"/>
    <cellStyle name="Nota 4 12 2 2 4" xfId="40238"/>
    <cellStyle name="Nota 4 12 2 3" xfId="5246"/>
    <cellStyle name="Nota 4 12 2 3 2" xfId="12722"/>
    <cellStyle name="Nota 4 12 2 3 2 2" xfId="30205"/>
    <cellStyle name="Nota 4 12 2 3 2 3" xfId="46129"/>
    <cellStyle name="Nota 4 12 2 3 3" xfId="22729"/>
    <cellStyle name="Nota 4 12 2 3 4" xfId="38657"/>
    <cellStyle name="Nota 4 12 2 4" xfId="9682"/>
    <cellStyle name="Nota 4 12 2 4 2" xfId="17052"/>
    <cellStyle name="Nota 4 12 2 4 2 2" xfId="34535"/>
    <cellStyle name="Nota 4 12 2 4 2 3" xfId="50459"/>
    <cellStyle name="Nota 4 12 2 4 3" xfId="27165"/>
    <cellStyle name="Nota 4 12 2 4 4" xfId="43089"/>
    <cellStyle name="Nota 4 12 2 5" xfId="10769"/>
    <cellStyle name="Nota 4 12 2 5 2" xfId="18134"/>
    <cellStyle name="Nota 4 12 2 5 2 2" xfId="35617"/>
    <cellStyle name="Nota 4 12 2 5 2 3" xfId="51541"/>
    <cellStyle name="Nota 4 12 2 5 3" xfId="28252"/>
    <cellStyle name="Nota 4 12 2 5 4" xfId="44176"/>
    <cellStyle name="Nota 4 12 2 6" xfId="4599"/>
    <cellStyle name="Nota 4 12 2 6 2" xfId="22082"/>
    <cellStyle name="Nota 4 12 2 6 3" xfId="38016"/>
    <cellStyle name="Nota 4 12 2 7" xfId="11854"/>
    <cellStyle name="Nota 4 12 2 7 2" xfId="29337"/>
    <cellStyle name="Nota 4 12 2 7 3" xfId="45261"/>
    <cellStyle name="Nota 4 12 2 8" xfId="19362"/>
    <cellStyle name="Nota 4 12 3" xfId="2098"/>
    <cellStyle name="Nota 4 12 3 2" xfId="6829"/>
    <cellStyle name="Nota 4 12 3 2 2" xfId="14273"/>
    <cellStyle name="Nota 4 12 3 2 2 2" xfId="31756"/>
    <cellStyle name="Nota 4 12 3 2 2 3" xfId="47680"/>
    <cellStyle name="Nota 4 12 3 2 3" xfId="24312"/>
    <cellStyle name="Nota 4 12 3 2 4" xfId="40239"/>
    <cellStyle name="Nota 4 12 3 3" xfId="5247"/>
    <cellStyle name="Nota 4 12 3 3 2" xfId="12723"/>
    <cellStyle name="Nota 4 12 3 3 2 2" xfId="30206"/>
    <cellStyle name="Nota 4 12 3 3 2 3" xfId="46130"/>
    <cellStyle name="Nota 4 12 3 3 3" xfId="22730"/>
    <cellStyle name="Nota 4 12 3 3 4" xfId="38658"/>
    <cellStyle name="Nota 4 12 3 4" xfId="9683"/>
    <cellStyle name="Nota 4 12 3 4 2" xfId="17053"/>
    <cellStyle name="Nota 4 12 3 4 2 2" xfId="34536"/>
    <cellStyle name="Nota 4 12 3 4 2 3" xfId="50460"/>
    <cellStyle name="Nota 4 12 3 4 3" xfId="27166"/>
    <cellStyle name="Nota 4 12 3 4 4" xfId="43090"/>
    <cellStyle name="Nota 4 12 3 5" xfId="10770"/>
    <cellStyle name="Nota 4 12 3 5 2" xfId="18135"/>
    <cellStyle name="Nota 4 12 3 5 2 2" xfId="35618"/>
    <cellStyle name="Nota 4 12 3 5 2 3" xfId="51542"/>
    <cellStyle name="Nota 4 12 3 5 3" xfId="28253"/>
    <cellStyle name="Nota 4 12 3 5 4" xfId="44177"/>
    <cellStyle name="Nota 4 12 3 6" xfId="4600"/>
    <cellStyle name="Nota 4 12 3 6 2" xfId="22083"/>
    <cellStyle name="Nota 4 12 3 6 3" xfId="38017"/>
    <cellStyle name="Nota 4 12 3 7" xfId="11855"/>
    <cellStyle name="Nota 4 12 3 7 2" xfId="29338"/>
    <cellStyle name="Nota 4 12 3 7 3" xfId="45262"/>
    <cellStyle name="Nota 4 12 3 8" xfId="19361"/>
    <cellStyle name="Nota 4 12 4" xfId="6827"/>
    <cellStyle name="Nota 4 12 4 2" xfId="14271"/>
    <cellStyle name="Nota 4 12 4 2 2" xfId="31754"/>
    <cellStyle name="Nota 4 12 4 2 3" xfId="47678"/>
    <cellStyle name="Nota 4 12 4 3" xfId="24310"/>
    <cellStyle name="Nota 4 12 4 4" xfId="40237"/>
    <cellStyle name="Nota 4 12 5" xfId="5908"/>
    <cellStyle name="Nota 4 12 5 2" xfId="13367"/>
    <cellStyle name="Nota 4 12 5 2 2" xfId="30850"/>
    <cellStyle name="Nota 4 12 5 2 3" xfId="46774"/>
    <cellStyle name="Nota 4 12 5 3" xfId="23391"/>
    <cellStyle name="Nota 4 12 5 4" xfId="39318"/>
    <cellStyle name="Nota 4 12 6" xfId="9681"/>
    <cellStyle name="Nota 4 12 6 2" xfId="17051"/>
    <cellStyle name="Nota 4 12 6 2 2" xfId="34534"/>
    <cellStyle name="Nota 4 12 6 2 3" xfId="50458"/>
    <cellStyle name="Nota 4 12 6 3" xfId="27164"/>
    <cellStyle name="Nota 4 12 6 4" xfId="43088"/>
    <cellStyle name="Nota 4 12 7" xfId="10768"/>
    <cellStyle name="Nota 4 12 7 2" xfId="18133"/>
    <cellStyle name="Nota 4 12 7 2 2" xfId="35616"/>
    <cellStyle name="Nota 4 12 7 2 3" xfId="51540"/>
    <cellStyle name="Nota 4 12 7 3" xfId="28251"/>
    <cellStyle name="Nota 4 12 7 4" xfId="44175"/>
    <cellStyle name="Nota 4 12 8" xfId="4598"/>
    <cellStyle name="Nota 4 12 8 2" xfId="22081"/>
    <cellStyle name="Nota 4 12 8 3" xfId="38015"/>
    <cellStyle name="Nota 4 12 9" xfId="11853"/>
    <cellStyle name="Nota 4 12 9 2" xfId="29336"/>
    <cellStyle name="Nota 4 12 9 3" xfId="45260"/>
    <cellStyle name="Nota 4 13" xfId="2099"/>
    <cellStyle name="Nota 4 13 10" xfId="19360"/>
    <cellStyle name="Nota 4 13 2" xfId="2100"/>
    <cellStyle name="Nota 4 13 2 2" xfId="6831"/>
    <cellStyle name="Nota 4 13 2 2 2" xfId="14275"/>
    <cellStyle name="Nota 4 13 2 2 2 2" xfId="31758"/>
    <cellStyle name="Nota 4 13 2 2 2 3" xfId="47682"/>
    <cellStyle name="Nota 4 13 2 2 3" xfId="24314"/>
    <cellStyle name="Nota 4 13 2 2 4" xfId="40241"/>
    <cellStyle name="Nota 4 13 2 3" xfId="5910"/>
    <cellStyle name="Nota 4 13 2 3 2" xfId="13369"/>
    <cellStyle name="Nota 4 13 2 3 2 2" xfId="30852"/>
    <cellStyle name="Nota 4 13 2 3 2 3" xfId="46776"/>
    <cellStyle name="Nota 4 13 2 3 3" xfId="23393"/>
    <cellStyle name="Nota 4 13 2 3 4" xfId="39320"/>
    <cellStyle name="Nota 4 13 2 4" xfId="9685"/>
    <cellStyle name="Nota 4 13 2 4 2" xfId="17055"/>
    <cellStyle name="Nota 4 13 2 4 2 2" xfId="34538"/>
    <cellStyle name="Nota 4 13 2 4 2 3" xfId="50462"/>
    <cellStyle name="Nota 4 13 2 4 3" xfId="27168"/>
    <cellStyle name="Nota 4 13 2 4 4" xfId="43092"/>
    <cellStyle name="Nota 4 13 2 5" xfId="10772"/>
    <cellStyle name="Nota 4 13 2 5 2" xfId="18137"/>
    <cellStyle name="Nota 4 13 2 5 2 2" xfId="35620"/>
    <cellStyle name="Nota 4 13 2 5 2 3" xfId="51544"/>
    <cellStyle name="Nota 4 13 2 5 3" xfId="28255"/>
    <cellStyle name="Nota 4 13 2 5 4" xfId="44179"/>
    <cellStyle name="Nota 4 13 2 6" xfId="4602"/>
    <cellStyle name="Nota 4 13 2 6 2" xfId="22085"/>
    <cellStyle name="Nota 4 13 2 6 3" xfId="38019"/>
    <cellStyle name="Nota 4 13 2 7" xfId="11857"/>
    <cellStyle name="Nota 4 13 2 7 2" xfId="29340"/>
    <cellStyle name="Nota 4 13 2 7 3" xfId="45264"/>
    <cellStyle name="Nota 4 13 2 8" xfId="19359"/>
    <cellStyle name="Nota 4 13 3" xfId="2101"/>
    <cellStyle name="Nota 4 13 3 2" xfId="6832"/>
    <cellStyle name="Nota 4 13 3 2 2" xfId="14276"/>
    <cellStyle name="Nota 4 13 3 2 2 2" xfId="31759"/>
    <cellStyle name="Nota 4 13 3 2 2 3" xfId="47683"/>
    <cellStyle name="Nota 4 13 3 2 3" xfId="24315"/>
    <cellStyle name="Nota 4 13 3 2 4" xfId="40242"/>
    <cellStyle name="Nota 4 13 3 3" xfId="5911"/>
    <cellStyle name="Nota 4 13 3 3 2" xfId="13370"/>
    <cellStyle name="Nota 4 13 3 3 2 2" xfId="30853"/>
    <cellStyle name="Nota 4 13 3 3 2 3" xfId="46777"/>
    <cellStyle name="Nota 4 13 3 3 3" xfId="23394"/>
    <cellStyle name="Nota 4 13 3 3 4" xfId="39321"/>
    <cellStyle name="Nota 4 13 3 4" xfId="9686"/>
    <cellStyle name="Nota 4 13 3 4 2" xfId="17056"/>
    <cellStyle name="Nota 4 13 3 4 2 2" xfId="34539"/>
    <cellStyle name="Nota 4 13 3 4 2 3" xfId="50463"/>
    <cellStyle name="Nota 4 13 3 4 3" xfId="27169"/>
    <cellStyle name="Nota 4 13 3 4 4" xfId="43093"/>
    <cellStyle name="Nota 4 13 3 5" xfId="10773"/>
    <cellStyle name="Nota 4 13 3 5 2" xfId="18138"/>
    <cellStyle name="Nota 4 13 3 5 2 2" xfId="35621"/>
    <cellStyle name="Nota 4 13 3 5 2 3" xfId="51545"/>
    <cellStyle name="Nota 4 13 3 5 3" xfId="28256"/>
    <cellStyle name="Nota 4 13 3 5 4" xfId="44180"/>
    <cellStyle name="Nota 4 13 3 6" xfId="4603"/>
    <cellStyle name="Nota 4 13 3 6 2" xfId="22086"/>
    <cellStyle name="Nota 4 13 3 6 3" xfId="38020"/>
    <cellStyle name="Nota 4 13 3 7" xfId="11858"/>
    <cellStyle name="Nota 4 13 3 7 2" xfId="29341"/>
    <cellStyle name="Nota 4 13 3 7 3" xfId="45265"/>
    <cellStyle name="Nota 4 13 3 8" xfId="19358"/>
    <cellStyle name="Nota 4 13 4" xfId="6830"/>
    <cellStyle name="Nota 4 13 4 2" xfId="14274"/>
    <cellStyle name="Nota 4 13 4 2 2" xfId="31757"/>
    <cellStyle name="Nota 4 13 4 2 3" xfId="47681"/>
    <cellStyle name="Nota 4 13 4 3" xfId="24313"/>
    <cellStyle name="Nota 4 13 4 4" xfId="40240"/>
    <cellStyle name="Nota 4 13 5" xfId="5909"/>
    <cellStyle name="Nota 4 13 5 2" xfId="13368"/>
    <cellStyle name="Nota 4 13 5 2 2" xfId="30851"/>
    <cellStyle name="Nota 4 13 5 2 3" xfId="46775"/>
    <cellStyle name="Nota 4 13 5 3" xfId="23392"/>
    <cellStyle name="Nota 4 13 5 4" xfId="39319"/>
    <cellStyle name="Nota 4 13 6" xfId="9684"/>
    <cellStyle name="Nota 4 13 6 2" xfId="17054"/>
    <cellStyle name="Nota 4 13 6 2 2" xfId="34537"/>
    <cellStyle name="Nota 4 13 6 2 3" xfId="50461"/>
    <cellStyle name="Nota 4 13 6 3" xfId="27167"/>
    <cellStyle name="Nota 4 13 6 4" xfId="43091"/>
    <cellStyle name="Nota 4 13 7" xfId="10771"/>
    <cellStyle name="Nota 4 13 7 2" xfId="18136"/>
    <cellStyle name="Nota 4 13 7 2 2" xfId="35619"/>
    <cellStyle name="Nota 4 13 7 2 3" xfId="51543"/>
    <cellStyle name="Nota 4 13 7 3" xfId="28254"/>
    <cellStyle name="Nota 4 13 7 4" xfId="44178"/>
    <cellStyle name="Nota 4 13 8" xfId="4601"/>
    <cellStyle name="Nota 4 13 8 2" xfId="22084"/>
    <cellStyle name="Nota 4 13 8 3" xfId="38018"/>
    <cellStyle name="Nota 4 13 9" xfId="11856"/>
    <cellStyle name="Nota 4 13 9 2" xfId="29339"/>
    <cellStyle name="Nota 4 13 9 3" xfId="45263"/>
    <cellStyle name="Nota 4 14" xfId="2102"/>
    <cellStyle name="Nota 4 14 10" xfId="19357"/>
    <cellStyle name="Nota 4 14 2" xfId="2103"/>
    <cellStyle name="Nota 4 14 2 2" xfId="6834"/>
    <cellStyle name="Nota 4 14 2 2 2" xfId="14278"/>
    <cellStyle name="Nota 4 14 2 2 2 2" xfId="31761"/>
    <cellStyle name="Nota 4 14 2 2 2 3" xfId="47685"/>
    <cellStyle name="Nota 4 14 2 2 3" xfId="24317"/>
    <cellStyle name="Nota 4 14 2 2 4" xfId="40244"/>
    <cellStyle name="Nota 4 14 2 3" xfId="5913"/>
    <cellStyle name="Nota 4 14 2 3 2" xfId="13372"/>
    <cellStyle name="Nota 4 14 2 3 2 2" xfId="30855"/>
    <cellStyle name="Nota 4 14 2 3 2 3" xfId="46779"/>
    <cellStyle name="Nota 4 14 2 3 3" xfId="23396"/>
    <cellStyle name="Nota 4 14 2 3 4" xfId="39323"/>
    <cellStyle name="Nota 4 14 2 4" xfId="9688"/>
    <cellStyle name="Nota 4 14 2 4 2" xfId="17058"/>
    <cellStyle name="Nota 4 14 2 4 2 2" xfId="34541"/>
    <cellStyle name="Nota 4 14 2 4 2 3" xfId="50465"/>
    <cellStyle name="Nota 4 14 2 4 3" xfId="27171"/>
    <cellStyle name="Nota 4 14 2 4 4" xfId="43095"/>
    <cellStyle name="Nota 4 14 2 5" xfId="10775"/>
    <cellStyle name="Nota 4 14 2 5 2" xfId="18140"/>
    <cellStyle name="Nota 4 14 2 5 2 2" xfId="35623"/>
    <cellStyle name="Nota 4 14 2 5 2 3" xfId="51547"/>
    <cellStyle name="Nota 4 14 2 5 3" xfId="28258"/>
    <cellStyle name="Nota 4 14 2 5 4" xfId="44182"/>
    <cellStyle name="Nota 4 14 2 6" xfId="4605"/>
    <cellStyle name="Nota 4 14 2 6 2" xfId="22088"/>
    <cellStyle name="Nota 4 14 2 6 3" xfId="38022"/>
    <cellStyle name="Nota 4 14 2 7" xfId="11860"/>
    <cellStyle name="Nota 4 14 2 7 2" xfId="29343"/>
    <cellStyle name="Nota 4 14 2 7 3" xfId="45267"/>
    <cellStyle name="Nota 4 14 2 8" xfId="19356"/>
    <cellStyle name="Nota 4 14 3" xfId="2104"/>
    <cellStyle name="Nota 4 14 3 2" xfId="6835"/>
    <cellStyle name="Nota 4 14 3 2 2" xfId="14279"/>
    <cellStyle name="Nota 4 14 3 2 2 2" xfId="31762"/>
    <cellStyle name="Nota 4 14 3 2 2 3" xfId="47686"/>
    <cellStyle name="Nota 4 14 3 2 3" xfId="24318"/>
    <cellStyle name="Nota 4 14 3 2 4" xfId="40245"/>
    <cellStyle name="Nota 4 14 3 3" xfId="5914"/>
    <cellStyle name="Nota 4 14 3 3 2" xfId="13373"/>
    <cellStyle name="Nota 4 14 3 3 2 2" xfId="30856"/>
    <cellStyle name="Nota 4 14 3 3 2 3" xfId="46780"/>
    <cellStyle name="Nota 4 14 3 3 3" xfId="23397"/>
    <cellStyle name="Nota 4 14 3 3 4" xfId="39324"/>
    <cellStyle name="Nota 4 14 3 4" xfId="9689"/>
    <cellStyle name="Nota 4 14 3 4 2" xfId="17059"/>
    <cellStyle name="Nota 4 14 3 4 2 2" xfId="34542"/>
    <cellStyle name="Nota 4 14 3 4 2 3" xfId="50466"/>
    <cellStyle name="Nota 4 14 3 4 3" xfId="27172"/>
    <cellStyle name="Nota 4 14 3 4 4" xfId="43096"/>
    <cellStyle name="Nota 4 14 3 5" xfId="10776"/>
    <cellStyle name="Nota 4 14 3 5 2" xfId="18141"/>
    <cellStyle name="Nota 4 14 3 5 2 2" xfId="35624"/>
    <cellStyle name="Nota 4 14 3 5 2 3" xfId="51548"/>
    <cellStyle name="Nota 4 14 3 5 3" xfId="28259"/>
    <cellStyle name="Nota 4 14 3 5 4" xfId="44183"/>
    <cellStyle name="Nota 4 14 3 6" xfId="4606"/>
    <cellStyle name="Nota 4 14 3 6 2" xfId="22089"/>
    <cellStyle name="Nota 4 14 3 6 3" xfId="38023"/>
    <cellStyle name="Nota 4 14 3 7" xfId="11861"/>
    <cellStyle name="Nota 4 14 3 7 2" xfId="29344"/>
    <cellStyle name="Nota 4 14 3 7 3" xfId="45268"/>
    <cellStyle name="Nota 4 14 3 8" xfId="19355"/>
    <cellStyle name="Nota 4 14 4" xfId="6833"/>
    <cellStyle name="Nota 4 14 4 2" xfId="14277"/>
    <cellStyle name="Nota 4 14 4 2 2" xfId="31760"/>
    <cellStyle name="Nota 4 14 4 2 3" xfId="47684"/>
    <cellStyle name="Nota 4 14 4 3" xfId="24316"/>
    <cellStyle name="Nota 4 14 4 4" xfId="40243"/>
    <cellStyle name="Nota 4 14 5" xfId="5912"/>
    <cellStyle name="Nota 4 14 5 2" xfId="13371"/>
    <cellStyle name="Nota 4 14 5 2 2" xfId="30854"/>
    <cellStyle name="Nota 4 14 5 2 3" xfId="46778"/>
    <cellStyle name="Nota 4 14 5 3" xfId="23395"/>
    <cellStyle name="Nota 4 14 5 4" xfId="39322"/>
    <cellStyle name="Nota 4 14 6" xfId="9687"/>
    <cellStyle name="Nota 4 14 6 2" xfId="17057"/>
    <cellStyle name="Nota 4 14 6 2 2" xfId="34540"/>
    <cellStyle name="Nota 4 14 6 2 3" xfId="50464"/>
    <cellStyle name="Nota 4 14 6 3" xfId="27170"/>
    <cellStyle name="Nota 4 14 6 4" xfId="43094"/>
    <cellStyle name="Nota 4 14 7" xfId="10774"/>
    <cellStyle name="Nota 4 14 7 2" xfId="18139"/>
    <cellStyle name="Nota 4 14 7 2 2" xfId="35622"/>
    <cellStyle name="Nota 4 14 7 2 3" xfId="51546"/>
    <cellStyle name="Nota 4 14 7 3" xfId="28257"/>
    <cellStyle name="Nota 4 14 7 4" xfId="44181"/>
    <cellStyle name="Nota 4 14 8" xfId="4604"/>
    <cellStyle name="Nota 4 14 8 2" xfId="22087"/>
    <cellStyle name="Nota 4 14 8 3" xfId="38021"/>
    <cellStyle name="Nota 4 14 9" xfId="11859"/>
    <cellStyle name="Nota 4 14 9 2" xfId="29342"/>
    <cellStyle name="Nota 4 14 9 3" xfId="45266"/>
    <cellStyle name="Nota 4 15" xfId="2105"/>
    <cellStyle name="Nota 4 15 10" xfId="19354"/>
    <cellStyle name="Nota 4 15 2" xfId="2106"/>
    <cellStyle name="Nota 4 15 2 2" xfId="6837"/>
    <cellStyle name="Nota 4 15 2 2 2" xfId="14281"/>
    <cellStyle name="Nota 4 15 2 2 2 2" xfId="31764"/>
    <cellStyle name="Nota 4 15 2 2 2 3" xfId="47688"/>
    <cellStyle name="Nota 4 15 2 2 3" xfId="24320"/>
    <cellStyle name="Nota 4 15 2 2 4" xfId="40247"/>
    <cellStyle name="Nota 4 15 2 3" xfId="7320"/>
    <cellStyle name="Nota 4 15 2 3 2" xfId="14761"/>
    <cellStyle name="Nota 4 15 2 3 2 2" xfId="32244"/>
    <cellStyle name="Nota 4 15 2 3 2 3" xfId="48168"/>
    <cellStyle name="Nota 4 15 2 3 3" xfId="24803"/>
    <cellStyle name="Nota 4 15 2 3 4" xfId="40730"/>
    <cellStyle name="Nota 4 15 2 4" xfId="9691"/>
    <cellStyle name="Nota 4 15 2 4 2" xfId="17061"/>
    <cellStyle name="Nota 4 15 2 4 2 2" xfId="34544"/>
    <cellStyle name="Nota 4 15 2 4 2 3" xfId="50468"/>
    <cellStyle name="Nota 4 15 2 4 3" xfId="27174"/>
    <cellStyle name="Nota 4 15 2 4 4" xfId="43098"/>
    <cellStyle name="Nota 4 15 2 5" xfId="10778"/>
    <cellStyle name="Nota 4 15 2 5 2" xfId="18143"/>
    <cellStyle name="Nota 4 15 2 5 2 2" xfId="35626"/>
    <cellStyle name="Nota 4 15 2 5 2 3" xfId="51550"/>
    <cellStyle name="Nota 4 15 2 5 3" xfId="28261"/>
    <cellStyle name="Nota 4 15 2 5 4" xfId="44185"/>
    <cellStyle name="Nota 4 15 2 6" xfId="4608"/>
    <cellStyle name="Nota 4 15 2 6 2" xfId="22091"/>
    <cellStyle name="Nota 4 15 2 6 3" xfId="38025"/>
    <cellStyle name="Nota 4 15 2 7" xfId="11863"/>
    <cellStyle name="Nota 4 15 2 7 2" xfId="29346"/>
    <cellStyle name="Nota 4 15 2 7 3" xfId="45270"/>
    <cellStyle name="Nota 4 15 2 8" xfId="19353"/>
    <cellStyle name="Nota 4 15 3" xfId="2107"/>
    <cellStyle name="Nota 4 15 3 2" xfId="6838"/>
    <cellStyle name="Nota 4 15 3 2 2" xfId="14282"/>
    <cellStyle name="Nota 4 15 3 2 2 2" xfId="31765"/>
    <cellStyle name="Nota 4 15 3 2 2 3" xfId="47689"/>
    <cellStyle name="Nota 4 15 3 2 3" xfId="24321"/>
    <cellStyle name="Nota 4 15 3 2 4" xfId="40248"/>
    <cellStyle name="Nota 4 15 3 3" xfId="7321"/>
    <cellStyle name="Nota 4 15 3 3 2" xfId="14762"/>
    <cellStyle name="Nota 4 15 3 3 2 2" xfId="32245"/>
    <cellStyle name="Nota 4 15 3 3 2 3" xfId="48169"/>
    <cellStyle name="Nota 4 15 3 3 3" xfId="24804"/>
    <cellStyle name="Nota 4 15 3 3 4" xfId="40731"/>
    <cellStyle name="Nota 4 15 3 4" xfId="9692"/>
    <cellStyle name="Nota 4 15 3 4 2" xfId="17062"/>
    <cellStyle name="Nota 4 15 3 4 2 2" xfId="34545"/>
    <cellStyle name="Nota 4 15 3 4 2 3" xfId="50469"/>
    <cellStyle name="Nota 4 15 3 4 3" xfId="27175"/>
    <cellStyle name="Nota 4 15 3 4 4" xfId="43099"/>
    <cellStyle name="Nota 4 15 3 5" xfId="10779"/>
    <cellStyle name="Nota 4 15 3 5 2" xfId="18144"/>
    <cellStyle name="Nota 4 15 3 5 2 2" xfId="35627"/>
    <cellStyle name="Nota 4 15 3 5 2 3" xfId="51551"/>
    <cellStyle name="Nota 4 15 3 5 3" xfId="28262"/>
    <cellStyle name="Nota 4 15 3 5 4" xfId="44186"/>
    <cellStyle name="Nota 4 15 3 6" xfId="4609"/>
    <cellStyle name="Nota 4 15 3 6 2" xfId="22092"/>
    <cellStyle name="Nota 4 15 3 6 3" xfId="38026"/>
    <cellStyle name="Nota 4 15 3 7" xfId="11864"/>
    <cellStyle name="Nota 4 15 3 7 2" xfId="29347"/>
    <cellStyle name="Nota 4 15 3 7 3" xfId="45271"/>
    <cellStyle name="Nota 4 15 3 8" xfId="19352"/>
    <cellStyle name="Nota 4 15 4" xfId="6836"/>
    <cellStyle name="Nota 4 15 4 2" xfId="14280"/>
    <cellStyle name="Nota 4 15 4 2 2" xfId="31763"/>
    <cellStyle name="Nota 4 15 4 2 3" xfId="47687"/>
    <cellStyle name="Nota 4 15 4 3" xfId="24319"/>
    <cellStyle name="Nota 4 15 4 4" xfId="40246"/>
    <cellStyle name="Nota 4 15 5" xfId="5248"/>
    <cellStyle name="Nota 4 15 5 2" xfId="12724"/>
    <cellStyle name="Nota 4 15 5 2 2" xfId="30207"/>
    <cellStyle name="Nota 4 15 5 2 3" xfId="46131"/>
    <cellStyle name="Nota 4 15 5 3" xfId="22731"/>
    <cellStyle name="Nota 4 15 5 4" xfId="38659"/>
    <cellStyle name="Nota 4 15 6" xfId="9690"/>
    <cellStyle name="Nota 4 15 6 2" xfId="17060"/>
    <cellStyle name="Nota 4 15 6 2 2" xfId="34543"/>
    <cellStyle name="Nota 4 15 6 2 3" xfId="50467"/>
    <cellStyle name="Nota 4 15 6 3" xfId="27173"/>
    <cellStyle name="Nota 4 15 6 4" xfId="43097"/>
    <cellStyle name="Nota 4 15 7" xfId="10777"/>
    <cellStyle name="Nota 4 15 7 2" xfId="18142"/>
    <cellStyle name="Nota 4 15 7 2 2" xfId="35625"/>
    <cellStyle name="Nota 4 15 7 2 3" xfId="51549"/>
    <cellStyle name="Nota 4 15 7 3" xfId="28260"/>
    <cellStyle name="Nota 4 15 7 4" xfId="44184"/>
    <cellStyle name="Nota 4 15 8" xfId="4607"/>
    <cellStyle name="Nota 4 15 8 2" xfId="22090"/>
    <cellStyle name="Nota 4 15 8 3" xfId="38024"/>
    <cellStyle name="Nota 4 15 9" xfId="11862"/>
    <cellStyle name="Nota 4 15 9 2" xfId="29345"/>
    <cellStyle name="Nota 4 15 9 3" xfId="45269"/>
    <cellStyle name="Nota 4 16" xfId="2108"/>
    <cellStyle name="Nota 4 16 10" xfId="18962"/>
    <cellStyle name="Nota 4 16 2" xfId="2109"/>
    <cellStyle name="Nota 4 16 2 2" xfId="6840"/>
    <cellStyle name="Nota 4 16 2 2 2" xfId="14284"/>
    <cellStyle name="Nota 4 16 2 2 2 2" xfId="31767"/>
    <cellStyle name="Nota 4 16 2 2 2 3" xfId="47691"/>
    <cellStyle name="Nota 4 16 2 2 3" xfId="24323"/>
    <cellStyle name="Nota 4 16 2 2 4" xfId="40250"/>
    <cellStyle name="Nota 4 16 2 3" xfId="5250"/>
    <cellStyle name="Nota 4 16 2 3 2" xfId="12726"/>
    <cellStyle name="Nota 4 16 2 3 2 2" xfId="30209"/>
    <cellStyle name="Nota 4 16 2 3 2 3" xfId="46133"/>
    <cellStyle name="Nota 4 16 2 3 3" xfId="22733"/>
    <cellStyle name="Nota 4 16 2 3 4" xfId="38661"/>
    <cellStyle name="Nota 4 16 2 4" xfId="9694"/>
    <cellStyle name="Nota 4 16 2 4 2" xfId="17064"/>
    <cellStyle name="Nota 4 16 2 4 2 2" xfId="34547"/>
    <cellStyle name="Nota 4 16 2 4 2 3" xfId="50471"/>
    <cellStyle name="Nota 4 16 2 4 3" xfId="27177"/>
    <cellStyle name="Nota 4 16 2 4 4" xfId="43101"/>
    <cellStyle name="Nota 4 16 2 5" xfId="10781"/>
    <cellStyle name="Nota 4 16 2 5 2" xfId="18146"/>
    <cellStyle name="Nota 4 16 2 5 2 2" xfId="35629"/>
    <cellStyle name="Nota 4 16 2 5 2 3" xfId="51553"/>
    <cellStyle name="Nota 4 16 2 5 3" xfId="28264"/>
    <cellStyle name="Nota 4 16 2 5 4" xfId="44188"/>
    <cellStyle name="Nota 4 16 2 6" xfId="4611"/>
    <cellStyle name="Nota 4 16 2 6 2" xfId="22094"/>
    <cellStyle name="Nota 4 16 2 6 3" xfId="38028"/>
    <cellStyle name="Nota 4 16 2 7" xfId="11866"/>
    <cellStyle name="Nota 4 16 2 7 2" xfId="29349"/>
    <cellStyle name="Nota 4 16 2 7 3" xfId="45273"/>
    <cellStyle name="Nota 4 16 2 8" xfId="19351"/>
    <cellStyle name="Nota 4 16 3" xfId="2110"/>
    <cellStyle name="Nota 4 16 3 2" xfId="6841"/>
    <cellStyle name="Nota 4 16 3 2 2" xfId="14285"/>
    <cellStyle name="Nota 4 16 3 2 2 2" xfId="31768"/>
    <cellStyle name="Nota 4 16 3 2 2 3" xfId="47692"/>
    <cellStyle name="Nota 4 16 3 2 3" xfId="24324"/>
    <cellStyle name="Nota 4 16 3 2 4" xfId="40251"/>
    <cellStyle name="Nota 4 16 3 3" xfId="5249"/>
    <cellStyle name="Nota 4 16 3 3 2" xfId="12725"/>
    <cellStyle name="Nota 4 16 3 3 2 2" xfId="30208"/>
    <cellStyle name="Nota 4 16 3 3 2 3" xfId="46132"/>
    <cellStyle name="Nota 4 16 3 3 3" xfId="22732"/>
    <cellStyle name="Nota 4 16 3 3 4" xfId="38660"/>
    <cellStyle name="Nota 4 16 3 4" xfId="9695"/>
    <cellStyle name="Nota 4 16 3 4 2" xfId="17065"/>
    <cellStyle name="Nota 4 16 3 4 2 2" xfId="34548"/>
    <cellStyle name="Nota 4 16 3 4 2 3" xfId="50472"/>
    <cellStyle name="Nota 4 16 3 4 3" xfId="27178"/>
    <cellStyle name="Nota 4 16 3 4 4" xfId="43102"/>
    <cellStyle name="Nota 4 16 3 5" xfId="10782"/>
    <cellStyle name="Nota 4 16 3 5 2" xfId="18147"/>
    <cellStyle name="Nota 4 16 3 5 2 2" xfId="35630"/>
    <cellStyle name="Nota 4 16 3 5 2 3" xfId="51554"/>
    <cellStyle name="Nota 4 16 3 5 3" xfId="28265"/>
    <cellStyle name="Nota 4 16 3 5 4" xfId="44189"/>
    <cellStyle name="Nota 4 16 3 6" xfId="4612"/>
    <cellStyle name="Nota 4 16 3 6 2" xfId="22095"/>
    <cellStyle name="Nota 4 16 3 6 3" xfId="38029"/>
    <cellStyle name="Nota 4 16 3 7" xfId="11867"/>
    <cellStyle name="Nota 4 16 3 7 2" xfId="29350"/>
    <cellStyle name="Nota 4 16 3 7 3" xfId="45274"/>
    <cellStyle name="Nota 4 16 3 8" xfId="19350"/>
    <cellStyle name="Nota 4 16 4" xfId="6839"/>
    <cellStyle name="Nota 4 16 4 2" xfId="14283"/>
    <cellStyle name="Nota 4 16 4 2 2" xfId="31766"/>
    <cellStyle name="Nota 4 16 4 2 3" xfId="47690"/>
    <cellStyle name="Nota 4 16 4 3" xfId="24322"/>
    <cellStyle name="Nota 4 16 4 4" xfId="40249"/>
    <cellStyle name="Nota 4 16 5" xfId="5034"/>
    <cellStyle name="Nota 4 16 5 2" xfId="12516"/>
    <cellStyle name="Nota 4 16 5 2 2" xfId="29999"/>
    <cellStyle name="Nota 4 16 5 2 3" xfId="45923"/>
    <cellStyle name="Nota 4 16 5 3" xfId="22517"/>
    <cellStyle name="Nota 4 16 5 4" xfId="38445"/>
    <cellStyle name="Nota 4 16 6" xfId="9693"/>
    <cellStyle name="Nota 4 16 6 2" xfId="17063"/>
    <cellStyle name="Nota 4 16 6 2 2" xfId="34546"/>
    <cellStyle name="Nota 4 16 6 2 3" xfId="50470"/>
    <cellStyle name="Nota 4 16 6 3" xfId="27176"/>
    <cellStyle name="Nota 4 16 6 4" xfId="43100"/>
    <cellStyle name="Nota 4 16 7" xfId="10780"/>
    <cellStyle name="Nota 4 16 7 2" xfId="18145"/>
    <cellStyle name="Nota 4 16 7 2 2" xfId="35628"/>
    <cellStyle name="Nota 4 16 7 2 3" xfId="51552"/>
    <cellStyle name="Nota 4 16 7 3" xfId="28263"/>
    <cellStyle name="Nota 4 16 7 4" xfId="44187"/>
    <cellStyle name="Nota 4 16 8" xfId="4610"/>
    <cellStyle name="Nota 4 16 8 2" xfId="22093"/>
    <cellStyle name="Nota 4 16 8 3" xfId="38027"/>
    <cellStyle name="Nota 4 16 9" xfId="11865"/>
    <cellStyle name="Nota 4 16 9 2" xfId="29348"/>
    <cellStyle name="Nota 4 16 9 3" xfId="45272"/>
    <cellStyle name="Nota 4 17" xfId="2111"/>
    <cellStyle name="Nota 4 17 10" xfId="19349"/>
    <cellStyle name="Nota 4 17 2" xfId="2112"/>
    <cellStyle name="Nota 4 17 2 2" xfId="6843"/>
    <cellStyle name="Nota 4 17 2 2 2" xfId="14287"/>
    <cellStyle name="Nota 4 17 2 2 2 2" xfId="31770"/>
    <cellStyle name="Nota 4 17 2 2 2 3" xfId="47694"/>
    <cellStyle name="Nota 4 17 2 2 3" xfId="24326"/>
    <cellStyle name="Nota 4 17 2 2 4" xfId="40253"/>
    <cellStyle name="Nota 4 17 2 3" xfId="5251"/>
    <cellStyle name="Nota 4 17 2 3 2" xfId="12727"/>
    <cellStyle name="Nota 4 17 2 3 2 2" xfId="30210"/>
    <cellStyle name="Nota 4 17 2 3 2 3" xfId="46134"/>
    <cellStyle name="Nota 4 17 2 3 3" xfId="22734"/>
    <cellStyle name="Nota 4 17 2 3 4" xfId="38662"/>
    <cellStyle name="Nota 4 17 2 4" xfId="9697"/>
    <cellStyle name="Nota 4 17 2 4 2" xfId="17067"/>
    <cellStyle name="Nota 4 17 2 4 2 2" xfId="34550"/>
    <cellStyle name="Nota 4 17 2 4 2 3" xfId="50474"/>
    <cellStyle name="Nota 4 17 2 4 3" xfId="27180"/>
    <cellStyle name="Nota 4 17 2 4 4" xfId="43104"/>
    <cellStyle name="Nota 4 17 2 5" xfId="10784"/>
    <cellStyle name="Nota 4 17 2 5 2" xfId="18149"/>
    <cellStyle name="Nota 4 17 2 5 2 2" xfId="35632"/>
    <cellStyle name="Nota 4 17 2 5 2 3" xfId="51556"/>
    <cellStyle name="Nota 4 17 2 5 3" xfId="28267"/>
    <cellStyle name="Nota 4 17 2 5 4" xfId="44191"/>
    <cellStyle name="Nota 4 17 2 6" xfId="4614"/>
    <cellStyle name="Nota 4 17 2 6 2" xfId="22097"/>
    <cellStyle name="Nota 4 17 2 6 3" xfId="38031"/>
    <cellStyle name="Nota 4 17 2 7" xfId="11869"/>
    <cellStyle name="Nota 4 17 2 7 2" xfId="29352"/>
    <cellStyle name="Nota 4 17 2 7 3" xfId="45276"/>
    <cellStyle name="Nota 4 17 2 8" xfId="19348"/>
    <cellStyle name="Nota 4 17 3" xfId="2113"/>
    <cellStyle name="Nota 4 17 3 2" xfId="6844"/>
    <cellStyle name="Nota 4 17 3 2 2" xfId="14288"/>
    <cellStyle name="Nota 4 17 3 2 2 2" xfId="31771"/>
    <cellStyle name="Nota 4 17 3 2 2 3" xfId="47695"/>
    <cellStyle name="Nota 4 17 3 2 3" xfId="24327"/>
    <cellStyle name="Nota 4 17 3 2 4" xfId="40254"/>
    <cellStyle name="Nota 4 17 3 3" xfId="5035"/>
    <cellStyle name="Nota 4 17 3 3 2" xfId="12517"/>
    <cellStyle name="Nota 4 17 3 3 2 2" xfId="30000"/>
    <cellStyle name="Nota 4 17 3 3 2 3" xfId="45924"/>
    <cellStyle name="Nota 4 17 3 3 3" xfId="22518"/>
    <cellStyle name="Nota 4 17 3 3 4" xfId="38446"/>
    <cellStyle name="Nota 4 17 3 4" xfId="9698"/>
    <cellStyle name="Nota 4 17 3 4 2" xfId="17068"/>
    <cellStyle name="Nota 4 17 3 4 2 2" xfId="34551"/>
    <cellStyle name="Nota 4 17 3 4 2 3" xfId="50475"/>
    <cellStyle name="Nota 4 17 3 4 3" xfId="27181"/>
    <cellStyle name="Nota 4 17 3 4 4" xfId="43105"/>
    <cellStyle name="Nota 4 17 3 5" xfId="10785"/>
    <cellStyle name="Nota 4 17 3 5 2" xfId="18150"/>
    <cellStyle name="Nota 4 17 3 5 2 2" xfId="35633"/>
    <cellStyle name="Nota 4 17 3 5 2 3" xfId="51557"/>
    <cellStyle name="Nota 4 17 3 5 3" xfId="28268"/>
    <cellStyle name="Nota 4 17 3 5 4" xfId="44192"/>
    <cellStyle name="Nota 4 17 3 6" xfId="4615"/>
    <cellStyle name="Nota 4 17 3 6 2" xfId="22098"/>
    <cellStyle name="Nota 4 17 3 6 3" xfId="38032"/>
    <cellStyle name="Nota 4 17 3 7" xfId="11870"/>
    <cellStyle name="Nota 4 17 3 7 2" xfId="29353"/>
    <cellStyle name="Nota 4 17 3 7 3" xfId="45277"/>
    <cellStyle name="Nota 4 17 3 8" xfId="19347"/>
    <cellStyle name="Nota 4 17 4" xfId="6842"/>
    <cellStyle name="Nota 4 17 4 2" xfId="14286"/>
    <cellStyle name="Nota 4 17 4 2 2" xfId="31769"/>
    <cellStyle name="Nota 4 17 4 2 3" xfId="47693"/>
    <cellStyle name="Nota 4 17 4 3" xfId="24325"/>
    <cellStyle name="Nota 4 17 4 4" xfId="40252"/>
    <cellStyle name="Nota 4 17 5" xfId="5916"/>
    <cellStyle name="Nota 4 17 5 2" xfId="13374"/>
    <cellStyle name="Nota 4 17 5 2 2" xfId="30857"/>
    <cellStyle name="Nota 4 17 5 2 3" xfId="46781"/>
    <cellStyle name="Nota 4 17 5 3" xfId="23399"/>
    <cellStyle name="Nota 4 17 5 4" xfId="39326"/>
    <cellStyle name="Nota 4 17 6" xfId="9696"/>
    <cellStyle name="Nota 4 17 6 2" xfId="17066"/>
    <cellStyle name="Nota 4 17 6 2 2" xfId="34549"/>
    <cellStyle name="Nota 4 17 6 2 3" xfId="50473"/>
    <cellStyle name="Nota 4 17 6 3" xfId="27179"/>
    <cellStyle name="Nota 4 17 6 4" xfId="43103"/>
    <cellStyle name="Nota 4 17 7" xfId="10783"/>
    <cellStyle name="Nota 4 17 7 2" xfId="18148"/>
    <cellStyle name="Nota 4 17 7 2 2" xfId="35631"/>
    <cellStyle name="Nota 4 17 7 2 3" xfId="51555"/>
    <cellStyle name="Nota 4 17 7 3" xfId="28266"/>
    <cellStyle name="Nota 4 17 7 4" xfId="44190"/>
    <cellStyle name="Nota 4 17 8" xfId="4613"/>
    <cellStyle name="Nota 4 17 8 2" xfId="22096"/>
    <cellStyle name="Nota 4 17 8 3" xfId="38030"/>
    <cellStyle name="Nota 4 17 9" xfId="11868"/>
    <cellStyle name="Nota 4 17 9 2" xfId="29351"/>
    <cellStyle name="Nota 4 17 9 3" xfId="45275"/>
    <cellStyle name="Nota 4 18" xfId="2114"/>
    <cellStyle name="Nota 4 18 10" xfId="19346"/>
    <cellStyle name="Nota 4 18 2" xfId="2115"/>
    <cellStyle name="Nota 4 18 2 2" xfId="6846"/>
    <cellStyle name="Nota 4 18 2 2 2" xfId="14290"/>
    <cellStyle name="Nota 4 18 2 2 2 2" xfId="31773"/>
    <cellStyle name="Nota 4 18 2 2 2 3" xfId="47697"/>
    <cellStyle name="Nota 4 18 2 2 3" xfId="24329"/>
    <cellStyle name="Nota 4 18 2 2 4" xfId="40256"/>
    <cellStyle name="Nota 4 18 2 3" xfId="5252"/>
    <cellStyle name="Nota 4 18 2 3 2" xfId="12728"/>
    <cellStyle name="Nota 4 18 2 3 2 2" xfId="30211"/>
    <cellStyle name="Nota 4 18 2 3 2 3" xfId="46135"/>
    <cellStyle name="Nota 4 18 2 3 3" xfId="22735"/>
    <cellStyle name="Nota 4 18 2 3 4" xfId="38663"/>
    <cellStyle name="Nota 4 18 2 4" xfId="9700"/>
    <cellStyle name="Nota 4 18 2 4 2" xfId="17070"/>
    <cellStyle name="Nota 4 18 2 4 2 2" xfId="34553"/>
    <cellStyle name="Nota 4 18 2 4 2 3" xfId="50477"/>
    <cellStyle name="Nota 4 18 2 4 3" xfId="27183"/>
    <cellStyle name="Nota 4 18 2 4 4" xfId="43107"/>
    <cellStyle name="Nota 4 18 2 5" xfId="10787"/>
    <cellStyle name="Nota 4 18 2 5 2" xfId="18152"/>
    <cellStyle name="Nota 4 18 2 5 2 2" xfId="35635"/>
    <cellStyle name="Nota 4 18 2 5 2 3" xfId="51559"/>
    <cellStyle name="Nota 4 18 2 5 3" xfId="28270"/>
    <cellStyle name="Nota 4 18 2 5 4" xfId="44194"/>
    <cellStyle name="Nota 4 18 2 6" xfId="4617"/>
    <cellStyle name="Nota 4 18 2 6 2" xfId="22100"/>
    <cellStyle name="Nota 4 18 2 6 3" xfId="38034"/>
    <cellStyle name="Nota 4 18 2 7" xfId="11872"/>
    <cellStyle name="Nota 4 18 2 7 2" xfId="29355"/>
    <cellStyle name="Nota 4 18 2 7 3" xfId="45279"/>
    <cellStyle name="Nota 4 18 2 8" xfId="19345"/>
    <cellStyle name="Nota 4 18 3" xfId="2116"/>
    <cellStyle name="Nota 4 18 3 2" xfId="6847"/>
    <cellStyle name="Nota 4 18 3 2 2" xfId="14291"/>
    <cellStyle name="Nota 4 18 3 2 2 2" xfId="31774"/>
    <cellStyle name="Nota 4 18 3 2 2 3" xfId="47698"/>
    <cellStyle name="Nota 4 18 3 2 3" xfId="24330"/>
    <cellStyle name="Nota 4 18 3 2 4" xfId="40257"/>
    <cellStyle name="Nota 4 18 3 3" xfId="5037"/>
    <cellStyle name="Nota 4 18 3 3 2" xfId="12519"/>
    <cellStyle name="Nota 4 18 3 3 2 2" xfId="30002"/>
    <cellStyle name="Nota 4 18 3 3 2 3" xfId="45926"/>
    <cellStyle name="Nota 4 18 3 3 3" xfId="22520"/>
    <cellStyle name="Nota 4 18 3 3 4" xfId="38448"/>
    <cellStyle name="Nota 4 18 3 4" xfId="9701"/>
    <cellStyle name="Nota 4 18 3 4 2" xfId="17071"/>
    <cellStyle name="Nota 4 18 3 4 2 2" xfId="34554"/>
    <cellStyle name="Nota 4 18 3 4 2 3" xfId="50478"/>
    <cellStyle name="Nota 4 18 3 4 3" xfId="27184"/>
    <cellStyle name="Nota 4 18 3 4 4" xfId="43108"/>
    <cellStyle name="Nota 4 18 3 5" xfId="10788"/>
    <cellStyle name="Nota 4 18 3 5 2" xfId="18153"/>
    <cellStyle name="Nota 4 18 3 5 2 2" xfId="35636"/>
    <cellStyle name="Nota 4 18 3 5 2 3" xfId="51560"/>
    <cellStyle name="Nota 4 18 3 5 3" xfId="28271"/>
    <cellStyle name="Nota 4 18 3 5 4" xfId="44195"/>
    <cellStyle name="Nota 4 18 3 6" xfId="4618"/>
    <cellStyle name="Nota 4 18 3 6 2" xfId="22101"/>
    <cellStyle name="Nota 4 18 3 6 3" xfId="38035"/>
    <cellStyle name="Nota 4 18 3 7" xfId="11873"/>
    <cellStyle name="Nota 4 18 3 7 2" xfId="29356"/>
    <cellStyle name="Nota 4 18 3 7 3" xfId="45280"/>
    <cellStyle name="Nota 4 18 3 8" xfId="19344"/>
    <cellStyle name="Nota 4 18 4" xfId="6845"/>
    <cellStyle name="Nota 4 18 4 2" xfId="14289"/>
    <cellStyle name="Nota 4 18 4 2 2" xfId="31772"/>
    <cellStyle name="Nota 4 18 4 2 3" xfId="47696"/>
    <cellStyle name="Nota 4 18 4 3" xfId="24328"/>
    <cellStyle name="Nota 4 18 4 4" xfId="40255"/>
    <cellStyle name="Nota 4 18 5" xfId="5036"/>
    <cellStyle name="Nota 4 18 5 2" xfId="12518"/>
    <cellStyle name="Nota 4 18 5 2 2" xfId="30001"/>
    <cellStyle name="Nota 4 18 5 2 3" xfId="45925"/>
    <cellStyle name="Nota 4 18 5 3" xfId="22519"/>
    <cellStyle name="Nota 4 18 5 4" xfId="38447"/>
    <cellStyle name="Nota 4 18 6" xfId="9699"/>
    <cellStyle name="Nota 4 18 6 2" xfId="17069"/>
    <cellStyle name="Nota 4 18 6 2 2" xfId="34552"/>
    <cellStyle name="Nota 4 18 6 2 3" xfId="50476"/>
    <cellStyle name="Nota 4 18 6 3" xfId="27182"/>
    <cellStyle name="Nota 4 18 6 4" xfId="43106"/>
    <cellStyle name="Nota 4 18 7" xfId="10786"/>
    <cellStyle name="Nota 4 18 7 2" xfId="18151"/>
    <cellStyle name="Nota 4 18 7 2 2" xfId="35634"/>
    <cellStyle name="Nota 4 18 7 2 3" xfId="51558"/>
    <cellStyle name="Nota 4 18 7 3" xfId="28269"/>
    <cellStyle name="Nota 4 18 7 4" xfId="44193"/>
    <cellStyle name="Nota 4 18 8" xfId="4616"/>
    <cellStyle name="Nota 4 18 8 2" xfId="22099"/>
    <cellStyle name="Nota 4 18 8 3" xfId="38033"/>
    <cellStyle name="Nota 4 18 9" xfId="11871"/>
    <cellStyle name="Nota 4 18 9 2" xfId="29354"/>
    <cellStyle name="Nota 4 18 9 3" xfId="45278"/>
    <cellStyle name="Nota 4 19" xfId="2117"/>
    <cellStyle name="Nota 4 19 10" xfId="19343"/>
    <cellStyle name="Nota 4 19 2" xfId="2118"/>
    <cellStyle name="Nota 4 19 2 2" xfId="6849"/>
    <cellStyle name="Nota 4 19 2 2 2" xfId="14293"/>
    <cellStyle name="Nota 4 19 2 2 2 2" xfId="31776"/>
    <cellStyle name="Nota 4 19 2 2 2 3" xfId="47700"/>
    <cellStyle name="Nota 4 19 2 2 3" xfId="24332"/>
    <cellStyle name="Nota 4 19 2 2 4" xfId="40259"/>
    <cellStyle name="Nota 4 19 2 3" xfId="5253"/>
    <cellStyle name="Nota 4 19 2 3 2" xfId="12729"/>
    <cellStyle name="Nota 4 19 2 3 2 2" xfId="30212"/>
    <cellStyle name="Nota 4 19 2 3 2 3" xfId="46136"/>
    <cellStyle name="Nota 4 19 2 3 3" xfId="22736"/>
    <cellStyle name="Nota 4 19 2 3 4" xfId="38664"/>
    <cellStyle name="Nota 4 19 2 4" xfId="9703"/>
    <cellStyle name="Nota 4 19 2 4 2" xfId="17073"/>
    <cellStyle name="Nota 4 19 2 4 2 2" xfId="34556"/>
    <cellStyle name="Nota 4 19 2 4 2 3" xfId="50480"/>
    <cellStyle name="Nota 4 19 2 4 3" xfId="27186"/>
    <cellStyle name="Nota 4 19 2 4 4" xfId="43110"/>
    <cellStyle name="Nota 4 19 2 5" xfId="10790"/>
    <cellStyle name="Nota 4 19 2 5 2" xfId="18155"/>
    <cellStyle name="Nota 4 19 2 5 2 2" xfId="35638"/>
    <cellStyle name="Nota 4 19 2 5 2 3" xfId="51562"/>
    <cellStyle name="Nota 4 19 2 5 3" xfId="28273"/>
    <cellStyle name="Nota 4 19 2 5 4" xfId="44197"/>
    <cellStyle name="Nota 4 19 2 6" xfId="4620"/>
    <cellStyle name="Nota 4 19 2 6 2" xfId="22103"/>
    <cellStyle name="Nota 4 19 2 6 3" xfId="38037"/>
    <cellStyle name="Nota 4 19 2 7" xfId="11875"/>
    <cellStyle name="Nota 4 19 2 7 2" xfId="29358"/>
    <cellStyle name="Nota 4 19 2 7 3" xfId="45282"/>
    <cellStyle name="Nota 4 19 2 8" xfId="19342"/>
    <cellStyle name="Nota 4 19 3" xfId="2119"/>
    <cellStyle name="Nota 4 19 3 2" xfId="6850"/>
    <cellStyle name="Nota 4 19 3 2 2" xfId="14294"/>
    <cellStyle name="Nota 4 19 3 2 2 2" xfId="31777"/>
    <cellStyle name="Nota 4 19 3 2 2 3" xfId="47701"/>
    <cellStyle name="Nota 4 19 3 2 3" xfId="24333"/>
    <cellStyle name="Nota 4 19 3 2 4" xfId="40260"/>
    <cellStyle name="Nota 4 19 3 3" xfId="5917"/>
    <cellStyle name="Nota 4 19 3 3 2" xfId="13375"/>
    <cellStyle name="Nota 4 19 3 3 2 2" xfId="30858"/>
    <cellStyle name="Nota 4 19 3 3 2 3" xfId="46782"/>
    <cellStyle name="Nota 4 19 3 3 3" xfId="23400"/>
    <cellStyle name="Nota 4 19 3 3 4" xfId="39327"/>
    <cellStyle name="Nota 4 19 3 4" xfId="9704"/>
    <cellStyle name="Nota 4 19 3 4 2" xfId="17074"/>
    <cellStyle name="Nota 4 19 3 4 2 2" xfId="34557"/>
    <cellStyle name="Nota 4 19 3 4 2 3" xfId="50481"/>
    <cellStyle name="Nota 4 19 3 4 3" xfId="27187"/>
    <cellStyle name="Nota 4 19 3 4 4" xfId="43111"/>
    <cellStyle name="Nota 4 19 3 5" xfId="10791"/>
    <cellStyle name="Nota 4 19 3 5 2" xfId="18156"/>
    <cellStyle name="Nota 4 19 3 5 2 2" xfId="35639"/>
    <cellStyle name="Nota 4 19 3 5 2 3" xfId="51563"/>
    <cellStyle name="Nota 4 19 3 5 3" xfId="28274"/>
    <cellStyle name="Nota 4 19 3 5 4" xfId="44198"/>
    <cellStyle name="Nota 4 19 3 6" xfId="4621"/>
    <cellStyle name="Nota 4 19 3 6 2" xfId="22104"/>
    <cellStyle name="Nota 4 19 3 6 3" xfId="38038"/>
    <cellStyle name="Nota 4 19 3 7" xfId="11876"/>
    <cellStyle name="Nota 4 19 3 7 2" xfId="29359"/>
    <cellStyle name="Nota 4 19 3 7 3" xfId="45283"/>
    <cellStyle name="Nota 4 19 3 8" xfId="19341"/>
    <cellStyle name="Nota 4 19 4" xfId="6848"/>
    <cellStyle name="Nota 4 19 4 2" xfId="14292"/>
    <cellStyle name="Nota 4 19 4 2 2" xfId="31775"/>
    <cellStyle name="Nota 4 19 4 2 3" xfId="47699"/>
    <cellStyle name="Nota 4 19 4 3" xfId="24331"/>
    <cellStyle name="Nota 4 19 4 4" xfId="40258"/>
    <cellStyle name="Nota 4 19 5" xfId="5254"/>
    <cellStyle name="Nota 4 19 5 2" xfId="12730"/>
    <cellStyle name="Nota 4 19 5 2 2" xfId="30213"/>
    <cellStyle name="Nota 4 19 5 2 3" xfId="46137"/>
    <cellStyle name="Nota 4 19 5 3" xfId="22737"/>
    <cellStyle name="Nota 4 19 5 4" xfId="38665"/>
    <cellStyle name="Nota 4 19 6" xfId="9702"/>
    <cellStyle name="Nota 4 19 6 2" xfId="17072"/>
    <cellStyle name="Nota 4 19 6 2 2" xfId="34555"/>
    <cellStyle name="Nota 4 19 6 2 3" xfId="50479"/>
    <cellStyle name="Nota 4 19 6 3" xfId="27185"/>
    <cellStyle name="Nota 4 19 6 4" xfId="43109"/>
    <cellStyle name="Nota 4 19 7" xfId="10789"/>
    <cellStyle name="Nota 4 19 7 2" xfId="18154"/>
    <cellStyle name="Nota 4 19 7 2 2" xfId="35637"/>
    <cellStyle name="Nota 4 19 7 2 3" xfId="51561"/>
    <cellStyle name="Nota 4 19 7 3" xfId="28272"/>
    <cellStyle name="Nota 4 19 7 4" xfId="44196"/>
    <cellStyle name="Nota 4 19 8" xfId="4619"/>
    <cellStyle name="Nota 4 19 8 2" xfId="22102"/>
    <cellStyle name="Nota 4 19 8 3" xfId="38036"/>
    <cellStyle name="Nota 4 19 9" xfId="11874"/>
    <cellStyle name="Nota 4 19 9 2" xfId="29357"/>
    <cellStyle name="Nota 4 19 9 3" xfId="45281"/>
    <cellStyle name="Nota 4 2" xfId="2120"/>
    <cellStyle name="Nota 4 2 2" xfId="2121"/>
    <cellStyle name="Nota 4 2 2 10" xfId="4623"/>
    <cellStyle name="Nota 4 2 2 10 2" xfId="22106"/>
    <cellStyle name="Nota 4 2 2 10 3" xfId="38039"/>
    <cellStyle name="Nota 4 2 2 11" xfId="11877"/>
    <cellStyle name="Nota 4 2 2 11 2" xfId="29360"/>
    <cellStyle name="Nota 4 2 2 11 3" xfId="45284"/>
    <cellStyle name="Nota 4 2 2 12" xfId="19340"/>
    <cellStyle name="Nota 4 2 2 2" xfId="2122"/>
    <cellStyle name="Nota 4 2 2 2 10" xfId="18804"/>
    <cellStyle name="Nota 4 2 2 2 2" xfId="2123"/>
    <cellStyle name="Nota 4 2 2 2 2 2" xfId="6854"/>
    <cellStyle name="Nota 4 2 2 2 2 2 2" xfId="14298"/>
    <cellStyle name="Nota 4 2 2 2 2 2 2 2" xfId="31781"/>
    <cellStyle name="Nota 4 2 2 2 2 2 2 3" xfId="47705"/>
    <cellStyle name="Nota 4 2 2 2 2 2 3" xfId="24337"/>
    <cellStyle name="Nota 4 2 2 2 2 2 4" xfId="40264"/>
    <cellStyle name="Nota 4 2 2 2 2 3" xfId="7324"/>
    <cellStyle name="Nota 4 2 2 2 2 3 2" xfId="14765"/>
    <cellStyle name="Nota 4 2 2 2 2 3 2 2" xfId="32248"/>
    <cellStyle name="Nota 4 2 2 2 2 3 2 3" xfId="48172"/>
    <cellStyle name="Nota 4 2 2 2 2 3 3" xfId="24807"/>
    <cellStyle name="Nota 4 2 2 2 2 3 4" xfId="40734"/>
    <cellStyle name="Nota 4 2 2 2 2 4" xfId="9707"/>
    <cellStyle name="Nota 4 2 2 2 2 4 2" xfId="17077"/>
    <cellStyle name="Nota 4 2 2 2 2 4 2 2" xfId="34560"/>
    <cellStyle name="Nota 4 2 2 2 2 4 2 3" xfId="50484"/>
    <cellStyle name="Nota 4 2 2 2 2 4 3" xfId="27190"/>
    <cellStyle name="Nota 4 2 2 2 2 4 4" xfId="43114"/>
    <cellStyle name="Nota 4 2 2 2 2 5" xfId="10794"/>
    <cellStyle name="Nota 4 2 2 2 2 5 2" xfId="18159"/>
    <cellStyle name="Nota 4 2 2 2 2 5 2 2" xfId="35642"/>
    <cellStyle name="Nota 4 2 2 2 2 5 2 3" xfId="51566"/>
    <cellStyle name="Nota 4 2 2 2 2 5 3" xfId="28277"/>
    <cellStyle name="Nota 4 2 2 2 2 5 4" xfId="44201"/>
    <cellStyle name="Nota 4 2 2 2 2 6" xfId="4625"/>
    <cellStyle name="Nota 4 2 2 2 2 6 2" xfId="22108"/>
    <cellStyle name="Nota 4 2 2 2 2 6 3" xfId="38041"/>
    <cellStyle name="Nota 4 2 2 2 2 7" xfId="11879"/>
    <cellStyle name="Nota 4 2 2 2 2 7 2" xfId="29362"/>
    <cellStyle name="Nota 4 2 2 2 2 7 3" xfId="45286"/>
    <cellStyle name="Nota 4 2 2 2 2 8" xfId="19339"/>
    <cellStyle name="Nota 4 2 2 2 3" xfId="2124"/>
    <cellStyle name="Nota 4 2 2 2 3 2" xfId="6855"/>
    <cellStyle name="Nota 4 2 2 2 3 2 2" xfId="14299"/>
    <cellStyle name="Nota 4 2 2 2 3 2 2 2" xfId="31782"/>
    <cellStyle name="Nota 4 2 2 2 3 2 2 3" xfId="47706"/>
    <cellStyle name="Nota 4 2 2 2 3 2 3" xfId="24338"/>
    <cellStyle name="Nota 4 2 2 2 3 2 4" xfId="40265"/>
    <cellStyle name="Nota 4 2 2 2 3 3" xfId="5918"/>
    <cellStyle name="Nota 4 2 2 2 3 3 2" xfId="13376"/>
    <cellStyle name="Nota 4 2 2 2 3 3 2 2" xfId="30859"/>
    <cellStyle name="Nota 4 2 2 2 3 3 2 3" xfId="46783"/>
    <cellStyle name="Nota 4 2 2 2 3 3 3" xfId="23401"/>
    <cellStyle name="Nota 4 2 2 2 3 3 4" xfId="39328"/>
    <cellStyle name="Nota 4 2 2 2 3 4" xfId="9708"/>
    <cellStyle name="Nota 4 2 2 2 3 4 2" xfId="17078"/>
    <cellStyle name="Nota 4 2 2 2 3 4 2 2" xfId="34561"/>
    <cellStyle name="Nota 4 2 2 2 3 4 2 3" xfId="50485"/>
    <cellStyle name="Nota 4 2 2 2 3 4 3" xfId="27191"/>
    <cellStyle name="Nota 4 2 2 2 3 4 4" xfId="43115"/>
    <cellStyle name="Nota 4 2 2 2 3 5" xfId="10795"/>
    <cellStyle name="Nota 4 2 2 2 3 5 2" xfId="18160"/>
    <cellStyle name="Nota 4 2 2 2 3 5 2 2" xfId="35643"/>
    <cellStyle name="Nota 4 2 2 2 3 5 2 3" xfId="51567"/>
    <cellStyle name="Nota 4 2 2 2 3 5 3" xfId="28278"/>
    <cellStyle name="Nota 4 2 2 2 3 5 4" xfId="44202"/>
    <cellStyle name="Nota 4 2 2 2 3 6" xfId="4626"/>
    <cellStyle name="Nota 4 2 2 2 3 6 2" xfId="22109"/>
    <cellStyle name="Nota 4 2 2 2 3 6 3" xfId="38042"/>
    <cellStyle name="Nota 4 2 2 2 3 7" xfId="11880"/>
    <cellStyle name="Nota 4 2 2 2 3 7 2" xfId="29363"/>
    <cellStyle name="Nota 4 2 2 2 3 7 3" xfId="45287"/>
    <cellStyle name="Nota 4 2 2 2 3 8" xfId="19338"/>
    <cellStyle name="Nota 4 2 2 2 4" xfId="6853"/>
    <cellStyle name="Nota 4 2 2 2 4 2" xfId="14297"/>
    <cellStyle name="Nota 4 2 2 2 4 2 2" xfId="31780"/>
    <cellStyle name="Nota 4 2 2 2 4 2 3" xfId="47704"/>
    <cellStyle name="Nota 4 2 2 2 4 3" xfId="24336"/>
    <cellStyle name="Nota 4 2 2 2 4 4" xfId="40263"/>
    <cellStyle name="Nota 4 2 2 2 5" xfId="7323"/>
    <cellStyle name="Nota 4 2 2 2 5 2" xfId="14764"/>
    <cellStyle name="Nota 4 2 2 2 5 2 2" xfId="32247"/>
    <cellStyle name="Nota 4 2 2 2 5 2 3" xfId="48171"/>
    <cellStyle name="Nota 4 2 2 2 5 3" xfId="24806"/>
    <cellStyle name="Nota 4 2 2 2 5 4" xfId="40733"/>
    <cellStyle name="Nota 4 2 2 2 6" xfId="9706"/>
    <cellStyle name="Nota 4 2 2 2 6 2" xfId="17076"/>
    <cellStyle name="Nota 4 2 2 2 6 2 2" xfId="34559"/>
    <cellStyle name="Nota 4 2 2 2 6 2 3" xfId="50483"/>
    <cellStyle name="Nota 4 2 2 2 6 3" xfId="27189"/>
    <cellStyle name="Nota 4 2 2 2 6 4" xfId="43113"/>
    <cellStyle name="Nota 4 2 2 2 7" xfId="10793"/>
    <cellStyle name="Nota 4 2 2 2 7 2" xfId="18158"/>
    <cellStyle name="Nota 4 2 2 2 7 2 2" xfId="35641"/>
    <cellStyle name="Nota 4 2 2 2 7 2 3" xfId="51565"/>
    <cellStyle name="Nota 4 2 2 2 7 3" xfId="28276"/>
    <cellStyle name="Nota 4 2 2 2 7 4" xfId="44200"/>
    <cellStyle name="Nota 4 2 2 2 8" xfId="4624"/>
    <cellStyle name="Nota 4 2 2 2 8 2" xfId="22107"/>
    <cellStyle name="Nota 4 2 2 2 8 3" xfId="38040"/>
    <cellStyle name="Nota 4 2 2 2 9" xfId="11878"/>
    <cellStyle name="Nota 4 2 2 2 9 2" xfId="29361"/>
    <cellStyle name="Nota 4 2 2 2 9 3" xfId="45285"/>
    <cellStyle name="Nota 4 2 2 3" xfId="2125"/>
    <cellStyle name="Nota 4 2 2 3 10" xfId="19337"/>
    <cellStyle name="Nota 4 2 2 3 2" xfId="2126"/>
    <cellStyle name="Nota 4 2 2 3 2 2" xfId="6857"/>
    <cellStyle name="Nota 4 2 2 3 2 2 2" xfId="14301"/>
    <cellStyle name="Nota 4 2 2 3 2 2 2 2" xfId="31784"/>
    <cellStyle name="Nota 4 2 2 3 2 2 2 3" xfId="47708"/>
    <cellStyle name="Nota 4 2 2 3 2 2 3" xfId="24340"/>
    <cellStyle name="Nota 4 2 2 3 2 2 4" xfId="40267"/>
    <cellStyle name="Nota 4 2 2 3 2 3" xfId="5920"/>
    <cellStyle name="Nota 4 2 2 3 2 3 2" xfId="13378"/>
    <cellStyle name="Nota 4 2 2 3 2 3 2 2" xfId="30861"/>
    <cellStyle name="Nota 4 2 2 3 2 3 2 3" xfId="46785"/>
    <cellStyle name="Nota 4 2 2 3 2 3 3" xfId="23403"/>
    <cellStyle name="Nota 4 2 2 3 2 3 4" xfId="39330"/>
    <cellStyle name="Nota 4 2 2 3 2 4" xfId="9710"/>
    <cellStyle name="Nota 4 2 2 3 2 4 2" xfId="17080"/>
    <cellStyle name="Nota 4 2 2 3 2 4 2 2" xfId="34563"/>
    <cellStyle name="Nota 4 2 2 3 2 4 2 3" xfId="50487"/>
    <cellStyle name="Nota 4 2 2 3 2 4 3" xfId="27193"/>
    <cellStyle name="Nota 4 2 2 3 2 4 4" xfId="43117"/>
    <cellStyle name="Nota 4 2 2 3 2 5" xfId="10797"/>
    <cellStyle name="Nota 4 2 2 3 2 5 2" xfId="18162"/>
    <cellStyle name="Nota 4 2 2 3 2 5 2 2" xfId="35645"/>
    <cellStyle name="Nota 4 2 2 3 2 5 2 3" xfId="51569"/>
    <cellStyle name="Nota 4 2 2 3 2 5 3" xfId="28280"/>
    <cellStyle name="Nota 4 2 2 3 2 5 4" xfId="44204"/>
    <cellStyle name="Nota 4 2 2 3 2 6" xfId="4628"/>
    <cellStyle name="Nota 4 2 2 3 2 6 2" xfId="22111"/>
    <cellStyle name="Nota 4 2 2 3 2 6 3" xfId="38044"/>
    <cellStyle name="Nota 4 2 2 3 2 7" xfId="11882"/>
    <cellStyle name="Nota 4 2 2 3 2 7 2" xfId="29365"/>
    <cellStyle name="Nota 4 2 2 3 2 7 3" xfId="45289"/>
    <cellStyle name="Nota 4 2 2 3 2 8" xfId="19336"/>
    <cellStyle name="Nota 4 2 2 3 3" xfId="2127"/>
    <cellStyle name="Nota 4 2 2 3 3 2" xfId="6858"/>
    <cellStyle name="Nota 4 2 2 3 3 2 2" xfId="14302"/>
    <cellStyle name="Nota 4 2 2 3 3 2 2 2" xfId="31785"/>
    <cellStyle name="Nota 4 2 2 3 3 2 2 3" xfId="47709"/>
    <cellStyle name="Nota 4 2 2 3 3 2 3" xfId="24341"/>
    <cellStyle name="Nota 4 2 2 3 3 2 4" xfId="40268"/>
    <cellStyle name="Nota 4 2 2 3 3 3" xfId="5921"/>
    <cellStyle name="Nota 4 2 2 3 3 3 2" xfId="13379"/>
    <cellStyle name="Nota 4 2 2 3 3 3 2 2" xfId="30862"/>
    <cellStyle name="Nota 4 2 2 3 3 3 2 3" xfId="46786"/>
    <cellStyle name="Nota 4 2 2 3 3 3 3" xfId="23404"/>
    <cellStyle name="Nota 4 2 2 3 3 3 4" xfId="39331"/>
    <cellStyle name="Nota 4 2 2 3 3 4" xfId="9711"/>
    <cellStyle name="Nota 4 2 2 3 3 4 2" xfId="17081"/>
    <cellStyle name="Nota 4 2 2 3 3 4 2 2" xfId="34564"/>
    <cellStyle name="Nota 4 2 2 3 3 4 2 3" xfId="50488"/>
    <cellStyle name="Nota 4 2 2 3 3 4 3" xfId="27194"/>
    <cellStyle name="Nota 4 2 2 3 3 4 4" xfId="43118"/>
    <cellStyle name="Nota 4 2 2 3 3 5" xfId="10798"/>
    <cellStyle name="Nota 4 2 2 3 3 5 2" xfId="18163"/>
    <cellStyle name="Nota 4 2 2 3 3 5 2 2" xfId="35646"/>
    <cellStyle name="Nota 4 2 2 3 3 5 2 3" xfId="51570"/>
    <cellStyle name="Nota 4 2 2 3 3 5 3" xfId="28281"/>
    <cellStyle name="Nota 4 2 2 3 3 5 4" xfId="44205"/>
    <cellStyle name="Nota 4 2 2 3 3 6" xfId="4629"/>
    <cellStyle name="Nota 4 2 2 3 3 6 2" xfId="22112"/>
    <cellStyle name="Nota 4 2 2 3 3 6 3" xfId="38045"/>
    <cellStyle name="Nota 4 2 2 3 3 7" xfId="11883"/>
    <cellStyle name="Nota 4 2 2 3 3 7 2" xfId="29366"/>
    <cellStyle name="Nota 4 2 2 3 3 7 3" xfId="45290"/>
    <cellStyle name="Nota 4 2 2 3 3 8" xfId="18803"/>
    <cellStyle name="Nota 4 2 2 3 4" xfId="6856"/>
    <cellStyle name="Nota 4 2 2 3 4 2" xfId="14300"/>
    <cellStyle name="Nota 4 2 2 3 4 2 2" xfId="31783"/>
    <cellStyle name="Nota 4 2 2 3 4 2 3" xfId="47707"/>
    <cellStyle name="Nota 4 2 2 3 4 3" xfId="24339"/>
    <cellStyle name="Nota 4 2 2 3 4 4" xfId="40266"/>
    <cellStyle name="Nota 4 2 2 3 5" xfId="5919"/>
    <cellStyle name="Nota 4 2 2 3 5 2" xfId="13377"/>
    <cellStyle name="Nota 4 2 2 3 5 2 2" xfId="30860"/>
    <cellStyle name="Nota 4 2 2 3 5 2 3" xfId="46784"/>
    <cellStyle name="Nota 4 2 2 3 5 3" xfId="23402"/>
    <cellStyle name="Nota 4 2 2 3 5 4" xfId="39329"/>
    <cellStyle name="Nota 4 2 2 3 6" xfId="9709"/>
    <cellStyle name="Nota 4 2 2 3 6 2" xfId="17079"/>
    <cellStyle name="Nota 4 2 2 3 6 2 2" xfId="34562"/>
    <cellStyle name="Nota 4 2 2 3 6 2 3" xfId="50486"/>
    <cellStyle name="Nota 4 2 2 3 6 3" xfId="27192"/>
    <cellStyle name="Nota 4 2 2 3 6 4" xfId="43116"/>
    <cellStyle name="Nota 4 2 2 3 7" xfId="10796"/>
    <cellStyle name="Nota 4 2 2 3 7 2" xfId="18161"/>
    <cellStyle name="Nota 4 2 2 3 7 2 2" xfId="35644"/>
    <cellStyle name="Nota 4 2 2 3 7 2 3" xfId="51568"/>
    <cellStyle name="Nota 4 2 2 3 7 3" xfId="28279"/>
    <cellStyle name="Nota 4 2 2 3 7 4" xfId="44203"/>
    <cellStyle name="Nota 4 2 2 3 8" xfId="4627"/>
    <cellStyle name="Nota 4 2 2 3 8 2" xfId="22110"/>
    <cellStyle name="Nota 4 2 2 3 8 3" xfId="38043"/>
    <cellStyle name="Nota 4 2 2 3 9" xfId="11881"/>
    <cellStyle name="Nota 4 2 2 3 9 2" xfId="29364"/>
    <cellStyle name="Nota 4 2 2 3 9 3" xfId="45288"/>
    <cellStyle name="Nota 4 2 2 4" xfId="2128"/>
    <cellStyle name="Nota 4 2 2 4 2" xfId="6859"/>
    <cellStyle name="Nota 4 2 2 4 2 2" xfId="14303"/>
    <cellStyle name="Nota 4 2 2 4 2 2 2" xfId="31786"/>
    <cellStyle name="Nota 4 2 2 4 2 2 3" xfId="47710"/>
    <cellStyle name="Nota 4 2 2 4 2 3" xfId="24342"/>
    <cellStyle name="Nota 4 2 2 4 2 4" xfId="40269"/>
    <cellStyle name="Nota 4 2 2 4 3" xfId="5922"/>
    <cellStyle name="Nota 4 2 2 4 3 2" xfId="13380"/>
    <cellStyle name="Nota 4 2 2 4 3 2 2" xfId="30863"/>
    <cellStyle name="Nota 4 2 2 4 3 2 3" xfId="46787"/>
    <cellStyle name="Nota 4 2 2 4 3 3" xfId="23405"/>
    <cellStyle name="Nota 4 2 2 4 3 4" xfId="39332"/>
    <cellStyle name="Nota 4 2 2 4 4" xfId="9712"/>
    <cellStyle name="Nota 4 2 2 4 4 2" xfId="17082"/>
    <cellStyle name="Nota 4 2 2 4 4 2 2" xfId="34565"/>
    <cellStyle name="Nota 4 2 2 4 4 2 3" xfId="50489"/>
    <cellStyle name="Nota 4 2 2 4 4 3" xfId="27195"/>
    <cellStyle name="Nota 4 2 2 4 4 4" xfId="43119"/>
    <cellStyle name="Nota 4 2 2 4 5" xfId="10799"/>
    <cellStyle name="Nota 4 2 2 4 5 2" xfId="18164"/>
    <cellStyle name="Nota 4 2 2 4 5 2 2" xfId="35647"/>
    <cellStyle name="Nota 4 2 2 4 5 2 3" xfId="51571"/>
    <cellStyle name="Nota 4 2 2 4 5 3" xfId="28282"/>
    <cellStyle name="Nota 4 2 2 4 5 4" xfId="44206"/>
    <cellStyle name="Nota 4 2 2 4 6" xfId="4630"/>
    <cellStyle name="Nota 4 2 2 4 6 2" xfId="22113"/>
    <cellStyle name="Nota 4 2 2 4 6 3" xfId="38046"/>
    <cellStyle name="Nota 4 2 2 4 7" xfId="11884"/>
    <cellStyle name="Nota 4 2 2 4 7 2" xfId="29367"/>
    <cellStyle name="Nota 4 2 2 4 7 3" xfId="45291"/>
    <cellStyle name="Nota 4 2 2 4 8" xfId="18961"/>
    <cellStyle name="Nota 4 2 2 5" xfId="2129"/>
    <cellStyle name="Nota 4 2 2 5 2" xfId="6860"/>
    <cellStyle name="Nota 4 2 2 5 2 2" xfId="14304"/>
    <cellStyle name="Nota 4 2 2 5 2 2 2" xfId="31787"/>
    <cellStyle name="Nota 4 2 2 5 2 2 3" xfId="47711"/>
    <cellStyle name="Nota 4 2 2 5 2 3" xfId="24343"/>
    <cellStyle name="Nota 4 2 2 5 2 4" xfId="40270"/>
    <cellStyle name="Nota 4 2 2 5 3" xfId="5923"/>
    <cellStyle name="Nota 4 2 2 5 3 2" xfId="13381"/>
    <cellStyle name="Nota 4 2 2 5 3 2 2" xfId="30864"/>
    <cellStyle name="Nota 4 2 2 5 3 2 3" xfId="46788"/>
    <cellStyle name="Nota 4 2 2 5 3 3" xfId="23406"/>
    <cellStyle name="Nota 4 2 2 5 3 4" xfId="39333"/>
    <cellStyle name="Nota 4 2 2 5 4" xfId="9713"/>
    <cellStyle name="Nota 4 2 2 5 4 2" xfId="17083"/>
    <cellStyle name="Nota 4 2 2 5 4 2 2" xfId="34566"/>
    <cellStyle name="Nota 4 2 2 5 4 2 3" xfId="50490"/>
    <cellStyle name="Nota 4 2 2 5 4 3" xfId="27196"/>
    <cellStyle name="Nota 4 2 2 5 4 4" xfId="43120"/>
    <cellStyle name="Nota 4 2 2 5 5" xfId="10800"/>
    <cellStyle name="Nota 4 2 2 5 5 2" xfId="18165"/>
    <cellStyle name="Nota 4 2 2 5 5 2 2" xfId="35648"/>
    <cellStyle name="Nota 4 2 2 5 5 2 3" xfId="51572"/>
    <cellStyle name="Nota 4 2 2 5 5 3" xfId="28283"/>
    <cellStyle name="Nota 4 2 2 5 5 4" xfId="44207"/>
    <cellStyle name="Nota 4 2 2 5 6" xfId="4631"/>
    <cellStyle name="Nota 4 2 2 5 6 2" xfId="22114"/>
    <cellStyle name="Nota 4 2 2 5 6 3" xfId="38047"/>
    <cellStyle name="Nota 4 2 2 5 7" xfId="11885"/>
    <cellStyle name="Nota 4 2 2 5 7 2" xfId="29368"/>
    <cellStyle name="Nota 4 2 2 5 7 3" xfId="45292"/>
    <cellStyle name="Nota 4 2 2 5 8" xfId="18802"/>
    <cellStyle name="Nota 4 2 2 6" xfId="6852"/>
    <cellStyle name="Nota 4 2 2 6 2" xfId="14296"/>
    <cellStyle name="Nota 4 2 2 6 2 2" xfId="31779"/>
    <cellStyle name="Nota 4 2 2 6 2 3" xfId="47703"/>
    <cellStyle name="Nota 4 2 2 6 3" xfId="24335"/>
    <cellStyle name="Nota 4 2 2 6 4" xfId="40262"/>
    <cellStyle name="Nota 4 2 2 7" xfId="7322"/>
    <cellStyle name="Nota 4 2 2 7 2" xfId="14763"/>
    <cellStyle name="Nota 4 2 2 7 2 2" xfId="32246"/>
    <cellStyle name="Nota 4 2 2 7 2 3" xfId="48170"/>
    <cellStyle name="Nota 4 2 2 7 3" xfId="24805"/>
    <cellStyle name="Nota 4 2 2 7 4" xfId="40732"/>
    <cellStyle name="Nota 4 2 2 8" xfId="9705"/>
    <cellStyle name="Nota 4 2 2 8 2" xfId="17075"/>
    <cellStyle name="Nota 4 2 2 8 2 2" xfId="34558"/>
    <cellStyle name="Nota 4 2 2 8 2 3" xfId="50482"/>
    <cellStyle name="Nota 4 2 2 8 3" xfId="27188"/>
    <cellStyle name="Nota 4 2 2 8 4" xfId="43112"/>
    <cellStyle name="Nota 4 2 2 9" xfId="10792"/>
    <cellStyle name="Nota 4 2 2 9 2" xfId="18157"/>
    <cellStyle name="Nota 4 2 2 9 2 2" xfId="35640"/>
    <cellStyle name="Nota 4 2 2 9 2 3" xfId="51564"/>
    <cellStyle name="Nota 4 2 2 9 3" xfId="28275"/>
    <cellStyle name="Nota 4 2 2 9 4" xfId="44199"/>
    <cellStyle name="Nota 4 2 3" xfId="2130"/>
    <cellStyle name="Nota 4 2 3 10" xfId="4632"/>
    <cellStyle name="Nota 4 2 3 10 2" xfId="22115"/>
    <cellStyle name="Nota 4 2 3 10 3" xfId="38048"/>
    <cellStyle name="Nota 4 2 3 11" xfId="11886"/>
    <cellStyle name="Nota 4 2 3 11 2" xfId="29369"/>
    <cellStyle name="Nota 4 2 3 11 3" xfId="45293"/>
    <cellStyle name="Nota 4 2 3 12" xfId="18960"/>
    <cellStyle name="Nota 4 2 3 2" xfId="2131"/>
    <cellStyle name="Nota 4 2 3 2 10" xfId="18801"/>
    <cellStyle name="Nota 4 2 3 2 2" xfId="2132"/>
    <cellStyle name="Nota 4 2 3 2 2 2" xfId="6863"/>
    <cellStyle name="Nota 4 2 3 2 2 2 2" xfId="14307"/>
    <cellStyle name="Nota 4 2 3 2 2 2 2 2" xfId="31790"/>
    <cellStyle name="Nota 4 2 3 2 2 2 2 3" xfId="47714"/>
    <cellStyle name="Nota 4 2 3 2 2 2 3" xfId="24346"/>
    <cellStyle name="Nota 4 2 3 2 2 2 4" xfId="40273"/>
    <cellStyle name="Nota 4 2 3 2 2 3" xfId="7325"/>
    <cellStyle name="Nota 4 2 3 2 2 3 2" xfId="14766"/>
    <cellStyle name="Nota 4 2 3 2 2 3 2 2" xfId="32249"/>
    <cellStyle name="Nota 4 2 3 2 2 3 2 3" xfId="48173"/>
    <cellStyle name="Nota 4 2 3 2 2 3 3" xfId="24808"/>
    <cellStyle name="Nota 4 2 3 2 2 3 4" xfId="40735"/>
    <cellStyle name="Nota 4 2 3 2 2 4" xfId="9716"/>
    <cellStyle name="Nota 4 2 3 2 2 4 2" xfId="17086"/>
    <cellStyle name="Nota 4 2 3 2 2 4 2 2" xfId="34569"/>
    <cellStyle name="Nota 4 2 3 2 2 4 2 3" xfId="50493"/>
    <cellStyle name="Nota 4 2 3 2 2 4 3" xfId="27199"/>
    <cellStyle name="Nota 4 2 3 2 2 4 4" xfId="43123"/>
    <cellStyle name="Nota 4 2 3 2 2 5" xfId="10803"/>
    <cellStyle name="Nota 4 2 3 2 2 5 2" xfId="18168"/>
    <cellStyle name="Nota 4 2 3 2 2 5 2 2" xfId="35651"/>
    <cellStyle name="Nota 4 2 3 2 2 5 2 3" xfId="51575"/>
    <cellStyle name="Nota 4 2 3 2 2 5 3" xfId="28286"/>
    <cellStyle name="Nota 4 2 3 2 2 5 4" xfId="44210"/>
    <cellStyle name="Nota 4 2 3 2 2 6" xfId="4634"/>
    <cellStyle name="Nota 4 2 3 2 2 6 2" xfId="22117"/>
    <cellStyle name="Nota 4 2 3 2 2 6 3" xfId="38050"/>
    <cellStyle name="Nota 4 2 3 2 2 7" xfId="11888"/>
    <cellStyle name="Nota 4 2 3 2 2 7 2" xfId="29371"/>
    <cellStyle name="Nota 4 2 3 2 2 7 3" xfId="45295"/>
    <cellStyle name="Nota 4 2 3 2 2 8" xfId="19335"/>
    <cellStyle name="Nota 4 2 3 2 3" xfId="2133"/>
    <cellStyle name="Nota 4 2 3 2 3 2" xfId="6864"/>
    <cellStyle name="Nota 4 2 3 2 3 2 2" xfId="14308"/>
    <cellStyle name="Nota 4 2 3 2 3 2 2 2" xfId="31791"/>
    <cellStyle name="Nota 4 2 3 2 3 2 2 3" xfId="47715"/>
    <cellStyle name="Nota 4 2 3 2 3 2 3" xfId="24347"/>
    <cellStyle name="Nota 4 2 3 2 3 2 4" xfId="40274"/>
    <cellStyle name="Nota 4 2 3 2 3 3" xfId="5255"/>
    <cellStyle name="Nota 4 2 3 2 3 3 2" xfId="12731"/>
    <cellStyle name="Nota 4 2 3 2 3 3 2 2" xfId="30214"/>
    <cellStyle name="Nota 4 2 3 2 3 3 2 3" xfId="46138"/>
    <cellStyle name="Nota 4 2 3 2 3 3 3" xfId="22738"/>
    <cellStyle name="Nota 4 2 3 2 3 3 4" xfId="38666"/>
    <cellStyle name="Nota 4 2 3 2 3 4" xfId="9717"/>
    <cellStyle name="Nota 4 2 3 2 3 4 2" xfId="17087"/>
    <cellStyle name="Nota 4 2 3 2 3 4 2 2" xfId="34570"/>
    <cellStyle name="Nota 4 2 3 2 3 4 2 3" xfId="50494"/>
    <cellStyle name="Nota 4 2 3 2 3 4 3" xfId="27200"/>
    <cellStyle name="Nota 4 2 3 2 3 4 4" xfId="43124"/>
    <cellStyle name="Nota 4 2 3 2 3 5" xfId="10804"/>
    <cellStyle name="Nota 4 2 3 2 3 5 2" xfId="18169"/>
    <cellStyle name="Nota 4 2 3 2 3 5 2 2" xfId="35652"/>
    <cellStyle name="Nota 4 2 3 2 3 5 2 3" xfId="51576"/>
    <cellStyle name="Nota 4 2 3 2 3 5 3" xfId="28287"/>
    <cellStyle name="Nota 4 2 3 2 3 5 4" xfId="44211"/>
    <cellStyle name="Nota 4 2 3 2 3 6" xfId="4635"/>
    <cellStyle name="Nota 4 2 3 2 3 6 2" xfId="22118"/>
    <cellStyle name="Nota 4 2 3 2 3 6 3" xfId="38051"/>
    <cellStyle name="Nota 4 2 3 2 3 7" xfId="11889"/>
    <cellStyle name="Nota 4 2 3 2 3 7 2" xfId="29372"/>
    <cellStyle name="Nota 4 2 3 2 3 7 3" xfId="45296"/>
    <cellStyle name="Nota 4 2 3 2 3 8" xfId="19334"/>
    <cellStyle name="Nota 4 2 3 2 4" xfId="6862"/>
    <cellStyle name="Nota 4 2 3 2 4 2" xfId="14306"/>
    <cellStyle name="Nota 4 2 3 2 4 2 2" xfId="31789"/>
    <cellStyle name="Nota 4 2 3 2 4 2 3" xfId="47713"/>
    <cellStyle name="Nota 4 2 3 2 4 3" xfId="24345"/>
    <cellStyle name="Nota 4 2 3 2 4 4" xfId="40272"/>
    <cellStyle name="Nota 4 2 3 2 5" xfId="5925"/>
    <cellStyle name="Nota 4 2 3 2 5 2" xfId="13383"/>
    <cellStyle name="Nota 4 2 3 2 5 2 2" xfId="30866"/>
    <cellStyle name="Nota 4 2 3 2 5 2 3" xfId="46790"/>
    <cellStyle name="Nota 4 2 3 2 5 3" xfId="23408"/>
    <cellStyle name="Nota 4 2 3 2 5 4" xfId="39335"/>
    <cellStyle name="Nota 4 2 3 2 6" xfId="9715"/>
    <cellStyle name="Nota 4 2 3 2 6 2" xfId="17085"/>
    <cellStyle name="Nota 4 2 3 2 6 2 2" xfId="34568"/>
    <cellStyle name="Nota 4 2 3 2 6 2 3" xfId="50492"/>
    <cellStyle name="Nota 4 2 3 2 6 3" xfId="27198"/>
    <cellStyle name="Nota 4 2 3 2 6 4" xfId="43122"/>
    <cellStyle name="Nota 4 2 3 2 7" xfId="10802"/>
    <cellStyle name="Nota 4 2 3 2 7 2" xfId="18167"/>
    <cellStyle name="Nota 4 2 3 2 7 2 2" xfId="35650"/>
    <cellStyle name="Nota 4 2 3 2 7 2 3" xfId="51574"/>
    <cellStyle name="Nota 4 2 3 2 7 3" xfId="28285"/>
    <cellStyle name="Nota 4 2 3 2 7 4" xfId="44209"/>
    <cellStyle name="Nota 4 2 3 2 8" xfId="4633"/>
    <cellStyle name="Nota 4 2 3 2 8 2" xfId="22116"/>
    <cellStyle name="Nota 4 2 3 2 8 3" xfId="38049"/>
    <cellStyle name="Nota 4 2 3 2 9" xfId="11887"/>
    <cellStyle name="Nota 4 2 3 2 9 2" xfId="29370"/>
    <cellStyle name="Nota 4 2 3 2 9 3" xfId="45294"/>
    <cellStyle name="Nota 4 2 3 3" xfId="2134"/>
    <cellStyle name="Nota 4 2 3 3 10" xfId="19333"/>
    <cellStyle name="Nota 4 2 3 3 2" xfId="2135"/>
    <cellStyle name="Nota 4 2 3 3 2 2" xfId="6866"/>
    <cellStyle name="Nota 4 2 3 3 2 2 2" xfId="14310"/>
    <cellStyle name="Nota 4 2 3 3 2 2 2 2" xfId="31793"/>
    <cellStyle name="Nota 4 2 3 3 2 2 2 3" xfId="47717"/>
    <cellStyle name="Nota 4 2 3 3 2 2 3" xfId="24349"/>
    <cellStyle name="Nota 4 2 3 3 2 2 4" xfId="40276"/>
    <cellStyle name="Nota 4 2 3 3 2 3" xfId="7326"/>
    <cellStyle name="Nota 4 2 3 3 2 3 2" xfId="14767"/>
    <cellStyle name="Nota 4 2 3 3 2 3 2 2" xfId="32250"/>
    <cellStyle name="Nota 4 2 3 3 2 3 2 3" xfId="48174"/>
    <cellStyle name="Nota 4 2 3 3 2 3 3" xfId="24809"/>
    <cellStyle name="Nota 4 2 3 3 2 3 4" xfId="40736"/>
    <cellStyle name="Nota 4 2 3 3 2 4" xfId="9719"/>
    <cellStyle name="Nota 4 2 3 3 2 4 2" xfId="17089"/>
    <cellStyle name="Nota 4 2 3 3 2 4 2 2" xfId="34572"/>
    <cellStyle name="Nota 4 2 3 3 2 4 2 3" xfId="50496"/>
    <cellStyle name="Nota 4 2 3 3 2 4 3" xfId="27202"/>
    <cellStyle name="Nota 4 2 3 3 2 4 4" xfId="43126"/>
    <cellStyle name="Nota 4 2 3 3 2 5" xfId="10806"/>
    <cellStyle name="Nota 4 2 3 3 2 5 2" xfId="18171"/>
    <cellStyle name="Nota 4 2 3 3 2 5 2 2" xfId="35654"/>
    <cellStyle name="Nota 4 2 3 3 2 5 2 3" xfId="51578"/>
    <cellStyle name="Nota 4 2 3 3 2 5 3" xfId="28289"/>
    <cellStyle name="Nota 4 2 3 3 2 5 4" xfId="44213"/>
    <cellStyle name="Nota 4 2 3 3 2 6" xfId="4637"/>
    <cellStyle name="Nota 4 2 3 3 2 6 2" xfId="22120"/>
    <cellStyle name="Nota 4 2 3 3 2 6 3" xfId="38053"/>
    <cellStyle name="Nota 4 2 3 3 2 7" xfId="11891"/>
    <cellStyle name="Nota 4 2 3 3 2 7 2" xfId="29374"/>
    <cellStyle name="Nota 4 2 3 3 2 7 3" xfId="45298"/>
    <cellStyle name="Nota 4 2 3 3 2 8" xfId="19332"/>
    <cellStyle name="Nota 4 2 3 3 3" xfId="2136"/>
    <cellStyle name="Nota 4 2 3 3 3 2" xfId="6867"/>
    <cellStyle name="Nota 4 2 3 3 3 2 2" xfId="14311"/>
    <cellStyle name="Nota 4 2 3 3 3 2 2 2" xfId="31794"/>
    <cellStyle name="Nota 4 2 3 3 3 2 2 3" xfId="47718"/>
    <cellStyle name="Nota 4 2 3 3 3 2 3" xfId="24350"/>
    <cellStyle name="Nota 4 2 3 3 3 2 4" xfId="40277"/>
    <cellStyle name="Nota 4 2 3 3 3 3" xfId="7706"/>
    <cellStyle name="Nota 4 2 3 3 3 3 2" xfId="15134"/>
    <cellStyle name="Nota 4 2 3 3 3 3 2 2" xfId="32617"/>
    <cellStyle name="Nota 4 2 3 3 3 3 2 3" xfId="48541"/>
    <cellStyle name="Nota 4 2 3 3 3 3 3" xfId="25189"/>
    <cellStyle name="Nota 4 2 3 3 3 3 4" xfId="41115"/>
    <cellStyle name="Nota 4 2 3 3 3 4" xfId="9720"/>
    <cellStyle name="Nota 4 2 3 3 3 4 2" xfId="17090"/>
    <cellStyle name="Nota 4 2 3 3 3 4 2 2" xfId="34573"/>
    <cellStyle name="Nota 4 2 3 3 3 4 2 3" xfId="50497"/>
    <cellStyle name="Nota 4 2 3 3 3 4 3" xfId="27203"/>
    <cellStyle name="Nota 4 2 3 3 3 4 4" xfId="43127"/>
    <cellStyle name="Nota 4 2 3 3 3 5" xfId="10807"/>
    <cellStyle name="Nota 4 2 3 3 3 5 2" xfId="18172"/>
    <cellStyle name="Nota 4 2 3 3 3 5 2 2" xfId="35655"/>
    <cellStyle name="Nota 4 2 3 3 3 5 2 3" xfId="51579"/>
    <cellStyle name="Nota 4 2 3 3 3 5 3" xfId="28290"/>
    <cellStyle name="Nota 4 2 3 3 3 5 4" xfId="44214"/>
    <cellStyle name="Nota 4 2 3 3 3 6" xfId="4638"/>
    <cellStyle name="Nota 4 2 3 3 3 6 2" xfId="22121"/>
    <cellStyle name="Nota 4 2 3 3 3 6 3" xfId="38054"/>
    <cellStyle name="Nota 4 2 3 3 3 7" xfId="11892"/>
    <cellStyle name="Nota 4 2 3 3 3 7 2" xfId="29375"/>
    <cellStyle name="Nota 4 2 3 3 3 7 3" xfId="45299"/>
    <cellStyle name="Nota 4 2 3 3 3 8" xfId="19331"/>
    <cellStyle name="Nota 4 2 3 3 4" xfId="6865"/>
    <cellStyle name="Nota 4 2 3 3 4 2" xfId="14309"/>
    <cellStyle name="Nota 4 2 3 3 4 2 2" xfId="31792"/>
    <cellStyle name="Nota 4 2 3 3 4 2 3" xfId="47716"/>
    <cellStyle name="Nota 4 2 3 3 4 3" xfId="24348"/>
    <cellStyle name="Nota 4 2 3 3 4 4" xfId="40275"/>
    <cellStyle name="Nota 4 2 3 3 5" xfId="7327"/>
    <cellStyle name="Nota 4 2 3 3 5 2" xfId="14768"/>
    <cellStyle name="Nota 4 2 3 3 5 2 2" xfId="32251"/>
    <cellStyle name="Nota 4 2 3 3 5 2 3" xfId="48175"/>
    <cellStyle name="Nota 4 2 3 3 5 3" xfId="24810"/>
    <cellStyle name="Nota 4 2 3 3 5 4" xfId="40737"/>
    <cellStyle name="Nota 4 2 3 3 6" xfId="9718"/>
    <cellStyle name="Nota 4 2 3 3 6 2" xfId="17088"/>
    <cellStyle name="Nota 4 2 3 3 6 2 2" xfId="34571"/>
    <cellStyle name="Nota 4 2 3 3 6 2 3" xfId="50495"/>
    <cellStyle name="Nota 4 2 3 3 6 3" xfId="27201"/>
    <cellStyle name="Nota 4 2 3 3 6 4" xfId="43125"/>
    <cellStyle name="Nota 4 2 3 3 7" xfId="10805"/>
    <cellStyle name="Nota 4 2 3 3 7 2" xfId="18170"/>
    <cellStyle name="Nota 4 2 3 3 7 2 2" xfId="35653"/>
    <cellStyle name="Nota 4 2 3 3 7 2 3" xfId="51577"/>
    <cellStyle name="Nota 4 2 3 3 7 3" xfId="28288"/>
    <cellStyle name="Nota 4 2 3 3 7 4" xfId="44212"/>
    <cellStyle name="Nota 4 2 3 3 8" xfId="4636"/>
    <cellStyle name="Nota 4 2 3 3 8 2" xfId="22119"/>
    <cellStyle name="Nota 4 2 3 3 8 3" xfId="38052"/>
    <cellStyle name="Nota 4 2 3 3 9" xfId="11890"/>
    <cellStyle name="Nota 4 2 3 3 9 2" xfId="29373"/>
    <cellStyle name="Nota 4 2 3 3 9 3" xfId="45297"/>
    <cellStyle name="Nota 4 2 3 4" xfId="2137"/>
    <cellStyle name="Nota 4 2 3 4 2" xfId="6868"/>
    <cellStyle name="Nota 4 2 3 4 2 2" xfId="14312"/>
    <cellStyle name="Nota 4 2 3 4 2 2 2" xfId="31795"/>
    <cellStyle name="Nota 4 2 3 4 2 2 3" xfId="47719"/>
    <cellStyle name="Nota 4 2 3 4 2 3" xfId="24351"/>
    <cellStyle name="Nota 4 2 3 4 2 4" xfId="40278"/>
    <cellStyle name="Nota 4 2 3 4 3" xfId="7328"/>
    <cellStyle name="Nota 4 2 3 4 3 2" xfId="14769"/>
    <cellStyle name="Nota 4 2 3 4 3 2 2" xfId="32252"/>
    <cellStyle name="Nota 4 2 3 4 3 2 3" xfId="48176"/>
    <cellStyle name="Nota 4 2 3 4 3 3" xfId="24811"/>
    <cellStyle name="Nota 4 2 3 4 3 4" xfId="40738"/>
    <cellStyle name="Nota 4 2 3 4 4" xfId="9721"/>
    <cellStyle name="Nota 4 2 3 4 4 2" xfId="17091"/>
    <cellStyle name="Nota 4 2 3 4 4 2 2" xfId="34574"/>
    <cellStyle name="Nota 4 2 3 4 4 2 3" xfId="50498"/>
    <cellStyle name="Nota 4 2 3 4 4 3" xfId="27204"/>
    <cellStyle name="Nota 4 2 3 4 4 4" xfId="43128"/>
    <cellStyle name="Nota 4 2 3 4 5" xfId="10808"/>
    <cellStyle name="Nota 4 2 3 4 5 2" xfId="18173"/>
    <cellStyle name="Nota 4 2 3 4 5 2 2" xfId="35656"/>
    <cellStyle name="Nota 4 2 3 4 5 2 3" xfId="51580"/>
    <cellStyle name="Nota 4 2 3 4 5 3" xfId="28291"/>
    <cellStyle name="Nota 4 2 3 4 5 4" xfId="44215"/>
    <cellStyle name="Nota 4 2 3 4 6" xfId="4639"/>
    <cellStyle name="Nota 4 2 3 4 6 2" xfId="22122"/>
    <cellStyle name="Nota 4 2 3 4 6 3" xfId="38055"/>
    <cellStyle name="Nota 4 2 3 4 7" xfId="11893"/>
    <cellStyle name="Nota 4 2 3 4 7 2" xfId="29376"/>
    <cellStyle name="Nota 4 2 3 4 7 3" xfId="45300"/>
    <cellStyle name="Nota 4 2 3 4 8" xfId="19330"/>
    <cellStyle name="Nota 4 2 3 5" xfId="2138"/>
    <cellStyle name="Nota 4 2 3 5 2" xfId="6869"/>
    <cellStyle name="Nota 4 2 3 5 2 2" xfId="14313"/>
    <cellStyle name="Nota 4 2 3 5 2 2 2" xfId="31796"/>
    <cellStyle name="Nota 4 2 3 5 2 2 3" xfId="47720"/>
    <cellStyle name="Nota 4 2 3 5 2 3" xfId="24352"/>
    <cellStyle name="Nota 4 2 3 5 2 4" xfId="40279"/>
    <cellStyle name="Nota 4 2 3 5 3" xfId="5140"/>
    <cellStyle name="Nota 4 2 3 5 3 2" xfId="12620"/>
    <cellStyle name="Nota 4 2 3 5 3 2 2" xfId="30103"/>
    <cellStyle name="Nota 4 2 3 5 3 2 3" xfId="46027"/>
    <cellStyle name="Nota 4 2 3 5 3 3" xfId="22623"/>
    <cellStyle name="Nota 4 2 3 5 3 4" xfId="38551"/>
    <cellStyle name="Nota 4 2 3 5 4" xfId="9722"/>
    <cellStyle name="Nota 4 2 3 5 4 2" xfId="17092"/>
    <cellStyle name="Nota 4 2 3 5 4 2 2" xfId="34575"/>
    <cellStyle name="Nota 4 2 3 5 4 2 3" xfId="50499"/>
    <cellStyle name="Nota 4 2 3 5 4 3" xfId="27205"/>
    <cellStyle name="Nota 4 2 3 5 4 4" xfId="43129"/>
    <cellStyle name="Nota 4 2 3 5 5" xfId="10809"/>
    <cellStyle name="Nota 4 2 3 5 5 2" xfId="18174"/>
    <cellStyle name="Nota 4 2 3 5 5 2 2" xfId="35657"/>
    <cellStyle name="Nota 4 2 3 5 5 2 3" xfId="51581"/>
    <cellStyle name="Nota 4 2 3 5 5 3" xfId="28292"/>
    <cellStyle name="Nota 4 2 3 5 5 4" xfId="44216"/>
    <cellStyle name="Nota 4 2 3 5 6" xfId="4640"/>
    <cellStyle name="Nota 4 2 3 5 6 2" xfId="22123"/>
    <cellStyle name="Nota 4 2 3 5 6 3" xfId="38056"/>
    <cellStyle name="Nota 4 2 3 5 7" xfId="11894"/>
    <cellStyle name="Nota 4 2 3 5 7 2" xfId="29377"/>
    <cellStyle name="Nota 4 2 3 5 7 3" xfId="45301"/>
    <cellStyle name="Nota 4 2 3 5 8" xfId="18959"/>
    <cellStyle name="Nota 4 2 3 6" xfId="6861"/>
    <cellStyle name="Nota 4 2 3 6 2" xfId="14305"/>
    <cellStyle name="Nota 4 2 3 6 2 2" xfId="31788"/>
    <cellStyle name="Nota 4 2 3 6 2 3" xfId="47712"/>
    <cellStyle name="Nota 4 2 3 6 3" xfId="24344"/>
    <cellStyle name="Nota 4 2 3 6 4" xfId="40271"/>
    <cellStyle name="Nota 4 2 3 7" xfId="5924"/>
    <cellStyle name="Nota 4 2 3 7 2" xfId="13382"/>
    <cellStyle name="Nota 4 2 3 7 2 2" xfId="30865"/>
    <cellStyle name="Nota 4 2 3 7 2 3" xfId="46789"/>
    <cellStyle name="Nota 4 2 3 7 3" xfId="23407"/>
    <cellStyle name="Nota 4 2 3 7 4" xfId="39334"/>
    <cellStyle name="Nota 4 2 3 8" xfId="9714"/>
    <cellStyle name="Nota 4 2 3 8 2" xfId="17084"/>
    <cellStyle name="Nota 4 2 3 8 2 2" xfId="34567"/>
    <cellStyle name="Nota 4 2 3 8 2 3" xfId="50491"/>
    <cellStyle name="Nota 4 2 3 8 3" xfId="27197"/>
    <cellStyle name="Nota 4 2 3 8 4" xfId="43121"/>
    <cellStyle name="Nota 4 2 3 9" xfId="10801"/>
    <cellStyle name="Nota 4 2 3 9 2" xfId="18166"/>
    <cellStyle name="Nota 4 2 3 9 2 2" xfId="35649"/>
    <cellStyle name="Nota 4 2 3 9 2 3" xfId="51573"/>
    <cellStyle name="Nota 4 2 3 9 3" xfId="28284"/>
    <cellStyle name="Nota 4 2 3 9 4" xfId="44208"/>
    <cellStyle name="Nota 4 2 4" xfId="2139"/>
    <cellStyle name="Nota 4 2 4 10" xfId="18958"/>
    <cellStyle name="Nota 4 2 4 2" xfId="2140"/>
    <cellStyle name="Nota 4 2 4 2 2" xfId="6871"/>
    <cellStyle name="Nota 4 2 4 2 2 2" xfId="14315"/>
    <cellStyle name="Nota 4 2 4 2 2 2 2" xfId="31798"/>
    <cellStyle name="Nota 4 2 4 2 2 2 3" xfId="47722"/>
    <cellStyle name="Nota 4 2 4 2 2 3" xfId="24354"/>
    <cellStyle name="Nota 4 2 4 2 2 4" xfId="40281"/>
    <cellStyle name="Nota 4 2 4 2 3" xfId="5109"/>
    <cellStyle name="Nota 4 2 4 2 3 2" xfId="12589"/>
    <cellStyle name="Nota 4 2 4 2 3 2 2" xfId="30072"/>
    <cellStyle name="Nota 4 2 4 2 3 2 3" xfId="45996"/>
    <cellStyle name="Nota 4 2 4 2 3 3" xfId="22592"/>
    <cellStyle name="Nota 4 2 4 2 3 4" xfId="38520"/>
    <cellStyle name="Nota 4 2 4 2 4" xfId="9724"/>
    <cellStyle name="Nota 4 2 4 2 4 2" xfId="17094"/>
    <cellStyle name="Nota 4 2 4 2 4 2 2" xfId="34577"/>
    <cellStyle name="Nota 4 2 4 2 4 2 3" xfId="50501"/>
    <cellStyle name="Nota 4 2 4 2 4 3" xfId="27207"/>
    <cellStyle name="Nota 4 2 4 2 4 4" xfId="43131"/>
    <cellStyle name="Nota 4 2 4 2 5" xfId="10811"/>
    <cellStyle name="Nota 4 2 4 2 5 2" xfId="18176"/>
    <cellStyle name="Nota 4 2 4 2 5 2 2" xfId="35659"/>
    <cellStyle name="Nota 4 2 4 2 5 2 3" xfId="51583"/>
    <cellStyle name="Nota 4 2 4 2 5 3" xfId="28294"/>
    <cellStyle name="Nota 4 2 4 2 5 4" xfId="44218"/>
    <cellStyle name="Nota 4 2 4 2 6" xfId="4642"/>
    <cellStyle name="Nota 4 2 4 2 6 2" xfId="22125"/>
    <cellStyle name="Nota 4 2 4 2 6 3" xfId="38058"/>
    <cellStyle name="Nota 4 2 4 2 7" xfId="11896"/>
    <cellStyle name="Nota 4 2 4 2 7 2" xfId="29379"/>
    <cellStyle name="Nota 4 2 4 2 7 3" xfId="45303"/>
    <cellStyle name="Nota 4 2 4 2 8" xfId="19329"/>
    <cellStyle name="Nota 4 2 4 3" xfId="2141"/>
    <cellStyle name="Nota 4 2 4 3 2" xfId="6872"/>
    <cellStyle name="Nota 4 2 4 3 2 2" xfId="14316"/>
    <cellStyle name="Nota 4 2 4 3 2 2 2" xfId="31799"/>
    <cellStyle name="Nota 4 2 4 3 2 2 3" xfId="47723"/>
    <cellStyle name="Nota 4 2 4 3 2 3" xfId="24355"/>
    <cellStyle name="Nota 4 2 4 3 2 4" xfId="40282"/>
    <cellStyle name="Nota 4 2 4 3 3" xfId="5256"/>
    <cellStyle name="Nota 4 2 4 3 3 2" xfId="12732"/>
    <cellStyle name="Nota 4 2 4 3 3 2 2" xfId="30215"/>
    <cellStyle name="Nota 4 2 4 3 3 2 3" xfId="46139"/>
    <cellStyle name="Nota 4 2 4 3 3 3" xfId="22739"/>
    <cellStyle name="Nota 4 2 4 3 3 4" xfId="38667"/>
    <cellStyle name="Nota 4 2 4 3 4" xfId="9725"/>
    <cellStyle name="Nota 4 2 4 3 4 2" xfId="17095"/>
    <cellStyle name="Nota 4 2 4 3 4 2 2" xfId="34578"/>
    <cellStyle name="Nota 4 2 4 3 4 2 3" xfId="50502"/>
    <cellStyle name="Nota 4 2 4 3 4 3" xfId="27208"/>
    <cellStyle name="Nota 4 2 4 3 4 4" xfId="43132"/>
    <cellStyle name="Nota 4 2 4 3 5" xfId="10812"/>
    <cellStyle name="Nota 4 2 4 3 5 2" xfId="18177"/>
    <cellStyle name="Nota 4 2 4 3 5 2 2" xfId="35660"/>
    <cellStyle name="Nota 4 2 4 3 5 2 3" xfId="51584"/>
    <cellStyle name="Nota 4 2 4 3 5 3" xfId="28295"/>
    <cellStyle name="Nota 4 2 4 3 5 4" xfId="44219"/>
    <cellStyle name="Nota 4 2 4 3 6" xfId="4643"/>
    <cellStyle name="Nota 4 2 4 3 6 2" xfId="22126"/>
    <cellStyle name="Nota 4 2 4 3 6 3" xfId="38059"/>
    <cellStyle name="Nota 4 2 4 3 7" xfId="11897"/>
    <cellStyle name="Nota 4 2 4 3 7 2" xfId="29380"/>
    <cellStyle name="Nota 4 2 4 3 7 3" xfId="45304"/>
    <cellStyle name="Nota 4 2 4 3 8" xfId="19328"/>
    <cellStyle name="Nota 4 2 4 4" xfId="6870"/>
    <cellStyle name="Nota 4 2 4 4 2" xfId="14314"/>
    <cellStyle name="Nota 4 2 4 4 2 2" xfId="31797"/>
    <cellStyle name="Nota 4 2 4 4 2 3" xfId="47721"/>
    <cellStyle name="Nota 4 2 4 4 3" xfId="24353"/>
    <cellStyle name="Nota 4 2 4 4 4" xfId="40280"/>
    <cellStyle name="Nota 4 2 4 5" xfId="5372"/>
    <cellStyle name="Nota 4 2 4 5 2" xfId="12844"/>
    <cellStyle name="Nota 4 2 4 5 2 2" xfId="30327"/>
    <cellStyle name="Nota 4 2 4 5 2 3" xfId="46251"/>
    <cellStyle name="Nota 4 2 4 5 3" xfId="22855"/>
    <cellStyle name="Nota 4 2 4 5 4" xfId="38783"/>
    <cellStyle name="Nota 4 2 4 6" xfId="9723"/>
    <cellStyle name="Nota 4 2 4 6 2" xfId="17093"/>
    <cellStyle name="Nota 4 2 4 6 2 2" xfId="34576"/>
    <cellStyle name="Nota 4 2 4 6 2 3" xfId="50500"/>
    <cellStyle name="Nota 4 2 4 6 3" xfId="27206"/>
    <cellStyle name="Nota 4 2 4 6 4" xfId="43130"/>
    <cellStyle name="Nota 4 2 4 7" xfId="10810"/>
    <cellStyle name="Nota 4 2 4 7 2" xfId="18175"/>
    <cellStyle name="Nota 4 2 4 7 2 2" xfId="35658"/>
    <cellStyle name="Nota 4 2 4 7 2 3" xfId="51582"/>
    <cellStyle name="Nota 4 2 4 7 3" xfId="28293"/>
    <cellStyle name="Nota 4 2 4 7 4" xfId="44217"/>
    <cellStyle name="Nota 4 2 4 8" xfId="4641"/>
    <cellStyle name="Nota 4 2 4 8 2" xfId="22124"/>
    <cellStyle name="Nota 4 2 4 8 3" xfId="38057"/>
    <cellStyle name="Nota 4 2 4 9" xfId="11895"/>
    <cellStyle name="Nota 4 2 4 9 2" xfId="29378"/>
    <cellStyle name="Nota 4 2 4 9 3" xfId="45302"/>
    <cellStyle name="Nota 4 2 5" xfId="2142"/>
    <cellStyle name="Nota 4 2 5 10" xfId="19327"/>
    <cellStyle name="Nota 4 2 5 2" xfId="2143"/>
    <cellStyle name="Nota 4 2 5 2 2" xfId="6874"/>
    <cellStyle name="Nota 4 2 5 2 2 2" xfId="14318"/>
    <cellStyle name="Nota 4 2 5 2 2 2 2" xfId="31801"/>
    <cellStyle name="Nota 4 2 5 2 2 2 3" xfId="47725"/>
    <cellStyle name="Nota 4 2 5 2 2 3" xfId="24357"/>
    <cellStyle name="Nota 4 2 5 2 2 4" xfId="40284"/>
    <cellStyle name="Nota 4 2 5 2 3" xfId="5341"/>
    <cellStyle name="Nota 4 2 5 2 3 2" xfId="12815"/>
    <cellStyle name="Nota 4 2 5 2 3 2 2" xfId="30298"/>
    <cellStyle name="Nota 4 2 5 2 3 2 3" xfId="46222"/>
    <cellStyle name="Nota 4 2 5 2 3 3" xfId="22824"/>
    <cellStyle name="Nota 4 2 5 2 3 4" xfId="38752"/>
    <cellStyle name="Nota 4 2 5 2 4" xfId="9727"/>
    <cellStyle name="Nota 4 2 5 2 4 2" xfId="17097"/>
    <cellStyle name="Nota 4 2 5 2 4 2 2" xfId="34580"/>
    <cellStyle name="Nota 4 2 5 2 4 2 3" xfId="50504"/>
    <cellStyle name="Nota 4 2 5 2 4 3" xfId="27210"/>
    <cellStyle name="Nota 4 2 5 2 4 4" xfId="43134"/>
    <cellStyle name="Nota 4 2 5 2 5" xfId="10814"/>
    <cellStyle name="Nota 4 2 5 2 5 2" xfId="18179"/>
    <cellStyle name="Nota 4 2 5 2 5 2 2" xfId="35662"/>
    <cellStyle name="Nota 4 2 5 2 5 2 3" xfId="51586"/>
    <cellStyle name="Nota 4 2 5 2 5 3" xfId="28297"/>
    <cellStyle name="Nota 4 2 5 2 5 4" xfId="44221"/>
    <cellStyle name="Nota 4 2 5 2 6" xfId="4645"/>
    <cellStyle name="Nota 4 2 5 2 6 2" xfId="22128"/>
    <cellStyle name="Nota 4 2 5 2 6 3" xfId="38061"/>
    <cellStyle name="Nota 4 2 5 2 7" xfId="11899"/>
    <cellStyle name="Nota 4 2 5 2 7 2" xfId="29382"/>
    <cellStyle name="Nota 4 2 5 2 7 3" xfId="45306"/>
    <cellStyle name="Nota 4 2 5 2 8" xfId="19326"/>
    <cellStyle name="Nota 4 2 5 3" xfId="2144"/>
    <cellStyle name="Nota 4 2 5 3 2" xfId="6875"/>
    <cellStyle name="Nota 4 2 5 3 2 2" xfId="14319"/>
    <cellStyle name="Nota 4 2 5 3 2 2 2" xfId="31802"/>
    <cellStyle name="Nota 4 2 5 3 2 2 3" xfId="47726"/>
    <cellStyle name="Nota 4 2 5 3 2 3" xfId="24358"/>
    <cellStyle name="Nota 4 2 5 3 2 4" xfId="40285"/>
    <cellStyle name="Nota 4 2 5 3 3" xfId="5141"/>
    <cellStyle name="Nota 4 2 5 3 3 2" xfId="12621"/>
    <cellStyle name="Nota 4 2 5 3 3 2 2" xfId="30104"/>
    <cellStyle name="Nota 4 2 5 3 3 2 3" xfId="46028"/>
    <cellStyle name="Nota 4 2 5 3 3 3" xfId="22624"/>
    <cellStyle name="Nota 4 2 5 3 3 4" xfId="38552"/>
    <cellStyle name="Nota 4 2 5 3 4" xfId="9728"/>
    <cellStyle name="Nota 4 2 5 3 4 2" xfId="17098"/>
    <cellStyle name="Nota 4 2 5 3 4 2 2" xfId="34581"/>
    <cellStyle name="Nota 4 2 5 3 4 2 3" xfId="50505"/>
    <cellStyle name="Nota 4 2 5 3 4 3" xfId="27211"/>
    <cellStyle name="Nota 4 2 5 3 4 4" xfId="43135"/>
    <cellStyle name="Nota 4 2 5 3 5" xfId="10815"/>
    <cellStyle name="Nota 4 2 5 3 5 2" xfId="18180"/>
    <cellStyle name="Nota 4 2 5 3 5 2 2" xfId="35663"/>
    <cellStyle name="Nota 4 2 5 3 5 2 3" xfId="51587"/>
    <cellStyle name="Nota 4 2 5 3 5 3" xfId="28298"/>
    <cellStyle name="Nota 4 2 5 3 5 4" xfId="44222"/>
    <cellStyle name="Nota 4 2 5 3 6" xfId="4646"/>
    <cellStyle name="Nota 4 2 5 3 6 2" xfId="22129"/>
    <cellStyle name="Nota 4 2 5 3 6 3" xfId="38062"/>
    <cellStyle name="Nota 4 2 5 3 7" xfId="11900"/>
    <cellStyle name="Nota 4 2 5 3 7 2" xfId="29383"/>
    <cellStyle name="Nota 4 2 5 3 7 3" xfId="45307"/>
    <cellStyle name="Nota 4 2 5 3 8" xfId="19325"/>
    <cellStyle name="Nota 4 2 5 4" xfId="6873"/>
    <cellStyle name="Nota 4 2 5 4 2" xfId="14317"/>
    <cellStyle name="Nota 4 2 5 4 2 2" xfId="31800"/>
    <cellStyle name="Nota 4 2 5 4 2 3" xfId="47724"/>
    <cellStyle name="Nota 4 2 5 4 3" xfId="24356"/>
    <cellStyle name="Nota 4 2 5 4 4" xfId="40283"/>
    <cellStyle name="Nota 4 2 5 5" xfId="7329"/>
    <cellStyle name="Nota 4 2 5 5 2" xfId="14770"/>
    <cellStyle name="Nota 4 2 5 5 2 2" xfId="32253"/>
    <cellStyle name="Nota 4 2 5 5 2 3" xfId="48177"/>
    <cellStyle name="Nota 4 2 5 5 3" xfId="24812"/>
    <cellStyle name="Nota 4 2 5 5 4" xfId="40739"/>
    <cellStyle name="Nota 4 2 5 6" xfId="9726"/>
    <cellStyle name="Nota 4 2 5 6 2" xfId="17096"/>
    <cellStyle name="Nota 4 2 5 6 2 2" xfId="34579"/>
    <cellStyle name="Nota 4 2 5 6 2 3" xfId="50503"/>
    <cellStyle name="Nota 4 2 5 6 3" xfId="27209"/>
    <cellStyle name="Nota 4 2 5 6 4" xfId="43133"/>
    <cellStyle name="Nota 4 2 5 7" xfId="10813"/>
    <cellStyle name="Nota 4 2 5 7 2" xfId="18178"/>
    <cellStyle name="Nota 4 2 5 7 2 2" xfId="35661"/>
    <cellStyle name="Nota 4 2 5 7 2 3" xfId="51585"/>
    <cellStyle name="Nota 4 2 5 7 3" xfId="28296"/>
    <cellStyle name="Nota 4 2 5 7 4" xfId="44220"/>
    <cellStyle name="Nota 4 2 5 8" xfId="4644"/>
    <cellStyle name="Nota 4 2 5 8 2" xfId="22127"/>
    <cellStyle name="Nota 4 2 5 8 3" xfId="38060"/>
    <cellStyle name="Nota 4 2 5 9" xfId="11898"/>
    <cellStyle name="Nota 4 2 5 9 2" xfId="29381"/>
    <cellStyle name="Nota 4 2 5 9 3" xfId="45305"/>
    <cellStyle name="Nota 4 2 6" xfId="2145"/>
    <cellStyle name="Nota 4 2 6 2" xfId="6876"/>
    <cellStyle name="Nota 4 2 6 2 2" xfId="14320"/>
    <cellStyle name="Nota 4 2 6 2 2 2" xfId="31803"/>
    <cellStyle name="Nota 4 2 6 2 2 3" xfId="47727"/>
    <cellStyle name="Nota 4 2 6 2 3" xfId="24359"/>
    <cellStyle name="Nota 4 2 6 2 4" xfId="40286"/>
    <cellStyle name="Nota 4 2 6 3" xfId="7330"/>
    <cellStyle name="Nota 4 2 6 3 2" xfId="14771"/>
    <cellStyle name="Nota 4 2 6 3 2 2" xfId="32254"/>
    <cellStyle name="Nota 4 2 6 3 2 3" xfId="48178"/>
    <cellStyle name="Nota 4 2 6 3 3" xfId="24813"/>
    <cellStyle name="Nota 4 2 6 3 4" xfId="40740"/>
    <cellStyle name="Nota 4 2 6 4" xfId="9729"/>
    <cellStyle name="Nota 4 2 6 4 2" xfId="17099"/>
    <cellStyle name="Nota 4 2 6 4 2 2" xfId="34582"/>
    <cellStyle name="Nota 4 2 6 4 2 3" xfId="50506"/>
    <cellStyle name="Nota 4 2 6 4 3" xfId="27212"/>
    <cellStyle name="Nota 4 2 6 4 4" xfId="43136"/>
    <cellStyle name="Nota 4 2 6 5" xfId="10816"/>
    <cellStyle name="Nota 4 2 6 5 2" xfId="18181"/>
    <cellStyle name="Nota 4 2 6 5 2 2" xfId="35664"/>
    <cellStyle name="Nota 4 2 6 5 2 3" xfId="51588"/>
    <cellStyle name="Nota 4 2 6 5 3" xfId="28299"/>
    <cellStyle name="Nota 4 2 6 5 4" xfId="44223"/>
    <cellStyle name="Nota 4 2 6 6" xfId="4647"/>
    <cellStyle name="Nota 4 2 6 6 2" xfId="22130"/>
    <cellStyle name="Nota 4 2 6 6 3" xfId="38063"/>
    <cellStyle name="Nota 4 2 6 7" xfId="11901"/>
    <cellStyle name="Nota 4 2 6 7 2" xfId="29384"/>
    <cellStyle name="Nota 4 2 6 7 3" xfId="45308"/>
    <cellStyle name="Nota 4 2 6 8" xfId="19324"/>
    <cellStyle name="Nota 4 2 7" xfId="2146"/>
    <cellStyle name="Nota 4 2 7 2" xfId="6877"/>
    <cellStyle name="Nota 4 2 7 2 2" xfId="14321"/>
    <cellStyle name="Nota 4 2 7 2 2 2" xfId="31804"/>
    <cellStyle name="Nota 4 2 7 2 2 3" xfId="47728"/>
    <cellStyle name="Nota 4 2 7 2 3" xfId="24360"/>
    <cellStyle name="Nota 4 2 7 2 4" xfId="40287"/>
    <cellStyle name="Nota 4 2 7 3" xfId="5926"/>
    <cellStyle name="Nota 4 2 7 3 2" xfId="13384"/>
    <cellStyle name="Nota 4 2 7 3 2 2" xfId="30867"/>
    <cellStyle name="Nota 4 2 7 3 2 3" xfId="46791"/>
    <cellStyle name="Nota 4 2 7 3 3" xfId="23409"/>
    <cellStyle name="Nota 4 2 7 3 4" xfId="39336"/>
    <cellStyle name="Nota 4 2 7 4" xfId="9730"/>
    <cellStyle name="Nota 4 2 7 4 2" xfId="17100"/>
    <cellStyle name="Nota 4 2 7 4 2 2" xfId="34583"/>
    <cellStyle name="Nota 4 2 7 4 2 3" xfId="50507"/>
    <cellStyle name="Nota 4 2 7 4 3" xfId="27213"/>
    <cellStyle name="Nota 4 2 7 4 4" xfId="43137"/>
    <cellStyle name="Nota 4 2 7 5" xfId="10817"/>
    <cellStyle name="Nota 4 2 7 5 2" xfId="18182"/>
    <cellStyle name="Nota 4 2 7 5 2 2" xfId="35665"/>
    <cellStyle name="Nota 4 2 7 5 2 3" xfId="51589"/>
    <cellStyle name="Nota 4 2 7 5 3" xfId="28300"/>
    <cellStyle name="Nota 4 2 7 5 4" xfId="44224"/>
    <cellStyle name="Nota 4 2 7 6" xfId="4648"/>
    <cellStyle name="Nota 4 2 7 6 2" xfId="22131"/>
    <cellStyle name="Nota 4 2 7 6 3" xfId="38064"/>
    <cellStyle name="Nota 4 2 7 7" xfId="11902"/>
    <cellStyle name="Nota 4 2 7 7 2" xfId="29385"/>
    <cellStyle name="Nota 4 2 7 7 3" xfId="45309"/>
    <cellStyle name="Nota 4 2 7 8" xfId="19323"/>
    <cellStyle name="Nota 4 2 8" xfId="4622"/>
    <cellStyle name="Nota 4 2 8 2" xfId="22105"/>
    <cellStyle name="Nota 4 2 9" xfId="20197"/>
    <cellStyle name="Nota 4 20" xfId="2147"/>
    <cellStyle name="Nota 4 20 10" xfId="19322"/>
    <cellStyle name="Nota 4 20 2" xfId="2148"/>
    <cellStyle name="Nota 4 20 2 2" xfId="6879"/>
    <cellStyle name="Nota 4 20 2 2 2" xfId="14323"/>
    <cellStyle name="Nota 4 20 2 2 2 2" xfId="31806"/>
    <cellStyle name="Nota 4 20 2 2 2 3" xfId="47730"/>
    <cellStyle name="Nota 4 20 2 2 3" xfId="24362"/>
    <cellStyle name="Nota 4 20 2 2 4" xfId="40289"/>
    <cellStyle name="Nota 4 20 2 3" xfId="5928"/>
    <cellStyle name="Nota 4 20 2 3 2" xfId="13386"/>
    <cellStyle name="Nota 4 20 2 3 2 2" xfId="30869"/>
    <cellStyle name="Nota 4 20 2 3 2 3" xfId="46793"/>
    <cellStyle name="Nota 4 20 2 3 3" xfId="23411"/>
    <cellStyle name="Nota 4 20 2 3 4" xfId="39338"/>
    <cellStyle name="Nota 4 20 2 4" xfId="9732"/>
    <cellStyle name="Nota 4 20 2 4 2" xfId="17102"/>
    <cellStyle name="Nota 4 20 2 4 2 2" xfId="34585"/>
    <cellStyle name="Nota 4 20 2 4 2 3" xfId="50509"/>
    <cellStyle name="Nota 4 20 2 4 3" xfId="27215"/>
    <cellStyle name="Nota 4 20 2 4 4" xfId="43139"/>
    <cellStyle name="Nota 4 20 2 5" xfId="10819"/>
    <cellStyle name="Nota 4 20 2 5 2" xfId="18184"/>
    <cellStyle name="Nota 4 20 2 5 2 2" xfId="35667"/>
    <cellStyle name="Nota 4 20 2 5 2 3" xfId="51591"/>
    <cellStyle name="Nota 4 20 2 5 3" xfId="28302"/>
    <cellStyle name="Nota 4 20 2 5 4" xfId="44226"/>
    <cellStyle name="Nota 4 20 2 6" xfId="4650"/>
    <cellStyle name="Nota 4 20 2 6 2" xfId="22133"/>
    <cellStyle name="Nota 4 20 2 6 3" xfId="38066"/>
    <cellStyle name="Nota 4 20 2 7" xfId="11904"/>
    <cellStyle name="Nota 4 20 2 7 2" xfId="29387"/>
    <cellStyle name="Nota 4 20 2 7 3" xfId="45311"/>
    <cellStyle name="Nota 4 20 2 8" xfId="19321"/>
    <cellStyle name="Nota 4 20 3" xfId="2149"/>
    <cellStyle name="Nota 4 20 3 2" xfId="6880"/>
    <cellStyle name="Nota 4 20 3 2 2" xfId="14324"/>
    <cellStyle name="Nota 4 20 3 2 2 2" xfId="31807"/>
    <cellStyle name="Nota 4 20 3 2 2 3" xfId="47731"/>
    <cellStyle name="Nota 4 20 3 2 3" xfId="24363"/>
    <cellStyle name="Nota 4 20 3 2 4" xfId="40290"/>
    <cellStyle name="Nota 4 20 3 3" xfId="5929"/>
    <cellStyle name="Nota 4 20 3 3 2" xfId="13387"/>
    <cellStyle name="Nota 4 20 3 3 2 2" xfId="30870"/>
    <cellStyle name="Nota 4 20 3 3 2 3" xfId="46794"/>
    <cellStyle name="Nota 4 20 3 3 3" xfId="23412"/>
    <cellStyle name="Nota 4 20 3 3 4" xfId="39339"/>
    <cellStyle name="Nota 4 20 3 4" xfId="9733"/>
    <cellStyle name="Nota 4 20 3 4 2" xfId="17103"/>
    <cellStyle name="Nota 4 20 3 4 2 2" xfId="34586"/>
    <cellStyle name="Nota 4 20 3 4 2 3" xfId="50510"/>
    <cellStyle name="Nota 4 20 3 4 3" xfId="27216"/>
    <cellStyle name="Nota 4 20 3 4 4" xfId="43140"/>
    <cellStyle name="Nota 4 20 3 5" xfId="10820"/>
    <cellStyle name="Nota 4 20 3 5 2" xfId="18185"/>
    <cellStyle name="Nota 4 20 3 5 2 2" xfId="35668"/>
    <cellStyle name="Nota 4 20 3 5 2 3" xfId="51592"/>
    <cellStyle name="Nota 4 20 3 5 3" xfId="28303"/>
    <cellStyle name="Nota 4 20 3 5 4" xfId="44227"/>
    <cellStyle name="Nota 4 20 3 6" xfId="4651"/>
    <cellStyle name="Nota 4 20 3 6 2" xfId="22134"/>
    <cellStyle name="Nota 4 20 3 6 3" xfId="38067"/>
    <cellStyle name="Nota 4 20 3 7" xfId="11905"/>
    <cellStyle name="Nota 4 20 3 7 2" xfId="29388"/>
    <cellStyle name="Nota 4 20 3 7 3" xfId="45312"/>
    <cellStyle name="Nota 4 20 3 8" xfId="19320"/>
    <cellStyle name="Nota 4 20 4" xfId="6878"/>
    <cellStyle name="Nota 4 20 4 2" xfId="14322"/>
    <cellStyle name="Nota 4 20 4 2 2" xfId="31805"/>
    <cellStyle name="Nota 4 20 4 2 3" xfId="47729"/>
    <cellStyle name="Nota 4 20 4 3" xfId="24361"/>
    <cellStyle name="Nota 4 20 4 4" xfId="40288"/>
    <cellStyle name="Nota 4 20 5" xfId="5927"/>
    <cellStyle name="Nota 4 20 5 2" xfId="13385"/>
    <cellStyle name="Nota 4 20 5 2 2" xfId="30868"/>
    <cellStyle name="Nota 4 20 5 2 3" xfId="46792"/>
    <cellStyle name="Nota 4 20 5 3" xfId="23410"/>
    <cellStyle name="Nota 4 20 5 4" xfId="39337"/>
    <cellStyle name="Nota 4 20 6" xfId="9731"/>
    <cellStyle name="Nota 4 20 6 2" xfId="17101"/>
    <cellStyle name="Nota 4 20 6 2 2" xfId="34584"/>
    <cellStyle name="Nota 4 20 6 2 3" xfId="50508"/>
    <cellStyle name="Nota 4 20 6 3" xfId="27214"/>
    <cellStyle name="Nota 4 20 6 4" xfId="43138"/>
    <cellStyle name="Nota 4 20 7" xfId="10818"/>
    <cellStyle name="Nota 4 20 7 2" xfId="18183"/>
    <cellStyle name="Nota 4 20 7 2 2" xfId="35666"/>
    <cellStyle name="Nota 4 20 7 2 3" xfId="51590"/>
    <cellStyle name="Nota 4 20 7 3" xfId="28301"/>
    <cellStyle name="Nota 4 20 7 4" xfId="44225"/>
    <cellStyle name="Nota 4 20 8" xfId="4649"/>
    <cellStyle name="Nota 4 20 8 2" xfId="22132"/>
    <cellStyle name="Nota 4 20 8 3" xfId="38065"/>
    <cellStyle name="Nota 4 20 9" xfId="11903"/>
    <cellStyle name="Nota 4 20 9 2" xfId="29386"/>
    <cellStyle name="Nota 4 20 9 3" xfId="45310"/>
    <cellStyle name="Nota 4 21" xfId="2150"/>
    <cellStyle name="Nota 4 21 10" xfId="19319"/>
    <cellStyle name="Nota 4 21 2" xfId="2151"/>
    <cellStyle name="Nota 4 21 2 2" xfId="6882"/>
    <cellStyle name="Nota 4 21 2 2 2" xfId="14326"/>
    <cellStyle name="Nota 4 21 2 2 2 2" xfId="31809"/>
    <cellStyle name="Nota 4 21 2 2 2 3" xfId="47733"/>
    <cellStyle name="Nota 4 21 2 2 3" xfId="24365"/>
    <cellStyle name="Nota 4 21 2 2 4" xfId="40292"/>
    <cellStyle name="Nota 4 21 2 3" xfId="5931"/>
    <cellStyle name="Nota 4 21 2 3 2" xfId="13389"/>
    <cellStyle name="Nota 4 21 2 3 2 2" xfId="30872"/>
    <cellStyle name="Nota 4 21 2 3 2 3" xfId="46796"/>
    <cellStyle name="Nota 4 21 2 3 3" xfId="23414"/>
    <cellStyle name="Nota 4 21 2 3 4" xfId="39341"/>
    <cellStyle name="Nota 4 21 2 4" xfId="9735"/>
    <cellStyle name="Nota 4 21 2 4 2" xfId="17105"/>
    <cellStyle name="Nota 4 21 2 4 2 2" xfId="34588"/>
    <cellStyle name="Nota 4 21 2 4 2 3" xfId="50512"/>
    <cellStyle name="Nota 4 21 2 4 3" xfId="27218"/>
    <cellStyle name="Nota 4 21 2 4 4" xfId="43142"/>
    <cellStyle name="Nota 4 21 2 5" xfId="10822"/>
    <cellStyle name="Nota 4 21 2 5 2" xfId="18187"/>
    <cellStyle name="Nota 4 21 2 5 2 2" xfId="35670"/>
    <cellStyle name="Nota 4 21 2 5 2 3" xfId="51594"/>
    <cellStyle name="Nota 4 21 2 5 3" xfId="28305"/>
    <cellStyle name="Nota 4 21 2 5 4" xfId="44229"/>
    <cellStyle name="Nota 4 21 2 6" xfId="4653"/>
    <cellStyle name="Nota 4 21 2 6 2" xfId="22136"/>
    <cellStyle name="Nota 4 21 2 6 3" xfId="38069"/>
    <cellStyle name="Nota 4 21 2 7" xfId="11907"/>
    <cellStyle name="Nota 4 21 2 7 2" xfId="29390"/>
    <cellStyle name="Nota 4 21 2 7 3" xfId="45314"/>
    <cellStyle name="Nota 4 21 2 8" xfId="19318"/>
    <cellStyle name="Nota 4 21 3" xfId="2152"/>
    <cellStyle name="Nota 4 21 3 2" xfId="6883"/>
    <cellStyle name="Nota 4 21 3 2 2" xfId="14327"/>
    <cellStyle name="Nota 4 21 3 2 2 2" xfId="31810"/>
    <cellStyle name="Nota 4 21 3 2 2 3" xfId="47734"/>
    <cellStyle name="Nota 4 21 3 2 3" xfId="24366"/>
    <cellStyle name="Nota 4 21 3 2 4" xfId="40293"/>
    <cellStyle name="Nota 4 21 3 3" xfId="7331"/>
    <cellStyle name="Nota 4 21 3 3 2" xfId="14772"/>
    <cellStyle name="Nota 4 21 3 3 2 2" xfId="32255"/>
    <cellStyle name="Nota 4 21 3 3 2 3" xfId="48179"/>
    <cellStyle name="Nota 4 21 3 3 3" xfId="24814"/>
    <cellStyle name="Nota 4 21 3 3 4" xfId="40741"/>
    <cellStyle name="Nota 4 21 3 4" xfId="9736"/>
    <cellStyle name="Nota 4 21 3 4 2" xfId="17106"/>
    <cellStyle name="Nota 4 21 3 4 2 2" xfId="34589"/>
    <cellStyle name="Nota 4 21 3 4 2 3" xfId="50513"/>
    <cellStyle name="Nota 4 21 3 4 3" xfId="27219"/>
    <cellStyle name="Nota 4 21 3 4 4" xfId="43143"/>
    <cellStyle name="Nota 4 21 3 5" xfId="10823"/>
    <cellStyle name="Nota 4 21 3 5 2" xfId="18188"/>
    <cellStyle name="Nota 4 21 3 5 2 2" xfId="35671"/>
    <cellStyle name="Nota 4 21 3 5 2 3" xfId="51595"/>
    <cellStyle name="Nota 4 21 3 5 3" xfId="28306"/>
    <cellStyle name="Nota 4 21 3 5 4" xfId="44230"/>
    <cellStyle name="Nota 4 21 3 6" xfId="4654"/>
    <cellStyle name="Nota 4 21 3 6 2" xfId="22137"/>
    <cellStyle name="Nota 4 21 3 6 3" xfId="38070"/>
    <cellStyle name="Nota 4 21 3 7" xfId="11908"/>
    <cellStyle name="Nota 4 21 3 7 2" xfId="29391"/>
    <cellStyle name="Nota 4 21 3 7 3" xfId="45315"/>
    <cellStyle name="Nota 4 21 3 8" xfId="19317"/>
    <cellStyle name="Nota 4 21 4" xfId="6881"/>
    <cellStyle name="Nota 4 21 4 2" xfId="14325"/>
    <cellStyle name="Nota 4 21 4 2 2" xfId="31808"/>
    <cellStyle name="Nota 4 21 4 2 3" xfId="47732"/>
    <cellStyle name="Nota 4 21 4 3" xfId="24364"/>
    <cellStyle name="Nota 4 21 4 4" xfId="40291"/>
    <cellStyle name="Nota 4 21 5" xfId="5930"/>
    <cellStyle name="Nota 4 21 5 2" xfId="13388"/>
    <cellStyle name="Nota 4 21 5 2 2" xfId="30871"/>
    <cellStyle name="Nota 4 21 5 2 3" xfId="46795"/>
    <cellStyle name="Nota 4 21 5 3" xfId="23413"/>
    <cellStyle name="Nota 4 21 5 4" xfId="39340"/>
    <cellStyle name="Nota 4 21 6" xfId="9734"/>
    <cellStyle name="Nota 4 21 6 2" xfId="17104"/>
    <cellStyle name="Nota 4 21 6 2 2" xfId="34587"/>
    <cellStyle name="Nota 4 21 6 2 3" xfId="50511"/>
    <cellStyle name="Nota 4 21 6 3" xfId="27217"/>
    <cellStyle name="Nota 4 21 6 4" xfId="43141"/>
    <cellStyle name="Nota 4 21 7" xfId="10821"/>
    <cellStyle name="Nota 4 21 7 2" xfId="18186"/>
    <cellStyle name="Nota 4 21 7 2 2" xfId="35669"/>
    <cellStyle name="Nota 4 21 7 2 3" xfId="51593"/>
    <cellStyle name="Nota 4 21 7 3" xfId="28304"/>
    <cellStyle name="Nota 4 21 7 4" xfId="44228"/>
    <cellStyle name="Nota 4 21 8" xfId="4652"/>
    <cellStyle name="Nota 4 21 8 2" xfId="22135"/>
    <cellStyle name="Nota 4 21 8 3" xfId="38068"/>
    <cellStyle name="Nota 4 21 9" xfId="11906"/>
    <cellStyle name="Nota 4 21 9 2" xfId="29389"/>
    <cellStyle name="Nota 4 21 9 3" xfId="45313"/>
    <cellStyle name="Nota 4 22" xfId="2153"/>
    <cellStyle name="Nota 4 22 10" xfId="19316"/>
    <cellStyle name="Nota 4 22 2" xfId="2154"/>
    <cellStyle name="Nota 4 22 2 2" xfId="6885"/>
    <cellStyle name="Nota 4 22 2 2 2" xfId="14329"/>
    <cellStyle name="Nota 4 22 2 2 2 2" xfId="31812"/>
    <cellStyle name="Nota 4 22 2 2 2 3" xfId="47736"/>
    <cellStyle name="Nota 4 22 2 2 3" xfId="24368"/>
    <cellStyle name="Nota 4 22 2 2 4" xfId="40295"/>
    <cellStyle name="Nota 4 22 2 3" xfId="5932"/>
    <cellStyle name="Nota 4 22 2 3 2" xfId="13390"/>
    <cellStyle name="Nota 4 22 2 3 2 2" xfId="30873"/>
    <cellStyle name="Nota 4 22 2 3 2 3" xfId="46797"/>
    <cellStyle name="Nota 4 22 2 3 3" xfId="23415"/>
    <cellStyle name="Nota 4 22 2 3 4" xfId="39342"/>
    <cellStyle name="Nota 4 22 2 4" xfId="9738"/>
    <cellStyle name="Nota 4 22 2 4 2" xfId="17108"/>
    <cellStyle name="Nota 4 22 2 4 2 2" xfId="34591"/>
    <cellStyle name="Nota 4 22 2 4 2 3" xfId="50515"/>
    <cellStyle name="Nota 4 22 2 4 3" xfId="27221"/>
    <cellStyle name="Nota 4 22 2 4 4" xfId="43145"/>
    <cellStyle name="Nota 4 22 2 5" xfId="10825"/>
    <cellStyle name="Nota 4 22 2 5 2" xfId="18190"/>
    <cellStyle name="Nota 4 22 2 5 2 2" xfId="35673"/>
    <cellStyle name="Nota 4 22 2 5 2 3" xfId="51597"/>
    <cellStyle name="Nota 4 22 2 5 3" xfId="28308"/>
    <cellStyle name="Nota 4 22 2 5 4" xfId="44232"/>
    <cellStyle name="Nota 4 22 2 6" xfId="4656"/>
    <cellStyle name="Nota 4 22 2 6 2" xfId="22139"/>
    <cellStyle name="Nota 4 22 2 6 3" xfId="38072"/>
    <cellStyle name="Nota 4 22 2 7" xfId="11910"/>
    <cellStyle name="Nota 4 22 2 7 2" xfId="29393"/>
    <cellStyle name="Nota 4 22 2 7 3" xfId="45317"/>
    <cellStyle name="Nota 4 22 2 8" xfId="19315"/>
    <cellStyle name="Nota 4 22 3" xfId="2155"/>
    <cellStyle name="Nota 4 22 3 2" xfId="6886"/>
    <cellStyle name="Nota 4 22 3 2 2" xfId="14330"/>
    <cellStyle name="Nota 4 22 3 2 2 2" xfId="31813"/>
    <cellStyle name="Nota 4 22 3 2 2 3" xfId="47737"/>
    <cellStyle name="Nota 4 22 3 2 3" xfId="24369"/>
    <cellStyle name="Nota 4 22 3 2 4" xfId="40296"/>
    <cellStyle name="Nota 4 22 3 3" xfId="5933"/>
    <cellStyle name="Nota 4 22 3 3 2" xfId="13391"/>
    <cellStyle name="Nota 4 22 3 3 2 2" xfId="30874"/>
    <cellStyle name="Nota 4 22 3 3 2 3" xfId="46798"/>
    <cellStyle name="Nota 4 22 3 3 3" xfId="23416"/>
    <cellStyle name="Nota 4 22 3 3 4" xfId="39343"/>
    <cellStyle name="Nota 4 22 3 4" xfId="9739"/>
    <cellStyle name="Nota 4 22 3 4 2" xfId="17109"/>
    <cellStyle name="Nota 4 22 3 4 2 2" xfId="34592"/>
    <cellStyle name="Nota 4 22 3 4 2 3" xfId="50516"/>
    <cellStyle name="Nota 4 22 3 4 3" xfId="27222"/>
    <cellStyle name="Nota 4 22 3 4 4" xfId="43146"/>
    <cellStyle name="Nota 4 22 3 5" xfId="10826"/>
    <cellStyle name="Nota 4 22 3 5 2" xfId="18191"/>
    <cellStyle name="Nota 4 22 3 5 2 2" xfId="35674"/>
    <cellStyle name="Nota 4 22 3 5 2 3" xfId="51598"/>
    <cellStyle name="Nota 4 22 3 5 3" xfId="28309"/>
    <cellStyle name="Nota 4 22 3 5 4" xfId="44233"/>
    <cellStyle name="Nota 4 22 3 6" xfId="4657"/>
    <cellStyle name="Nota 4 22 3 6 2" xfId="22140"/>
    <cellStyle name="Nota 4 22 3 6 3" xfId="38073"/>
    <cellStyle name="Nota 4 22 3 7" xfId="11911"/>
    <cellStyle name="Nota 4 22 3 7 2" xfId="29394"/>
    <cellStyle name="Nota 4 22 3 7 3" xfId="45318"/>
    <cellStyle name="Nota 4 22 3 8" xfId="19314"/>
    <cellStyle name="Nota 4 22 4" xfId="6884"/>
    <cellStyle name="Nota 4 22 4 2" xfId="14328"/>
    <cellStyle name="Nota 4 22 4 2 2" xfId="31811"/>
    <cellStyle name="Nota 4 22 4 2 3" xfId="47735"/>
    <cellStyle name="Nota 4 22 4 3" xfId="24367"/>
    <cellStyle name="Nota 4 22 4 4" xfId="40294"/>
    <cellStyle name="Nota 4 22 5" xfId="5174"/>
    <cellStyle name="Nota 4 22 5 2" xfId="12654"/>
    <cellStyle name="Nota 4 22 5 2 2" xfId="30137"/>
    <cellStyle name="Nota 4 22 5 2 3" xfId="46061"/>
    <cellStyle name="Nota 4 22 5 3" xfId="22657"/>
    <cellStyle name="Nota 4 22 5 4" xfId="38585"/>
    <cellStyle name="Nota 4 22 6" xfId="9737"/>
    <cellStyle name="Nota 4 22 6 2" xfId="17107"/>
    <cellStyle name="Nota 4 22 6 2 2" xfId="34590"/>
    <cellStyle name="Nota 4 22 6 2 3" xfId="50514"/>
    <cellStyle name="Nota 4 22 6 3" xfId="27220"/>
    <cellStyle name="Nota 4 22 6 4" xfId="43144"/>
    <cellStyle name="Nota 4 22 7" xfId="10824"/>
    <cellStyle name="Nota 4 22 7 2" xfId="18189"/>
    <cellStyle name="Nota 4 22 7 2 2" xfId="35672"/>
    <cellStyle name="Nota 4 22 7 2 3" xfId="51596"/>
    <cellStyle name="Nota 4 22 7 3" xfId="28307"/>
    <cellStyle name="Nota 4 22 7 4" xfId="44231"/>
    <cellStyle name="Nota 4 22 8" xfId="4655"/>
    <cellStyle name="Nota 4 22 8 2" xfId="22138"/>
    <cellStyle name="Nota 4 22 8 3" xfId="38071"/>
    <cellStyle name="Nota 4 22 9" xfId="11909"/>
    <cellStyle name="Nota 4 22 9 2" xfId="29392"/>
    <cellStyle name="Nota 4 22 9 3" xfId="45316"/>
    <cellStyle name="Nota 4 23" xfId="2156"/>
    <cellStyle name="Nota 4 23 10" xfId="19313"/>
    <cellStyle name="Nota 4 23 2" xfId="2157"/>
    <cellStyle name="Nota 4 23 2 2" xfId="6888"/>
    <cellStyle name="Nota 4 23 2 2 2" xfId="14332"/>
    <cellStyle name="Nota 4 23 2 2 2 2" xfId="31815"/>
    <cellStyle name="Nota 4 23 2 2 2 3" xfId="47739"/>
    <cellStyle name="Nota 4 23 2 2 3" xfId="24371"/>
    <cellStyle name="Nota 4 23 2 2 4" xfId="40298"/>
    <cellStyle name="Nota 4 23 2 3" xfId="5935"/>
    <cellStyle name="Nota 4 23 2 3 2" xfId="13393"/>
    <cellStyle name="Nota 4 23 2 3 2 2" xfId="30876"/>
    <cellStyle name="Nota 4 23 2 3 2 3" xfId="46800"/>
    <cellStyle name="Nota 4 23 2 3 3" xfId="23418"/>
    <cellStyle name="Nota 4 23 2 3 4" xfId="39345"/>
    <cellStyle name="Nota 4 23 2 4" xfId="9741"/>
    <cellStyle name="Nota 4 23 2 4 2" xfId="17111"/>
    <cellStyle name="Nota 4 23 2 4 2 2" xfId="34594"/>
    <cellStyle name="Nota 4 23 2 4 2 3" xfId="50518"/>
    <cellStyle name="Nota 4 23 2 4 3" xfId="27224"/>
    <cellStyle name="Nota 4 23 2 4 4" xfId="43148"/>
    <cellStyle name="Nota 4 23 2 5" xfId="10828"/>
    <cellStyle name="Nota 4 23 2 5 2" xfId="18193"/>
    <cellStyle name="Nota 4 23 2 5 2 2" xfId="35676"/>
    <cellStyle name="Nota 4 23 2 5 2 3" xfId="51600"/>
    <cellStyle name="Nota 4 23 2 5 3" xfId="28311"/>
    <cellStyle name="Nota 4 23 2 5 4" xfId="44235"/>
    <cellStyle name="Nota 4 23 2 6" xfId="4659"/>
    <cellStyle name="Nota 4 23 2 6 2" xfId="22142"/>
    <cellStyle name="Nota 4 23 2 6 3" xfId="38075"/>
    <cellStyle name="Nota 4 23 2 7" xfId="11913"/>
    <cellStyle name="Nota 4 23 2 7 2" xfId="29396"/>
    <cellStyle name="Nota 4 23 2 7 3" xfId="45320"/>
    <cellStyle name="Nota 4 23 2 8" xfId="19312"/>
    <cellStyle name="Nota 4 23 3" xfId="2158"/>
    <cellStyle name="Nota 4 23 3 2" xfId="6889"/>
    <cellStyle name="Nota 4 23 3 2 2" xfId="14333"/>
    <cellStyle name="Nota 4 23 3 2 2 2" xfId="31816"/>
    <cellStyle name="Nota 4 23 3 2 2 3" xfId="47740"/>
    <cellStyle name="Nota 4 23 3 2 3" xfId="24372"/>
    <cellStyle name="Nota 4 23 3 2 4" xfId="40299"/>
    <cellStyle name="Nota 4 23 3 3" xfId="5936"/>
    <cellStyle name="Nota 4 23 3 3 2" xfId="13394"/>
    <cellStyle name="Nota 4 23 3 3 2 2" xfId="30877"/>
    <cellStyle name="Nota 4 23 3 3 2 3" xfId="46801"/>
    <cellStyle name="Nota 4 23 3 3 3" xfId="23419"/>
    <cellStyle name="Nota 4 23 3 3 4" xfId="39346"/>
    <cellStyle name="Nota 4 23 3 4" xfId="9742"/>
    <cellStyle name="Nota 4 23 3 4 2" xfId="17112"/>
    <cellStyle name="Nota 4 23 3 4 2 2" xfId="34595"/>
    <cellStyle name="Nota 4 23 3 4 2 3" xfId="50519"/>
    <cellStyle name="Nota 4 23 3 4 3" xfId="27225"/>
    <cellStyle name="Nota 4 23 3 4 4" xfId="43149"/>
    <cellStyle name="Nota 4 23 3 5" xfId="10829"/>
    <cellStyle name="Nota 4 23 3 5 2" xfId="18194"/>
    <cellStyle name="Nota 4 23 3 5 2 2" xfId="35677"/>
    <cellStyle name="Nota 4 23 3 5 2 3" xfId="51601"/>
    <cellStyle name="Nota 4 23 3 5 3" xfId="28312"/>
    <cellStyle name="Nota 4 23 3 5 4" xfId="44236"/>
    <cellStyle name="Nota 4 23 3 6" xfId="4660"/>
    <cellStyle name="Nota 4 23 3 6 2" xfId="22143"/>
    <cellStyle name="Nota 4 23 3 6 3" xfId="38076"/>
    <cellStyle name="Nota 4 23 3 7" xfId="11914"/>
    <cellStyle name="Nota 4 23 3 7 2" xfId="29397"/>
    <cellStyle name="Nota 4 23 3 7 3" xfId="45321"/>
    <cellStyle name="Nota 4 23 3 8" xfId="19311"/>
    <cellStyle name="Nota 4 23 4" xfId="6887"/>
    <cellStyle name="Nota 4 23 4 2" xfId="14331"/>
    <cellStyle name="Nota 4 23 4 2 2" xfId="31814"/>
    <cellStyle name="Nota 4 23 4 2 3" xfId="47738"/>
    <cellStyle name="Nota 4 23 4 3" xfId="24370"/>
    <cellStyle name="Nota 4 23 4 4" xfId="40297"/>
    <cellStyle name="Nota 4 23 5" xfId="5934"/>
    <cellStyle name="Nota 4 23 5 2" xfId="13392"/>
    <cellStyle name="Nota 4 23 5 2 2" xfId="30875"/>
    <cellStyle name="Nota 4 23 5 2 3" xfId="46799"/>
    <cellStyle name="Nota 4 23 5 3" xfId="23417"/>
    <cellStyle name="Nota 4 23 5 4" xfId="39344"/>
    <cellStyle name="Nota 4 23 6" xfId="9740"/>
    <cellStyle name="Nota 4 23 6 2" xfId="17110"/>
    <cellStyle name="Nota 4 23 6 2 2" xfId="34593"/>
    <cellStyle name="Nota 4 23 6 2 3" xfId="50517"/>
    <cellStyle name="Nota 4 23 6 3" xfId="27223"/>
    <cellStyle name="Nota 4 23 6 4" xfId="43147"/>
    <cellStyle name="Nota 4 23 7" xfId="10827"/>
    <cellStyle name="Nota 4 23 7 2" xfId="18192"/>
    <cellStyle name="Nota 4 23 7 2 2" xfId="35675"/>
    <cellStyle name="Nota 4 23 7 2 3" xfId="51599"/>
    <cellStyle name="Nota 4 23 7 3" xfId="28310"/>
    <cellStyle name="Nota 4 23 7 4" xfId="44234"/>
    <cellStyle name="Nota 4 23 8" xfId="4658"/>
    <cellStyle name="Nota 4 23 8 2" xfId="22141"/>
    <cellStyle name="Nota 4 23 8 3" xfId="38074"/>
    <cellStyle name="Nota 4 23 9" xfId="11912"/>
    <cellStyle name="Nota 4 23 9 2" xfId="29395"/>
    <cellStyle name="Nota 4 23 9 3" xfId="45319"/>
    <cellStyle name="Nota 4 24" xfId="2159"/>
    <cellStyle name="Nota 4 24 10" xfId="19310"/>
    <cellStyle name="Nota 4 24 2" xfId="2160"/>
    <cellStyle name="Nota 4 24 2 2" xfId="6891"/>
    <cellStyle name="Nota 4 24 2 2 2" xfId="14335"/>
    <cellStyle name="Nota 4 24 2 2 2 2" xfId="31818"/>
    <cellStyle name="Nota 4 24 2 2 2 3" xfId="47742"/>
    <cellStyle name="Nota 4 24 2 2 3" xfId="24374"/>
    <cellStyle name="Nota 4 24 2 2 4" xfId="40301"/>
    <cellStyle name="Nota 4 24 2 3" xfId="5938"/>
    <cellStyle name="Nota 4 24 2 3 2" xfId="13396"/>
    <cellStyle name="Nota 4 24 2 3 2 2" xfId="30879"/>
    <cellStyle name="Nota 4 24 2 3 2 3" xfId="46803"/>
    <cellStyle name="Nota 4 24 2 3 3" xfId="23421"/>
    <cellStyle name="Nota 4 24 2 3 4" xfId="39348"/>
    <cellStyle name="Nota 4 24 2 4" xfId="9744"/>
    <cellStyle name="Nota 4 24 2 4 2" xfId="17114"/>
    <cellStyle name="Nota 4 24 2 4 2 2" xfId="34597"/>
    <cellStyle name="Nota 4 24 2 4 2 3" xfId="50521"/>
    <cellStyle name="Nota 4 24 2 4 3" xfId="27227"/>
    <cellStyle name="Nota 4 24 2 4 4" xfId="43151"/>
    <cellStyle name="Nota 4 24 2 5" xfId="10831"/>
    <cellStyle name="Nota 4 24 2 5 2" xfId="18196"/>
    <cellStyle name="Nota 4 24 2 5 2 2" xfId="35679"/>
    <cellStyle name="Nota 4 24 2 5 2 3" xfId="51603"/>
    <cellStyle name="Nota 4 24 2 5 3" xfId="28314"/>
    <cellStyle name="Nota 4 24 2 5 4" xfId="44238"/>
    <cellStyle name="Nota 4 24 2 6" xfId="4662"/>
    <cellStyle name="Nota 4 24 2 6 2" xfId="22145"/>
    <cellStyle name="Nota 4 24 2 6 3" xfId="38078"/>
    <cellStyle name="Nota 4 24 2 7" xfId="11916"/>
    <cellStyle name="Nota 4 24 2 7 2" xfId="29399"/>
    <cellStyle name="Nota 4 24 2 7 3" xfId="45323"/>
    <cellStyle name="Nota 4 24 2 8" xfId="18957"/>
    <cellStyle name="Nota 4 24 3" xfId="2161"/>
    <cellStyle name="Nota 4 24 3 2" xfId="6892"/>
    <cellStyle name="Nota 4 24 3 2 2" xfId="14336"/>
    <cellStyle name="Nota 4 24 3 2 2 2" xfId="31819"/>
    <cellStyle name="Nota 4 24 3 2 2 3" xfId="47743"/>
    <cellStyle name="Nota 4 24 3 2 3" xfId="24375"/>
    <cellStyle name="Nota 4 24 3 2 4" xfId="40302"/>
    <cellStyle name="Nota 4 24 3 3" xfId="5258"/>
    <cellStyle name="Nota 4 24 3 3 2" xfId="12733"/>
    <cellStyle name="Nota 4 24 3 3 2 2" xfId="30216"/>
    <cellStyle name="Nota 4 24 3 3 2 3" xfId="46140"/>
    <cellStyle name="Nota 4 24 3 3 3" xfId="22741"/>
    <cellStyle name="Nota 4 24 3 3 4" xfId="38669"/>
    <cellStyle name="Nota 4 24 3 4" xfId="9745"/>
    <cellStyle name="Nota 4 24 3 4 2" xfId="17115"/>
    <cellStyle name="Nota 4 24 3 4 2 2" xfId="34598"/>
    <cellStyle name="Nota 4 24 3 4 2 3" xfId="50522"/>
    <cellStyle name="Nota 4 24 3 4 3" xfId="27228"/>
    <cellStyle name="Nota 4 24 3 4 4" xfId="43152"/>
    <cellStyle name="Nota 4 24 3 5" xfId="10832"/>
    <cellStyle name="Nota 4 24 3 5 2" xfId="18197"/>
    <cellStyle name="Nota 4 24 3 5 2 2" xfId="35680"/>
    <cellStyle name="Nota 4 24 3 5 2 3" xfId="51604"/>
    <cellStyle name="Nota 4 24 3 5 3" xfId="28315"/>
    <cellStyle name="Nota 4 24 3 5 4" xfId="44239"/>
    <cellStyle name="Nota 4 24 3 6" xfId="4663"/>
    <cellStyle name="Nota 4 24 3 6 2" xfId="22146"/>
    <cellStyle name="Nota 4 24 3 6 3" xfId="38079"/>
    <cellStyle name="Nota 4 24 3 7" xfId="11917"/>
    <cellStyle name="Nota 4 24 3 7 2" xfId="29400"/>
    <cellStyle name="Nota 4 24 3 7 3" xfId="45324"/>
    <cellStyle name="Nota 4 24 3 8" xfId="18956"/>
    <cellStyle name="Nota 4 24 4" xfId="6890"/>
    <cellStyle name="Nota 4 24 4 2" xfId="14334"/>
    <cellStyle name="Nota 4 24 4 2 2" xfId="31817"/>
    <cellStyle name="Nota 4 24 4 2 3" xfId="47741"/>
    <cellStyle name="Nota 4 24 4 3" xfId="24373"/>
    <cellStyle name="Nota 4 24 4 4" xfId="40300"/>
    <cellStyle name="Nota 4 24 5" xfId="5937"/>
    <cellStyle name="Nota 4 24 5 2" xfId="13395"/>
    <cellStyle name="Nota 4 24 5 2 2" xfId="30878"/>
    <cellStyle name="Nota 4 24 5 2 3" xfId="46802"/>
    <cellStyle name="Nota 4 24 5 3" xfId="23420"/>
    <cellStyle name="Nota 4 24 5 4" xfId="39347"/>
    <cellStyle name="Nota 4 24 6" xfId="9743"/>
    <cellStyle name="Nota 4 24 6 2" xfId="17113"/>
    <cellStyle name="Nota 4 24 6 2 2" xfId="34596"/>
    <cellStyle name="Nota 4 24 6 2 3" xfId="50520"/>
    <cellStyle name="Nota 4 24 6 3" xfId="27226"/>
    <cellStyle name="Nota 4 24 6 4" xfId="43150"/>
    <cellStyle name="Nota 4 24 7" xfId="10830"/>
    <cellStyle name="Nota 4 24 7 2" xfId="18195"/>
    <cellStyle name="Nota 4 24 7 2 2" xfId="35678"/>
    <cellStyle name="Nota 4 24 7 2 3" xfId="51602"/>
    <cellStyle name="Nota 4 24 7 3" xfId="28313"/>
    <cellStyle name="Nota 4 24 7 4" xfId="44237"/>
    <cellStyle name="Nota 4 24 8" xfId="4661"/>
    <cellStyle name="Nota 4 24 8 2" xfId="22144"/>
    <cellStyle name="Nota 4 24 8 3" xfId="38077"/>
    <cellStyle name="Nota 4 24 9" xfId="11915"/>
    <cellStyle name="Nota 4 24 9 2" xfId="29398"/>
    <cellStyle name="Nota 4 24 9 3" xfId="45322"/>
    <cellStyle name="Nota 4 25" xfId="2162"/>
    <cellStyle name="Nota 4 25 10" xfId="18955"/>
    <cellStyle name="Nota 4 25 2" xfId="2163"/>
    <cellStyle name="Nota 4 25 2 2" xfId="6894"/>
    <cellStyle name="Nota 4 25 2 2 2" xfId="14338"/>
    <cellStyle name="Nota 4 25 2 2 2 2" xfId="31821"/>
    <cellStyle name="Nota 4 25 2 2 2 3" xfId="47745"/>
    <cellStyle name="Nota 4 25 2 2 3" xfId="24377"/>
    <cellStyle name="Nota 4 25 2 2 4" xfId="40304"/>
    <cellStyle name="Nota 4 25 2 3" xfId="5939"/>
    <cellStyle name="Nota 4 25 2 3 2" xfId="13397"/>
    <cellStyle name="Nota 4 25 2 3 2 2" xfId="30880"/>
    <cellStyle name="Nota 4 25 2 3 2 3" xfId="46804"/>
    <cellStyle name="Nota 4 25 2 3 3" xfId="23422"/>
    <cellStyle name="Nota 4 25 2 3 4" xfId="39349"/>
    <cellStyle name="Nota 4 25 2 4" xfId="9747"/>
    <cellStyle name="Nota 4 25 2 4 2" xfId="17117"/>
    <cellStyle name="Nota 4 25 2 4 2 2" xfId="34600"/>
    <cellStyle name="Nota 4 25 2 4 2 3" xfId="50524"/>
    <cellStyle name="Nota 4 25 2 4 3" xfId="27230"/>
    <cellStyle name="Nota 4 25 2 4 4" xfId="43154"/>
    <cellStyle name="Nota 4 25 2 5" xfId="10834"/>
    <cellStyle name="Nota 4 25 2 5 2" xfId="18199"/>
    <cellStyle name="Nota 4 25 2 5 2 2" xfId="35682"/>
    <cellStyle name="Nota 4 25 2 5 2 3" xfId="51606"/>
    <cellStyle name="Nota 4 25 2 5 3" xfId="28317"/>
    <cellStyle name="Nota 4 25 2 5 4" xfId="44241"/>
    <cellStyle name="Nota 4 25 2 6" xfId="4665"/>
    <cellStyle name="Nota 4 25 2 6 2" xfId="22148"/>
    <cellStyle name="Nota 4 25 2 6 3" xfId="38081"/>
    <cellStyle name="Nota 4 25 2 7" xfId="11919"/>
    <cellStyle name="Nota 4 25 2 7 2" xfId="29402"/>
    <cellStyle name="Nota 4 25 2 7 3" xfId="45326"/>
    <cellStyle name="Nota 4 25 2 8" xfId="19309"/>
    <cellStyle name="Nota 4 25 3" xfId="2164"/>
    <cellStyle name="Nota 4 25 3 2" xfId="6895"/>
    <cellStyle name="Nota 4 25 3 2 2" xfId="14339"/>
    <cellStyle name="Nota 4 25 3 2 2 2" xfId="31822"/>
    <cellStyle name="Nota 4 25 3 2 2 3" xfId="47746"/>
    <cellStyle name="Nota 4 25 3 2 3" xfId="24378"/>
    <cellStyle name="Nota 4 25 3 2 4" xfId="40305"/>
    <cellStyle name="Nota 4 25 3 3" xfId="5940"/>
    <cellStyle name="Nota 4 25 3 3 2" xfId="13398"/>
    <cellStyle name="Nota 4 25 3 3 2 2" xfId="30881"/>
    <cellStyle name="Nota 4 25 3 3 2 3" xfId="46805"/>
    <cellStyle name="Nota 4 25 3 3 3" xfId="23423"/>
    <cellStyle name="Nota 4 25 3 3 4" xfId="39350"/>
    <cellStyle name="Nota 4 25 3 4" xfId="9748"/>
    <cellStyle name="Nota 4 25 3 4 2" xfId="17118"/>
    <cellStyle name="Nota 4 25 3 4 2 2" xfId="34601"/>
    <cellStyle name="Nota 4 25 3 4 2 3" xfId="50525"/>
    <cellStyle name="Nota 4 25 3 4 3" xfId="27231"/>
    <cellStyle name="Nota 4 25 3 4 4" xfId="43155"/>
    <cellStyle name="Nota 4 25 3 5" xfId="10835"/>
    <cellStyle name="Nota 4 25 3 5 2" xfId="18200"/>
    <cellStyle name="Nota 4 25 3 5 2 2" xfId="35683"/>
    <cellStyle name="Nota 4 25 3 5 2 3" xfId="51607"/>
    <cellStyle name="Nota 4 25 3 5 3" xfId="28318"/>
    <cellStyle name="Nota 4 25 3 5 4" xfId="44242"/>
    <cellStyle name="Nota 4 25 3 6" xfId="4666"/>
    <cellStyle name="Nota 4 25 3 6 2" xfId="22149"/>
    <cellStyle name="Nota 4 25 3 6 3" xfId="38082"/>
    <cellStyle name="Nota 4 25 3 7" xfId="11920"/>
    <cellStyle name="Nota 4 25 3 7 2" xfId="29403"/>
    <cellStyle name="Nota 4 25 3 7 3" xfId="45327"/>
    <cellStyle name="Nota 4 25 3 8" xfId="19308"/>
    <cellStyle name="Nota 4 25 4" xfId="6893"/>
    <cellStyle name="Nota 4 25 4 2" xfId="14337"/>
    <cellStyle name="Nota 4 25 4 2 2" xfId="31820"/>
    <cellStyle name="Nota 4 25 4 2 3" xfId="47744"/>
    <cellStyle name="Nota 4 25 4 3" xfId="24376"/>
    <cellStyle name="Nota 4 25 4 4" xfId="40303"/>
    <cellStyle name="Nota 4 25 5" xfId="5259"/>
    <cellStyle name="Nota 4 25 5 2" xfId="12734"/>
    <cellStyle name="Nota 4 25 5 2 2" xfId="30217"/>
    <cellStyle name="Nota 4 25 5 2 3" xfId="46141"/>
    <cellStyle name="Nota 4 25 5 3" xfId="22742"/>
    <cellStyle name="Nota 4 25 5 4" xfId="38670"/>
    <cellStyle name="Nota 4 25 6" xfId="9746"/>
    <cellStyle name="Nota 4 25 6 2" xfId="17116"/>
    <cellStyle name="Nota 4 25 6 2 2" xfId="34599"/>
    <cellStyle name="Nota 4 25 6 2 3" xfId="50523"/>
    <cellStyle name="Nota 4 25 6 3" xfId="27229"/>
    <cellStyle name="Nota 4 25 6 4" xfId="43153"/>
    <cellStyle name="Nota 4 25 7" xfId="10833"/>
    <cellStyle name="Nota 4 25 7 2" xfId="18198"/>
    <cellStyle name="Nota 4 25 7 2 2" xfId="35681"/>
    <cellStyle name="Nota 4 25 7 2 3" xfId="51605"/>
    <cellStyle name="Nota 4 25 7 3" xfId="28316"/>
    <cellStyle name="Nota 4 25 7 4" xfId="44240"/>
    <cellStyle name="Nota 4 25 8" xfId="4664"/>
    <cellStyle name="Nota 4 25 8 2" xfId="22147"/>
    <cellStyle name="Nota 4 25 8 3" xfId="38080"/>
    <cellStyle name="Nota 4 25 9" xfId="11918"/>
    <cellStyle name="Nota 4 25 9 2" xfId="29401"/>
    <cellStyle name="Nota 4 25 9 3" xfId="45325"/>
    <cellStyle name="Nota 4 26" xfId="2165"/>
    <cellStyle name="Nota 4 26 10" xfId="19307"/>
    <cellStyle name="Nota 4 26 2" xfId="2166"/>
    <cellStyle name="Nota 4 26 2 2" xfId="6897"/>
    <cellStyle name="Nota 4 26 2 2 2" xfId="14341"/>
    <cellStyle name="Nota 4 26 2 2 2 2" xfId="31824"/>
    <cellStyle name="Nota 4 26 2 2 2 3" xfId="47748"/>
    <cellStyle name="Nota 4 26 2 2 3" xfId="24380"/>
    <cellStyle name="Nota 4 26 2 2 4" xfId="40307"/>
    <cellStyle name="Nota 4 26 2 3" xfId="5342"/>
    <cellStyle name="Nota 4 26 2 3 2" xfId="12816"/>
    <cellStyle name="Nota 4 26 2 3 2 2" xfId="30299"/>
    <cellStyle name="Nota 4 26 2 3 2 3" xfId="46223"/>
    <cellStyle name="Nota 4 26 2 3 3" xfId="22825"/>
    <cellStyle name="Nota 4 26 2 3 4" xfId="38753"/>
    <cellStyle name="Nota 4 26 2 4" xfId="9750"/>
    <cellStyle name="Nota 4 26 2 4 2" xfId="17120"/>
    <cellStyle name="Nota 4 26 2 4 2 2" xfId="34603"/>
    <cellStyle name="Nota 4 26 2 4 2 3" xfId="50527"/>
    <cellStyle name="Nota 4 26 2 4 3" xfId="27233"/>
    <cellStyle name="Nota 4 26 2 4 4" xfId="43157"/>
    <cellStyle name="Nota 4 26 2 5" xfId="10837"/>
    <cellStyle name="Nota 4 26 2 5 2" xfId="18202"/>
    <cellStyle name="Nota 4 26 2 5 2 2" xfId="35685"/>
    <cellStyle name="Nota 4 26 2 5 2 3" xfId="51609"/>
    <cellStyle name="Nota 4 26 2 5 3" xfId="28320"/>
    <cellStyle name="Nota 4 26 2 5 4" xfId="44244"/>
    <cellStyle name="Nota 4 26 2 6" xfId="4668"/>
    <cellStyle name="Nota 4 26 2 6 2" xfId="22151"/>
    <cellStyle name="Nota 4 26 2 6 3" xfId="38084"/>
    <cellStyle name="Nota 4 26 2 7" xfId="11922"/>
    <cellStyle name="Nota 4 26 2 7 2" xfId="29405"/>
    <cellStyle name="Nota 4 26 2 7 3" xfId="45329"/>
    <cellStyle name="Nota 4 26 2 8" xfId="19306"/>
    <cellStyle name="Nota 4 26 3" xfId="2167"/>
    <cellStyle name="Nota 4 26 3 2" xfId="6898"/>
    <cellStyle name="Nota 4 26 3 2 2" xfId="14342"/>
    <cellStyle name="Nota 4 26 3 2 2 2" xfId="31825"/>
    <cellStyle name="Nota 4 26 3 2 2 3" xfId="47749"/>
    <cellStyle name="Nota 4 26 3 2 3" xfId="24381"/>
    <cellStyle name="Nota 4 26 3 2 4" xfId="40308"/>
    <cellStyle name="Nota 4 26 3 3" xfId="5384"/>
    <cellStyle name="Nota 4 26 3 3 2" xfId="12852"/>
    <cellStyle name="Nota 4 26 3 3 2 2" xfId="30335"/>
    <cellStyle name="Nota 4 26 3 3 2 3" xfId="46259"/>
    <cellStyle name="Nota 4 26 3 3 3" xfId="22867"/>
    <cellStyle name="Nota 4 26 3 3 4" xfId="38794"/>
    <cellStyle name="Nota 4 26 3 4" xfId="9751"/>
    <cellStyle name="Nota 4 26 3 4 2" xfId="17121"/>
    <cellStyle name="Nota 4 26 3 4 2 2" xfId="34604"/>
    <cellStyle name="Nota 4 26 3 4 2 3" xfId="50528"/>
    <cellStyle name="Nota 4 26 3 4 3" xfId="27234"/>
    <cellStyle name="Nota 4 26 3 4 4" xfId="43158"/>
    <cellStyle name="Nota 4 26 3 5" xfId="10838"/>
    <cellStyle name="Nota 4 26 3 5 2" xfId="18203"/>
    <cellStyle name="Nota 4 26 3 5 2 2" xfId="35686"/>
    <cellStyle name="Nota 4 26 3 5 2 3" xfId="51610"/>
    <cellStyle name="Nota 4 26 3 5 3" xfId="28321"/>
    <cellStyle name="Nota 4 26 3 5 4" xfId="44245"/>
    <cellStyle name="Nota 4 26 3 6" xfId="4669"/>
    <cellStyle name="Nota 4 26 3 6 2" xfId="22152"/>
    <cellStyle name="Nota 4 26 3 6 3" xfId="38085"/>
    <cellStyle name="Nota 4 26 3 7" xfId="11923"/>
    <cellStyle name="Nota 4 26 3 7 2" xfId="29406"/>
    <cellStyle name="Nota 4 26 3 7 3" xfId="45330"/>
    <cellStyle name="Nota 4 26 3 8" xfId="19305"/>
    <cellStyle name="Nota 4 26 4" xfId="6896"/>
    <cellStyle name="Nota 4 26 4 2" xfId="14340"/>
    <cellStyle name="Nota 4 26 4 2 2" xfId="31823"/>
    <cellStyle name="Nota 4 26 4 2 3" xfId="47747"/>
    <cellStyle name="Nota 4 26 4 3" xfId="24379"/>
    <cellStyle name="Nota 4 26 4 4" xfId="40306"/>
    <cellStyle name="Nota 4 26 5" xfId="5943"/>
    <cellStyle name="Nota 4 26 5 2" xfId="13399"/>
    <cellStyle name="Nota 4 26 5 2 2" xfId="30882"/>
    <cellStyle name="Nota 4 26 5 2 3" xfId="46806"/>
    <cellStyle name="Nota 4 26 5 3" xfId="23426"/>
    <cellStyle name="Nota 4 26 5 4" xfId="39353"/>
    <cellStyle name="Nota 4 26 6" xfId="9749"/>
    <cellStyle name="Nota 4 26 6 2" xfId="17119"/>
    <cellStyle name="Nota 4 26 6 2 2" xfId="34602"/>
    <cellStyle name="Nota 4 26 6 2 3" xfId="50526"/>
    <cellStyle name="Nota 4 26 6 3" xfId="27232"/>
    <cellStyle name="Nota 4 26 6 4" xfId="43156"/>
    <cellStyle name="Nota 4 26 7" xfId="10836"/>
    <cellStyle name="Nota 4 26 7 2" xfId="18201"/>
    <cellStyle name="Nota 4 26 7 2 2" xfId="35684"/>
    <cellStyle name="Nota 4 26 7 2 3" xfId="51608"/>
    <cellStyle name="Nota 4 26 7 3" xfId="28319"/>
    <cellStyle name="Nota 4 26 7 4" xfId="44243"/>
    <cellStyle name="Nota 4 26 8" xfId="4667"/>
    <cellStyle name="Nota 4 26 8 2" xfId="22150"/>
    <cellStyle name="Nota 4 26 8 3" xfId="38083"/>
    <cellStyle name="Nota 4 26 9" xfId="11921"/>
    <cellStyle name="Nota 4 26 9 2" xfId="29404"/>
    <cellStyle name="Nota 4 26 9 3" xfId="45328"/>
    <cellStyle name="Nota 4 27" xfId="2168"/>
    <cellStyle name="Nota 4 27 10" xfId="19304"/>
    <cellStyle name="Nota 4 27 2" xfId="2169"/>
    <cellStyle name="Nota 4 27 2 2" xfId="6900"/>
    <cellStyle name="Nota 4 27 2 2 2" xfId="14344"/>
    <cellStyle name="Nota 4 27 2 2 2 2" xfId="31827"/>
    <cellStyle name="Nota 4 27 2 2 2 3" xfId="47751"/>
    <cellStyle name="Nota 4 27 2 2 3" xfId="24383"/>
    <cellStyle name="Nota 4 27 2 2 4" xfId="40310"/>
    <cellStyle name="Nota 4 27 2 3" xfId="5950"/>
    <cellStyle name="Nota 4 27 2 3 2" xfId="13400"/>
    <cellStyle name="Nota 4 27 2 3 2 2" xfId="30883"/>
    <cellStyle name="Nota 4 27 2 3 2 3" xfId="46807"/>
    <cellStyle name="Nota 4 27 2 3 3" xfId="23433"/>
    <cellStyle name="Nota 4 27 2 3 4" xfId="39360"/>
    <cellStyle name="Nota 4 27 2 4" xfId="9753"/>
    <cellStyle name="Nota 4 27 2 4 2" xfId="17123"/>
    <cellStyle name="Nota 4 27 2 4 2 2" xfId="34606"/>
    <cellStyle name="Nota 4 27 2 4 2 3" xfId="50530"/>
    <cellStyle name="Nota 4 27 2 4 3" xfId="27236"/>
    <cellStyle name="Nota 4 27 2 4 4" xfId="43160"/>
    <cellStyle name="Nota 4 27 2 5" xfId="10840"/>
    <cellStyle name="Nota 4 27 2 5 2" xfId="18205"/>
    <cellStyle name="Nota 4 27 2 5 2 2" xfId="35688"/>
    <cellStyle name="Nota 4 27 2 5 2 3" xfId="51612"/>
    <cellStyle name="Nota 4 27 2 5 3" xfId="28323"/>
    <cellStyle name="Nota 4 27 2 5 4" xfId="44247"/>
    <cellStyle name="Nota 4 27 2 6" xfId="4671"/>
    <cellStyle name="Nota 4 27 2 6 2" xfId="22154"/>
    <cellStyle name="Nota 4 27 2 6 3" xfId="38087"/>
    <cellStyle name="Nota 4 27 2 7" xfId="11925"/>
    <cellStyle name="Nota 4 27 2 7 2" xfId="29408"/>
    <cellStyle name="Nota 4 27 2 7 3" xfId="45332"/>
    <cellStyle name="Nota 4 27 2 8" xfId="19303"/>
    <cellStyle name="Nota 4 27 3" xfId="2170"/>
    <cellStyle name="Nota 4 27 3 2" xfId="6901"/>
    <cellStyle name="Nota 4 27 3 2 2" xfId="14345"/>
    <cellStyle name="Nota 4 27 3 2 2 2" xfId="31828"/>
    <cellStyle name="Nota 4 27 3 2 2 3" xfId="47752"/>
    <cellStyle name="Nota 4 27 3 2 3" xfId="24384"/>
    <cellStyle name="Nota 4 27 3 2 4" xfId="40311"/>
    <cellStyle name="Nota 4 27 3 3" xfId="5951"/>
    <cellStyle name="Nota 4 27 3 3 2" xfId="13401"/>
    <cellStyle name="Nota 4 27 3 3 2 2" xfId="30884"/>
    <cellStyle name="Nota 4 27 3 3 2 3" xfId="46808"/>
    <cellStyle name="Nota 4 27 3 3 3" xfId="23434"/>
    <cellStyle name="Nota 4 27 3 3 4" xfId="39361"/>
    <cellStyle name="Nota 4 27 3 4" xfId="9754"/>
    <cellStyle name="Nota 4 27 3 4 2" xfId="17124"/>
    <cellStyle name="Nota 4 27 3 4 2 2" xfId="34607"/>
    <cellStyle name="Nota 4 27 3 4 2 3" xfId="50531"/>
    <cellStyle name="Nota 4 27 3 4 3" xfId="27237"/>
    <cellStyle name="Nota 4 27 3 4 4" xfId="43161"/>
    <cellStyle name="Nota 4 27 3 5" xfId="10841"/>
    <cellStyle name="Nota 4 27 3 5 2" xfId="18206"/>
    <cellStyle name="Nota 4 27 3 5 2 2" xfId="35689"/>
    <cellStyle name="Nota 4 27 3 5 2 3" xfId="51613"/>
    <cellStyle name="Nota 4 27 3 5 3" xfId="28324"/>
    <cellStyle name="Nota 4 27 3 5 4" xfId="44248"/>
    <cellStyle name="Nota 4 27 3 6" xfId="4672"/>
    <cellStyle name="Nota 4 27 3 6 2" xfId="22155"/>
    <cellStyle name="Nota 4 27 3 6 3" xfId="38088"/>
    <cellStyle name="Nota 4 27 3 7" xfId="11926"/>
    <cellStyle name="Nota 4 27 3 7 2" xfId="29409"/>
    <cellStyle name="Nota 4 27 3 7 3" xfId="45333"/>
    <cellStyle name="Nota 4 27 3 8" xfId="19302"/>
    <cellStyle name="Nota 4 27 4" xfId="6899"/>
    <cellStyle name="Nota 4 27 4 2" xfId="14343"/>
    <cellStyle name="Nota 4 27 4 2 2" xfId="31826"/>
    <cellStyle name="Nota 4 27 4 2 3" xfId="47750"/>
    <cellStyle name="Nota 4 27 4 3" xfId="24382"/>
    <cellStyle name="Nota 4 27 4 4" xfId="40309"/>
    <cellStyle name="Nota 4 27 5" xfId="5392"/>
    <cellStyle name="Nota 4 27 5 2" xfId="12859"/>
    <cellStyle name="Nota 4 27 5 2 2" xfId="30342"/>
    <cellStyle name="Nota 4 27 5 2 3" xfId="46266"/>
    <cellStyle name="Nota 4 27 5 3" xfId="22875"/>
    <cellStyle name="Nota 4 27 5 4" xfId="38802"/>
    <cellStyle name="Nota 4 27 6" xfId="9752"/>
    <cellStyle name="Nota 4 27 6 2" xfId="17122"/>
    <cellStyle name="Nota 4 27 6 2 2" xfId="34605"/>
    <cellStyle name="Nota 4 27 6 2 3" xfId="50529"/>
    <cellStyle name="Nota 4 27 6 3" xfId="27235"/>
    <cellStyle name="Nota 4 27 6 4" xfId="43159"/>
    <cellStyle name="Nota 4 27 7" xfId="10839"/>
    <cellStyle name="Nota 4 27 7 2" xfId="18204"/>
    <cellStyle name="Nota 4 27 7 2 2" xfId="35687"/>
    <cellStyle name="Nota 4 27 7 2 3" xfId="51611"/>
    <cellStyle name="Nota 4 27 7 3" xfId="28322"/>
    <cellStyle name="Nota 4 27 7 4" xfId="44246"/>
    <cellStyle name="Nota 4 27 8" xfId="4670"/>
    <cellStyle name="Nota 4 27 8 2" xfId="22153"/>
    <cellStyle name="Nota 4 27 8 3" xfId="38086"/>
    <cellStyle name="Nota 4 27 9" xfId="11924"/>
    <cellStyle name="Nota 4 27 9 2" xfId="29407"/>
    <cellStyle name="Nota 4 27 9 3" xfId="45331"/>
    <cellStyle name="Nota 4 28" xfId="2171"/>
    <cellStyle name="Nota 4 28 2" xfId="6902"/>
    <cellStyle name="Nota 4 28 2 2" xfId="14346"/>
    <cellStyle name="Nota 4 28 2 2 2" xfId="31829"/>
    <cellStyle name="Nota 4 28 2 2 3" xfId="47753"/>
    <cellStyle name="Nota 4 28 2 3" xfId="24385"/>
    <cellStyle name="Nota 4 28 2 4" xfId="40312"/>
    <cellStyle name="Nota 4 28 3" xfId="5952"/>
    <cellStyle name="Nota 4 28 3 2" xfId="13402"/>
    <cellStyle name="Nota 4 28 3 2 2" xfId="30885"/>
    <cellStyle name="Nota 4 28 3 2 3" xfId="46809"/>
    <cellStyle name="Nota 4 28 3 3" xfId="23435"/>
    <cellStyle name="Nota 4 28 3 4" xfId="39362"/>
    <cellStyle name="Nota 4 28 4" xfId="9755"/>
    <cellStyle name="Nota 4 28 4 2" xfId="17125"/>
    <cellStyle name="Nota 4 28 4 2 2" xfId="34608"/>
    <cellStyle name="Nota 4 28 4 2 3" xfId="50532"/>
    <cellStyle name="Nota 4 28 4 3" xfId="27238"/>
    <cellStyle name="Nota 4 28 4 4" xfId="43162"/>
    <cellStyle name="Nota 4 28 5" xfId="10842"/>
    <cellStyle name="Nota 4 28 5 2" xfId="18207"/>
    <cellStyle name="Nota 4 28 5 2 2" xfId="35690"/>
    <cellStyle name="Nota 4 28 5 2 3" xfId="51614"/>
    <cellStyle name="Nota 4 28 5 3" xfId="28325"/>
    <cellStyle name="Nota 4 28 5 4" xfId="44249"/>
    <cellStyle name="Nota 4 28 6" xfId="4673"/>
    <cellStyle name="Nota 4 28 6 2" xfId="22156"/>
    <cellStyle name="Nota 4 28 6 3" xfId="38089"/>
    <cellStyle name="Nota 4 28 7" xfId="11927"/>
    <cellStyle name="Nota 4 28 7 2" xfId="29410"/>
    <cellStyle name="Nota 4 28 7 3" xfId="45334"/>
    <cellStyle name="Nota 4 28 8" xfId="19301"/>
    <cellStyle name="Nota 4 29" xfId="2172"/>
    <cellStyle name="Nota 4 29 2" xfId="6903"/>
    <cellStyle name="Nota 4 29 2 2" xfId="14347"/>
    <cellStyle name="Nota 4 29 2 2 2" xfId="31830"/>
    <cellStyle name="Nota 4 29 2 2 3" xfId="47754"/>
    <cellStyle name="Nota 4 29 2 3" xfId="24386"/>
    <cellStyle name="Nota 4 29 2 4" xfId="40313"/>
    <cellStyle name="Nota 4 29 3" xfId="5260"/>
    <cellStyle name="Nota 4 29 3 2" xfId="12735"/>
    <cellStyle name="Nota 4 29 3 2 2" xfId="30218"/>
    <cellStyle name="Nota 4 29 3 2 3" xfId="46142"/>
    <cellStyle name="Nota 4 29 3 3" xfId="22743"/>
    <cellStyle name="Nota 4 29 3 4" xfId="38671"/>
    <cellStyle name="Nota 4 29 4" xfId="9756"/>
    <cellStyle name="Nota 4 29 4 2" xfId="17126"/>
    <cellStyle name="Nota 4 29 4 2 2" xfId="34609"/>
    <cellStyle name="Nota 4 29 4 2 3" xfId="50533"/>
    <cellStyle name="Nota 4 29 4 3" xfId="27239"/>
    <cellStyle name="Nota 4 29 4 4" xfId="43163"/>
    <cellStyle name="Nota 4 29 5" xfId="10843"/>
    <cellStyle name="Nota 4 29 5 2" xfId="18208"/>
    <cellStyle name="Nota 4 29 5 2 2" xfId="35691"/>
    <cellStyle name="Nota 4 29 5 2 3" xfId="51615"/>
    <cellStyle name="Nota 4 29 5 3" xfId="28326"/>
    <cellStyle name="Nota 4 29 5 4" xfId="44250"/>
    <cellStyle name="Nota 4 29 6" xfId="4674"/>
    <cellStyle name="Nota 4 29 6 2" xfId="22157"/>
    <cellStyle name="Nota 4 29 6 3" xfId="38090"/>
    <cellStyle name="Nota 4 29 7" xfId="11928"/>
    <cellStyle name="Nota 4 29 7 2" xfId="29411"/>
    <cellStyle name="Nota 4 29 7 3" xfId="45335"/>
    <cellStyle name="Nota 4 29 8" xfId="19300"/>
    <cellStyle name="Nota 4 3" xfId="2173"/>
    <cellStyle name="Nota 4 3 10" xfId="9757"/>
    <cellStyle name="Nota 4 3 10 2" xfId="17127"/>
    <cellStyle name="Nota 4 3 10 2 2" xfId="34610"/>
    <cellStyle name="Nota 4 3 10 2 3" xfId="50534"/>
    <cellStyle name="Nota 4 3 10 3" xfId="27240"/>
    <cellStyle name="Nota 4 3 10 4" xfId="43164"/>
    <cellStyle name="Nota 4 3 11" xfId="10844"/>
    <cellStyle name="Nota 4 3 11 2" xfId="18209"/>
    <cellStyle name="Nota 4 3 11 2 2" xfId="35692"/>
    <cellStyle name="Nota 4 3 11 2 3" xfId="51616"/>
    <cellStyle name="Nota 4 3 11 3" xfId="28327"/>
    <cellStyle name="Nota 4 3 11 4" xfId="44251"/>
    <cellStyle name="Nota 4 3 12" xfId="4675"/>
    <cellStyle name="Nota 4 3 12 2" xfId="22158"/>
    <cellStyle name="Nota 4 3 12 3" xfId="38091"/>
    <cellStyle name="Nota 4 3 13" xfId="11929"/>
    <cellStyle name="Nota 4 3 13 2" xfId="29412"/>
    <cellStyle name="Nota 4 3 13 3" xfId="45336"/>
    <cellStyle name="Nota 4 3 14" xfId="19299"/>
    <cellStyle name="Nota 4 3 2" xfId="2174"/>
    <cellStyle name="Nota 4 3 2 10" xfId="4676"/>
    <cellStyle name="Nota 4 3 2 10 2" xfId="22159"/>
    <cellStyle name="Nota 4 3 2 10 3" xfId="38092"/>
    <cellStyle name="Nota 4 3 2 11" xfId="11930"/>
    <cellStyle name="Nota 4 3 2 11 2" xfId="29413"/>
    <cellStyle name="Nota 4 3 2 11 3" xfId="45337"/>
    <cellStyle name="Nota 4 3 2 12" xfId="19298"/>
    <cellStyle name="Nota 4 3 2 2" xfId="2175"/>
    <cellStyle name="Nota 4 3 2 2 10" xfId="19297"/>
    <cellStyle name="Nota 4 3 2 2 2" xfId="2176"/>
    <cellStyle name="Nota 4 3 2 2 2 2" xfId="6907"/>
    <cellStyle name="Nota 4 3 2 2 2 2 2" xfId="14351"/>
    <cellStyle name="Nota 4 3 2 2 2 2 2 2" xfId="31834"/>
    <cellStyle name="Nota 4 3 2 2 2 2 2 3" xfId="47758"/>
    <cellStyle name="Nota 4 3 2 2 2 2 3" xfId="24390"/>
    <cellStyle name="Nota 4 3 2 2 2 2 4" xfId="40317"/>
    <cellStyle name="Nota 4 3 2 2 2 3" xfId="7332"/>
    <cellStyle name="Nota 4 3 2 2 2 3 2" xfId="14773"/>
    <cellStyle name="Nota 4 3 2 2 2 3 2 2" xfId="32256"/>
    <cellStyle name="Nota 4 3 2 2 2 3 2 3" xfId="48180"/>
    <cellStyle name="Nota 4 3 2 2 2 3 3" xfId="24815"/>
    <cellStyle name="Nota 4 3 2 2 2 3 4" xfId="40742"/>
    <cellStyle name="Nota 4 3 2 2 2 4" xfId="9760"/>
    <cellStyle name="Nota 4 3 2 2 2 4 2" xfId="17130"/>
    <cellStyle name="Nota 4 3 2 2 2 4 2 2" xfId="34613"/>
    <cellStyle name="Nota 4 3 2 2 2 4 2 3" xfId="50537"/>
    <cellStyle name="Nota 4 3 2 2 2 4 3" xfId="27243"/>
    <cellStyle name="Nota 4 3 2 2 2 4 4" xfId="43167"/>
    <cellStyle name="Nota 4 3 2 2 2 5" xfId="10847"/>
    <cellStyle name="Nota 4 3 2 2 2 5 2" xfId="18212"/>
    <cellStyle name="Nota 4 3 2 2 2 5 2 2" xfId="35695"/>
    <cellStyle name="Nota 4 3 2 2 2 5 2 3" xfId="51619"/>
    <cellStyle name="Nota 4 3 2 2 2 5 3" xfId="28330"/>
    <cellStyle name="Nota 4 3 2 2 2 5 4" xfId="44254"/>
    <cellStyle name="Nota 4 3 2 2 2 6" xfId="4678"/>
    <cellStyle name="Nota 4 3 2 2 2 6 2" xfId="22161"/>
    <cellStyle name="Nota 4 3 2 2 2 6 3" xfId="38094"/>
    <cellStyle name="Nota 4 3 2 2 2 7" xfId="11932"/>
    <cellStyle name="Nota 4 3 2 2 2 7 2" xfId="29415"/>
    <cellStyle name="Nota 4 3 2 2 2 7 3" xfId="45339"/>
    <cellStyle name="Nota 4 3 2 2 2 8" xfId="19296"/>
    <cellStyle name="Nota 4 3 2 2 3" xfId="2177"/>
    <cellStyle name="Nota 4 3 2 2 3 2" xfId="6908"/>
    <cellStyle name="Nota 4 3 2 2 3 2 2" xfId="14352"/>
    <cellStyle name="Nota 4 3 2 2 3 2 2 2" xfId="31835"/>
    <cellStyle name="Nota 4 3 2 2 3 2 2 3" xfId="47759"/>
    <cellStyle name="Nota 4 3 2 2 3 2 3" xfId="24391"/>
    <cellStyle name="Nota 4 3 2 2 3 2 4" xfId="40318"/>
    <cellStyle name="Nota 4 3 2 2 3 3" xfId="7333"/>
    <cellStyle name="Nota 4 3 2 2 3 3 2" xfId="14774"/>
    <cellStyle name="Nota 4 3 2 2 3 3 2 2" xfId="32257"/>
    <cellStyle name="Nota 4 3 2 2 3 3 2 3" xfId="48181"/>
    <cellStyle name="Nota 4 3 2 2 3 3 3" xfId="24816"/>
    <cellStyle name="Nota 4 3 2 2 3 3 4" xfId="40743"/>
    <cellStyle name="Nota 4 3 2 2 3 4" xfId="9761"/>
    <cellStyle name="Nota 4 3 2 2 3 4 2" xfId="17131"/>
    <cellStyle name="Nota 4 3 2 2 3 4 2 2" xfId="34614"/>
    <cellStyle name="Nota 4 3 2 2 3 4 2 3" xfId="50538"/>
    <cellStyle name="Nota 4 3 2 2 3 4 3" xfId="27244"/>
    <cellStyle name="Nota 4 3 2 2 3 4 4" xfId="43168"/>
    <cellStyle name="Nota 4 3 2 2 3 5" xfId="10848"/>
    <cellStyle name="Nota 4 3 2 2 3 5 2" xfId="18213"/>
    <cellStyle name="Nota 4 3 2 2 3 5 2 2" xfId="35696"/>
    <cellStyle name="Nota 4 3 2 2 3 5 2 3" xfId="51620"/>
    <cellStyle name="Nota 4 3 2 2 3 5 3" xfId="28331"/>
    <cellStyle name="Nota 4 3 2 2 3 5 4" xfId="44255"/>
    <cellStyle name="Nota 4 3 2 2 3 6" xfId="4679"/>
    <cellStyle name="Nota 4 3 2 2 3 6 2" xfId="22162"/>
    <cellStyle name="Nota 4 3 2 2 3 6 3" xfId="38095"/>
    <cellStyle name="Nota 4 3 2 2 3 7" xfId="11933"/>
    <cellStyle name="Nota 4 3 2 2 3 7 2" xfId="29416"/>
    <cellStyle name="Nota 4 3 2 2 3 7 3" xfId="45340"/>
    <cellStyle name="Nota 4 3 2 2 3 8" xfId="18954"/>
    <cellStyle name="Nota 4 3 2 2 4" xfId="6906"/>
    <cellStyle name="Nota 4 3 2 2 4 2" xfId="14350"/>
    <cellStyle name="Nota 4 3 2 2 4 2 2" xfId="31833"/>
    <cellStyle name="Nota 4 3 2 2 4 2 3" xfId="47757"/>
    <cellStyle name="Nota 4 3 2 2 4 3" xfId="24389"/>
    <cellStyle name="Nota 4 3 2 2 4 4" xfId="40316"/>
    <cellStyle name="Nota 4 3 2 2 5" xfId="5339"/>
    <cellStyle name="Nota 4 3 2 2 5 2" xfId="12813"/>
    <cellStyle name="Nota 4 3 2 2 5 2 2" xfId="30296"/>
    <cellStyle name="Nota 4 3 2 2 5 2 3" xfId="46220"/>
    <cellStyle name="Nota 4 3 2 2 5 3" xfId="22822"/>
    <cellStyle name="Nota 4 3 2 2 5 4" xfId="38750"/>
    <cellStyle name="Nota 4 3 2 2 6" xfId="9759"/>
    <cellStyle name="Nota 4 3 2 2 6 2" xfId="17129"/>
    <cellStyle name="Nota 4 3 2 2 6 2 2" xfId="34612"/>
    <cellStyle name="Nota 4 3 2 2 6 2 3" xfId="50536"/>
    <cellStyle name="Nota 4 3 2 2 6 3" xfId="27242"/>
    <cellStyle name="Nota 4 3 2 2 6 4" xfId="43166"/>
    <cellStyle name="Nota 4 3 2 2 7" xfId="10846"/>
    <cellStyle name="Nota 4 3 2 2 7 2" xfId="18211"/>
    <cellStyle name="Nota 4 3 2 2 7 2 2" xfId="35694"/>
    <cellStyle name="Nota 4 3 2 2 7 2 3" xfId="51618"/>
    <cellStyle name="Nota 4 3 2 2 7 3" xfId="28329"/>
    <cellStyle name="Nota 4 3 2 2 7 4" xfId="44253"/>
    <cellStyle name="Nota 4 3 2 2 8" xfId="4677"/>
    <cellStyle name="Nota 4 3 2 2 8 2" xfId="22160"/>
    <cellStyle name="Nota 4 3 2 2 8 3" xfId="38093"/>
    <cellStyle name="Nota 4 3 2 2 9" xfId="11931"/>
    <cellStyle name="Nota 4 3 2 2 9 2" xfId="29414"/>
    <cellStyle name="Nota 4 3 2 2 9 3" xfId="45338"/>
    <cellStyle name="Nota 4 3 2 3" xfId="2178"/>
    <cellStyle name="Nota 4 3 2 3 10" xfId="18953"/>
    <cellStyle name="Nota 4 3 2 3 2" xfId="2179"/>
    <cellStyle name="Nota 4 3 2 3 2 2" xfId="6910"/>
    <cellStyle name="Nota 4 3 2 3 2 2 2" xfId="14354"/>
    <cellStyle name="Nota 4 3 2 3 2 2 2 2" xfId="31837"/>
    <cellStyle name="Nota 4 3 2 3 2 2 2 3" xfId="47761"/>
    <cellStyle name="Nota 4 3 2 3 2 2 3" xfId="24393"/>
    <cellStyle name="Nota 4 3 2 3 2 2 4" xfId="40320"/>
    <cellStyle name="Nota 4 3 2 3 2 3" xfId="5955"/>
    <cellStyle name="Nota 4 3 2 3 2 3 2" xfId="13405"/>
    <cellStyle name="Nota 4 3 2 3 2 3 2 2" xfId="30888"/>
    <cellStyle name="Nota 4 3 2 3 2 3 2 3" xfId="46812"/>
    <cellStyle name="Nota 4 3 2 3 2 3 3" xfId="23438"/>
    <cellStyle name="Nota 4 3 2 3 2 3 4" xfId="39365"/>
    <cellStyle name="Nota 4 3 2 3 2 4" xfId="9763"/>
    <cellStyle name="Nota 4 3 2 3 2 4 2" xfId="17133"/>
    <cellStyle name="Nota 4 3 2 3 2 4 2 2" xfId="34616"/>
    <cellStyle name="Nota 4 3 2 3 2 4 2 3" xfId="50540"/>
    <cellStyle name="Nota 4 3 2 3 2 4 3" xfId="27246"/>
    <cellStyle name="Nota 4 3 2 3 2 4 4" xfId="43170"/>
    <cellStyle name="Nota 4 3 2 3 2 5" xfId="10850"/>
    <cellStyle name="Nota 4 3 2 3 2 5 2" xfId="18215"/>
    <cellStyle name="Nota 4 3 2 3 2 5 2 2" xfId="35698"/>
    <cellStyle name="Nota 4 3 2 3 2 5 2 3" xfId="51622"/>
    <cellStyle name="Nota 4 3 2 3 2 5 3" xfId="28333"/>
    <cellStyle name="Nota 4 3 2 3 2 5 4" xfId="44257"/>
    <cellStyle name="Nota 4 3 2 3 2 6" xfId="4681"/>
    <cellStyle name="Nota 4 3 2 3 2 6 2" xfId="22164"/>
    <cellStyle name="Nota 4 3 2 3 2 6 3" xfId="38097"/>
    <cellStyle name="Nota 4 3 2 3 2 7" xfId="11935"/>
    <cellStyle name="Nota 4 3 2 3 2 7 2" xfId="29418"/>
    <cellStyle name="Nota 4 3 2 3 2 7 3" xfId="45342"/>
    <cellStyle name="Nota 4 3 2 3 2 8" xfId="19295"/>
    <cellStyle name="Nota 4 3 2 3 3" xfId="2180"/>
    <cellStyle name="Nota 4 3 2 3 3 2" xfId="6911"/>
    <cellStyle name="Nota 4 3 2 3 3 2 2" xfId="14355"/>
    <cellStyle name="Nota 4 3 2 3 3 2 2 2" xfId="31838"/>
    <cellStyle name="Nota 4 3 2 3 3 2 2 3" xfId="47762"/>
    <cellStyle name="Nota 4 3 2 3 3 2 3" xfId="24394"/>
    <cellStyle name="Nota 4 3 2 3 3 2 4" xfId="40321"/>
    <cellStyle name="Nota 4 3 2 3 3 3" xfId="5956"/>
    <cellStyle name="Nota 4 3 2 3 3 3 2" xfId="13406"/>
    <cellStyle name="Nota 4 3 2 3 3 3 2 2" xfId="30889"/>
    <cellStyle name="Nota 4 3 2 3 3 3 2 3" xfId="46813"/>
    <cellStyle name="Nota 4 3 2 3 3 3 3" xfId="23439"/>
    <cellStyle name="Nota 4 3 2 3 3 3 4" xfId="39366"/>
    <cellStyle name="Nota 4 3 2 3 3 4" xfId="9764"/>
    <cellStyle name="Nota 4 3 2 3 3 4 2" xfId="17134"/>
    <cellStyle name="Nota 4 3 2 3 3 4 2 2" xfId="34617"/>
    <cellStyle name="Nota 4 3 2 3 3 4 2 3" xfId="50541"/>
    <cellStyle name="Nota 4 3 2 3 3 4 3" xfId="27247"/>
    <cellStyle name="Nota 4 3 2 3 3 4 4" xfId="43171"/>
    <cellStyle name="Nota 4 3 2 3 3 5" xfId="10851"/>
    <cellStyle name="Nota 4 3 2 3 3 5 2" xfId="18216"/>
    <cellStyle name="Nota 4 3 2 3 3 5 2 2" xfId="35699"/>
    <cellStyle name="Nota 4 3 2 3 3 5 2 3" xfId="51623"/>
    <cellStyle name="Nota 4 3 2 3 3 5 3" xfId="28334"/>
    <cellStyle name="Nota 4 3 2 3 3 5 4" xfId="44258"/>
    <cellStyle name="Nota 4 3 2 3 3 6" xfId="4682"/>
    <cellStyle name="Nota 4 3 2 3 3 6 2" xfId="22165"/>
    <cellStyle name="Nota 4 3 2 3 3 6 3" xfId="38098"/>
    <cellStyle name="Nota 4 3 2 3 3 7" xfId="11936"/>
    <cellStyle name="Nota 4 3 2 3 3 7 2" xfId="29419"/>
    <cellStyle name="Nota 4 3 2 3 3 7 3" xfId="45343"/>
    <cellStyle name="Nota 4 3 2 3 3 8" xfId="19294"/>
    <cellStyle name="Nota 4 3 2 3 4" xfId="6909"/>
    <cellStyle name="Nota 4 3 2 3 4 2" xfId="14353"/>
    <cellStyle name="Nota 4 3 2 3 4 2 2" xfId="31836"/>
    <cellStyle name="Nota 4 3 2 3 4 2 3" xfId="47760"/>
    <cellStyle name="Nota 4 3 2 3 4 3" xfId="24392"/>
    <cellStyle name="Nota 4 3 2 3 4 4" xfId="40319"/>
    <cellStyle name="Nota 4 3 2 3 5" xfId="5954"/>
    <cellStyle name="Nota 4 3 2 3 5 2" xfId="13404"/>
    <cellStyle name="Nota 4 3 2 3 5 2 2" xfId="30887"/>
    <cellStyle name="Nota 4 3 2 3 5 2 3" xfId="46811"/>
    <cellStyle name="Nota 4 3 2 3 5 3" xfId="23437"/>
    <cellStyle name="Nota 4 3 2 3 5 4" xfId="39364"/>
    <cellStyle name="Nota 4 3 2 3 6" xfId="9762"/>
    <cellStyle name="Nota 4 3 2 3 6 2" xfId="17132"/>
    <cellStyle name="Nota 4 3 2 3 6 2 2" xfId="34615"/>
    <cellStyle name="Nota 4 3 2 3 6 2 3" xfId="50539"/>
    <cellStyle name="Nota 4 3 2 3 6 3" xfId="27245"/>
    <cellStyle name="Nota 4 3 2 3 6 4" xfId="43169"/>
    <cellStyle name="Nota 4 3 2 3 7" xfId="10849"/>
    <cellStyle name="Nota 4 3 2 3 7 2" xfId="18214"/>
    <cellStyle name="Nota 4 3 2 3 7 2 2" xfId="35697"/>
    <cellStyle name="Nota 4 3 2 3 7 2 3" xfId="51621"/>
    <cellStyle name="Nota 4 3 2 3 7 3" xfId="28332"/>
    <cellStyle name="Nota 4 3 2 3 7 4" xfId="44256"/>
    <cellStyle name="Nota 4 3 2 3 8" xfId="4680"/>
    <cellStyle name="Nota 4 3 2 3 8 2" xfId="22163"/>
    <cellStyle name="Nota 4 3 2 3 8 3" xfId="38096"/>
    <cellStyle name="Nota 4 3 2 3 9" xfId="11934"/>
    <cellStyle name="Nota 4 3 2 3 9 2" xfId="29417"/>
    <cellStyle name="Nota 4 3 2 3 9 3" xfId="45341"/>
    <cellStyle name="Nota 4 3 2 4" xfId="2181"/>
    <cellStyle name="Nota 4 3 2 4 2" xfId="6912"/>
    <cellStyle name="Nota 4 3 2 4 2 2" xfId="14356"/>
    <cellStyle name="Nota 4 3 2 4 2 2 2" xfId="31839"/>
    <cellStyle name="Nota 4 3 2 4 2 2 3" xfId="47763"/>
    <cellStyle name="Nota 4 3 2 4 2 3" xfId="24395"/>
    <cellStyle name="Nota 4 3 2 4 2 4" xfId="40322"/>
    <cellStyle name="Nota 4 3 2 4 3" xfId="5957"/>
    <cellStyle name="Nota 4 3 2 4 3 2" xfId="13407"/>
    <cellStyle name="Nota 4 3 2 4 3 2 2" xfId="30890"/>
    <cellStyle name="Nota 4 3 2 4 3 2 3" xfId="46814"/>
    <cellStyle name="Nota 4 3 2 4 3 3" xfId="23440"/>
    <cellStyle name="Nota 4 3 2 4 3 4" xfId="39367"/>
    <cellStyle name="Nota 4 3 2 4 4" xfId="9765"/>
    <cellStyle name="Nota 4 3 2 4 4 2" xfId="17135"/>
    <cellStyle name="Nota 4 3 2 4 4 2 2" xfId="34618"/>
    <cellStyle name="Nota 4 3 2 4 4 2 3" xfId="50542"/>
    <cellStyle name="Nota 4 3 2 4 4 3" xfId="27248"/>
    <cellStyle name="Nota 4 3 2 4 4 4" xfId="43172"/>
    <cellStyle name="Nota 4 3 2 4 5" xfId="10852"/>
    <cellStyle name="Nota 4 3 2 4 5 2" xfId="18217"/>
    <cellStyle name="Nota 4 3 2 4 5 2 2" xfId="35700"/>
    <cellStyle name="Nota 4 3 2 4 5 2 3" xfId="51624"/>
    <cellStyle name="Nota 4 3 2 4 5 3" xfId="28335"/>
    <cellStyle name="Nota 4 3 2 4 5 4" xfId="44259"/>
    <cellStyle name="Nota 4 3 2 4 6" xfId="4683"/>
    <cellStyle name="Nota 4 3 2 4 6 2" xfId="22166"/>
    <cellStyle name="Nota 4 3 2 4 6 3" xfId="38099"/>
    <cellStyle name="Nota 4 3 2 4 7" xfId="11937"/>
    <cellStyle name="Nota 4 3 2 4 7 2" xfId="29420"/>
    <cellStyle name="Nota 4 3 2 4 7 3" xfId="45344"/>
    <cellStyle name="Nota 4 3 2 4 8" xfId="19293"/>
    <cellStyle name="Nota 4 3 2 5" xfId="2182"/>
    <cellStyle name="Nota 4 3 2 5 2" xfId="6913"/>
    <cellStyle name="Nota 4 3 2 5 2 2" xfId="14357"/>
    <cellStyle name="Nota 4 3 2 5 2 2 2" xfId="31840"/>
    <cellStyle name="Nota 4 3 2 5 2 2 3" xfId="47764"/>
    <cellStyle name="Nota 4 3 2 5 2 3" xfId="24396"/>
    <cellStyle name="Nota 4 3 2 5 2 4" xfId="40323"/>
    <cellStyle name="Nota 4 3 2 5 3" xfId="5958"/>
    <cellStyle name="Nota 4 3 2 5 3 2" xfId="13408"/>
    <cellStyle name="Nota 4 3 2 5 3 2 2" xfId="30891"/>
    <cellStyle name="Nota 4 3 2 5 3 2 3" xfId="46815"/>
    <cellStyle name="Nota 4 3 2 5 3 3" xfId="23441"/>
    <cellStyle name="Nota 4 3 2 5 3 4" xfId="39368"/>
    <cellStyle name="Nota 4 3 2 5 4" xfId="9766"/>
    <cellStyle name="Nota 4 3 2 5 4 2" xfId="17136"/>
    <cellStyle name="Nota 4 3 2 5 4 2 2" xfId="34619"/>
    <cellStyle name="Nota 4 3 2 5 4 2 3" xfId="50543"/>
    <cellStyle name="Nota 4 3 2 5 4 3" xfId="27249"/>
    <cellStyle name="Nota 4 3 2 5 4 4" xfId="43173"/>
    <cellStyle name="Nota 4 3 2 5 5" xfId="10853"/>
    <cellStyle name="Nota 4 3 2 5 5 2" xfId="18218"/>
    <cellStyle name="Nota 4 3 2 5 5 2 2" xfId="35701"/>
    <cellStyle name="Nota 4 3 2 5 5 2 3" xfId="51625"/>
    <cellStyle name="Nota 4 3 2 5 5 3" xfId="28336"/>
    <cellStyle name="Nota 4 3 2 5 5 4" xfId="44260"/>
    <cellStyle name="Nota 4 3 2 5 6" xfId="4684"/>
    <cellStyle name="Nota 4 3 2 5 6 2" xfId="22167"/>
    <cellStyle name="Nota 4 3 2 5 6 3" xfId="38100"/>
    <cellStyle name="Nota 4 3 2 5 7" xfId="11938"/>
    <cellStyle name="Nota 4 3 2 5 7 2" xfId="29421"/>
    <cellStyle name="Nota 4 3 2 5 7 3" xfId="45345"/>
    <cellStyle name="Nota 4 3 2 5 8" xfId="19292"/>
    <cellStyle name="Nota 4 3 2 6" xfId="6905"/>
    <cellStyle name="Nota 4 3 2 6 2" xfId="14349"/>
    <cellStyle name="Nota 4 3 2 6 2 2" xfId="31832"/>
    <cellStyle name="Nota 4 3 2 6 2 3" xfId="47756"/>
    <cellStyle name="Nota 4 3 2 6 3" xfId="24388"/>
    <cellStyle name="Nota 4 3 2 6 4" xfId="40315"/>
    <cellStyle name="Nota 4 3 2 7" xfId="5953"/>
    <cellStyle name="Nota 4 3 2 7 2" xfId="13403"/>
    <cellStyle name="Nota 4 3 2 7 2 2" xfId="30886"/>
    <cellStyle name="Nota 4 3 2 7 2 3" xfId="46810"/>
    <cellStyle name="Nota 4 3 2 7 3" xfId="23436"/>
    <cellStyle name="Nota 4 3 2 7 4" xfId="39363"/>
    <cellStyle name="Nota 4 3 2 8" xfId="9758"/>
    <cellStyle name="Nota 4 3 2 8 2" xfId="17128"/>
    <cellStyle name="Nota 4 3 2 8 2 2" xfId="34611"/>
    <cellStyle name="Nota 4 3 2 8 2 3" xfId="50535"/>
    <cellStyle name="Nota 4 3 2 8 3" xfId="27241"/>
    <cellStyle name="Nota 4 3 2 8 4" xfId="43165"/>
    <cellStyle name="Nota 4 3 2 9" xfId="10845"/>
    <cellStyle name="Nota 4 3 2 9 2" xfId="18210"/>
    <cellStyle name="Nota 4 3 2 9 2 2" xfId="35693"/>
    <cellStyle name="Nota 4 3 2 9 2 3" xfId="51617"/>
    <cellStyle name="Nota 4 3 2 9 3" xfId="28328"/>
    <cellStyle name="Nota 4 3 2 9 4" xfId="44252"/>
    <cellStyle name="Nota 4 3 3" xfId="2183"/>
    <cellStyle name="Nota 4 3 3 10" xfId="4685"/>
    <cellStyle name="Nota 4 3 3 10 2" xfId="22168"/>
    <cellStyle name="Nota 4 3 3 10 3" xfId="38101"/>
    <cellStyle name="Nota 4 3 3 11" xfId="11939"/>
    <cellStyle name="Nota 4 3 3 11 2" xfId="29422"/>
    <cellStyle name="Nota 4 3 3 11 3" xfId="45346"/>
    <cellStyle name="Nota 4 3 3 12" xfId="19291"/>
    <cellStyle name="Nota 4 3 3 2" xfId="2184"/>
    <cellStyle name="Nota 4 3 3 2 10" xfId="19290"/>
    <cellStyle name="Nota 4 3 3 2 2" xfId="2185"/>
    <cellStyle name="Nota 4 3 3 2 2 2" xfId="6916"/>
    <cellStyle name="Nota 4 3 3 2 2 2 2" xfId="14360"/>
    <cellStyle name="Nota 4 3 3 2 2 2 2 2" xfId="31843"/>
    <cellStyle name="Nota 4 3 3 2 2 2 2 3" xfId="47767"/>
    <cellStyle name="Nota 4 3 3 2 2 2 3" xfId="24399"/>
    <cellStyle name="Nota 4 3 3 2 2 2 4" xfId="40326"/>
    <cellStyle name="Nota 4 3 3 2 2 3" xfId="5961"/>
    <cellStyle name="Nota 4 3 3 2 2 3 2" xfId="13411"/>
    <cellStyle name="Nota 4 3 3 2 2 3 2 2" xfId="30894"/>
    <cellStyle name="Nota 4 3 3 2 2 3 2 3" xfId="46818"/>
    <cellStyle name="Nota 4 3 3 2 2 3 3" xfId="23444"/>
    <cellStyle name="Nota 4 3 3 2 2 3 4" xfId="39371"/>
    <cellStyle name="Nota 4 3 3 2 2 4" xfId="9769"/>
    <cellStyle name="Nota 4 3 3 2 2 4 2" xfId="17139"/>
    <cellStyle name="Nota 4 3 3 2 2 4 2 2" xfId="34622"/>
    <cellStyle name="Nota 4 3 3 2 2 4 2 3" xfId="50546"/>
    <cellStyle name="Nota 4 3 3 2 2 4 3" xfId="27252"/>
    <cellStyle name="Nota 4 3 3 2 2 4 4" xfId="43176"/>
    <cellStyle name="Nota 4 3 3 2 2 5" xfId="10856"/>
    <cellStyle name="Nota 4 3 3 2 2 5 2" xfId="18221"/>
    <cellStyle name="Nota 4 3 3 2 2 5 2 2" xfId="35704"/>
    <cellStyle name="Nota 4 3 3 2 2 5 2 3" xfId="51628"/>
    <cellStyle name="Nota 4 3 3 2 2 5 3" xfId="28339"/>
    <cellStyle name="Nota 4 3 3 2 2 5 4" xfId="44263"/>
    <cellStyle name="Nota 4 3 3 2 2 6" xfId="4687"/>
    <cellStyle name="Nota 4 3 3 2 2 6 2" xfId="22170"/>
    <cellStyle name="Nota 4 3 3 2 2 6 3" xfId="38103"/>
    <cellStyle name="Nota 4 3 3 2 2 7" xfId="11941"/>
    <cellStyle name="Nota 4 3 3 2 2 7 2" xfId="29424"/>
    <cellStyle name="Nota 4 3 3 2 2 7 3" xfId="45348"/>
    <cellStyle name="Nota 4 3 3 2 2 8" xfId="19289"/>
    <cellStyle name="Nota 4 3 3 2 3" xfId="2186"/>
    <cellStyle name="Nota 4 3 3 2 3 2" xfId="6917"/>
    <cellStyle name="Nota 4 3 3 2 3 2 2" xfId="14361"/>
    <cellStyle name="Nota 4 3 3 2 3 2 2 2" xfId="31844"/>
    <cellStyle name="Nota 4 3 3 2 3 2 2 3" xfId="47768"/>
    <cellStyle name="Nota 4 3 3 2 3 2 3" xfId="24400"/>
    <cellStyle name="Nota 4 3 3 2 3 2 4" xfId="40327"/>
    <cellStyle name="Nota 4 3 3 2 3 3" xfId="5962"/>
    <cellStyle name="Nota 4 3 3 2 3 3 2" xfId="13412"/>
    <cellStyle name="Nota 4 3 3 2 3 3 2 2" xfId="30895"/>
    <cellStyle name="Nota 4 3 3 2 3 3 2 3" xfId="46819"/>
    <cellStyle name="Nota 4 3 3 2 3 3 3" xfId="23445"/>
    <cellStyle name="Nota 4 3 3 2 3 3 4" xfId="39372"/>
    <cellStyle name="Nota 4 3 3 2 3 4" xfId="9770"/>
    <cellStyle name="Nota 4 3 3 2 3 4 2" xfId="17140"/>
    <cellStyle name="Nota 4 3 3 2 3 4 2 2" xfId="34623"/>
    <cellStyle name="Nota 4 3 3 2 3 4 2 3" xfId="50547"/>
    <cellStyle name="Nota 4 3 3 2 3 4 3" xfId="27253"/>
    <cellStyle name="Nota 4 3 3 2 3 4 4" xfId="43177"/>
    <cellStyle name="Nota 4 3 3 2 3 5" xfId="10857"/>
    <cellStyle name="Nota 4 3 3 2 3 5 2" xfId="18222"/>
    <cellStyle name="Nota 4 3 3 2 3 5 2 2" xfId="35705"/>
    <cellStyle name="Nota 4 3 3 2 3 5 2 3" xfId="51629"/>
    <cellStyle name="Nota 4 3 3 2 3 5 3" xfId="28340"/>
    <cellStyle name="Nota 4 3 3 2 3 5 4" xfId="44264"/>
    <cellStyle name="Nota 4 3 3 2 3 6" xfId="4688"/>
    <cellStyle name="Nota 4 3 3 2 3 6 2" xfId="22171"/>
    <cellStyle name="Nota 4 3 3 2 3 6 3" xfId="38104"/>
    <cellStyle name="Nota 4 3 3 2 3 7" xfId="11942"/>
    <cellStyle name="Nota 4 3 3 2 3 7 2" xfId="29425"/>
    <cellStyle name="Nota 4 3 3 2 3 7 3" xfId="45349"/>
    <cellStyle name="Nota 4 3 3 2 3 8" xfId="19288"/>
    <cellStyle name="Nota 4 3 3 2 4" xfId="6915"/>
    <cellStyle name="Nota 4 3 3 2 4 2" xfId="14359"/>
    <cellStyle name="Nota 4 3 3 2 4 2 2" xfId="31842"/>
    <cellStyle name="Nota 4 3 3 2 4 2 3" xfId="47766"/>
    <cellStyle name="Nota 4 3 3 2 4 3" xfId="24398"/>
    <cellStyle name="Nota 4 3 3 2 4 4" xfId="40325"/>
    <cellStyle name="Nota 4 3 3 2 5" xfId="5960"/>
    <cellStyle name="Nota 4 3 3 2 5 2" xfId="13410"/>
    <cellStyle name="Nota 4 3 3 2 5 2 2" xfId="30893"/>
    <cellStyle name="Nota 4 3 3 2 5 2 3" xfId="46817"/>
    <cellStyle name="Nota 4 3 3 2 5 3" xfId="23443"/>
    <cellStyle name="Nota 4 3 3 2 5 4" xfId="39370"/>
    <cellStyle name="Nota 4 3 3 2 6" xfId="9768"/>
    <cellStyle name="Nota 4 3 3 2 6 2" xfId="17138"/>
    <cellStyle name="Nota 4 3 3 2 6 2 2" xfId="34621"/>
    <cellStyle name="Nota 4 3 3 2 6 2 3" xfId="50545"/>
    <cellStyle name="Nota 4 3 3 2 6 3" xfId="27251"/>
    <cellStyle name="Nota 4 3 3 2 6 4" xfId="43175"/>
    <cellStyle name="Nota 4 3 3 2 7" xfId="10855"/>
    <cellStyle name="Nota 4 3 3 2 7 2" xfId="18220"/>
    <cellStyle name="Nota 4 3 3 2 7 2 2" xfId="35703"/>
    <cellStyle name="Nota 4 3 3 2 7 2 3" xfId="51627"/>
    <cellStyle name="Nota 4 3 3 2 7 3" xfId="28338"/>
    <cellStyle name="Nota 4 3 3 2 7 4" xfId="44262"/>
    <cellStyle name="Nota 4 3 3 2 8" xfId="4686"/>
    <cellStyle name="Nota 4 3 3 2 8 2" xfId="22169"/>
    <cellStyle name="Nota 4 3 3 2 8 3" xfId="38102"/>
    <cellStyle name="Nota 4 3 3 2 9" xfId="11940"/>
    <cellStyle name="Nota 4 3 3 2 9 2" xfId="29423"/>
    <cellStyle name="Nota 4 3 3 2 9 3" xfId="45347"/>
    <cellStyle name="Nota 4 3 3 3" xfId="2187"/>
    <cellStyle name="Nota 4 3 3 3 10" xfId="19287"/>
    <cellStyle name="Nota 4 3 3 3 2" xfId="2188"/>
    <cellStyle name="Nota 4 3 3 3 2 2" xfId="6919"/>
    <cellStyle name="Nota 4 3 3 3 2 2 2" xfId="14363"/>
    <cellStyle name="Nota 4 3 3 3 2 2 2 2" xfId="31846"/>
    <cellStyle name="Nota 4 3 3 3 2 2 2 3" xfId="47770"/>
    <cellStyle name="Nota 4 3 3 3 2 2 3" xfId="24402"/>
    <cellStyle name="Nota 4 3 3 3 2 2 4" xfId="40329"/>
    <cellStyle name="Nota 4 3 3 3 2 3" xfId="5964"/>
    <cellStyle name="Nota 4 3 3 3 2 3 2" xfId="13414"/>
    <cellStyle name="Nota 4 3 3 3 2 3 2 2" xfId="30897"/>
    <cellStyle name="Nota 4 3 3 3 2 3 2 3" xfId="46821"/>
    <cellStyle name="Nota 4 3 3 3 2 3 3" xfId="23447"/>
    <cellStyle name="Nota 4 3 3 3 2 3 4" xfId="39374"/>
    <cellStyle name="Nota 4 3 3 3 2 4" xfId="9772"/>
    <cellStyle name="Nota 4 3 3 3 2 4 2" xfId="17142"/>
    <cellStyle name="Nota 4 3 3 3 2 4 2 2" xfId="34625"/>
    <cellStyle name="Nota 4 3 3 3 2 4 2 3" xfId="50549"/>
    <cellStyle name="Nota 4 3 3 3 2 4 3" xfId="27255"/>
    <cellStyle name="Nota 4 3 3 3 2 4 4" xfId="43179"/>
    <cellStyle name="Nota 4 3 3 3 2 5" xfId="10859"/>
    <cellStyle name="Nota 4 3 3 3 2 5 2" xfId="18224"/>
    <cellStyle name="Nota 4 3 3 3 2 5 2 2" xfId="35707"/>
    <cellStyle name="Nota 4 3 3 3 2 5 2 3" xfId="51631"/>
    <cellStyle name="Nota 4 3 3 3 2 5 3" xfId="28342"/>
    <cellStyle name="Nota 4 3 3 3 2 5 4" xfId="44266"/>
    <cellStyle name="Nota 4 3 3 3 2 6" xfId="4690"/>
    <cellStyle name="Nota 4 3 3 3 2 6 2" xfId="22173"/>
    <cellStyle name="Nota 4 3 3 3 2 6 3" xfId="38106"/>
    <cellStyle name="Nota 4 3 3 3 2 7" xfId="11944"/>
    <cellStyle name="Nota 4 3 3 3 2 7 2" xfId="29427"/>
    <cellStyle name="Nota 4 3 3 3 2 7 3" xfId="45351"/>
    <cellStyle name="Nota 4 3 3 3 2 8" xfId="19286"/>
    <cellStyle name="Nota 4 3 3 3 3" xfId="2189"/>
    <cellStyle name="Nota 4 3 3 3 3 2" xfId="6920"/>
    <cellStyle name="Nota 4 3 3 3 3 2 2" xfId="14364"/>
    <cellStyle name="Nota 4 3 3 3 3 2 2 2" xfId="31847"/>
    <cellStyle name="Nota 4 3 3 3 3 2 2 3" xfId="47771"/>
    <cellStyle name="Nota 4 3 3 3 3 2 3" xfId="24403"/>
    <cellStyle name="Nota 4 3 3 3 3 2 4" xfId="40330"/>
    <cellStyle name="Nota 4 3 3 3 3 3" xfId="5965"/>
    <cellStyle name="Nota 4 3 3 3 3 3 2" xfId="13415"/>
    <cellStyle name="Nota 4 3 3 3 3 3 2 2" xfId="30898"/>
    <cellStyle name="Nota 4 3 3 3 3 3 2 3" xfId="46822"/>
    <cellStyle name="Nota 4 3 3 3 3 3 3" xfId="23448"/>
    <cellStyle name="Nota 4 3 3 3 3 3 4" xfId="39375"/>
    <cellStyle name="Nota 4 3 3 3 3 4" xfId="9773"/>
    <cellStyle name="Nota 4 3 3 3 3 4 2" xfId="17143"/>
    <cellStyle name="Nota 4 3 3 3 3 4 2 2" xfId="34626"/>
    <cellStyle name="Nota 4 3 3 3 3 4 2 3" xfId="50550"/>
    <cellStyle name="Nota 4 3 3 3 3 4 3" xfId="27256"/>
    <cellStyle name="Nota 4 3 3 3 3 4 4" xfId="43180"/>
    <cellStyle name="Nota 4 3 3 3 3 5" xfId="10860"/>
    <cellStyle name="Nota 4 3 3 3 3 5 2" xfId="18225"/>
    <cellStyle name="Nota 4 3 3 3 3 5 2 2" xfId="35708"/>
    <cellStyle name="Nota 4 3 3 3 3 5 2 3" xfId="51632"/>
    <cellStyle name="Nota 4 3 3 3 3 5 3" xfId="28343"/>
    <cellStyle name="Nota 4 3 3 3 3 5 4" xfId="44267"/>
    <cellStyle name="Nota 4 3 3 3 3 6" xfId="4691"/>
    <cellStyle name="Nota 4 3 3 3 3 6 2" xfId="22174"/>
    <cellStyle name="Nota 4 3 3 3 3 6 3" xfId="38107"/>
    <cellStyle name="Nota 4 3 3 3 3 7" xfId="11945"/>
    <cellStyle name="Nota 4 3 3 3 3 7 2" xfId="29428"/>
    <cellStyle name="Nota 4 3 3 3 3 7 3" xfId="45352"/>
    <cellStyle name="Nota 4 3 3 3 3 8" xfId="19285"/>
    <cellStyle name="Nota 4 3 3 3 4" xfId="6918"/>
    <cellStyle name="Nota 4 3 3 3 4 2" xfId="14362"/>
    <cellStyle name="Nota 4 3 3 3 4 2 2" xfId="31845"/>
    <cellStyle name="Nota 4 3 3 3 4 2 3" xfId="47769"/>
    <cellStyle name="Nota 4 3 3 3 4 3" xfId="24401"/>
    <cellStyle name="Nota 4 3 3 3 4 4" xfId="40328"/>
    <cellStyle name="Nota 4 3 3 3 5" xfId="5963"/>
    <cellStyle name="Nota 4 3 3 3 5 2" xfId="13413"/>
    <cellStyle name="Nota 4 3 3 3 5 2 2" xfId="30896"/>
    <cellStyle name="Nota 4 3 3 3 5 2 3" xfId="46820"/>
    <cellStyle name="Nota 4 3 3 3 5 3" xfId="23446"/>
    <cellStyle name="Nota 4 3 3 3 5 4" xfId="39373"/>
    <cellStyle name="Nota 4 3 3 3 6" xfId="9771"/>
    <cellStyle name="Nota 4 3 3 3 6 2" xfId="17141"/>
    <cellStyle name="Nota 4 3 3 3 6 2 2" xfId="34624"/>
    <cellStyle name="Nota 4 3 3 3 6 2 3" xfId="50548"/>
    <cellStyle name="Nota 4 3 3 3 6 3" xfId="27254"/>
    <cellStyle name="Nota 4 3 3 3 6 4" xfId="43178"/>
    <cellStyle name="Nota 4 3 3 3 7" xfId="10858"/>
    <cellStyle name="Nota 4 3 3 3 7 2" xfId="18223"/>
    <cellStyle name="Nota 4 3 3 3 7 2 2" xfId="35706"/>
    <cellStyle name="Nota 4 3 3 3 7 2 3" xfId="51630"/>
    <cellStyle name="Nota 4 3 3 3 7 3" xfId="28341"/>
    <cellStyle name="Nota 4 3 3 3 7 4" xfId="44265"/>
    <cellStyle name="Nota 4 3 3 3 8" xfId="4689"/>
    <cellStyle name="Nota 4 3 3 3 8 2" xfId="22172"/>
    <cellStyle name="Nota 4 3 3 3 8 3" xfId="38105"/>
    <cellStyle name="Nota 4 3 3 3 9" xfId="11943"/>
    <cellStyle name="Nota 4 3 3 3 9 2" xfId="29426"/>
    <cellStyle name="Nota 4 3 3 3 9 3" xfId="45350"/>
    <cellStyle name="Nota 4 3 3 4" xfId="2190"/>
    <cellStyle name="Nota 4 3 3 4 2" xfId="6921"/>
    <cellStyle name="Nota 4 3 3 4 2 2" xfId="14365"/>
    <cellStyle name="Nota 4 3 3 4 2 2 2" xfId="31848"/>
    <cellStyle name="Nota 4 3 3 4 2 2 3" xfId="47772"/>
    <cellStyle name="Nota 4 3 3 4 2 3" xfId="24404"/>
    <cellStyle name="Nota 4 3 3 4 2 4" xfId="40331"/>
    <cellStyle name="Nota 4 3 3 4 3" xfId="5966"/>
    <cellStyle name="Nota 4 3 3 4 3 2" xfId="13416"/>
    <cellStyle name="Nota 4 3 3 4 3 2 2" xfId="30899"/>
    <cellStyle name="Nota 4 3 3 4 3 2 3" xfId="46823"/>
    <cellStyle name="Nota 4 3 3 4 3 3" xfId="23449"/>
    <cellStyle name="Nota 4 3 3 4 3 4" xfId="39376"/>
    <cellStyle name="Nota 4 3 3 4 4" xfId="9774"/>
    <cellStyle name="Nota 4 3 3 4 4 2" xfId="17144"/>
    <cellStyle name="Nota 4 3 3 4 4 2 2" xfId="34627"/>
    <cellStyle name="Nota 4 3 3 4 4 2 3" xfId="50551"/>
    <cellStyle name="Nota 4 3 3 4 4 3" xfId="27257"/>
    <cellStyle name="Nota 4 3 3 4 4 4" xfId="43181"/>
    <cellStyle name="Nota 4 3 3 4 5" xfId="10861"/>
    <cellStyle name="Nota 4 3 3 4 5 2" xfId="18226"/>
    <cellStyle name="Nota 4 3 3 4 5 2 2" xfId="35709"/>
    <cellStyle name="Nota 4 3 3 4 5 2 3" xfId="51633"/>
    <cellStyle name="Nota 4 3 3 4 5 3" xfId="28344"/>
    <cellStyle name="Nota 4 3 3 4 5 4" xfId="44268"/>
    <cellStyle name="Nota 4 3 3 4 6" xfId="4692"/>
    <cellStyle name="Nota 4 3 3 4 6 2" xfId="22175"/>
    <cellStyle name="Nota 4 3 3 4 6 3" xfId="38108"/>
    <cellStyle name="Nota 4 3 3 4 7" xfId="11946"/>
    <cellStyle name="Nota 4 3 3 4 7 2" xfId="29429"/>
    <cellStyle name="Nota 4 3 3 4 7 3" xfId="45353"/>
    <cellStyle name="Nota 4 3 3 4 8" xfId="19284"/>
    <cellStyle name="Nota 4 3 3 5" xfId="2191"/>
    <cellStyle name="Nota 4 3 3 5 2" xfId="6922"/>
    <cellStyle name="Nota 4 3 3 5 2 2" xfId="14366"/>
    <cellStyle name="Nota 4 3 3 5 2 2 2" xfId="31849"/>
    <cellStyle name="Nota 4 3 3 5 2 2 3" xfId="47773"/>
    <cellStyle name="Nota 4 3 3 5 2 3" xfId="24405"/>
    <cellStyle name="Nota 4 3 3 5 2 4" xfId="40332"/>
    <cellStyle name="Nota 4 3 3 5 3" xfId="5262"/>
    <cellStyle name="Nota 4 3 3 5 3 2" xfId="12737"/>
    <cellStyle name="Nota 4 3 3 5 3 2 2" xfId="30220"/>
    <cellStyle name="Nota 4 3 3 5 3 2 3" xfId="46144"/>
    <cellStyle name="Nota 4 3 3 5 3 3" xfId="22745"/>
    <cellStyle name="Nota 4 3 3 5 3 4" xfId="38673"/>
    <cellStyle name="Nota 4 3 3 5 4" xfId="9775"/>
    <cellStyle name="Nota 4 3 3 5 4 2" xfId="17145"/>
    <cellStyle name="Nota 4 3 3 5 4 2 2" xfId="34628"/>
    <cellStyle name="Nota 4 3 3 5 4 2 3" xfId="50552"/>
    <cellStyle name="Nota 4 3 3 5 4 3" xfId="27258"/>
    <cellStyle name="Nota 4 3 3 5 4 4" xfId="43182"/>
    <cellStyle name="Nota 4 3 3 5 5" xfId="10862"/>
    <cellStyle name="Nota 4 3 3 5 5 2" xfId="18227"/>
    <cellStyle name="Nota 4 3 3 5 5 2 2" xfId="35710"/>
    <cellStyle name="Nota 4 3 3 5 5 2 3" xfId="51634"/>
    <cellStyle name="Nota 4 3 3 5 5 3" xfId="28345"/>
    <cellStyle name="Nota 4 3 3 5 5 4" xfId="44269"/>
    <cellStyle name="Nota 4 3 3 5 6" xfId="4693"/>
    <cellStyle name="Nota 4 3 3 5 6 2" xfId="22176"/>
    <cellStyle name="Nota 4 3 3 5 6 3" xfId="38109"/>
    <cellStyle name="Nota 4 3 3 5 7" xfId="11947"/>
    <cellStyle name="Nota 4 3 3 5 7 2" xfId="29430"/>
    <cellStyle name="Nota 4 3 3 5 7 3" xfId="45354"/>
    <cellStyle name="Nota 4 3 3 5 8" xfId="19283"/>
    <cellStyle name="Nota 4 3 3 6" xfId="6914"/>
    <cellStyle name="Nota 4 3 3 6 2" xfId="14358"/>
    <cellStyle name="Nota 4 3 3 6 2 2" xfId="31841"/>
    <cellStyle name="Nota 4 3 3 6 2 3" xfId="47765"/>
    <cellStyle name="Nota 4 3 3 6 3" xfId="24397"/>
    <cellStyle name="Nota 4 3 3 6 4" xfId="40324"/>
    <cellStyle name="Nota 4 3 3 7" xfId="5959"/>
    <cellStyle name="Nota 4 3 3 7 2" xfId="13409"/>
    <cellStyle name="Nota 4 3 3 7 2 2" xfId="30892"/>
    <cellStyle name="Nota 4 3 3 7 2 3" xfId="46816"/>
    <cellStyle name="Nota 4 3 3 7 3" xfId="23442"/>
    <cellStyle name="Nota 4 3 3 7 4" xfId="39369"/>
    <cellStyle name="Nota 4 3 3 8" xfId="9767"/>
    <cellStyle name="Nota 4 3 3 8 2" xfId="17137"/>
    <cellStyle name="Nota 4 3 3 8 2 2" xfId="34620"/>
    <cellStyle name="Nota 4 3 3 8 2 3" xfId="50544"/>
    <cellStyle name="Nota 4 3 3 8 3" xfId="27250"/>
    <cellStyle name="Nota 4 3 3 8 4" xfId="43174"/>
    <cellStyle name="Nota 4 3 3 9" xfId="10854"/>
    <cellStyle name="Nota 4 3 3 9 2" xfId="18219"/>
    <cellStyle name="Nota 4 3 3 9 2 2" xfId="35702"/>
    <cellStyle name="Nota 4 3 3 9 2 3" xfId="51626"/>
    <cellStyle name="Nota 4 3 3 9 3" xfId="28337"/>
    <cellStyle name="Nota 4 3 3 9 4" xfId="44261"/>
    <cellStyle name="Nota 4 3 4" xfId="2192"/>
    <cellStyle name="Nota 4 3 4 10" xfId="18952"/>
    <cellStyle name="Nota 4 3 4 2" xfId="2193"/>
    <cellStyle name="Nota 4 3 4 2 2" xfId="6924"/>
    <cellStyle name="Nota 4 3 4 2 2 2" xfId="14368"/>
    <cellStyle name="Nota 4 3 4 2 2 2 2" xfId="31851"/>
    <cellStyle name="Nota 4 3 4 2 2 2 3" xfId="47775"/>
    <cellStyle name="Nota 4 3 4 2 2 3" xfId="24407"/>
    <cellStyle name="Nota 4 3 4 2 2 4" xfId="40334"/>
    <cellStyle name="Nota 4 3 4 2 3" xfId="5264"/>
    <cellStyle name="Nota 4 3 4 2 3 2" xfId="12739"/>
    <cellStyle name="Nota 4 3 4 2 3 2 2" xfId="30222"/>
    <cellStyle name="Nota 4 3 4 2 3 2 3" xfId="46146"/>
    <cellStyle name="Nota 4 3 4 2 3 3" xfId="22747"/>
    <cellStyle name="Nota 4 3 4 2 3 4" xfId="38675"/>
    <cellStyle name="Nota 4 3 4 2 4" xfId="9777"/>
    <cellStyle name="Nota 4 3 4 2 4 2" xfId="17147"/>
    <cellStyle name="Nota 4 3 4 2 4 2 2" xfId="34630"/>
    <cellStyle name="Nota 4 3 4 2 4 2 3" xfId="50554"/>
    <cellStyle name="Nota 4 3 4 2 4 3" xfId="27260"/>
    <cellStyle name="Nota 4 3 4 2 4 4" xfId="43184"/>
    <cellStyle name="Nota 4 3 4 2 5" xfId="10864"/>
    <cellStyle name="Nota 4 3 4 2 5 2" xfId="18229"/>
    <cellStyle name="Nota 4 3 4 2 5 2 2" xfId="35712"/>
    <cellStyle name="Nota 4 3 4 2 5 2 3" xfId="51636"/>
    <cellStyle name="Nota 4 3 4 2 5 3" xfId="28347"/>
    <cellStyle name="Nota 4 3 4 2 5 4" xfId="44271"/>
    <cellStyle name="Nota 4 3 4 2 6" xfId="4695"/>
    <cellStyle name="Nota 4 3 4 2 6 2" xfId="22178"/>
    <cellStyle name="Nota 4 3 4 2 6 3" xfId="38111"/>
    <cellStyle name="Nota 4 3 4 2 7" xfId="11949"/>
    <cellStyle name="Nota 4 3 4 2 7 2" xfId="29432"/>
    <cellStyle name="Nota 4 3 4 2 7 3" xfId="45356"/>
    <cellStyle name="Nota 4 3 4 2 8" xfId="19282"/>
    <cellStyle name="Nota 4 3 4 3" xfId="2194"/>
    <cellStyle name="Nota 4 3 4 3 2" xfId="6925"/>
    <cellStyle name="Nota 4 3 4 3 2 2" xfId="14369"/>
    <cellStyle name="Nota 4 3 4 3 2 2 2" xfId="31852"/>
    <cellStyle name="Nota 4 3 4 3 2 2 3" xfId="47776"/>
    <cellStyle name="Nota 4 3 4 3 2 3" xfId="24408"/>
    <cellStyle name="Nota 4 3 4 3 2 4" xfId="40335"/>
    <cellStyle name="Nota 4 3 4 3 3" xfId="5967"/>
    <cellStyle name="Nota 4 3 4 3 3 2" xfId="13417"/>
    <cellStyle name="Nota 4 3 4 3 3 2 2" xfId="30900"/>
    <cellStyle name="Nota 4 3 4 3 3 2 3" xfId="46824"/>
    <cellStyle name="Nota 4 3 4 3 3 3" xfId="23450"/>
    <cellStyle name="Nota 4 3 4 3 3 4" xfId="39377"/>
    <cellStyle name="Nota 4 3 4 3 4" xfId="9778"/>
    <cellStyle name="Nota 4 3 4 3 4 2" xfId="17148"/>
    <cellStyle name="Nota 4 3 4 3 4 2 2" xfId="34631"/>
    <cellStyle name="Nota 4 3 4 3 4 2 3" xfId="50555"/>
    <cellStyle name="Nota 4 3 4 3 4 3" xfId="27261"/>
    <cellStyle name="Nota 4 3 4 3 4 4" xfId="43185"/>
    <cellStyle name="Nota 4 3 4 3 5" xfId="10865"/>
    <cellStyle name="Nota 4 3 4 3 5 2" xfId="18230"/>
    <cellStyle name="Nota 4 3 4 3 5 2 2" xfId="35713"/>
    <cellStyle name="Nota 4 3 4 3 5 2 3" xfId="51637"/>
    <cellStyle name="Nota 4 3 4 3 5 3" xfId="28348"/>
    <cellStyle name="Nota 4 3 4 3 5 4" xfId="44272"/>
    <cellStyle name="Nota 4 3 4 3 6" xfId="4696"/>
    <cellStyle name="Nota 4 3 4 3 6 2" xfId="22179"/>
    <cellStyle name="Nota 4 3 4 3 6 3" xfId="38112"/>
    <cellStyle name="Nota 4 3 4 3 7" xfId="11950"/>
    <cellStyle name="Nota 4 3 4 3 7 2" xfId="29433"/>
    <cellStyle name="Nota 4 3 4 3 7 3" xfId="45357"/>
    <cellStyle name="Nota 4 3 4 3 8" xfId="18951"/>
    <cellStyle name="Nota 4 3 4 4" xfId="6923"/>
    <cellStyle name="Nota 4 3 4 4 2" xfId="14367"/>
    <cellStyle name="Nota 4 3 4 4 2 2" xfId="31850"/>
    <cellStyle name="Nota 4 3 4 4 2 3" xfId="47774"/>
    <cellStyle name="Nota 4 3 4 4 3" xfId="24406"/>
    <cellStyle name="Nota 4 3 4 4 4" xfId="40333"/>
    <cellStyle name="Nota 4 3 4 5" xfId="5263"/>
    <cellStyle name="Nota 4 3 4 5 2" xfId="12738"/>
    <cellStyle name="Nota 4 3 4 5 2 2" xfId="30221"/>
    <cellStyle name="Nota 4 3 4 5 2 3" xfId="46145"/>
    <cellStyle name="Nota 4 3 4 5 3" xfId="22746"/>
    <cellStyle name="Nota 4 3 4 5 4" xfId="38674"/>
    <cellStyle name="Nota 4 3 4 6" xfId="9776"/>
    <cellStyle name="Nota 4 3 4 6 2" xfId="17146"/>
    <cellStyle name="Nota 4 3 4 6 2 2" xfId="34629"/>
    <cellStyle name="Nota 4 3 4 6 2 3" xfId="50553"/>
    <cellStyle name="Nota 4 3 4 6 3" xfId="27259"/>
    <cellStyle name="Nota 4 3 4 6 4" xfId="43183"/>
    <cellStyle name="Nota 4 3 4 7" xfId="10863"/>
    <cellStyle name="Nota 4 3 4 7 2" xfId="18228"/>
    <cellStyle name="Nota 4 3 4 7 2 2" xfId="35711"/>
    <cellStyle name="Nota 4 3 4 7 2 3" xfId="51635"/>
    <cellStyle name="Nota 4 3 4 7 3" xfId="28346"/>
    <cellStyle name="Nota 4 3 4 7 4" xfId="44270"/>
    <cellStyle name="Nota 4 3 4 8" xfId="4694"/>
    <cellStyle name="Nota 4 3 4 8 2" xfId="22177"/>
    <cellStyle name="Nota 4 3 4 8 3" xfId="38110"/>
    <cellStyle name="Nota 4 3 4 9" xfId="11948"/>
    <cellStyle name="Nota 4 3 4 9 2" xfId="29431"/>
    <cellStyle name="Nota 4 3 4 9 3" xfId="45355"/>
    <cellStyle name="Nota 4 3 5" xfId="2195"/>
    <cellStyle name="Nota 4 3 5 10" xfId="18950"/>
    <cellStyle name="Nota 4 3 5 2" xfId="2196"/>
    <cellStyle name="Nota 4 3 5 2 2" xfId="6927"/>
    <cellStyle name="Nota 4 3 5 2 2 2" xfId="14371"/>
    <cellStyle name="Nota 4 3 5 2 2 2 2" xfId="31854"/>
    <cellStyle name="Nota 4 3 5 2 2 2 3" xfId="47778"/>
    <cellStyle name="Nota 4 3 5 2 2 3" xfId="24410"/>
    <cellStyle name="Nota 4 3 5 2 2 4" xfId="40337"/>
    <cellStyle name="Nota 4 3 5 2 3" xfId="5969"/>
    <cellStyle name="Nota 4 3 5 2 3 2" xfId="13419"/>
    <cellStyle name="Nota 4 3 5 2 3 2 2" xfId="30902"/>
    <cellStyle name="Nota 4 3 5 2 3 2 3" xfId="46826"/>
    <cellStyle name="Nota 4 3 5 2 3 3" xfId="23452"/>
    <cellStyle name="Nota 4 3 5 2 3 4" xfId="39379"/>
    <cellStyle name="Nota 4 3 5 2 4" xfId="9780"/>
    <cellStyle name="Nota 4 3 5 2 4 2" xfId="17150"/>
    <cellStyle name="Nota 4 3 5 2 4 2 2" xfId="34633"/>
    <cellStyle name="Nota 4 3 5 2 4 2 3" xfId="50557"/>
    <cellStyle name="Nota 4 3 5 2 4 3" xfId="27263"/>
    <cellStyle name="Nota 4 3 5 2 4 4" xfId="43187"/>
    <cellStyle name="Nota 4 3 5 2 5" xfId="10867"/>
    <cellStyle name="Nota 4 3 5 2 5 2" xfId="18232"/>
    <cellStyle name="Nota 4 3 5 2 5 2 2" xfId="35715"/>
    <cellStyle name="Nota 4 3 5 2 5 2 3" xfId="51639"/>
    <cellStyle name="Nota 4 3 5 2 5 3" xfId="28350"/>
    <cellStyle name="Nota 4 3 5 2 5 4" xfId="44274"/>
    <cellStyle name="Nota 4 3 5 2 6" xfId="4698"/>
    <cellStyle name="Nota 4 3 5 2 6 2" xfId="22181"/>
    <cellStyle name="Nota 4 3 5 2 6 3" xfId="38114"/>
    <cellStyle name="Nota 4 3 5 2 7" xfId="11952"/>
    <cellStyle name="Nota 4 3 5 2 7 2" xfId="29435"/>
    <cellStyle name="Nota 4 3 5 2 7 3" xfId="45359"/>
    <cellStyle name="Nota 4 3 5 2 8" xfId="19281"/>
    <cellStyle name="Nota 4 3 5 3" xfId="2197"/>
    <cellStyle name="Nota 4 3 5 3 2" xfId="6928"/>
    <cellStyle name="Nota 4 3 5 3 2 2" xfId="14372"/>
    <cellStyle name="Nota 4 3 5 3 2 2 2" xfId="31855"/>
    <cellStyle name="Nota 4 3 5 3 2 2 3" xfId="47779"/>
    <cellStyle name="Nota 4 3 5 3 2 3" xfId="24411"/>
    <cellStyle name="Nota 4 3 5 3 2 4" xfId="40338"/>
    <cellStyle name="Nota 4 3 5 3 3" xfId="5970"/>
    <cellStyle name="Nota 4 3 5 3 3 2" xfId="13420"/>
    <cellStyle name="Nota 4 3 5 3 3 2 2" xfId="30903"/>
    <cellStyle name="Nota 4 3 5 3 3 2 3" xfId="46827"/>
    <cellStyle name="Nota 4 3 5 3 3 3" xfId="23453"/>
    <cellStyle name="Nota 4 3 5 3 3 4" xfId="39380"/>
    <cellStyle name="Nota 4 3 5 3 4" xfId="9781"/>
    <cellStyle name="Nota 4 3 5 3 4 2" xfId="17151"/>
    <cellStyle name="Nota 4 3 5 3 4 2 2" xfId="34634"/>
    <cellStyle name="Nota 4 3 5 3 4 2 3" xfId="50558"/>
    <cellStyle name="Nota 4 3 5 3 4 3" xfId="27264"/>
    <cellStyle name="Nota 4 3 5 3 4 4" xfId="43188"/>
    <cellStyle name="Nota 4 3 5 3 5" xfId="10868"/>
    <cellStyle name="Nota 4 3 5 3 5 2" xfId="18233"/>
    <cellStyle name="Nota 4 3 5 3 5 2 2" xfId="35716"/>
    <cellStyle name="Nota 4 3 5 3 5 2 3" xfId="51640"/>
    <cellStyle name="Nota 4 3 5 3 5 3" xfId="28351"/>
    <cellStyle name="Nota 4 3 5 3 5 4" xfId="44275"/>
    <cellStyle name="Nota 4 3 5 3 6" xfId="4699"/>
    <cellStyle name="Nota 4 3 5 3 6 2" xfId="22182"/>
    <cellStyle name="Nota 4 3 5 3 6 3" xfId="38115"/>
    <cellStyle name="Nota 4 3 5 3 7" xfId="11953"/>
    <cellStyle name="Nota 4 3 5 3 7 2" xfId="29436"/>
    <cellStyle name="Nota 4 3 5 3 7 3" xfId="45360"/>
    <cellStyle name="Nota 4 3 5 3 8" xfId="19280"/>
    <cellStyle name="Nota 4 3 5 4" xfId="6926"/>
    <cellStyle name="Nota 4 3 5 4 2" xfId="14370"/>
    <cellStyle name="Nota 4 3 5 4 2 2" xfId="31853"/>
    <cellStyle name="Nota 4 3 5 4 2 3" xfId="47777"/>
    <cellStyle name="Nota 4 3 5 4 3" xfId="24409"/>
    <cellStyle name="Nota 4 3 5 4 4" xfId="40336"/>
    <cellStyle name="Nota 4 3 5 5" xfId="5968"/>
    <cellStyle name="Nota 4 3 5 5 2" xfId="13418"/>
    <cellStyle name="Nota 4 3 5 5 2 2" xfId="30901"/>
    <cellStyle name="Nota 4 3 5 5 2 3" xfId="46825"/>
    <cellStyle name="Nota 4 3 5 5 3" xfId="23451"/>
    <cellStyle name="Nota 4 3 5 5 4" xfId="39378"/>
    <cellStyle name="Nota 4 3 5 6" xfId="9779"/>
    <cellStyle name="Nota 4 3 5 6 2" xfId="17149"/>
    <cellStyle name="Nota 4 3 5 6 2 2" xfId="34632"/>
    <cellStyle name="Nota 4 3 5 6 2 3" xfId="50556"/>
    <cellStyle name="Nota 4 3 5 6 3" xfId="27262"/>
    <cellStyle name="Nota 4 3 5 6 4" xfId="43186"/>
    <cellStyle name="Nota 4 3 5 7" xfId="10866"/>
    <cellStyle name="Nota 4 3 5 7 2" xfId="18231"/>
    <cellStyle name="Nota 4 3 5 7 2 2" xfId="35714"/>
    <cellStyle name="Nota 4 3 5 7 2 3" xfId="51638"/>
    <cellStyle name="Nota 4 3 5 7 3" xfId="28349"/>
    <cellStyle name="Nota 4 3 5 7 4" xfId="44273"/>
    <cellStyle name="Nota 4 3 5 8" xfId="4697"/>
    <cellStyle name="Nota 4 3 5 8 2" xfId="22180"/>
    <cellStyle name="Nota 4 3 5 8 3" xfId="38113"/>
    <cellStyle name="Nota 4 3 5 9" xfId="11951"/>
    <cellStyle name="Nota 4 3 5 9 2" xfId="29434"/>
    <cellStyle name="Nota 4 3 5 9 3" xfId="45358"/>
    <cellStyle name="Nota 4 3 6" xfId="2198"/>
    <cellStyle name="Nota 4 3 6 2" xfId="6929"/>
    <cellStyle name="Nota 4 3 6 2 2" xfId="14373"/>
    <cellStyle name="Nota 4 3 6 2 2 2" xfId="31856"/>
    <cellStyle name="Nota 4 3 6 2 2 3" xfId="47780"/>
    <cellStyle name="Nota 4 3 6 2 3" xfId="24412"/>
    <cellStyle name="Nota 4 3 6 2 4" xfId="40339"/>
    <cellStyle name="Nota 4 3 6 3" xfId="5971"/>
    <cellStyle name="Nota 4 3 6 3 2" xfId="13421"/>
    <cellStyle name="Nota 4 3 6 3 2 2" xfId="30904"/>
    <cellStyle name="Nota 4 3 6 3 2 3" xfId="46828"/>
    <cellStyle name="Nota 4 3 6 3 3" xfId="23454"/>
    <cellStyle name="Nota 4 3 6 3 4" xfId="39381"/>
    <cellStyle name="Nota 4 3 6 4" xfId="9782"/>
    <cellStyle name="Nota 4 3 6 4 2" xfId="17152"/>
    <cellStyle name="Nota 4 3 6 4 2 2" xfId="34635"/>
    <cellStyle name="Nota 4 3 6 4 2 3" xfId="50559"/>
    <cellStyle name="Nota 4 3 6 4 3" xfId="27265"/>
    <cellStyle name="Nota 4 3 6 4 4" xfId="43189"/>
    <cellStyle name="Nota 4 3 6 5" xfId="10869"/>
    <cellStyle name="Nota 4 3 6 5 2" xfId="18234"/>
    <cellStyle name="Nota 4 3 6 5 2 2" xfId="35717"/>
    <cellStyle name="Nota 4 3 6 5 2 3" xfId="51641"/>
    <cellStyle name="Nota 4 3 6 5 3" xfId="28352"/>
    <cellStyle name="Nota 4 3 6 5 4" xfId="44276"/>
    <cellStyle name="Nota 4 3 6 6" xfId="4700"/>
    <cellStyle name="Nota 4 3 6 6 2" xfId="22183"/>
    <cellStyle name="Nota 4 3 6 6 3" xfId="38116"/>
    <cellStyle name="Nota 4 3 6 7" xfId="11954"/>
    <cellStyle name="Nota 4 3 6 7 2" xfId="29437"/>
    <cellStyle name="Nota 4 3 6 7 3" xfId="45361"/>
    <cellStyle name="Nota 4 3 6 8" xfId="19279"/>
    <cellStyle name="Nota 4 3 7" xfId="2199"/>
    <cellStyle name="Nota 4 3 7 2" xfId="6930"/>
    <cellStyle name="Nota 4 3 7 2 2" xfId="14374"/>
    <cellStyle name="Nota 4 3 7 2 2 2" xfId="31857"/>
    <cellStyle name="Nota 4 3 7 2 2 3" xfId="47781"/>
    <cellStyle name="Nota 4 3 7 2 3" xfId="24413"/>
    <cellStyle name="Nota 4 3 7 2 4" xfId="40340"/>
    <cellStyle name="Nota 4 3 7 3" xfId="5972"/>
    <cellStyle name="Nota 4 3 7 3 2" xfId="13422"/>
    <cellStyle name="Nota 4 3 7 3 2 2" xfId="30905"/>
    <cellStyle name="Nota 4 3 7 3 2 3" xfId="46829"/>
    <cellStyle name="Nota 4 3 7 3 3" xfId="23455"/>
    <cellStyle name="Nota 4 3 7 3 4" xfId="39382"/>
    <cellStyle name="Nota 4 3 7 4" xfId="9783"/>
    <cellStyle name="Nota 4 3 7 4 2" xfId="17153"/>
    <cellStyle name="Nota 4 3 7 4 2 2" xfId="34636"/>
    <cellStyle name="Nota 4 3 7 4 2 3" xfId="50560"/>
    <cellStyle name="Nota 4 3 7 4 3" xfId="27266"/>
    <cellStyle name="Nota 4 3 7 4 4" xfId="43190"/>
    <cellStyle name="Nota 4 3 7 5" xfId="10870"/>
    <cellStyle name="Nota 4 3 7 5 2" xfId="18235"/>
    <cellStyle name="Nota 4 3 7 5 2 2" xfId="35718"/>
    <cellStyle name="Nota 4 3 7 5 2 3" xfId="51642"/>
    <cellStyle name="Nota 4 3 7 5 3" xfId="28353"/>
    <cellStyle name="Nota 4 3 7 5 4" xfId="44277"/>
    <cellStyle name="Nota 4 3 7 6" xfId="4701"/>
    <cellStyle name="Nota 4 3 7 6 2" xfId="22184"/>
    <cellStyle name="Nota 4 3 7 6 3" xfId="38117"/>
    <cellStyle name="Nota 4 3 7 7" xfId="11955"/>
    <cellStyle name="Nota 4 3 7 7 2" xfId="29438"/>
    <cellStyle name="Nota 4 3 7 7 3" xfId="45362"/>
    <cellStyle name="Nota 4 3 7 8" xfId="19278"/>
    <cellStyle name="Nota 4 3 8" xfId="6904"/>
    <cellStyle name="Nota 4 3 8 2" xfId="14348"/>
    <cellStyle name="Nota 4 3 8 2 2" xfId="31831"/>
    <cellStyle name="Nota 4 3 8 2 3" xfId="47755"/>
    <cellStyle name="Nota 4 3 8 3" xfId="24387"/>
    <cellStyle name="Nota 4 3 8 4" xfId="40314"/>
    <cellStyle name="Nota 4 3 9" xfId="5261"/>
    <cellStyle name="Nota 4 3 9 2" xfId="12736"/>
    <cellStyle name="Nota 4 3 9 2 2" xfId="30219"/>
    <cellStyle name="Nota 4 3 9 2 3" xfId="46143"/>
    <cellStyle name="Nota 4 3 9 3" xfId="22744"/>
    <cellStyle name="Nota 4 3 9 4" xfId="38672"/>
    <cellStyle name="Nota 4 30" xfId="5305"/>
    <cellStyle name="Nota 4 30 2" xfId="12780"/>
    <cellStyle name="Nota 4 30 2 2" xfId="30263"/>
    <cellStyle name="Nota 4 30 2 3" xfId="46187"/>
    <cellStyle name="Nota 4 30 3" xfId="22788"/>
    <cellStyle name="Nota 4 30 4" xfId="38716"/>
    <cellStyle name="Nota 4 31" xfId="6974"/>
    <cellStyle name="Nota 4 31 2" xfId="14418"/>
    <cellStyle name="Nota 4 31 2 2" xfId="31901"/>
    <cellStyle name="Nota 4 31 2 3" xfId="47825"/>
    <cellStyle name="Nota 4 31 3" xfId="24457"/>
    <cellStyle name="Nota 4 31 4" xfId="40384"/>
    <cellStyle name="Nota 4 32" xfId="8579"/>
    <cellStyle name="Nota 4 32 2" xfId="15988"/>
    <cellStyle name="Nota 4 32 2 2" xfId="33471"/>
    <cellStyle name="Nota 4 32 2 3" xfId="49395"/>
    <cellStyle name="Nota 4 32 3" xfId="26062"/>
    <cellStyle name="Nota 4 32 4" xfId="41988"/>
    <cellStyle name="Nota 4 33" xfId="10094"/>
    <cellStyle name="Nota 4 33 2" xfId="17459"/>
    <cellStyle name="Nota 4 33 2 2" xfId="34942"/>
    <cellStyle name="Nota 4 33 2 3" xfId="50866"/>
    <cellStyle name="Nota 4 33 3" xfId="27577"/>
    <cellStyle name="Nota 4 33 4" xfId="43501"/>
    <cellStyle name="Nota 4 34" xfId="3258"/>
    <cellStyle name="Nota 4 34 2" xfId="20741"/>
    <cellStyle name="Nota 4 34 3" xfId="36853"/>
    <cellStyle name="Nota 4 35" xfId="5016"/>
    <cellStyle name="Nota 4 35 2" xfId="22499"/>
    <cellStyle name="Nota 4 35 3" xfId="38429"/>
    <cellStyle name="Nota 4 36" xfId="20213"/>
    <cellStyle name="Nota 4 4" xfId="2200"/>
    <cellStyle name="Nota 4 4 10" xfId="10871"/>
    <cellStyle name="Nota 4 4 10 2" xfId="18236"/>
    <cellStyle name="Nota 4 4 10 2 2" xfId="35719"/>
    <cellStyle name="Nota 4 4 10 2 3" xfId="51643"/>
    <cellStyle name="Nota 4 4 10 3" xfId="28354"/>
    <cellStyle name="Nota 4 4 10 4" xfId="44278"/>
    <cellStyle name="Nota 4 4 11" xfId="4702"/>
    <cellStyle name="Nota 4 4 11 2" xfId="22185"/>
    <cellStyle name="Nota 4 4 11 3" xfId="38118"/>
    <cellStyle name="Nota 4 4 12" xfId="11956"/>
    <cellStyle name="Nota 4 4 12 2" xfId="29439"/>
    <cellStyle name="Nota 4 4 12 3" xfId="45363"/>
    <cellStyle name="Nota 4 4 13" xfId="19277"/>
    <cellStyle name="Nota 4 4 2" xfId="2201"/>
    <cellStyle name="Nota 4 4 2 10" xfId="4703"/>
    <cellStyle name="Nota 4 4 2 10 2" xfId="22186"/>
    <cellStyle name="Nota 4 4 2 10 3" xfId="38119"/>
    <cellStyle name="Nota 4 4 2 11" xfId="11957"/>
    <cellStyle name="Nota 4 4 2 11 2" xfId="29440"/>
    <cellStyle name="Nota 4 4 2 11 3" xfId="45364"/>
    <cellStyle name="Nota 4 4 2 12" xfId="19276"/>
    <cellStyle name="Nota 4 4 2 2" xfId="2202"/>
    <cellStyle name="Nota 4 4 2 2 10" xfId="19275"/>
    <cellStyle name="Nota 4 4 2 2 2" xfId="2203"/>
    <cellStyle name="Nota 4 4 2 2 2 2" xfId="6934"/>
    <cellStyle name="Nota 4 4 2 2 2 2 2" xfId="14378"/>
    <cellStyle name="Nota 4 4 2 2 2 2 2 2" xfId="31861"/>
    <cellStyle name="Nota 4 4 2 2 2 2 2 3" xfId="47785"/>
    <cellStyle name="Nota 4 4 2 2 2 2 3" xfId="24417"/>
    <cellStyle name="Nota 4 4 2 2 2 2 4" xfId="40344"/>
    <cellStyle name="Nota 4 4 2 2 2 3" xfId="5976"/>
    <cellStyle name="Nota 4 4 2 2 2 3 2" xfId="13426"/>
    <cellStyle name="Nota 4 4 2 2 2 3 2 2" xfId="30909"/>
    <cellStyle name="Nota 4 4 2 2 2 3 2 3" xfId="46833"/>
    <cellStyle name="Nota 4 4 2 2 2 3 3" xfId="23459"/>
    <cellStyle name="Nota 4 4 2 2 2 3 4" xfId="39386"/>
    <cellStyle name="Nota 4 4 2 2 2 4" xfId="9787"/>
    <cellStyle name="Nota 4 4 2 2 2 4 2" xfId="17157"/>
    <cellStyle name="Nota 4 4 2 2 2 4 2 2" xfId="34640"/>
    <cellStyle name="Nota 4 4 2 2 2 4 2 3" xfId="50564"/>
    <cellStyle name="Nota 4 4 2 2 2 4 3" xfId="27270"/>
    <cellStyle name="Nota 4 4 2 2 2 4 4" xfId="43194"/>
    <cellStyle name="Nota 4 4 2 2 2 5" xfId="10874"/>
    <cellStyle name="Nota 4 4 2 2 2 5 2" xfId="18239"/>
    <cellStyle name="Nota 4 4 2 2 2 5 2 2" xfId="35722"/>
    <cellStyle name="Nota 4 4 2 2 2 5 2 3" xfId="51646"/>
    <cellStyle name="Nota 4 4 2 2 2 5 3" xfId="28357"/>
    <cellStyle name="Nota 4 4 2 2 2 5 4" xfId="44281"/>
    <cellStyle name="Nota 4 4 2 2 2 6" xfId="4705"/>
    <cellStyle name="Nota 4 4 2 2 2 6 2" xfId="22188"/>
    <cellStyle name="Nota 4 4 2 2 2 6 3" xfId="38121"/>
    <cellStyle name="Nota 4 4 2 2 2 7" xfId="11959"/>
    <cellStyle name="Nota 4 4 2 2 2 7 2" xfId="29442"/>
    <cellStyle name="Nota 4 4 2 2 2 7 3" xfId="45366"/>
    <cellStyle name="Nota 4 4 2 2 2 8" xfId="19274"/>
    <cellStyle name="Nota 4 4 2 2 3" xfId="2204"/>
    <cellStyle name="Nota 4 4 2 2 3 2" xfId="6935"/>
    <cellStyle name="Nota 4 4 2 2 3 2 2" xfId="14379"/>
    <cellStyle name="Nota 4 4 2 2 3 2 2 2" xfId="31862"/>
    <cellStyle name="Nota 4 4 2 2 3 2 2 3" xfId="47786"/>
    <cellStyle name="Nota 4 4 2 2 3 2 3" xfId="24418"/>
    <cellStyle name="Nota 4 4 2 2 3 2 4" xfId="40345"/>
    <cellStyle name="Nota 4 4 2 2 3 3" xfId="5977"/>
    <cellStyle name="Nota 4 4 2 2 3 3 2" xfId="13427"/>
    <cellStyle name="Nota 4 4 2 2 3 3 2 2" xfId="30910"/>
    <cellStyle name="Nota 4 4 2 2 3 3 2 3" xfId="46834"/>
    <cellStyle name="Nota 4 4 2 2 3 3 3" xfId="23460"/>
    <cellStyle name="Nota 4 4 2 2 3 3 4" xfId="39387"/>
    <cellStyle name="Nota 4 4 2 2 3 4" xfId="9788"/>
    <cellStyle name="Nota 4 4 2 2 3 4 2" xfId="17158"/>
    <cellStyle name="Nota 4 4 2 2 3 4 2 2" xfId="34641"/>
    <cellStyle name="Nota 4 4 2 2 3 4 2 3" xfId="50565"/>
    <cellStyle name="Nota 4 4 2 2 3 4 3" xfId="27271"/>
    <cellStyle name="Nota 4 4 2 2 3 4 4" xfId="43195"/>
    <cellStyle name="Nota 4 4 2 2 3 5" xfId="10875"/>
    <cellStyle name="Nota 4 4 2 2 3 5 2" xfId="18240"/>
    <cellStyle name="Nota 4 4 2 2 3 5 2 2" xfId="35723"/>
    <cellStyle name="Nota 4 4 2 2 3 5 2 3" xfId="51647"/>
    <cellStyle name="Nota 4 4 2 2 3 5 3" xfId="28358"/>
    <cellStyle name="Nota 4 4 2 2 3 5 4" xfId="44282"/>
    <cellStyle name="Nota 4 4 2 2 3 6" xfId="4706"/>
    <cellStyle name="Nota 4 4 2 2 3 6 2" xfId="22189"/>
    <cellStyle name="Nota 4 4 2 2 3 6 3" xfId="38122"/>
    <cellStyle name="Nota 4 4 2 2 3 7" xfId="11960"/>
    <cellStyle name="Nota 4 4 2 2 3 7 2" xfId="29443"/>
    <cellStyle name="Nota 4 4 2 2 3 7 3" xfId="45367"/>
    <cellStyle name="Nota 4 4 2 2 3 8" xfId="19273"/>
    <cellStyle name="Nota 4 4 2 2 4" xfId="6933"/>
    <cellStyle name="Nota 4 4 2 2 4 2" xfId="14377"/>
    <cellStyle name="Nota 4 4 2 2 4 2 2" xfId="31860"/>
    <cellStyle name="Nota 4 4 2 2 4 2 3" xfId="47784"/>
    <cellStyle name="Nota 4 4 2 2 4 3" xfId="24416"/>
    <cellStyle name="Nota 4 4 2 2 4 4" xfId="40343"/>
    <cellStyle name="Nota 4 4 2 2 5" xfId="5975"/>
    <cellStyle name="Nota 4 4 2 2 5 2" xfId="13425"/>
    <cellStyle name="Nota 4 4 2 2 5 2 2" xfId="30908"/>
    <cellStyle name="Nota 4 4 2 2 5 2 3" xfId="46832"/>
    <cellStyle name="Nota 4 4 2 2 5 3" xfId="23458"/>
    <cellStyle name="Nota 4 4 2 2 5 4" xfId="39385"/>
    <cellStyle name="Nota 4 4 2 2 6" xfId="9786"/>
    <cellStyle name="Nota 4 4 2 2 6 2" xfId="17156"/>
    <cellStyle name="Nota 4 4 2 2 6 2 2" xfId="34639"/>
    <cellStyle name="Nota 4 4 2 2 6 2 3" xfId="50563"/>
    <cellStyle name="Nota 4 4 2 2 6 3" xfId="27269"/>
    <cellStyle name="Nota 4 4 2 2 6 4" xfId="43193"/>
    <cellStyle name="Nota 4 4 2 2 7" xfId="10873"/>
    <cellStyle name="Nota 4 4 2 2 7 2" xfId="18238"/>
    <cellStyle name="Nota 4 4 2 2 7 2 2" xfId="35721"/>
    <cellStyle name="Nota 4 4 2 2 7 2 3" xfId="51645"/>
    <cellStyle name="Nota 4 4 2 2 7 3" xfId="28356"/>
    <cellStyle name="Nota 4 4 2 2 7 4" xfId="44280"/>
    <cellStyle name="Nota 4 4 2 2 8" xfId="4704"/>
    <cellStyle name="Nota 4 4 2 2 8 2" xfId="22187"/>
    <cellStyle name="Nota 4 4 2 2 8 3" xfId="38120"/>
    <cellStyle name="Nota 4 4 2 2 9" xfId="11958"/>
    <cellStyle name="Nota 4 4 2 2 9 2" xfId="29441"/>
    <cellStyle name="Nota 4 4 2 2 9 3" xfId="45365"/>
    <cellStyle name="Nota 4 4 2 3" xfId="2205"/>
    <cellStyle name="Nota 4 4 2 3 10" xfId="19272"/>
    <cellStyle name="Nota 4 4 2 3 2" xfId="2206"/>
    <cellStyle name="Nota 4 4 2 3 2 2" xfId="6937"/>
    <cellStyle name="Nota 4 4 2 3 2 2 2" xfId="14381"/>
    <cellStyle name="Nota 4 4 2 3 2 2 2 2" xfId="31864"/>
    <cellStyle name="Nota 4 4 2 3 2 2 2 3" xfId="47788"/>
    <cellStyle name="Nota 4 4 2 3 2 2 3" xfId="24420"/>
    <cellStyle name="Nota 4 4 2 3 2 2 4" xfId="40347"/>
    <cellStyle name="Nota 4 4 2 3 2 3" xfId="5979"/>
    <cellStyle name="Nota 4 4 2 3 2 3 2" xfId="13429"/>
    <cellStyle name="Nota 4 4 2 3 2 3 2 2" xfId="30912"/>
    <cellStyle name="Nota 4 4 2 3 2 3 2 3" xfId="46836"/>
    <cellStyle name="Nota 4 4 2 3 2 3 3" xfId="23462"/>
    <cellStyle name="Nota 4 4 2 3 2 3 4" xfId="39389"/>
    <cellStyle name="Nota 4 4 2 3 2 4" xfId="9790"/>
    <cellStyle name="Nota 4 4 2 3 2 4 2" xfId="17160"/>
    <cellStyle name="Nota 4 4 2 3 2 4 2 2" xfId="34643"/>
    <cellStyle name="Nota 4 4 2 3 2 4 2 3" xfId="50567"/>
    <cellStyle name="Nota 4 4 2 3 2 4 3" xfId="27273"/>
    <cellStyle name="Nota 4 4 2 3 2 4 4" xfId="43197"/>
    <cellStyle name="Nota 4 4 2 3 2 5" xfId="10877"/>
    <cellStyle name="Nota 4 4 2 3 2 5 2" xfId="18242"/>
    <cellStyle name="Nota 4 4 2 3 2 5 2 2" xfId="35725"/>
    <cellStyle name="Nota 4 4 2 3 2 5 2 3" xfId="51649"/>
    <cellStyle name="Nota 4 4 2 3 2 5 3" xfId="28360"/>
    <cellStyle name="Nota 4 4 2 3 2 5 4" xfId="44284"/>
    <cellStyle name="Nota 4 4 2 3 2 6" xfId="4708"/>
    <cellStyle name="Nota 4 4 2 3 2 6 2" xfId="22191"/>
    <cellStyle name="Nota 4 4 2 3 2 6 3" xfId="38124"/>
    <cellStyle name="Nota 4 4 2 3 2 7" xfId="11962"/>
    <cellStyle name="Nota 4 4 2 3 2 7 2" xfId="29445"/>
    <cellStyle name="Nota 4 4 2 3 2 7 3" xfId="45369"/>
    <cellStyle name="Nota 4 4 2 3 2 8" xfId="19271"/>
    <cellStyle name="Nota 4 4 2 3 3" xfId="2207"/>
    <cellStyle name="Nota 4 4 2 3 3 2" xfId="6938"/>
    <cellStyle name="Nota 4 4 2 3 3 2 2" xfId="14382"/>
    <cellStyle name="Nota 4 4 2 3 3 2 2 2" xfId="31865"/>
    <cellStyle name="Nota 4 4 2 3 3 2 2 3" xfId="47789"/>
    <cellStyle name="Nota 4 4 2 3 3 2 3" xfId="24421"/>
    <cellStyle name="Nota 4 4 2 3 3 2 4" xfId="40348"/>
    <cellStyle name="Nota 4 4 2 3 3 3" xfId="5265"/>
    <cellStyle name="Nota 4 4 2 3 3 3 2" xfId="12740"/>
    <cellStyle name="Nota 4 4 2 3 3 3 2 2" xfId="30223"/>
    <cellStyle name="Nota 4 4 2 3 3 3 2 3" xfId="46147"/>
    <cellStyle name="Nota 4 4 2 3 3 3 3" xfId="22748"/>
    <cellStyle name="Nota 4 4 2 3 3 3 4" xfId="38676"/>
    <cellStyle name="Nota 4 4 2 3 3 4" xfId="9791"/>
    <cellStyle name="Nota 4 4 2 3 3 4 2" xfId="17161"/>
    <cellStyle name="Nota 4 4 2 3 3 4 2 2" xfId="34644"/>
    <cellStyle name="Nota 4 4 2 3 3 4 2 3" xfId="50568"/>
    <cellStyle name="Nota 4 4 2 3 3 4 3" xfId="27274"/>
    <cellStyle name="Nota 4 4 2 3 3 4 4" xfId="43198"/>
    <cellStyle name="Nota 4 4 2 3 3 5" xfId="10878"/>
    <cellStyle name="Nota 4 4 2 3 3 5 2" xfId="18243"/>
    <cellStyle name="Nota 4 4 2 3 3 5 2 2" xfId="35726"/>
    <cellStyle name="Nota 4 4 2 3 3 5 2 3" xfId="51650"/>
    <cellStyle name="Nota 4 4 2 3 3 5 3" xfId="28361"/>
    <cellStyle name="Nota 4 4 2 3 3 5 4" xfId="44285"/>
    <cellStyle name="Nota 4 4 2 3 3 6" xfId="4709"/>
    <cellStyle name="Nota 4 4 2 3 3 6 2" xfId="22192"/>
    <cellStyle name="Nota 4 4 2 3 3 6 3" xfId="38125"/>
    <cellStyle name="Nota 4 4 2 3 3 7" xfId="11963"/>
    <cellStyle name="Nota 4 4 2 3 3 7 2" xfId="29446"/>
    <cellStyle name="Nota 4 4 2 3 3 7 3" xfId="45370"/>
    <cellStyle name="Nota 4 4 2 3 3 8" xfId="19270"/>
    <cellStyle name="Nota 4 4 2 3 4" xfId="6936"/>
    <cellStyle name="Nota 4 4 2 3 4 2" xfId="14380"/>
    <cellStyle name="Nota 4 4 2 3 4 2 2" xfId="31863"/>
    <cellStyle name="Nota 4 4 2 3 4 2 3" xfId="47787"/>
    <cellStyle name="Nota 4 4 2 3 4 3" xfId="24419"/>
    <cellStyle name="Nota 4 4 2 3 4 4" xfId="40346"/>
    <cellStyle name="Nota 4 4 2 3 5" xfId="5978"/>
    <cellStyle name="Nota 4 4 2 3 5 2" xfId="13428"/>
    <cellStyle name="Nota 4 4 2 3 5 2 2" xfId="30911"/>
    <cellStyle name="Nota 4 4 2 3 5 2 3" xfId="46835"/>
    <cellStyle name="Nota 4 4 2 3 5 3" xfId="23461"/>
    <cellStyle name="Nota 4 4 2 3 5 4" xfId="39388"/>
    <cellStyle name="Nota 4 4 2 3 6" xfId="9789"/>
    <cellStyle name="Nota 4 4 2 3 6 2" xfId="17159"/>
    <cellStyle name="Nota 4 4 2 3 6 2 2" xfId="34642"/>
    <cellStyle name="Nota 4 4 2 3 6 2 3" xfId="50566"/>
    <cellStyle name="Nota 4 4 2 3 6 3" xfId="27272"/>
    <cellStyle name="Nota 4 4 2 3 6 4" xfId="43196"/>
    <cellStyle name="Nota 4 4 2 3 7" xfId="10876"/>
    <cellStyle name="Nota 4 4 2 3 7 2" xfId="18241"/>
    <cellStyle name="Nota 4 4 2 3 7 2 2" xfId="35724"/>
    <cellStyle name="Nota 4 4 2 3 7 2 3" xfId="51648"/>
    <cellStyle name="Nota 4 4 2 3 7 3" xfId="28359"/>
    <cellStyle name="Nota 4 4 2 3 7 4" xfId="44283"/>
    <cellStyle name="Nota 4 4 2 3 8" xfId="4707"/>
    <cellStyle name="Nota 4 4 2 3 8 2" xfId="22190"/>
    <cellStyle name="Nota 4 4 2 3 8 3" xfId="38123"/>
    <cellStyle name="Nota 4 4 2 3 9" xfId="11961"/>
    <cellStyle name="Nota 4 4 2 3 9 2" xfId="29444"/>
    <cellStyle name="Nota 4 4 2 3 9 3" xfId="45368"/>
    <cellStyle name="Nota 4 4 2 4" xfId="2208"/>
    <cellStyle name="Nota 4 4 2 4 2" xfId="6939"/>
    <cellStyle name="Nota 4 4 2 4 2 2" xfId="14383"/>
    <cellStyle name="Nota 4 4 2 4 2 2 2" xfId="31866"/>
    <cellStyle name="Nota 4 4 2 4 2 2 3" xfId="47790"/>
    <cellStyle name="Nota 4 4 2 4 2 3" xfId="24422"/>
    <cellStyle name="Nota 4 4 2 4 2 4" xfId="40349"/>
    <cellStyle name="Nota 4 4 2 4 3" xfId="5266"/>
    <cellStyle name="Nota 4 4 2 4 3 2" xfId="12741"/>
    <cellStyle name="Nota 4 4 2 4 3 2 2" xfId="30224"/>
    <cellStyle name="Nota 4 4 2 4 3 2 3" xfId="46148"/>
    <cellStyle name="Nota 4 4 2 4 3 3" xfId="22749"/>
    <cellStyle name="Nota 4 4 2 4 3 4" xfId="38677"/>
    <cellStyle name="Nota 4 4 2 4 4" xfId="9792"/>
    <cellStyle name="Nota 4 4 2 4 4 2" xfId="17162"/>
    <cellStyle name="Nota 4 4 2 4 4 2 2" xfId="34645"/>
    <cellStyle name="Nota 4 4 2 4 4 2 3" xfId="50569"/>
    <cellStyle name="Nota 4 4 2 4 4 3" xfId="27275"/>
    <cellStyle name="Nota 4 4 2 4 4 4" xfId="43199"/>
    <cellStyle name="Nota 4 4 2 4 5" xfId="10879"/>
    <cellStyle name="Nota 4 4 2 4 5 2" xfId="18244"/>
    <cellStyle name="Nota 4 4 2 4 5 2 2" xfId="35727"/>
    <cellStyle name="Nota 4 4 2 4 5 2 3" xfId="51651"/>
    <cellStyle name="Nota 4 4 2 4 5 3" xfId="28362"/>
    <cellStyle name="Nota 4 4 2 4 5 4" xfId="44286"/>
    <cellStyle name="Nota 4 4 2 4 6" xfId="4710"/>
    <cellStyle name="Nota 4 4 2 4 6 2" xfId="22193"/>
    <cellStyle name="Nota 4 4 2 4 6 3" xfId="38126"/>
    <cellStyle name="Nota 4 4 2 4 7" xfId="11964"/>
    <cellStyle name="Nota 4 4 2 4 7 2" xfId="29447"/>
    <cellStyle name="Nota 4 4 2 4 7 3" xfId="45371"/>
    <cellStyle name="Nota 4 4 2 4 8" xfId="19269"/>
    <cellStyle name="Nota 4 4 2 5" xfId="2209"/>
    <cellStyle name="Nota 4 4 2 5 2" xfId="6940"/>
    <cellStyle name="Nota 4 4 2 5 2 2" xfId="14384"/>
    <cellStyle name="Nota 4 4 2 5 2 2 2" xfId="31867"/>
    <cellStyle name="Nota 4 4 2 5 2 2 3" xfId="47791"/>
    <cellStyle name="Nota 4 4 2 5 2 3" xfId="24423"/>
    <cellStyle name="Nota 4 4 2 5 2 4" xfId="40350"/>
    <cellStyle name="Nota 4 4 2 5 3" xfId="5980"/>
    <cellStyle name="Nota 4 4 2 5 3 2" xfId="13430"/>
    <cellStyle name="Nota 4 4 2 5 3 2 2" xfId="30913"/>
    <cellStyle name="Nota 4 4 2 5 3 2 3" xfId="46837"/>
    <cellStyle name="Nota 4 4 2 5 3 3" xfId="23463"/>
    <cellStyle name="Nota 4 4 2 5 3 4" xfId="39390"/>
    <cellStyle name="Nota 4 4 2 5 4" xfId="9793"/>
    <cellStyle name="Nota 4 4 2 5 4 2" xfId="17163"/>
    <cellStyle name="Nota 4 4 2 5 4 2 2" xfId="34646"/>
    <cellStyle name="Nota 4 4 2 5 4 2 3" xfId="50570"/>
    <cellStyle name="Nota 4 4 2 5 4 3" xfId="27276"/>
    <cellStyle name="Nota 4 4 2 5 4 4" xfId="43200"/>
    <cellStyle name="Nota 4 4 2 5 5" xfId="10880"/>
    <cellStyle name="Nota 4 4 2 5 5 2" xfId="18245"/>
    <cellStyle name="Nota 4 4 2 5 5 2 2" xfId="35728"/>
    <cellStyle name="Nota 4 4 2 5 5 2 3" xfId="51652"/>
    <cellStyle name="Nota 4 4 2 5 5 3" xfId="28363"/>
    <cellStyle name="Nota 4 4 2 5 5 4" xfId="44287"/>
    <cellStyle name="Nota 4 4 2 5 6" xfId="4711"/>
    <cellStyle name="Nota 4 4 2 5 6 2" xfId="22194"/>
    <cellStyle name="Nota 4 4 2 5 6 3" xfId="38127"/>
    <cellStyle name="Nota 4 4 2 5 7" xfId="11965"/>
    <cellStyle name="Nota 4 4 2 5 7 2" xfId="29448"/>
    <cellStyle name="Nota 4 4 2 5 7 3" xfId="45372"/>
    <cellStyle name="Nota 4 4 2 5 8" xfId="18949"/>
    <cellStyle name="Nota 4 4 2 6" xfId="6932"/>
    <cellStyle name="Nota 4 4 2 6 2" xfId="14376"/>
    <cellStyle name="Nota 4 4 2 6 2 2" xfId="31859"/>
    <cellStyle name="Nota 4 4 2 6 2 3" xfId="47783"/>
    <cellStyle name="Nota 4 4 2 6 3" xfId="24415"/>
    <cellStyle name="Nota 4 4 2 6 4" xfId="40342"/>
    <cellStyle name="Nota 4 4 2 7" xfId="5974"/>
    <cellStyle name="Nota 4 4 2 7 2" xfId="13424"/>
    <cellStyle name="Nota 4 4 2 7 2 2" xfId="30907"/>
    <cellStyle name="Nota 4 4 2 7 2 3" xfId="46831"/>
    <cellStyle name="Nota 4 4 2 7 3" xfId="23457"/>
    <cellStyle name="Nota 4 4 2 7 4" xfId="39384"/>
    <cellStyle name="Nota 4 4 2 8" xfId="9785"/>
    <cellStyle name="Nota 4 4 2 8 2" xfId="17155"/>
    <cellStyle name="Nota 4 4 2 8 2 2" xfId="34638"/>
    <cellStyle name="Nota 4 4 2 8 2 3" xfId="50562"/>
    <cellStyle name="Nota 4 4 2 8 3" xfId="27268"/>
    <cellStyle name="Nota 4 4 2 8 4" xfId="43192"/>
    <cellStyle name="Nota 4 4 2 9" xfId="10872"/>
    <cellStyle name="Nota 4 4 2 9 2" xfId="18237"/>
    <cellStyle name="Nota 4 4 2 9 2 2" xfId="35720"/>
    <cellStyle name="Nota 4 4 2 9 2 3" xfId="51644"/>
    <cellStyle name="Nota 4 4 2 9 3" xfId="28355"/>
    <cellStyle name="Nota 4 4 2 9 4" xfId="44279"/>
    <cellStyle name="Nota 4 4 3" xfId="2210"/>
    <cellStyle name="Nota 4 4 3 10" xfId="18948"/>
    <cellStyle name="Nota 4 4 3 2" xfId="2211"/>
    <cellStyle name="Nota 4 4 3 2 2" xfId="6942"/>
    <cellStyle name="Nota 4 4 3 2 2 2" xfId="14386"/>
    <cellStyle name="Nota 4 4 3 2 2 2 2" xfId="31869"/>
    <cellStyle name="Nota 4 4 3 2 2 2 3" xfId="47793"/>
    <cellStyle name="Nota 4 4 3 2 2 3" xfId="24425"/>
    <cellStyle name="Nota 4 4 3 2 2 4" xfId="40352"/>
    <cellStyle name="Nota 4 4 3 2 3" xfId="5982"/>
    <cellStyle name="Nota 4 4 3 2 3 2" xfId="13432"/>
    <cellStyle name="Nota 4 4 3 2 3 2 2" xfId="30915"/>
    <cellStyle name="Nota 4 4 3 2 3 2 3" xfId="46839"/>
    <cellStyle name="Nota 4 4 3 2 3 3" xfId="23465"/>
    <cellStyle name="Nota 4 4 3 2 3 4" xfId="39392"/>
    <cellStyle name="Nota 4 4 3 2 4" xfId="9795"/>
    <cellStyle name="Nota 4 4 3 2 4 2" xfId="17165"/>
    <cellStyle name="Nota 4 4 3 2 4 2 2" xfId="34648"/>
    <cellStyle name="Nota 4 4 3 2 4 2 3" xfId="50572"/>
    <cellStyle name="Nota 4 4 3 2 4 3" xfId="27278"/>
    <cellStyle name="Nota 4 4 3 2 4 4" xfId="43202"/>
    <cellStyle name="Nota 4 4 3 2 5" xfId="10882"/>
    <cellStyle name="Nota 4 4 3 2 5 2" xfId="18247"/>
    <cellStyle name="Nota 4 4 3 2 5 2 2" xfId="35730"/>
    <cellStyle name="Nota 4 4 3 2 5 2 3" xfId="51654"/>
    <cellStyle name="Nota 4 4 3 2 5 3" xfId="28365"/>
    <cellStyle name="Nota 4 4 3 2 5 4" xfId="44289"/>
    <cellStyle name="Nota 4 4 3 2 6" xfId="4713"/>
    <cellStyle name="Nota 4 4 3 2 6 2" xfId="22196"/>
    <cellStyle name="Nota 4 4 3 2 6 3" xfId="38129"/>
    <cellStyle name="Nota 4 4 3 2 7" xfId="11967"/>
    <cellStyle name="Nota 4 4 3 2 7 2" xfId="29450"/>
    <cellStyle name="Nota 4 4 3 2 7 3" xfId="45374"/>
    <cellStyle name="Nota 4 4 3 2 8" xfId="18947"/>
    <cellStyle name="Nota 4 4 3 3" xfId="2212"/>
    <cellStyle name="Nota 4 4 3 3 2" xfId="6943"/>
    <cellStyle name="Nota 4 4 3 3 2 2" xfId="14387"/>
    <cellStyle name="Nota 4 4 3 3 2 2 2" xfId="31870"/>
    <cellStyle name="Nota 4 4 3 3 2 2 3" xfId="47794"/>
    <cellStyle name="Nota 4 4 3 3 2 3" xfId="24426"/>
    <cellStyle name="Nota 4 4 3 3 2 4" xfId="40353"/>
    <cellStyle name="Nota 4 4 3 3 3" xfId="5983"/>
    <cellStyle name="Nota 4 4 3 3 3 2" xfId="13433"/>
    <cellStyle name="Nota 4 4 3 3 3 2 2" xfId="30916"/>
    <cellStyle name="Nota 4 4 3 3 3 2 3" xfId="46840"/>
    <cellStyle name="Nota 4 4 3 3 3 3" xfId="23466"/>
    <cellStyle name="Nota 4 4 3 3 3 4" xfId="39393"/>
    <cellStyle name="Nota 4 4 3 3 4" xfId="9796"/>
    <cellStyle name="Nota 4 4 3 3 4 2" xfId="17166"/>
    <cellStyle name="Nota 4 4 3 3 4 2 2" xfId="34649"/>
    <cellStyle name="Nota 4 4 3 3 4 2 3" xfId="50573"/>
    <cellStyle name="Nota 4 4 3 3 4 3" xfId="27279"/>
    <cellStyle name="Nota 4 4 3 3 4 4" xfId="43203"/>
    <cellStyle name="Nota 4 4 3 3 5" xfId="10883"/>
    <cellStyle name="Nota 4 4 3 3 5 2" xfId="18248"/>
    <cellStyle name="Nota 4 4 3 3 5 2 2" xfId="35731"/>
    <cellStyle name="Nota 4 4 3 3 5 2 3" xfId="51655"/>
    <cellStyle name="Nota 4 4 3 3 5 3" xfId="28366"/>
    <cellStyle name="Nota 4 4 3 3 5 4" xfId="44290"/>
    <cellStyle name="Nota 4 4 3 3 6" xfId="4714"/>
    <cellStyle name="Nota 4 4 3 3 6 2" xfId="22197"/>
    <cellStyle name="Nota 4 4 3 3 6 3" xfId="38130"/>
    <cellStyle name="Nota 4 4 3 3 7" xfId="11968"/>
    <cellStyle name="Nota 4 4 3 3 7 2" xfId="29451"/>
    <cellStyle name="Nota 4 4 3 3 7 3" xfId="45375"/>
    <cellStyle name="Nota 4 4 3 3 8" xfId="19268"/>
    <cellStyle name="Nota 4 4 3 4" xfId="6941"/>
    <cellStyle name="Nota 4 4 3 4 2" xfId="14385"/>
    <cellStyle name="Nota 4 4 3 4 2 2" xfId="31868"/>
    <cellStyle name="Nota 4 4 3 4 2 3" xfId="47792"/>
    <cellStyle name="Nota 4 4 3 4 3" xfId="24424"/>
    <cellStyle name="Nota 4 4 3 4 4" xfId="40351"/>
    <cellStyle name="Nota 4 4 3 5" xfId="5981"/>
    <cellStyle name="Nota 4 4 3 5 2" xfId="13431"/>
    <cellStyle name="Nota 4 4 3 5 2 2" xfId="30914"/>
    <cellStyle name="Nota 4 4 3 5 2 3" xfId="46838"/>
    <cellStyle name="Nota 4 4 3 5 3" xfId="23464"/>
    <cellStyle name="Nota 4 4 3 5 4" xfId="39391"/>
    <cellStyle name="Nota 4 4 3 6" xfId="9794"/>
    <cellStyle name="Nota 4 4 3 6 2" xfId="17164"/>
    <cellStyle name="Nota 4 4 3 6 2 2" xfId="34647"/>
    <cellStyle name="Nota 4 4 3 6 2 3" xfId="50571"/>
    <cellStyle name="Nota 4 4 3 6 3" xfId="27277"/>
    <cellStyle name="Nota 4 4 3 6 4" xfId="43201"/>
    <cellStyle name="Nota 4 4 3 7" xfId="10881"/>
    <cellStyle name="Nota 4 4 3 7 2" xfId="18246"/>
    <cellStyle name="Nota 4 4 3 7 2 2" xfId="35729"/>
    <cellStyle name="Nota 4 4 3 7 2 3" xfId="51653"/>
    <cellStyle name="Nota 4 4 3 7 3" xfId="28364"/>
    <cellStyle name="Nota 4 4 3 7 4" xfId="44288"/>
    <cellStyle name="Nota 4 4 3 8" xfId="4712"/>
    <cellStyle name="Nota 4 4 3 8 2" xfId="22195"/>
    <cellStyle name="Nota 4 4 3 8 3" xfId="38128"/>
    <cellStyle name="Nota 4 4 3 9" xfId="11966"/>
    <cellStyle name="Nota 4 4 3 9 2" xfId="29449"/>
    <cellStyle name="Nota 4 4 3 9 3" xfId="45373"/>
    <cellStyle name="Nota 4 4 4" xfId="2213"/>
    <cellStyle name="Nota 4 4 4 10" xfId="19267"/>
    <cellStyle name="Nota 4 4 4 2" xfId="2214"/>
    <cellStyle name="Nota 4 4 4 2 2" xfId="6945"/>
    <cellStyle name="Nota 4 4 4 2 2 2" xfId="14389"/>
    <cellStyle name="Nota 4 4 4 2 2 2 2" xfId="31872"/>
    <cellStyle name="Nota 4 4 4 2 2 2 3" xfId="47796"/>
    <cellStyle name="Nota 4 4 4 2 2 3" xfId="24428"/>
    <cellStyle name="Nota 4 4 4 2 2 4" xfId="40355"/>
    <cellStyle name="Nota 4 4 4 2 3" xfId="5985"/>
    <cellStyle name="Nota 4 4 4 2 3 2" xfId="13435"/>
    <cellStyle name="Nota 4 4 4 2 3 2 2" xfId="30918"/>
    <cellStyle name="Nota 4 4 4 2 3 2 3" xfId="46842"/>
    <cellStyle name="Nota 4 4 4 2 3 3" xfId="23468"/>
    <cellStyle name="Nota 4 4 4 2 3 4" xfId="39395"/>
    <cellStyle name="Nota 4 4 4 2 4" xfId="9798"/>
    <cellStyle name="Nota 4 4 4 2 4 2" xfId="17168"/>
    <cellStyle name="Nota 4 4 4 2 4 2 2" xfId="34651"/>
    <cellStyle name="Nota 4 4 4 2 4 2 3" xfId="50575"/>
    <cellStyle name="Nota 4 4 4 2 4 3" xfId="27281"/>
    <cellStyle name="Nota 4 4 4 2 4 4" xfId="43205"/>
    <cellStyle name="Nota 4 4 4 2 5" xfId="10885"/>
    <cellStyle name="Nota 4 4 4 2 5 2" xfId="18250"/>
    <cellStyle name="Nota 4 4 4 2 5 2 2" xfId="35733"/>
    <cellStyle name="Nota 4 4 4 2 5 2 3" xfId="51657"/>
    <cellStyle name="Nota 4 4 4 2 5 3" xfId="28368"/>
    <cellStyle name="Nota 4 4 4 2 5 4" xfId="44292"/>
    <cellStyle name="Nota 4 4 4 2 6" xfId="4716"/>
    <cellStyle name="Nota 4 4 4 2 6 2" xfId="22199"/>
    <cellStyle name="Nota 4 4 4 2 6 3" xfId="38132"/>
    <cellStyle name="Nota 4 4 4 2 7" xfId="11970"/>
    <cellStyle name="Nota 4 4 4 2 7 2" xfId="29453"/>
    <cellStyle name="Nota 4 4 4 2 7 3" xfId="45377"/>
    <cellStyle name="Nota 4 4 4 2 8" xfId="19266"/>
    <cellStyle name="Nota 4 4 4 3" xfId="2215"/>
    <cellStyle name="Nota 4 4 4 3 2" xfId="6946"/>
    <cellStyle name="Nota 4 4 4 3 2 2" xfId="14390"/>
    <cellStyle name="Nota 4 4 4 3 2 2 2" xfId="31873"/>
    <cellStyle name="Nota 4 4 4 3 2 2 3" xfId="47797"/>
    <cellStyle name="Nota 4 4 4 3 2 3" xfId="24429"/>
    <cellStyle name="Nota 4 4 4 3 2 4" xfId="40356"/>
    <cellStyle name="Nota 4 4 4 3 3" xfId="5986"/>
    <cellStyle name="Nota 4 4 4 3 3 2" xfId="13436"/>
    <cellStyle name="Nota 4 4 4 3 3 2 2" xfId="30919"/>
    <cellStyle name="Nota 4 4 4 3 3 2 3" xfId="46843"/>
    <cellStyle name="Nota 4 4 4 3 3 3" xfId="23469"/>
    <cellStyle name="Nota 4 4 4 3 3 4" xfId="39396"/>
    <cellStyle name="Nota 4 4 4 3 4" xfId="9799"/>
    <cellStyle name="Nota 4 4 4 3 4 2" xfId="17169"/>
    <cellStyle name="Nota 4 4 4 3 4 2 2" xfId="34652"/>
    <cellStyle name="Nota 4 4 4 3 4 2 3" xfId="50576"/>
    <cellStyle name="Nota 4 4 4 3 4 3" xfId="27282"/>
    <cellStyle name="Nota 4 4 4 3 4 4" xfId="43206"/>
    <cellStyle name="Nota 4 4 4 3 5" xfId="10886"/>
    <cellStyle name="Nota 4 4 4 3 5 2" xfId="18251"/>
    <cellStyle name="Nota 4 4 4 3 5 2 2" xfId="35734"/>
    <cellStyle name="Nota 4 4 4 3 5 2 3" xfId="51658"/>
    <cellStyle name="Nota 4 4 4 3 5 3" xfId="28369"/>
    <cellStyle name="Nota 4 4 4 3 5 4" xfId="44293"/>
    <cellStyle name="Nota 4 4 4 3 6" xfId="4717"/>
    <cellStyle name="Nota 4 4 4 3 6 2" xfId="22200"/>
    <cellStyle name="Nota 4 4 4 3 6 3" xfId="38133"/>
    <cellStyle name="Nota 4 4 4 3 7" xfId="11971"/>
    <cellStyle name="Nota 4 4 4 3 7 2" xfId="29454"/>
    <cellStyle name="Nota 4 4 4 3 7 3" xfId="45378"/>
    <cellStyle name="Nota 4 4 4 3 8" xfId="19265"/>
    <cellStyle name="Nota 4 4 4 4" xfId="6944"/>
    <cellStyle name="Nota 4 4 4 4 2" xfId="14388"/>
    <cellStyle name="Nota 4 4 4 4 2 2" xfId="31871"/>
    <cellStyle name="Nota 4 4 4 4 2 3" xfId="47795"/>
    <cellStyle name="Nota 4 4 4 4 3" xfId="24427"/>
    <cellStyle name="Nota 4 4 4 4 4" xfId="40354"/>
    <cellStyle name="Nota 4 4 4 5" xfId="5984"/>
    <cellStyle name="Nota 4 4 4 5 2" xfId="13434"/>
    <cellStyle name="Nota 4 4 4 5 2 2" xfId="30917"/>
    <cellStyle name="Nota 4 4 4 5 2 3" xfId="46841"/>
    <cellStyle name="Nota 4 4 4 5 3" xfId="23467"/>
    <cellStyle name="Nota 4 4 4 5 4" xfId="39394"/>
    <cellStyle name="Nota 4 4 4 6" xfId="9797"/>
    <cellStyle name="Nota 4 4 4 6 2" xfId="17167"/>
    <cellStyle name="Nota 4 4 4 6 2 2" xfId="34650"/>
    <cellStyle name="Nota 4 4 4 6 2 3" xfId="50574"/>
    <cellStyle name="Nota 4 4 4 6 3" xfId="27280"/>
    <cellStyle name="Nota 4 4 4 6 4" xfId="43204"/>
    <cellStyle name="Nota 4 4 4 7" xfId="10884"/>
    <cellStyle name="Nota 4 4 4 7 2" xfId="18249"/>
    <cellStyle name="Nota 4 4 4 7 2 2" xfId="35732"/>
    <cellStyle name="Nota 4 4 4 7 2 3" xfId="51656"/>
    <cellStyle name="Nota 4 4 4 7 3" xfId="28367"/>
    <cellStyle name="Nota 4 4 4 7 4" xfId="44291"/>
    <cellStyle name="Nota 4 4 4 8" xfId="4715"/>
    <cellStyle name="Nota 4 4 4 8 2" xfId="22198"/>
    <cellStyle name="Nota 4 4 4 8 3" xfId="38131"/>
    <cellStyle name="Nota 4 4 4 9" xfId="11969"/>
    <cellStyle name="Nota 4 4 4 9 2" xfId="29452"/>
    <cellStyle name="Nota 4 4 4 9 3" xfId="45376"/>
    <cellStyle name="Nota 4 4 5" xfId="2216"/>
    <cellStyle name="Nota 4 4 5 2" xfId="6947"/>
    <cellStyle name="Nota 4 4 5 2 2" xfId="14391"/>
    <cellStyle name="Nota 4 4 5 2 2 2" xfId="31874"/>
    <cellStyle name="Nota 4 4 5 2 2 3" xfId="47798"/>
    <cellStyle name="Nota 4 4 5 2 3" xfId="24430"/>
    <cellStyle name="Nota 4 4 5 2 4" xfId="40357"/>
    <cellStyle name="Nota 4 4 5 3" xfId="5987"/>
    <cellStyle name="Nota 4 4 5 3 2" xfId="13437"/>
    <cellStyle name="Nota 4 4 5 3 2 2" xfId="30920"/>
    <cellStyle name="Nota 4 4 5 3 2 3" xfId="46844"/>
    <cellStyle name="Nota 4 4 5 3 3" xfId="23470"/>
    <cellStyle name="Nota 4 4 5 3 4" xfId="39397"/>
    <cellStyle name="Nota 4 4 5 4" xfId="9800"/>
    <cellStyle name="Nota 4 4 5 4 2" xfId="17170"/>
    <cellStyle name="Nota 4 4 5 4 2 2" xfId="34653"/>
    <cellStyle name="Nota 4 4 5 4 2 3" xfId="50577"/>
    <cellStyle name="Nota 4 4 5 4 3" xfId="27283"/>
    <cellStyle name="Nota 4 4 5 4 4" xfId="43207"/>
    <cellStyle name="Nota 4 4 5 5" xfId="10887"/>
    <cellStyle name="Nota 4 4 5 5 2" xfId="18252"/>
    <cellStyle name="Nota 4 4 5 5 2 2" xfId="35735"/>
    <cellStyle name="Nota 4 4 5 5 2 3" xfId="51659"/>
    <cellStyle name="Nota 4 4 5 5 3" xfId="28370"/>
    <cellStyle name="Nota 4 4 5 5 4" xfId="44294"/>
    <cellStyle name="Nota 4 4 5 6" xfId="4718"/>
    <cellStyle name="Nota 4 4 5 6 2" xfId="22201"/>
    <cellStyle name="Nota 4 4 5 6 3" xfId="38134"/>
    <cellStyle name="Nota 4 4 5 7" xfId="11972"/>
    <cellStyle name="Nota 4 4 5 7 2" xfId="29455"/>
    <cellStyle name="Nota 4 4 5 7 3" xfId="45379"/>
    <cellStyle name="Nota 4 4 5 8" xfId="19264"/>
    <cellStyle name="Nota 4 4 6" xfId="2217"/>
    <cellStyle name="Nota 4 4 6 2" xfId="6948"/>
    <cellStyle name="Nota 4 4 6 2 2" xfId="14392"/>
    <cellStyle name="Nota 4 4 6 2 2 2" xfId="31875"/>
    <cellStyle name="Nota 4 4 6 2 2 3" xfId="47799"/>
    <cellStyle name="Nota 4 4 6 2 3" xfId="24431"/>
    <cellStyle name="Nota 4 4 6 2 4" xfId="40358"/>
    <cellStyle name="Nota 4 4 6 3" xfId="5988"/>
    <cellStyle name="Nota 4 4 6 3 2" xfId="13438"/>
    <cellStyle name="Nota 4 4 6 3 2 2" xfId="30921"/>
    <cellStyle name="Nota 4 4 6 3 2 3" xfId="46845"/>
    <cellStyle name="Nota 4 4 6 3 3" xfId="23471"/>
    <cellStyle name="Nota 4 4 6 3 4" xfId="39398"/>
    <cellStyle name="Nota 4 4 6 4" xfId="9801"/>
    <cellStyle name="Nota 4 4 6 4 2" xfId="17171"/>
    <cellStyle name="Nota 4 4 6 4 2 2" xfId="34654"/>
    <cellStyle name="Nota 4 4 6 4 2 3" xfId="50578"/>
    <cellStyle name="Nota 4 4 6 4 3" xfId="27284"/>
    <cellStyle name="Nota 4 4 6 4 4" xfId="43208"/>
    <cellStyle name="Nota 4 4 6 5" xfId="10888"/>
    <cellStyle name="Nota 4 4 6 5 2" xfId="18253"/>
    <cellStyle name="Nota 4 4 6 5 2 2" xfId="35736"/>
    <cellStyle name="Nota 4 4 6 5 2 3" xfId="51660"/>
    <cellStyle name="Nota 4 4 6 5 3" xfId="28371"/>
    <cellStyle name="Nota 4 4 6 5 4" xfId="44295"/>
    <cellStyle name="Nota 4 4 6 6" xfId="4719"/>
    <cellStyle name="Nota 4 4 6 6 2" xfId="22202"/>
    <cellStyle name="Nota 4 4 6 6 3" xfId="38135"/>
    <cellStyle name="Nota 4 4 6 7" xfId="11973"/>
    <cellStyle name="Nota 4 4 6 7 2" xfId="29456"/>
    <cellStyle name="Nota 4 4 6 7 3" xfId="45380"/>
    <cellStyle name="Nota 4 4 6 8" xfId="19263"/>
    <cellStyle name="Nota 4 4 7" xfId="6931"/>
    <cellStyle name="Nota 4 4 7 2" xfId="14375"/>
    <cellStyle name="Nota 4 4 7 2 2" xfId="31858"/>
    <cellStyle name="Nota 4 4 7 2 3" xfId="47782"/>
    <cellStyle name="Nota 4 4 7 3" xfId="24414"/>
    <cellStyle name="Nota 4 4 7 4" xfId="40341"/>
    <cellStyle name="Nota 4 4 8" xfId="5973"/>
    <cellStyle name="Nota 4 4 8 2" xfId="13423"/>
    <cellStyle name="Nota 4 4 8 2 2" xfId="30906"/>
    <cellStyle name="Nota 4 4 8 2 3" xfId="46830"/>
    <cellStyle name="Nota 4 4 8 3" xfId="23456"/>
    <cellStyle name="Nota 4 4 8 4" xfId="39383"/>
    <cellStyle name="Nota 4 4 9" xfId="9784"/>
    <cellStyle name="Nota 4 4 9 2" xfId="17154"/>
    <cellStyle name="Nota 4 4 9 2 2" xfId="34637"/>
    <cellStyle name="Nota 4 4 9 2 3" xfId="50561"/>
    <cellStyle name="Nota 4 4 9 3" xfId="27267"/>
    <cellStyle name="Nota 4 4 9 4" xfId="43191"/>
    <cellStyle name="Nota 4 5" xfId="2218"/>
    <cellStyle name="Nota 4 5 10" xfId="4720"/>
    <cellStyle name="Nota 4 5 10 2" xfId="22203"/>
    <cellStyle name="Nota 4 5 10 3" xfId="38136"/>
    <cellStyle name="Nota 4 5 11" xfId="11974"/>
    <cellStyle name="Nota 4 5 11 2" xfId="29457"/>
    <cellStyle name="Nota 4 5 11 3" xfId="45381"/>
    <cellStyle name="Nota 4 5 12" xfId="19262"/>
    <cellStyle name="Nota 4 5 2" xfId="2219"/>
    <cellStyle name="Nota 4 5 2 10" xfId="19261"/>
    <cellStyle name="Nota 4 5 2 2" xfId="2220"/>
    <cellStyle name="Nota 4 5 2 2 2" xfId="6951"/>
    <cellStyle name="Nota 4 5 2 2 2 2" xfId="14395"/>
    <cellStyle name="Nota 4 5 2 2 2 2 2" xfId="31878"/>
    <cellStyle name="Nota 4 5 2 2 2 2 3" xfId="47802"/>
    <cellStyle name="Nota 4 5 2 2 2 3" xfId="24434"/>
    <cellStyle name="Nota 4 5 2 2 2 4" xfId="40361"/>
    <cellStyle name="Nota 4 5 2 2 3" xfId="5991"/>
    <cellStyle name="Nota 4 5 2 2 3 2" xfId="13441"/>
    <cellStyle name="Nota 4 5 2 2 3 2 2" xfId="30924"/>
    <cellStyle name="Nota 4 5 2 2 3 2 3" xfId="46848"/>
    <cellStyle name="Nota 4 5 2 2 3 3" xfId="23474"/>
    <cellStyle name="Nota 4 5 2 2 3 4" xfId="39401"/>
    <cellStyle name="Nota 4 5 2 2 4" xfId="9804"/>
    <cellStyle name="Nota 4 5 2 2 4 2" xfId="17174"/>
    <cellStyle name="Nota 4 5 2 2 4 2 2" xfId="34657"/>
    <cellStyle name="Nota 4 5 2 2 4 2 3" xfId="50581"/>
    <cellStyle name="Nota 4 5 2 2 4 3" xfId="27287"/>
    <cellStyle name="Nota 4 5 2 2 4 4" xfId="43211"/>
    <cellStyle name="Nota 4 5 2 2 5" xfId="10891"/>
    <cellStyle name="Nota 4 5 2 2 5 2" xfId="18256"/>
    <cellStyle name="Nota 4 5 2 2 5 2 2" xfId="35739"/>
    <cellStyle name="Nota 4 5 2 2 5 2 3" xfId="51663"/>
    <cellStyle name="Nota 4 5 2 2 5 3" xfId="28374"/>
    <cellStyle name="Nota 4 5 2 2 5 4" xfId="44298"/>
    <cellStyle name="Nota 4 5 2 2 6" xfId="4722"/>
    <cellStyle name="Nota 4 5 2 2 6 2" xfId="22205"/>
    <cellStyle name="Nota 4 5 2 2 6 3" xfId="38138"/>
    <cellStyle name="Nota 4 5 2 2 7" xfId="11976"/>
    <cellStyle name="Nota 4 5 2 2 7 2" xfId="29459"/>
    <cellStyle name="Nota 4 5 2 2 7 3" xfId="45383"/>
    <cellStyle name="Nota 4 5 2 2 8" xfId="19260"/>
    <cellStyle name="Nota 4 5 2 3" xfId="2221"/>
    <cellStyle name="Nota 4 5 2 3 2" xfId="6952"/>
    <cellStyle name="Nota 4 5 2 3 2 2" xfId="14396"/>
    <cellStyle name="Nota 4 5 2 3 2 2 2" xfId="31879"/>
    <cellStyle name="Nota 4 5 2 3 2 2 3" xfId="47803"/>
    <cellStyle name="Nota 4 5 2 3 2 3" xfId="24435"/>
    <cellStyle name="Nota 4 5 2 3 2 4" xfId="40362"/>
    <cellStyle name="Nota 4 5 2 3 3" xfId="5992"/>
    <cellStyle name="Nota 4 5 2 3 3 2" xfId="13442"/>
    <cellStyle name="Nota 4 5 2 3 3 2 2" xfId="30925"/>
    <cellStyle name="Nota 4 5 2 3 3 2 3" xfId="46849"/>
    <cellStyle name="Nota 4 5 2 3 3 3" xfId="23475"/>
    <cellStyle name="Nota 4 5 2 3 3 4" xfId="39402"/>
    <cellStyle name="Nota 4 5 2 3 4" xfId="9805"/>
    <cellStyle name="Nota 4 5 2 3 4 2" xfId="17175"/>
    <cellStyle name="Nota 4 5 2 3 4 2 2" xfId="34658"/>
    <cellStyle name="Nota 4 5 2 3 4 2 3" xfId="50582"/>
    <cellStyle name="Nota 4 5 2 3 4 3" xfId="27288"/>
    <cellStyle name="Nota 4 5 2 3 4 4" xfId="43212"/>
    <cellStyle name="Nota 4 5 2 3 5" xfId="10892"/>
    <cellStyle name="Nota 4 5 2 3 5 2" xfId="18257"/>
    <cellStyle name="Nota 4 5 2 3 5 2 2" xfId="35740"/>
    <cellStyle name="Nota 4 5 2 3 5 2 3" xfId="51664"/>
    <cellStyle name="Nota 4 5 2 3 5 3" xfId="28375"/>
    <cellStyle name="Nota 4 5 2 3 5 4" xfId="44299"/>
    <cellStyle name="Nota 4 5 2 3 6" xfId="4723"/>
    <cellStyle name="Nota 4 5 2 3 6 2" xfId="22206"/>
    <cellStyle name="Nota 4 5 2 3 6 3" xfId="38139"/>
    <cellStyle name="Nota 4 5 2 3 7" xfId="11977"/>
    <cellStyle name="Nota 4 5 2 3 7 2" xfId="29460"/>
    <cellStyle name="Nota 4 5 2 3 7 3" xfId="45384"/>
    <cellStyle name="Nota 4 5 2 3 8" xfId="19259"/>
    <cellStyle name="Nota 4 5 2 4" xfId="6950"/>
    <cellStyle name="Nota 4 5 2 4 2" xfId="14394"/>
    <cellStyle name="Nota 4 5 2 4 2 2" xfId="31877"/>
    <cellStyle name="Nota 4 5 2 4 2 3" xfId="47801"/>
    <cellStyle name="Nota 4 5 2 4 3" xfId="24433"/>
    <cellStyle name="Nota 4 5 2 4 4" xfId="40360"/>
    <cellStyle name="Nota 4 5 2 5" xfId="5990"/>
    <cellStyle name="Nota 4 5 2 5 2" xfId="13440"/>
    <cellStyle name="Nota 4 5 2 5 2 2" xfId="30923"/>
    <cellStyle name="Nota 4 5 2 5 2 3" xfId="46847"/>
    <cellStyle name="Nota 4 5 2 5 3" xfId="23473"/>
    <cellStyle name="Nota 4 5 2 5 4" xfId="39400"/>
    <cellStyle name="Nota 4 5 2 6" xfId="9803"/>
    <cellStyle name="Nota 4 5 2 6 2" xfId="17173"/>
    <cellStyle name="Nota 4 5 2 6 2 2" xfId="34656"/>
    <cellStyle name="Nota 4 5 2 6 2 3" xfId="50580"/>
    <cellStyle name="Nota 4 5 2 6 3" xfId="27286"/>
    <cellStyle name="Nota 4 5 2 6 4" xfId="43210"/>
    <cellStyle name="Nota 4 5 2 7" xfId="10890"/>
    <cellStyle name="Nota 4 5 2 7 2" xfId="18255"/>
    <cellStyle name="Nota 4 5 2 7 2 2" xfId="35738"/>
    <cellStyle name="Nota 4 5 2 7 2 3" xfId="51662"/>
    <cellStyle name="Nota 4 5 2 7 3" xfId="28373"/>
    <cellStyle name="Nota 4 5 2 7 4" xfId="44297"/>
    <cellStyle name="Nota 4 5 2 8" xfId="4721"/>
    <cellStyle name="Nota 4 5 2 8 2" xfId="22204"/>
    <cellStyle name="Nota 4 5 2 8 3" xfId="38137"/>
    <cellStyle name="Nota 4 5 2 9" xfId="11975"/>
    <cellStyle name="Nota 4 5 2 9 2" xfId="29458"/>
    <cellStyle name="Nota 4 5 2 9 3" xfId="45382"/>
    <cellStyle name="Nota 4 5 3" xfId="2222"/>
    <cellStyle name="Nota 4 5 3 10" xfId="19258"/>
    <cellStyle name="Nota 4 5 3 2" xfId="2223"/>
    <cellStyle name="Nota 4 5 3 2 2" xfId="6954"/>
    <cellStyle name="Nota 4 5 3 2 2 2" xfId="14398"/>
    <cellStyle name="Nota 4 5 3 2 2 2 2" xfId="31881"/>
    <cellStyle name="Nota 4 5 3 2 2 2 3" xfId="47805"/>
    <cellStyle name="Nota 4 5 3 2 2 3" xfId="24437"/>
    <cellStyle name="Nota 4 5 3 2 2 4" xfId="40364"/>
    <cellStyle name="Nota 4 5 3 2 3" xfId="5267"/>
    <cellStyle name="Nota 4 5 3 2 3 2" xfId="12742"/>
    <cellStyle name="Nota 4 5 3 2 3 2 2" xfId="30225"/>
    <cellStyle name="Nota 4 5 3 2 3 2 3" xfId="46149"/>
    <cellStyle name="Nota 4 5 3 2 3 3" xfId="22750"/>
    <cellStyle name="Nota 4 5 3 2 3 4" xfId="38678"/>
    <cellStyle name="Nota 4 5 3 2 4" xfId="9807"/>
    <cellStyle name="Nota 4 5 3 2 4 2" xfId="17177"/>
    <cellStyle name="Nota 4 5 3 2 4 2 2" xfId="34660"/>
    <cellStyle name="Nota 4 5 3 2 4 2 3" xfId="50584"/>
    <cellStyle name="Nota 4 5 3 2 4 3" xfId="27290"/>
    <cellStyle name="Nota 4 5 3 2 4 4" xfId="43214"/>
    <cellStyle name="Nota 4 5 3 2 5" xfId="10894"/>
    <cellStyle name="Nota 4 5 3 2 5 2" xfId="18259"/>
    <cellStyle name="Nota 4 5 3 2 5 2 2" xfId="35742"/>
    <cellStyle name="Nota 4 5 3 2 5 2 3" xfId="51666"/>
    <cellStyle name="Nota 4 5 3 2 5 3" xfId="28377"/>
    <cellStyle name="Nota 4 5 3 2 5 4" xfId="44301"/>
    <cellStyle name="Nota 4 5 3 2 6" xfId="4725"/>
    <cellStyle name="Nota 4 5 3 2 6 2" xfId="22208"/>
    <cellStyle name="Nota 4 5 3 2 6 3" xfId="38141"/>
    <cellStyle name="Nota 4 5 3 2 7" xfId="11979"/>
    <cellStyle name="Nota 4 5 3 2 7 2" xfId="29462"/>
    <cellStyle name="Nota 4 5 3 2 7 3" xfId="45386"/>
    <cellStyle name="Nota 4 5 3 2 8" xfId="19257"/>
    <cellStyle name="Nota 4 5 3 3" xfId="2224"/>
    <cellStyle name="Nota 4 5 3 3 2" xfId="6955"/>
    <cellStyle name="Nota 4 5 3 3 2 2" xfId="14399"/>
    <cellStyle name="Nota 4 5 3 3 2 2 2" xfId="31882"/>
    <cellStyle name="Nota 4 5 3 3 2 2 3" xfId="47806"/>
    <cellStyle name="Nota 4 5 3 3 2 3" xfId="24438"/>
    <cellStyle name="Nota 4 5 3 3 2 4" xfId="40365"/>
    <cellStyle name="Nota 4 5 3 3 3" xfId="5268"/>
    <cellStyle name="Nota 4 5 3 3 3 2" xfId="12743"/>
    <cellStyle name="Nota 4 5 3 3 3 2 2" xfId="30226"/>
    <cellStyle name="Nota 4 5 3 3 3 2 3" xfId="46150"/>
    <cellStyle name="Nota 4 5 3 3 3 3" xfId="22751"/>
    <cellStyle name="Nota 4 5 3 3 3 4" xfId="38679"/>
    <cellStyle name="Nota 4 5 3 3 4" xfId="9808"/>
    <cellStyle name="Nota 4 5 3 3 4 2" xfId="17178"/>
    <cellStyle name="Nota 4 5 3 3 4 2 2" xfId="34661"/>
    <cellStyle name="Nota 4 5 3 3 4 2 3" xfId="50585"/>
    <cellStyle name="Nota 4 5 3 3 4 3" xfId="27291"/>
    <cellStyle name="Nota 4 5 3 3 4 4" xfId="43215"/>
    <cellStyle name="Nota 4 5 3 3 5" xfId="10895"/>
    <cellStyle name="Nota 4 5 3 3 5 2" xfId="18260"/>
    <cellStyle name="Nota 4 5 3 3 5 2 2" xfId="35743"/>
    <cellStyle name="Nota 4 5 3 3 5 2 3" xfId="51667"/>
    <cellStyle name="Nota 4 5 3 3 5 3" xfId="28378"/>
    <cellStyle name="Nota 4 5 3 3 5 4" xfId="44302"/>
    <cellStyle name="Nota 4 5 3 3 6" xfId="4726"/>
    <cellStyle name="Nota 4 5 3 3 6 2" xfId="22209"/>
    <cellStyle name="Nota 4 5 3 3 6 3" xfId="38142"/>
    <cellStyle name="Nota 4 5 3 3 7" xfId="11980"/>
    <cellStyle name="Nota 4 5 3 3 7 2" xfId="29463"/>
    <cellStyle name="Nota 4 5 3 3 7 3" xfId="45387"/>
    <cellStyle name="Nota 4 5 3 3 8" xfId="19256"/>
    <cellStyle name="Nota 4 5 3 4" xfId="6953"/>
    <cellStyle name="Nota 4 5 3 4 2" xfId="14397"/>
    <cellStyle name="Nota 4 5 3 4 2 2" xfId="31880"/>
    <cellStyle name="Nota 4 5 3 4 2 3" xfId="47804"/>
    <cellStyle name="Nota 4 5 3 4 3" xfId="24436"/>
    <cellStyle name="Nota 4 5 3 4 4" xfId="40363"/>
    <cellStyle name="Nota 4 5 3 5" xfId="5993"/>
    <cellStyle name="Nota 4 5 3 5 2" xfId="13443"/>
    <cellStyle name="Nota 4 5 3 5 2 2" xfId="30926"/>
    <cellStyle name="Nota 4 5 3 5 2 3" xfId="46850"/>
    <cellStyle name="Nota 4 5 3 5 3" xfId="23476"/>
    <cellStyle name="Nota 4 5 3 5 4" xfId="39403"/>
    <cellStyle name="Nota 4 5 3 6" xfId="9806"/>
    <cellStyle name="Nota 4 5 3 6 2" xfId="17176"/>
    <cellStyle name="Nota 4 5 3 6 2 2" xfId="34659"/>
    <cellStyle name="Nota 4 5 3 6 2 3" xfId="50583"/>
    <cellStyle name="Nota 4 5 3 6 3" xfId="27289"/>
    <cellStyle name="Nota 4 5 3 6 4" xfId="43213"/>
    <cellStyle name="Nota 4 5 3 7" xfId="10893"/>
    <cellStyle name="Nota 4 5 3 7 2" xfId="18258"/>
    <cellStyle name="Nota 4 5 3 7 2 2" xfId="35741"/>
    <cellStyle name="Nota 4 5 3 7 2 3" xfId="51665"/>
    <cellStyle name="Nota 4 5 3 7 3" xfId="28376"/>
    <cellStyle name="Nota 4 5 3 7 4" xfId="44300"/>
    <cellStyle name="Nota 4 5 3 8" xfId="4724"/>
    <cellStyle name="Nota 4 5 3 8 2" xfId="22207"/>
    <cellStyle name="Nota 4 5 3 8 3" xfId="38140"/>
    <cellStyle name="Nota 4 5 3 9" xfId="11978"/>
    <cellStyle name="Nota 4 5 3 9 2" xfId="29461"/>
    <cellStyle name="Nota 4 5 3 9 3" xfId="45385"/>
    <cellStyle name="Nota 4 5 4" xfId="2225"/>
    <cellStyle name="Nota 4 5 4 2" xfId="6956"/>
    <cellStyle name="Nota 4 5 4 2 2" xfId="14400"/>
    <cellStyle name="Nota 4 5 4 2 2 2" xfId="31883"/>
    <cellStyle name="Nota 4 5 4 2 2 3" xfId="47807"/>
    <cellStyle name="Nota 4 5 4 2 3" xfId="24439"/>
    <cellStyle name="Nota 4 5 4 2 4" xfId="40366"/>
    <cellStyle name="Nota 4 5 4 3" xfId="5994"/>
    <cellStyle name="Nota 4 5 4 3 2" xfId="13444"/>
    <cellStyle name="Nota 4 5 4 3 2 2" xfId="30927"/>
    <cellStyle name="Nota 4 5 4 3 2 3" xfId="46851"/>
    <cellStyle name="Nota 4 5 4 3 3" xfId="23477"/>
    <cellStyle name="Nota 4 5 4 3 4" xfId="39404"/>
    <cellStyle name="Nota 4 5 4 4" xfId="9809"/>
    <cellStyle name="Nota 4 5 4 4 2" xfId="17179"/>
    <cellStyle name="Nota 4 5 4 4 2 2" xfId="34662"/>
    <cellStyle name="Nota 4 5 4 4 2 3" xfId="50586"/>
    <cellStyle name="Nota 4 5 4 4 3" xfId="27292"/>
    <cellStyle name="Nota 4 5 4 4 4" xfId="43216"/>
    <cellStyle name="Nota 4 5 4 5" xfId="10896"/>
    <cellStyle name="Nota 4 5 4 5 2" xfId="18261"/>
    <cellStyle name="Nota 4 5 4 5 2 2" xfId="35744"/>
    <cellStyle name="Nota 4 5 4 5 2 3" xfId="51668"/>
    <cellStyle name="Nota 4 5 4 5 3" xfId="28379"/>
    <cellStyle name="Nota 4 5 4 5 4" xfId="44303"/>
    <cellStyle name="Nota 4 5 4 6" xfId="4727"/>
    <cellStyle name="Nota 4 5 4 6 2" xfId="22210"/>
    <cellStyle name="Nota 4 5 4 6 3" xfId="38143"/>
    <cellStyle name="Nota 4 5 4 7" xfId="11981"/>
    <cellStyle name="Nota 4 5 4 7 2" xfId="29464"/>
    <cellStyle name="Nota 4 5 4 7 3" xfId="45388"/>
    <cellStyle name="Nota 4 5 4 8" xfId="19255"/>
    <cellStyle name="Nota 4 5 5" xfId="2226"/>
    <cellStyle name="Nota 4 5 5 2" xfId="6957"/>
    <cellStyle name="Nota 4 5 5 2 2" xfId="14401"/>
    <cellStyle name="Nota 4 5 5 2 2 2" xfId="31884"/>
    <cellStyle name="Nota 4 5 5 2 2 3" xfId="47808"/>
    <cellStyle name="Nota 4 5 5 2 3" xfId="24440"/>
    <cellStyle name="Nota 4 5 5 2 4" xfId="40367"/>
    <cellStyle name="Nota 4 5 5 3" xfId="5995"/>
    <cellStyle name="Nota 4 5 5 3 2" xfId="13445"/>
    <cellStyle name="Nota 4 5 5 3 2 2" xfId="30928"/>
    <cellStyle name="Nota 4 5 5 3 2 3" xfId="46852"/>
    <cellStyle name="Nota 4 5 5 3 3" xfId="23478"/>
    <cellStyle name="Nota 4 5 5 3 4" xfId="39405"/>
    <cellStyle name="Nota 4 5 5 4" xfId="9810"/>
    <cellStyle name="Nota 4 5 5 4 2" xfId="17180"/>
    <cellStyle name="Nota 4 5 5 4 2 2" xfId="34663"/>
    <cellStyle name="Nota 4 5 5 4 2 3" xfId="50587"/>
    <cellStyle name="Nota 4 5 5 4 3" xfId="27293"/>
    <cellStyle name="Nota 4 5 5 4 4" xfId="43217"/>
    <cellStyle name="Nota 4 5 5 5" xfId="10897"/>
    <cellStyle name="Nota 4 5 5 5 2" xfId="18262"/>
    <cellStyle name="Nota 4 5 5 5 2 2" xfId="35745"/>
    <cellStyle name="Nota 4 5 5 5 2 3" xfId="51669"/>
    <cellStyle name="Nota 4 5 5 5 3" xfId="28380"/>
    <cellStyle name="Nota 4 5 5 5 4" xfId="44304"/>
    <cellStyle name="Nota 4 5 5 6" xfId="4728"/>
    <cellStyle name="Nota 4 5 5 6 2" xfId="22211"/>
    <cellStyle name="Nota 4 5 5 6 3" xfId="38144"/>
    <cellStyle name="Nota 4 5 5 7" xfId="11982"/>
    <cellStyle name="Nota 4 5 5 7 2" xfId="29465"/>
    <cellStyle name="Nota 4 5 5 7 3" xfId="45389"/>
    <cellStyle name="Nota 4 5 5 8" xfId="18946"/>
    <cellStyle name="Nota 4 5 6" xfId="6949"/>
    <cellStyle name="Nota 4 5 6 2" xfId="14393"/>
    <cellStyle name="Nota 4 5 6 2 2" xfId="31876"/>
    <cellStyle name="Nota 4 5 6 2 3" xfId="47800"/>
    <cellStyle name="Nota 4 5 6 3" xfId="24432"/>
    <cellStyle name="Nota 4 5 6 4" xfId="40359"/>
    <cellStyle name="Nota 4 5 7" xfId="5989"/>
    <cellStyle name="Nota 4 5 7 2" xfId="13439"/>
    <cellStyle name="Nota 4 5 7 2 2" xfId="30922"/>
    <cellStyle name="Nota 4 5 7 2 3" xfId="46846"/>
    <cellStyle name="Nota 4 5 7 3" xfId="23472"/>
    <cellStyle name="Nota 4 5 7 4" xfId="39399"/>
    <cellStyle name="Nota 4 5 8" xfId="9802"/>
    <cellStyle name="Nota 4 5 8 2" xfId="17172"/>
    <cellStyle name="Nota 4 5 8 2 2" xfId="34655"/>
    <cellStyle name="Nota 4 5 8 2 3" xfId="50579"/>
    <cellStyle name="Nota 4 5 8 3" xfId="27285"/>
    <cellStyle name="Nota 4 5 8 4" xfId="43209"/>
    <cellStyle name="Nota 4 5 9" xfId="10889"/>
    <cellStyle name="Nota 4 5 9 2" xfId="18254"/>
    <cellStyle name="Nota 4 5 9 2 2" xfId="35737"/>
    <cellStyle name="Nota 4 5 9 2 3" xfId="51661"/>
    <cellStyle name="Nota 4 5 9 3" xfId="28372"/>
    <cellStyle name="Nota 4 5 9 4" xfId="44296"/>
    <cellStyle name="Nota 4 6" xfId="2227"/>
    <cellStyle name="Nota 4 6 10" xfId="18945"/>
    <cellStyle name="Nota 4 6 2" xfId="2228"/>
    <cellStyle name="Nota 4 6 2 2" xfId="6959"/>
    <cellStyle name="Nota 4 6 2 2 2" xfId="14403"/>
    <cellStyle name="Nota 4 6 2 2 2 2" xfId="31886"/>
    <cellStyle name="Nota 4 6 2 2 2 3" xfId="47810"/>
    <cellStyle name="Nota 4 6 2 2 3" xfId="24442"/>
    <cellStyle name="Nota 4 6 2 2 4" xfId="40369"/>
    <cellStyle name="Nota 4 6 2 3" xfId="5997"/>
    <cellStyle name="Nota 4 6 2 3 2" xfId="13447"/>
    <cellStyle name="Nota 4 6 2 3 2 2" xfId="30930"/>
    <cellStyle name="Nota 4 6 2 3 2 3" xfId="46854"/>
    <cellStyle name="Nota 4 6 2 3 3" xfId="23480"/>
    <cellStyle name="Nota 4 6 2 3 4" xfId="39407"/>
    <cellStyle name="Nota 4 6 2 4" xfId="9812"/>
    <cellStyle name="Nota 4 6 2 4 2" xfId="17182"/>
    <cellStyle name="Nota 4 6 2 4 2 2" xfId="34665"/>
    <cellStyle name="Nota 4 6 2 4 2 3" xfId="50589"/>
    <cellStyle name="Nota 4 6 2 4 3" xfId="27295"/>
    <cellStyle name="Nota 4 6 2 4 4" xfId="43219"/>
    <cellStyle name="Nota 4 6 2 5" xfId="10899"/>
    <cellStyle name="Nota 4 6 2 5 2" xfId="18264"/>
    <cellStyle name="Nota 4 6 2 5 2 2" xfId="35747"/>
    <cellStyle name="Nota 4 6 2 5 2 3" xfId="51671"/>
    <cellStyle name="Nota 4 6 2 5 3" xfId="28382"/>
    <cellStyle name="Nota 4 6 2 5 4" xfId="44306"/>
    <cellStyle name="Nota 4 6 2 6" xfId="4730"/>
    <cellStyle name="Nota 4 6 2 6 2" xfId="22213"/>
    <cellStyle name="Nota 4 6 2 6 3" xfId="38146"/>
    <cellStyle name="Nota 4 6 2 7" xfId="11984"/>
    <cellStyle name="Nota 4 6 2 7 2" xfId="29467"/>
    <cellStyle name="Nota 4 6 2 7 3" xfId="45391"/>
    <cellStyle name="Nota 4 6 2 8" xfId="19254"/>
    <cellStyle name="Nota 4 6 3" xfId="2229"/>
    <cellStyle name="Nota 4 6 3 2" xfId="6960"/>
    <cellStyle name="Nota 4 6 3 2 2" xfId="14404"/>
    <cellStyle name="Nota 4 6 3 2 2 2" xfId="31887"/>
    <cellStyle name="Nota 4 6 3 2 2 3" xfId="47811"/>
    <cellStyle name="Nota 4 6 3 2 3" xfId="24443"/>
    <cellStyle name="Nota 4 6 3 2 4" xfId="40370"/>
    <cellStyle name="Nota 4 6 3 3" xfId="5998"/>
    <cellStyle name="Nota 4 6 3 3 2" xfId="13448"/>
    <cellStyle name="Nota 4 6 3 3 2 2" xfId="30931"/>
    <cellStyle name="Nota 4 6 3 3 2 3" xfId="46855"/>
    <cellStyle name="Nota 4 6 3 3 3" xfId="23481"/>
    <cellStyle name="Nota 4 6 3 3 4" xfId="39408"/>
    <cellStyle name="Nota 4 6 3 4" xfId="9813"/>
    <cellStyle name="Nota 4 6 3 4 2" xfId="17183"/>
    <cellStyle name="Nota 4 6 3 4 2 2" xfId="34666"/>
    <cellStyle name="Nota 4 6 3 4 2 3" xfId="50590"/>
    <cellStyle name="Nota 4 6 3 4 3" xfId="27296"/>
    <cellStyle name="Nota 4 6 3 4 4" xfId="43220"/>
    <cellStyle name="Nota 4 6 3 5" xfId="10900"/>
    <cellStyle name="Nota 4 6 3 5 2" xfId="18265"/>
    <cellStyle name="Nota 4 6 3 5 2 2" xfId="35748"/>
    <cellStyle name="Nota 4 6 3 5 2 3" xfId="51672"/>
    <cellStyle name="Nota 4 6 3 5 3" xfId="28383"/>
    <cellStyle name="Nota 4 6 3 5 4" xfId="44307"/>
    <cellStyle name="Nota 4 6 3 6" xfId="4731"/>
    <cellStyle name="Nota 4 6 3 6 2" xfId="22214"/>
    <cellStyle name="Nota 4 6 3 6 3" xfId="38147"/>
    <cellStyle name="Nota 4 6 3 7" xfId="11985"/>
    <cellStyle name="Nota 4 6 3 7 2" xfId="29468"/>
    <cellStyle name="Nota 4 6 3 7 3" xfId="45392"/>
    <cellStyle name="Nota 4 6 3 8" xfId="19253"/>
    <cellStyle name="Nota 4 6 4" xfId="6958"/>
    <cellStyle name="Nota 4 6 4 2" xfId="14402"/>
    <cellStyle name="Nota 4 6 4 2 2" xfId="31885"/>
    <cellStyle name="Nota 4 6 4 2 3" xfId="47809"/>
    <cellStyle name="Nota 4 6 4 3" xfId="24441"/>
    <cellStyle name="Nota 4 6 4 4" xfId="40368"/>
    <cellStyle name="Nota 4 6 5" xfId="5996"/>
    <cellStyle name="Nota 4 6 5 2" xfId="13446"/>
    <cellStyle name="Nota 4 6 5 2 2" xfId="30929"/>
    <cellStyle name="Nota 4 6 5 2 3" xfId="46853"/>
    <cellStyle name="Nota 4 6 5 3" xfId="23479"/>
    <cellStyle name="Nota 4 6 5 4" xfId="39406"/>
    <cellStyle name="Nota 4 6 6" xfId="9811"/>
    <cellStyle name="Nota 4 6 6 2" xfId="17181"/>
    <cellStyle name="Nota 4 6 6 2 2" xfId="34664"/>
    <cellStyle name="Nota 4 6 6 2 3" xfId="50588"/>
    <cellStyle name="Nota 4 6 6 3" xfId="27294"/>
    <cellStyle name="Nota 4 6 6 4" xfId="43218"/>
    <cellStyle name="Nota 4 6 7" xfId="10898"/>
    <cellStyle name="Nota 4 6 7 2" xfId="18263"/>
    <cellStyle name="Nota 4 6 7 2 2" xfId="35746"/>
    <cellStyle name="Nota 4 6 7 2 3" xfId="51670"/>
    <cellStyle name="Nota 4 6 7 3" xfId="28381"/>
    <cellStyle name="Nota 4 6 7 4" xfId="44305"/>
    <cellStyle name="Nota 4 6 8" xfId="4729"/>
    <cellStyle name="Nota 4 6 8 2" xfId="22212"/>
    <cellStyle name="Nota 4 6 8 3" xfId="38145"/>
    <cellStyle name="Nota 4 6 9" xfId="11983"/>
    <cellStyle name="Nota 4 6 9 2" xfId="29466"/>
    <cellStyle name="Nota 4 6 9 3" xfId="45390"/>
    <cellStyle name="Nota 4 7" xfId="2230"/>
    <cellStyle name="Nota 4 7 10" xfId="19252"/>
    <cellStyle name="Nota 4 7 2" xfId="2231"/>
    <cellStyle name="Nota 4 7 2 2" xfId="6962"/>
    <cellStyle name="Nota 4 7 2 2 2" xfId="14406"/>
    <cellStyle name="Nota 4 7 2 2 2 2" xfId="31889"/>
    <cellStyle name="Nota 4 7 2 2 2 3" xfId="47813"/>
    <cellStyle name="Nota 4 7 2 2 3" xfId="24445"/>
    <cellStyle name="Nota 4 7 2 2 4" xfId="40372"/>
    <cellStyle name="Nota 4 7 2 3" xfId="6000"/>
    <cellStyle name="Nota 4 7 2 3 2" xfId="13450"/>
    <cellStyle name="Nota 4 7 2 3 2 2" xfId="30933"/>
    <cellStyle name="Nota 4 7 2 3 2 3" xfId="46857"/>
    <cellStyle name="Nota 4 7 2 3 3" xfId="23483"/>
    <cellStyle name="Nota 4 7 2 3 4" xfId="39410"/>
    <cellStyle name="Nota 4 7 2 4" xfId="9815"/>
    <cellStyle name="Nota 4 7 2 4 2" xfId="17185"/>
    <cellStyle name="Nota 4 7 2 4 2 2" xfId="34668"/>
    <cellStyle name="Nota 4 7 2 4 2 3" xfId="50592"/>
    <cellStyle name="Nota 4 7 2 4 3" xfId="27298"/>
    <cellStyle name="Nota 4 7 2 4 4" xfId="43222"/>
    <cellStyle name="Nota 4 7 2 5" xfId="10902"/>
    <cellStyle name="Nota 4 7 2 5 2" xfId="18267"/>
    <cellStyle name="Nota 4 7 2 5 2 2" xfId="35750"/>
    <cellStyle name="Nota 4 7 2 5 2 3" xfId="51674"/>
    <cellStyle name="Nota 4 7 2 5 3" xfId="28385"/>
    <cellStyle name="Nota 4 7 2 5 4" xfId="44309"/>
    <cellStyle name="Nota 4 7 2 6" xfId="4733"/>
    <cellStyle name="Nota 4 7 2 6 2" xfId="22216"/>
    <cellStyle name="Nota 4 7 2 6 3" xfId="38149"/>
    <cellStyle name="Nota 4 7 2 7" xfId="11987"/>
    <cellStyle name="Nota 4 7 2 7 2" xfId="29470"/>
    <cellStyle name="Nota 4 7 2 7 3" xfId="45394"/>
    <cellStyle name="Nota 4 7 2 8" xfId="19251"/>
    <cellStyle name="Nota 4 7 3" xfId="2232"/>
    <cellStyle name="Nota 4 7 3 2" xfId="6963"/>
    <cellStyle name="Nota 4 7 3 2 2" xfId="14407"/>
    <cellStyle name="Nota 4 7 3 2 2 2" xfId="31890"/>
    <cellStyle name="Nota 4 7 3 2 2 3" xfId="47814"/>
    <cellStyle name="Nota 4 7 3 2 3" xfId="24446"/>
    <cellStyle name="Nota 4 7 3 2 4" xfId="40373"/>
    <cellStyle name="Nota 4 7 3 3" xfId="6001"/>
    <cellStyle name="Nota 4 7 3 3 2" xfId="13451"/>
    <cellStyle name="Nota 4 7 3 3 2 2" xfId="30934"/>
    <cellStyle name="Nota 4 7 3 3 2 3" xfId="46858"/>
    <cellStyle name="Nota 4 7 3 3 3" xfId="23484"/>
    <cellStyle name="Nota 4 7 3 3 4" xfId="39411"/>
    <cellStyle name="Nota 4 7 3 4" xfId="9816"/>
    <cellStyle name="Nota 4 7 3 4 2" xfId="17186"/>
    <cellStyle name="Nota 4 7 3 4 2 2" xfId="34669"/>
    <cellStyle name="Nota 4 7 3 4 2 3" xfId="50593"/>
    <cellStyle name="Nota 4 7 3 4 3" xfId="27299"/>
    <cellStyle name="Nota 4 7 3 4 4" xfId="43223"/>
    <cellStyle name="Nota 4 7 3 5" xfId="10903"/>
    <cellStyle name="Nota 4 7 3 5 2" xfId="18268"/>
    <cellStyle name="Nota 4 7 3 5 2 2" xfId="35751"/>
    <cellStyle name="Nota 4 7 3 5 2 3" xfId="51675"/>
    <cellStyle name="Nota 4 7 3 5 3" xfId="28386"/>
    <cellStyle name="Nota 4 7 3 5 4" xfId="44310"/>
    <cellStyle name="Nota 4 7 3 6" xfId="4734"/>
    <cellStyle name="Nota 4 7 3 6 2" xfId="22217"/>
    <cellStyle name="Nota 4 7 3 6 3" xfId="38150"/>
    <cellStyle name="Nota 4 7 3 7" xfId="11988"/>
    <cellStyle name="Nota 4 7 3 7 2" xfId="29471"/>
    <cellStyle name="Nota 4 7 3 7 3" xfId="45395"/>
    <cellStyle name="Nota 4 7 3 8" xfId="19250"/>
    <cellStyle name="Nota 4 7 4" xfId="6961"/>
    <cellStyle name="Nota 4 7 4 2" xfId="14405"/>
    <cellStyle name="Nota 4 7 4 2 2" xfId="31888"/>
    <cellStyle name="Nota 4 7 4 2 3" xfId="47812"/>
    <cellStyle name="Nota 4 7 4 3" xfId="24444"/>
    <cellStyle name="Nota 4 7 4 4" xfId="40371"/>
    <cellStyle name="Nota 4 7 5" xfId="5999"/>
    <cellStyle name="Nota 4 7 5 2" xfId="13449"/>
    <cellStyle name="Nota 4 7 5 2 2" xfId="30932"/>
    <cellStyle name="Nota 4 7 5 2 3" xfId="46856"/>
    <cellStyle name="Nota 4 7 5 3" xfId="23482"/>
    <cellStyle name="Nota 4 7 5 4" xfId="39409"/>
    <cellStyle name="Nota 4 7 6" xfId="9814"/>
    <cellStyle name="Nota 4 7 6 2" xfId="17184"/>
    <cellStyle name="Nota 4 7 6 2 2" xfId="34667"/>
    <cellStyle name="Nota 4 7 6 2 3" xfId="50591"/>
    <cellStyle name="Nota 4 7 6 3" xfId="27297"/>
    <cellStyle name="Nota 4 7 6 4" xfId="43221"/>
    <cellStyle name="Nota 4 7 7" xfId="10901"/>
    <cellStyle name="Nota 4 7 7 2" xfId="18266"/>
    <cellStyle name="Nota 4 7 7 2 2" xfId="35749"/>
    <cellStyle name="Nota 4 7 7 2 3" xfId="51673"/>
    <cellStyle name="Nota 4 7 7 3" xfId="28384"/>
    <cellStyle name="Nota 4 7 7 4" xfId="44308"/>
    <cellStyle name="Nota 4 7 8" xfId="4732"/>
    <cellStyle name="Nota 4 7 8 2" xfId="22215"/>
    <cellStyle name="Nota 4 7 8 3" xfId="38148"/>
    <cellStyle name="Nota 4 7 9" xfId="11986"/>
    <cellStyle name="Nota 4 7 9 2" xfId="29469"/>
    <cellStyle name="Nota 4 7 9 3" xfId="45393"/>
    <cellStyle name="Nota 4 8" xfId="2233"/>
    <cellStyle name="Nota 4 8 10" xfId="19249"/>
    <cellStyle name="Nota 4 8 2" xfId="2234"/>
    <cellStyle name="Nota 4 8 2 2" xfId="6965"/>
    <cellStyle name="Nota 4 8 2 2 2" xfId="14409"/>
    <cellStyle name="Nota 4 8 2 2 2 2" xfId="31892"/>
    <cellStyle name="Nota 4 8 2 2 2 3" xfId="47816"/>
    <cellStyle name="Nota 4 8 2 2 3" xfId="24448"/>
    <cellStyle name="Nota 4 8 2 2 4" xfId="40375"/>
    <cellStyle name="Nota 4 8 2 3" xfId="6212"/>
    <cellStyle name="Nota 4 8 2 3 2" xfId="13662"/>
    <cellStyle name="Nota 4 8 2 3 2 2" xfId="31145"/>
    <cellStyle name="Nota 4 8 2 3 2 3" xfId="47069"/>
    <cellStyle name="Nota 4 8 2 3 3" xfId="23695"/>
    <cellStyle name="Nota 4 8 2 3 4" xfId="39622"/>
    <cellStyle name="Nota 4 8 2 4" xfId="9818"/>
    <cellStyle name="Nota 4 8 2 4 2" xfId="17188"/>
    <cellStyle name="Nota 4 8 2 4 2 2" xfId="34671"/>
    <cellStyle name="Nota 4 8 2 4 2 3" xfId="50595"/>
    <cellStyle name="Nota 4 8 2 4 3" xfId="27301"/>
    <cellStyle name="Nota 4 8 2 4 4" xfId="43225"/>
    <cellStyle name="Nota 4 8 2 5" xfId="10905"/>
    <cellStyle name="Nota 4 8 2 5 2" xfId="18270"/>
    <cellStyle name="Nota 4 8 2 5 2 2" xfId="35753"/>
    <cellStyle name="Nota 4 8 2 5 2 3" xfId="51677"/>
    <cellStyle name="Nota 4 8 2 5 3" xfId="28388"/>
    <cellStyle name="Nota 4 8 2 5 4" xfId="44312"/>
    <cellStyle name="Nota 4 8 2 6" xfId="4736"/>
    <cellStyle name="Nota 4 8 2 6 2" xfId="22219"/>
    <cellStyle name="Nota 4 8 2 6 3" xfId="38152"/>
    <cellStyle name="Nota 4 8 2 7" xfId="11990"/>
    <cellStyle name="Nota 4 8 2 7 2" xfId="29473"/>
    <cellStyle name="Nota 4 8 2 7 3" xfId="45397"/>
    <cellStyle name="Nota 4 8 2 8" xfId="19248"/>
    <cellStyle name="Nota 4 8 3" xfId="2235"/>
    <cellStyle name="Nota 4 8 3 2" xfId="6966"/>
    <cellStyle name="Nota 4 8 3 2 2" xfId="14410"/>
    <cellStyle name="Nota 4 8 3 2 2 2" xfId="31893"/>
    <cellStyle name="Nota 4 8 3 2 2 3" xfId="47817"/>
    <cellStyle name="Nota 4 8 3 2 3" xfId="24449"/>
    <cellStyle name="Nota 4 8 3 2 4" xfId="40376"/>
    <cellStyle name="Nota 4 8 3 3" xfId="6213"/>
    <cellStyle name="Nota 4 8 3 3 2" xfId="13663"/>
    <cellStyle name="Nota 4 8 3 3 2 2" xfId="31146"/>
    <cellStyle name="Nota 4 8 3 3 2 3" xfId="47070"/>
    <cellStyle name="Nota 4 8 3 3 3" xfId="23696"/>
    <cellStyle name="Nota 4 8 3 3 4" xfId="39623"/>
    <cellStyle name="Nota 4 8 3 4" xfId="9819"/>
    <cellStyle name="Nota 4 8 3 4 2" xfId="17189"/>
    <cellStyle name="Nota 4 8 3 4 2 2" xfId="34672"/>
    <cellStyle name="Nota 4 8 3 4 2 3" xfId="50596"/>
    <cellStyle name="Nota 4 8 3 4 3" xfId="27302"/>
    <cellStyle name="Nota 4 8 3 4 4" xfId="43226"/>
    <cellStyle name="Nota 4 8 3 5" xfId="10906"/>
    <cellStyle name="Nota 4 8 3 5 2" xfId="18271"/>
    <cellStyle name="Nota 4 8 3 5 2 2" xfId="35754"/>
    <cellStyle name="Nota 4 8 3 5 2 3" xfId="51678"/>
    <cellStyle name="Nota 4 8 3 5 3" xfId="28389"/>
    <cellStyle name="Nota 4 8 3 5 4" xfId="44313"/>
    <cellStyle name="Nota 4 8 3 6" xfId="4737"/>
    <cellStyle name="Nota 4 8 3 6 2" xfId="22220"/>
    <cellStyle name="Nota 4 8 3 6 3" xfId="38153"/>
    <cellStyle name="Nota 4 8 3 7" xfId="11991"/>
    <cellStyle name="Nota 4 8 3 7 2" xfId="29474"/>
    <cellStyle name="Nota 4 8 3 7 3" xfId="45398"/>
    <cellStyle name="Nota 4 8 3 8" xfId="19247"/>
    <cellStyle name="Nota 4 8 4" xfId="6964"/>
    <cellStyle name="Nota 4 8 4 2" xfId="14408"/>
    <cellStyle name="Nota 4 8 4 2 2" xfId="31891"/>
    <cellStyle name="Nota 4 8 4 2 3" xfId="47815"/>
    <cellStyle name="Nota 4 8 4 3" xfId="24447"/>
    <cellStyle name="Nota 4 8 4 4" xfId="40374"/>
    <cellStyle name="Nota 4 8 5" xfId="6211"/>
    <cellStyle name="Nota 4 8 5 2" xfId="13661"/>
    <cellStyle name="Nota 4 8 5 2 2" xfId="31144"/>
    <cellStyle name="Nota 4 8 5 2 3" xfId="47068"/>
    <cellStyle name="Nota 4 8 5 3" xfId="23694"/>
    <cellStyle name="Nota 4 8 5 4" xfId="39621"/>
    <cellStyle name="Nota 4 8 6" xfId="9817"/>
    <cellStyle name="Nota 4 8 6 2" xfId="17187"/>
    <cellStyle name="Nota 4 8 6 2 2" xfId="34670"/>
    <cellStyle name="Nota 4 8 6 2 3" xfId="50594"/>
    <cellStyle name="Nota 4 8 6 3" xfId="27300"/>
    <cellStyle name="Nota 4 8 6 4" xfId="43224"/>
    <cellStyle name="Nota 4 8 7" xfId="10904"/>
    <cellStyle name="Nota 4 8 7 2" xfId="18269"/>
    <cellStyle name="Nota 4 8 7 2 2" xfId="35752"/>
    <cellStyle name="Nota 4 8 7 2 3" xfId="51676"/>
    <cellStyle name="Nota 4 8 7 3" xfId="28387"/>
    <cellStyle name="Nota 4 8 7 4" xfId="44311"/>
    <cellStyle name="Nota 4 8 8" xfId="4735"/>
    <cellStyle name="Nota 4 8 8 2" xfId="22218"/>
    <cellStyle name="Nota 4 8 8 3" xfId="38151"/>
    <cellStyle name="Nota 4 8 9" xfId="11989"/>
    <cellStyle name="Nota 4 8 9 2" xfId="29472"/>
    <cellStyle name="Nota 4 8 9 3" xfId="45396"/>
    <cellStyle name="Nota 4 9" xfId="2236"/>
    <cellStyle name="Nota 4 9 10" xfId="19246"/>
    <cellStyle name="Nota 4 9 2" xfId="2237"/>
    <cellStyle name="Nota 4 9 2 2" xfId="6968"/>
    <cellStyle name="Nota 4 9 2 2 2" xfId="14412"/>
    <cellStyle name="Nota 4 9 2 2 2 2" xfId="31895"/>
    <cellStyle name="Nota 4 9 2 2 2 3" xfId="47819"/>
    <cellStyle name="Nota 4 9 2 2 3" xfId="24451"/>
    <cellStyle name="Nota 4 9 2 2 4" xfId="40378"/>
    <cellStyle name="Nota 4 9 2 3" xfId="5039"/>
    <cellStyle name="Nota 4 9 2 3 2" xfId="12521"/>
    <cellStyle name="Nota 4 9 2 3 2 2" xfId="30004"/>
    <cellStyle name="Nota 4 9 2 3 2 3" xfId="45928"/>
    <cellStyle name="Nota 4 9 2 3 3" xfId="22522"/>
    <cellStyle name="Nota 4 9 2 3 4" xfId="38450"/>
    <cellStyle name="Nota 4 9 2 4" xfId="9821"/>
    <cellStyle name="Nota 4 9 2 4 2" xfId="17191"/>
    <cellStyle name="Nota 4 9 2 4 2 2" xfId="34674"/>
    <cellStyle name="Nota 4 9 2 4 2 3" xfId="50598"/>
    <cellStyle name="Nota 4 9 2 4 3" xfId="27304"/>
    <cellStyle name="Nota 4 9 2 4 4" xfId="43228"/>
    <cellStyle name="Nota 4 9 2 5" xfId="10908"/>
    <cellStyle name="Nota 4 9 2 5 2" xfId="18273"/>
    <cellStyle name="Nota 4 9 2 5 2 2" xfId="35756"/>
    <cellStyle name="Nota 4 9 2 5 2 3" xfId="51680"/>
    <cellStyle name="Nota 4 9 2 5 3" xfId="28391"/>
    <cellStyle name="Nota 4 9 2 5 4" xfId="44315"/>
    <cellStyle name="Nota 4 9 2 6" xfId="4739"/>
    <cellStyle name="Nota 4 9 2 6 2" xfId="22222"/>
    <cellStyle name="Nota 4 9 2 6 3" xfId="38155"/>
    <cellStyle name="Nota 4 9 2 7" xfId="11993"/>
    <cellStyle name="Nota 4 9 2 7 2" xfId="29476"/>
    <cellStyle name="Nota 4 9 2 7 3" xfId="45400"/>
    <cellStyle name="Nota 4 9 2 8" xfId="19245"/>
    <cellStyle name="Nota 4 9 3" xfId="2238"/>
    <cellStyle name="Nota 4 9 3 2" xfId="6969"/>
    <cellStyle name="Nota 4 9 3 2 2" xfId="14413"/>
    <cellStyle name="Nota 4 9 3 2 2 2" xfId="31896"/>
    <cellStyle name="Nota 4 9 3 2 2 3" xfId="47820"/>
    <cellStyle name="Nota 4 9 3 2 3" xfId="24452"/>
    <cellStyle name="Nota 4 9 3 2 4" xfId="40379"/>
    <cellStyle name="Nota 4 9 3 3" xfId="5273"/>
    <cellStyle name="Nota 4 9 3 3 2" xfId="12748"/>
    <cellStyle name="Nota 4 9 3 3 2 2" xfId="30231"/>
    <cellStyle name="Nota 4 9 3 3 2 3" xfId="46155"/>
    <cellStyle name="Nota 4 9 3 3 3" xfId="22756"/>
    <cellStyle name="Nota 4 9 3 3 4" xfId="38684"/>
    <cellStyle name="Nota 4 9 3 4" xfId="9822"/>
    <cellStyle name="Nota 4 9 3 4 2" xfId="17192"/>
    <cellStyle name="Nota 4 9 3 4 2 2" xfId="34675"/>
    <cellStyle name="Nota 4 9 3 4 2 3" xfId="50599"/>
    <cellStyle name="Nota 4 9 3 4 3" xfId="27305"/>
    <cellStyle name="Nota 4 9 3 4 4" xfId="43229"/>
    <cellStyle name="Nota 4 9 3 5" xfId="10909"/>
    <cellStyle name="Nota 4 9 3 5 2" xfId="18274"/>
    <cellStyle name="Nota 4 9 3 5 2 2" xfId="35757"/>
    <cellStyle name="Nota 4 9 3 5 2 3" xfId="51681"/>
    <cellStyle name="Nota 4 9 3 5 3" xfId="28392"/>
    <cellStyle name="Nota 4 9 3 5 4" xfId="44316"/>
    <cellStyle name="Nota 4 9 3 6" xfId="4740"/>
    <cellStyle name="Nota 4 9 3 6 2" xfId="22223"/>
    <cellStyle name="Nota 4 9 3 6 3" xfId="38156"/>
    <cellStyle name="Nota 4 9 3 7" xfId="11994"/>
    <cellStyle name="Nota 4 9 3 7 2" xfId="29477"/>
    <cellStyle name="Nota 4 9 3 7 3" xfId="45401"/>
    <cellStyle name="Nota 4 9 3 8" xfId="19244"/>
    <cellStyle name="Nota 4 9 4" xfId="6967"/>
    <cellStyle name="Nota 4 9 4 2" xfId="14411"/>
    <cellStyle name="Nota 4 9 4 2 2" xfId="31894"/>
    <cellStyle name="Nota 4 9 4 2 3" xfId="47818"/>
    <cellStyle name="Nota 4 9 4 3" xfId="24450"/>
    <cellStyle name="Nota 4 9 4 4" xfId="40377"/>
    <cellStyle name="Nota 4 9 5" xfId="5038"/>
    <cellStyle name="Nota 4 9 5 2" xfId="12520"/>
    <cellStyle name="Nota 4 9 5 2 2" xfId="30003"/>
    <cellStyle name="Nota 4 9 5 2 3" xfId="45927"/>
    <cellStyle name="Nota 4 9 5 3" xfId="22521"/>
    <cellStyle name="Nota 4 9 5 4" xfId="38449"/>
    <cellStyle name="Nota 4 9 6" xfId="9820"/>
    <cellStyle name="Nota 4 9 6 2" xfId="17190"/>
    <cellStyle name="Nota 4 9 6 2 2" xfId="34673"/>
    <cellStyle name="Nota 4 9 6 2 3" xfId="50597"/>
    <cellStyle name="Nota 4 9 6 3" xfId="27303"/>
    <cellStyle name="Nota 4 9 6 4" xfId="43227"/>
    <cellStyle name="Nota 4 9 7" xfId="10907"/>
    <cellStyle name="Nota 4 9 7 2" xfId="18272"/>
    <cellStyle name="Nota 4 9 7 2 2" xfId="35755"/>
    <cellStyle name="Nota 4 9 7 2 3" xfId="51679"/>
    <cellStyle name="Nota 4 9 7 3" xfId="28390"/>
    <cellStyle name="Nota 4 9 7 4" xfId="44314"/>
    <cellStyle name="Nota 4 9 8" xfId="4738"/>
    <cellStyle name="Nota 4 9 8 2" xfId="22221"/>
    <cellStyle name="Nota 4 9 8 3" xfId="38154"/>
    <cellStyle name="Nota 4 9 9" xfId="11992"/>
    <cellStyle name="Nota 4 9 9 2" xfId="29475"/>
    <cellStyle name="Nota 4 9 9 3" xfId="45399"/>
    <cellStyle name="Nota 5" xfId="350"/>
    <cellStyle name="Nota 5 2" xfId="2239"/>
    <cellStyle name="Nota 5 2 2" xfId="4741"/>
    <cellStyle name="Nota 5 2 2 2" xfId="22224"/>
    <cellStyle name="Nota 5 2 3" xfId="20198"/>
    <cellStyle name="Nota 5 3" xfId="5306"/>
    <cellStyle name="Nota 5 3 2" xfId="12781"/>
    <cellStyle name="Nota 5 3 2 2" xfId="30264"/>
    <cellStyle name="Nota 5 3 2 3" xfId="46188"/>
    <cellStyle name="Nota 5 3 3" xfId="22789"/>
    <cellStyle name="Nota 5 3 4" xfId="38717"/>
    <cellStyle name="Nota 5 4" xfId="8621"/>
    <cellStyle name="Nota 5 4 2" xfId="16025"/>
    <cellStyle name="Nota 5 4 2 2" xfId="33508"/>
    <cellStyle name="Nota 5 4 2 3" xfId="49432"/>
    <cellStyle name="Nota 5 4 3" xfId="26104"/>
    <cellStyle name="Nota 5 4 4" xfId="42030"/>
    <cellStyle name="Nota 5 5" xfId="6361"/>
    <cellStyle name="Nota 5 5 2" xfId="13811"/>
    <cellStyle name="Nota 5 5 2 2" xfId="31294"/>
    <cellStyle name="Nota 5 5 2 3" xfId="47218"/>
    <cellStyle name="Nota 5 5 3" xfId="23844"/>
    <cellStyle name="Nota 5 5 4" xfId="39771"/>
    <cellStyle name="Nota 5 6" xfId="10093"/>
    <cellStyle name="Nota 5 6 2" xfId="17458"/>
    <cellStyle name="Nota 5 6 2 2" xfId="34941"/>
    <cellStyle name="Nota 5 6 2 3" xfId="50865"/>
    <cellStyle name="Nota 5 6 3" xfId="27576"/>
    <cellStyle name="Nota 5 6 4" xfId="43500"/>
    <cellStyle name="Nota 5 7" xfId="3259"/>
    <cellStyle name="Nota 5 7 2" xfId="20742"/>
    <cellStyle name="Nota 5 7 3" xfId="36854"/>
    <cellStyle name="Nota 5 8" xfId="5015"/>
    <cellStyle name="Nota 5 8 2" xfId="22498"/>
    <cellStyle name="Nota 5 8 3" xfId="38428"/>
    <cellStyle name="Nota 5 9" xfId="20212"/>
    <cellStyle name="Nota 6" xfId="351"/>
    <cellStyle name="Nota 6 2" xfId="2240"/>
    <cellStyle name="Nota 6 2 2" xfId="4742"/>
    <cellStyle name="Nota 6 2 2 2" xfId="22225"/>
    <cellStyle name="Nota 6 2 3" xfId="20199"/>
    <cellStyle name="Nota 6 3" xfId="5307"/>
    <cellStyle name="Nota 6 3 2" xfId="12782"/>
    <cellStyle name="Nota 6 3 2 2" xfId="30265"/>
    <cellStyle name="Nota 6 3 2 3" xfId="46189"/>
    <cellStyle name="Nota 6 3 3" xfId="22790"/>
    <cellStyle name="Nota 6 3 4" xfId="38718"/>
    <cellStyle name="Nota 6 4" xfId="5361"/>
    <cellStyle name="Nota 6 4 2" xfId="12835"/>
    <cellStyle name="Nota 6 4 2 2" xfId="30318"/>
    <cellStyle name="Nota 6 4 2 3" xfId="46242"/>
    <cellStyle name="Nota 6 4 3" xfId="22844"/>
    <cellStyle name="Nota 6 4 4" xfId="38772"/>
    <cellStyle name="Nota 6 5" xfId="8725"/>
    <cellStyle name="Nota 6 5 2" xfId="16126"/>
    <cellStyle name="Nota 6 5 2 2" xfId="33609"/>
    <cellStyle name="Nota 6 5 2 3" xfId="49533"/>
    <cellStyle name="Nota 6 5 3" xfId="26208"/>
    <cellStyle name="Nota 6 5 4" xfId="42134"/>
    <cellStyle name="Nota 6 6" xfId="6395"/>
    <cellStyle name="Nota 6 6 2" xfId="13842"/>
    <cellStyle name="Nota 6 6 2 2" xfId="31325"/>
    <cellStyle name="Nota 6 6 2 3" xfId="47249"/>
    <cellStyle name="Nota 6 6 3" xfId="23878"/>
    <cellStyle name="Nota 6 6 4" xfId="39805"/>
    <cellStyle name="Nota 6 7" xfId="3260"/>
    <cellStyle name="Nota 6 7 2" xfId="20743"/>
    <cellStyle name="Nota 6 7 3" xfId="36855"/>
    <cellStyle name="Nota 6 8" xfId="5014"/>
    <cellStyle name="Nota 6 8 2" xfId="22497"/>
    <cellStyle name="Nota 6 8 3" xfId="38427"/>
    <cellStyle name="Nota 6 9" xfId="20211"/>
    <cellStyle name="Nota 7" xfId="2241"/>
    <cellStyle name="Nota 7 2" xfId="6971"/>
    <cellStyle name="Nota 7 2 2" xfId="14415"/>
    <cellStyle name="Nota 7 2 2 2" xfId="31898"/>
    <cellStyle name="Nota 7 2 2 3" xfId="47822"/>
    <cellStyle name="Nota 7 2 3" xfId="24454"/>
    <cellStyle name="Nota 7 2 4" xfId="40381"/>
    <cellStyle name="Nota 7 3" xfId="6214"/>
    <cellStyle name="Nota 7 3 2" xfId="13664"/>
    <cellStyle name="Nota 7 3 2 2" xfId="31147"/>
    <cellStyle name="Nota 7 3 2 3" xfId="47071"/>
    <cellStyle name="Nota 7 3 3" xfId="23697"/>
    <cellStyle name="Nota 7 3 4" xfId="39624"/>
    <cellStyle name="Nota 7 4" xfId="9823"/>
    <cellStyle name="Nota 7 4 2" xfId="17193"/>
    <cellStyle name="Nota 7 4 2 2" xfId="34676"/>
    <cellStyle name="Nota 7 4 2 3" xfId="50600"/>
    <cellStyle name="Nota 7 4 3" xfId="27306"/>
    <cellStyle name="Nota 7 4 4" xfId="43230"/>
    <cellStyle name="Nota 7 5" xfId="10910"/>
    <cellStyle name="Nota 7 5 2" xfId="18275"/>
    <cellStyle name="Nota 7 5 2 2" xfId="35758"/>
    <cellStyle name="Nota 7 5 2 3" xfId="51682"/>
    <cellStyle name="Nota 7 5 3" xfId="28393"/>
    <cellStyle name="Nota 7 5 4" xfId="44317"/>
    <cellStyle name="Nota 7 6" xfId="4743"/>
    <cellStyle name="Nota 7 6 2" xfId="22226"/>
    <cellStyle name="Nota 7 6 3" xfId="38157"/>
    <cellStyle name="Nota 7 7" xfId="11995"/>
    <cellStyle name="Nota 7 7 2" xfId="29478"/>
    <cellStyle name="Nota 7 7 3" xfId="45402"/>
    <cellStyle name="Nota 7 8" xfId="18944"/>
    <cellStyle name="Nota 8" xfId="2242"/>
    <cellStyle name="Nota 9" xfId="2243"/>
    <cellStyle name="Note" xfId="2244"/>
    <cellStyle name="Note 2" xfId="6973"/>
    <cellStyle name="Note 2 2" xfId="14417"/>
    <cellStyle name="Note 2 2 2" xfId="31900"/>
    <cellStyle name="Note 2 2 3" xfId="47824"/>
    <cellStyle name="Note 2 3" xfId="24456"/>
    <cellStyle name="Note 2 4" xfId="40383"/>
    <cellStyle name="Note 3" xfId="6215"/>
    <cellStyle name="Note 3 2" xfId="13665"/>
    <cellStyle name="Note 3 2 2" xfId="31148"/>
    <cellStyle name="Note 3 2 3" xfId="47072"/>
    <cellStyle name="Note 3 3" xfId="23698"/>
    <cellStyle name="Note 3 4" xfId="39625"/>
    <cellStyle name="Note 4" xfId="9824"/>
    <cellStyle name="Note 4 2" xfId="17194"/>
    <cellStyle name="Note 4 2 2" xfId="34677"/>
    <cellStyle name="Note 4 2 3" xfId="50601"/>
    <cellStyle name="Note 4 3" xfId="27307"/>
    <cellStyle name="Note 4 4" xfId="43231"/>
    <cellStyle name="Note 5" xfId="10911"/>
    <cellStyle name="Note 5 2" xfId="18276"/>
    <cellStyle name="Note 5 2 2" xfId="35759"/>
    <cellStyle name="Note 5 2 3" xfId="51683"/>
    <cellStyle name="Note 5 3" xfId="28394"/>
    <cellStyle name="Note 5 4" xfId="44318"/>
    <cellStyle name="Note 6" xfId="4744"/>
    <cellStyle name="Note 6 2" xfId="22227"/>
    <cellStyle name="Note 6 3" xfId="38158"/>
    <cellStyle name="Note 7" xfId="11996"/>
    <cellStyle name="Note 7 2" xfId="29479"/>
    <cellStyle name="Note 7 3" xfId="45403"/>
    <cellStyle name="Note 8" xfId="19243"/>
    <cellStyle name="Œ…‹æØ‚è [0.00]_COST_SUM" xfId="2245"/>
    <cellStyle name="Œ…‹æØ‚è_COST_SUM" xfId="2246"/>
    <cellStyle name="Output" xfId="2247"/>
    <cellStyle name="Output 2" xfId="6975"/>
    <cellStyle name="Output 2 2" xfId="14419"/>
    <cellStyle name="Output 2 2 2" xfId="31902"/>
    <cellStyle name="Output 2 2 3" xfId="47826"/>
    <cellStyle name="Output 2 3" xfId="24458"/>
    <cellStyle name="Output 2 4" xfId="40385"/>
    <cellStyle name="Output 3" xfId="5274"/>
    <cellStyle name="Output 3 2" xfId="12749"/>
    <cellStyle name="Output 3 2 2" xfId="30232"/>
    <cellStyle name="Output 3 2 3" xfId="46156"/>
    <cellStyle name="Output 3 3" xfId="22757"/>
    <cellStyle name="Output 3 4" xfId="38685"/>
    <cellStyle name="Output 4" xfId="9825"/>
    <cellStyle name="Output 4 2" xfId="17195"/>
    <cellStyle name="Output 4 2 2" xfId="34678"/>
    <cellStyle name="Output 4 2 3" xfId="50602"/>
    <cellStyle name="Output 4 3" xfId="27308"/>
    <cellStyle name="Output 4 4" xfId="43232"/>
    <cellStyle name="Output 5" xfId="10912"/>
    <cellStyle name="Output 5 2" xfId="18277"/>
    <cellStyle name="Output 5 2 2" xfId="35760"/>
    <cellStyle name="Output 5 2 3" xfId="51684"/>
    <cellStyle name="Output 5 3" xfId="28395"/>
    <cellStyle name="Output 5 4" xfId="44319"/>
    <cellStyle name="Output 6" xfId="4745"/>
    <cellStyle name="Output 6 2" xfId="22228"/>
    <cellStyle name="Output 6 3" xfId="38159"/>
    <cellStyle name="Output 7" xfId="11997"/>
    <cellStyle name="Output 7 2" xfId="29480"/>
    <cellStyle name="Output 7 3" xfId="45404"/>
    <cellStyle name="Output 8" xfId="19242"/>
    <cellStyle name="Percent" xfId="146"/>
    <cellStyle name="Percent 2" xfId="352"/>
    <cellStyle name="Percentual" xfId="66"/>
    <cellStyle name="Percentual 2" xfId="353"/>
    <cellStyle name="Percentual 3" xfId="2248"/>
    <cellStyle name="Percentual 4" xfId="2249"/>
    <cellStyle name="Percentual_4 a 8_Orç BR153_L1" xfId="2250"/>
    <cellStyle name="Ponto" xfId="67"/>
    <cellStyle name="Ponto 2" xfId="354"/>
    <cellStyle name="Ponto 3" xfId="2251"/>
    <cellStyle name="Ponto 4" xfId="2252"/>
    <cellStyle name="Ponto_4 a 8_Orç BR153_L1" xfId="2253"/>
    <cellStyle name="Porcentagem" xfId="68" builtinId="5"/>
    <cellStyle name="Porcentagem 10" xfId="355"/>
    <cellStyle name="Porcentagem 10 2" xfId="2254"/>
    <cellStyle name="Porcentagem 10 2 2" xfId="2255"/>
    <cellStyle name="Porcentagem 10 2 3" xfId="52236"/>
    <cellStyle name="Porcentagem 10 3" xfId="2256"/>
    <cellStyle name="Porcentagem 10 4" xfId="52397"/>
    <cellStyle name="Porcentagem 11" xfId="356"/>
    <cellStyle name="Porcentagem 11 2" xfId="2257"/>
    <cellStyle name="Porcentagem 11 2 2" xfId="2258"/>
    <cellStyle name="Porcentagem 11 3" xfId="2259"/>
    <cellStyle name="Porcentagem 12" xfId="357"/>
    <cellStyle name="Porcentagem 12 2" xfId="2260"/>
    <cellStyle name="Porcentagem 12 2 2" xfId="2261"/>
    <cellStyle name="Porcentagem 12 3" xfId="2262"/>
    <cellStyle name="Porcentagem 13" xfId="358"/>
    <cellStyle name="Porcentagem 13 2" xfId="2263"/>
    <cellStyle name="Porcentagem 14" xfId="359"/>
    <cellStyle name="Porcentagem 15" xfId="2264"/>
    <cellStyle name="Porcentagem 16" xfId="2265"/>
    <cellStyle name="Porcentagem 17" xfId="3112"/>
    <cellStyle name="Porcentagem 18" xfId="52383"/>
    <cellStyle name="Porcentagem 19" xfId="52204"/>
    <cellStyle name="Porcentagem 2" xfId="69"/>
    <cellStyle name="Porcentagem 2 2" xfId="70"/>
    <cellStyle name="Porcentagem 2 2 10" xfId="2266"/>
    <cellStyle name="Porcentagem 2 2 10 2" xfId="2267"/>
    <cellStyle name="Porcentagem 2 2 11" xfId="2268"/>
    <cellStyle name="Porcentagem 2 2 11 2" xfId="2269"/>
    <cellStyle name="Porcentagem 2 2 12" xfId="2270"/>
    <cellStyle name="Porcentagem 2 2 12 2" xfId="2271"/>
    <cellStyle name="Porcentagem 2 2 13" xfId="2272"/>
    <cellStyle name="Porcentagem 2 2 13 2" xfId="2273"/>
    <cellStyle name="Porcentagem 2 2 14" xfId="2274"/>
    <cellStyle name="Porcentagem 2 2 14 2" xfId="2275"/>
    <cellStyle name="Porcentagem 2 2 2" xfId="182"/>
    <cellStyle name="Porcentagem 2 2 2 2" xfId="2276"/>
    <cellStyle name="Porcentagem 2 2 2 3" xfId="2277"/>
    <cellStyle name="Porcentagem 2 2 2 4" xfId="2278"/>
    <cellStyle name="Porcentagem 2 2 2 5" xfId="2279"/>
    <cellStyle name="Porcentagem 2 2 2 6" xfId="2280"/>
    <cellStyle name="Porcentagem 2 2 2 7" xfId="2281"/>
    <cellStyle name="Porcentagem 2 2 2 8" xfId="2282"/>
    <cellStyle name="Porcentagem 2 2 2 9" xfId="2283"/>
    <cellStyle name="Porcentagem 2 2 3" xfId="361"/>
    <cellStyle name="Porcentagem 2 2 4" xfId="2284"/>
    <cellStyle name="Porcentagem 2 2 5" xfId="2285"/>
    <cellStyle name="Porcentagem 2 2 6" xfId="2286"/>
    <cellStyle name="Porcentagem 2 2 7" xfId="2287"/>
    <cellStyle name="Porcentagem 2 2 8" xfId="2288"/>
    <cellStyle name="Porcentagem 2 2 9" xfId="2289"/>
    <cellStyle name="Porcentagem 2 2 9 2" xfId="2290"/>
    <cellStyle name="Porcentagem 2 3" xfId="71"/>
    <cellStyle name="Porcentagem 2 3 2" xfId="362"/>
    <cellStyle name="Porcentagem 2 3 3" xfId="3113"/>
    <cellStyle name="Porcentagem 2 4" xfId="360"/>
    <cellStyle name="Porcentagem 2 4 2" xfId="2291"/>
    <cellStyle name="Porcentagem 2 5" xfId="2292"/>
    <cellStyle name="Porcentagem 2 5 2" xfId="2293"/>
    <cellStyle name="Porcentagem 2 6" xfId="2294"/>
    <cellStyle name="Porcentagem 2 6 2" xfId="2295"/>
    <cellStyle name="Porcentagem 2 7" xfId="2296"/>
    <cellStyle name="Porcentagem 2 7 2" xfId="2297"/>
    <cellStyle name="Porcentagem 2 8" xfId="2298"/>
    <cellStyle name="Porcentagem 2 8 2" xfId="2299"/>
    <cellStyle name="Porcentagem 2 9" xfId="2300"/>
    <cellStyle name="Porcentagem 2_comp sicro mt setembro 2010 - brita corrigida" xfId="72"/>
    <cellStyle name="Porcentagem 3" xfId="73"/>
    <cellStyle name="Porcentagem 3 2" xfId="364"/>
    <cellStyle name="Porcentagem 3 3" xfId="363"/>
    <cellStyle name="Porcentagem 4" xfId="74"/>
    <cellStyle name="Porcentagem 4 2" xfId="200"/>
    <cellStyle name="Porcentagem 4 2 2" xfId="366"/>
    <cellStyle name="Porcentagem 4 3" xfId="365"/>
    <cellStyle name="Porcentagem 4 4" xfId="36287"/>
    <cellStyle name="Porcentagem 4_MEDIÇÃO BR_###XX_Lote ##_(###,# ao ###,#)_FS_M3_NEVES" xfId="367"/>
    <cellStyle name="Porcentagem 5" xfId="75"/>
    <cellStyle name="Porcentagem 5 2" xfId="368"/>
    <cellStyle name="Porcentagem 5 3" xfId="3114"/>
    <cellStyle name="Porcentagem 6" xfId="188"/>
    <cellStyle name="Porcentagem 6 2" xfId="369"/>
    <cellStyle name="Porcentagem 6 3" xfId="3171"/>
    <cellStyle name="Porcentagem 6 3 2" xfId="2301"/>
    <cellStyle name="Porcentagem 6 3 2 2" xfId="4746"/>
    <cellStyle name="Porcentagem 6 3 2 2 2" xfId="22229"/>
    <cellStyle name="Porcentagem 6 3 2 3" xfId="20200"/>
    <cellStyle name="Porcentagem 6 3 3" xfId="20654"/>
    <cellStyle name="Porcentagem 6 4" xfId="18907"/>
    <cellStyle name="Porcentagem 7" xfId="370"/>
    <cellStyle name="Porcentagem 7 2" xfId="2302"/>
    <cellStyle name="Porcentagem 8" xfId="371"/>
    <cellStyle name="Porcentagem 8 2" xfId="372"/>
    <cellStyle name="Porcentagem 8 3" xfId="373"/>
    <cellStyle name="Porcentagem 8 4" xfId="374"/>
    <cellStyle name="Porcentagem 8 5" xfId="375"/>
    <cellStyle name="Porcentagem 8 6" xfId="376"/>
    <cellStyle name="Porcentagem 9" xfId="377"/>
    <cellStyle name="Porcentagem 9 2" xfId="2303"/>
    <cellStyle name="Ruim 2" xfId="378"/>
    <cellStyle name="Saída" xfId="52248" builtinId="21" customBuiltin="1"/>
    <cellStyle name="Saída 10" xfId="2304"/>
    <cellStyle name="Saída 11" xfId="2305"/>
    <cellStyle name="Saída 12" xfId="2306"/>
    <cellStyle name="Saída 12 2" xfId="7017"/>
    <cellStyle name="Saída 12 2 2" xfId="14458"/>
    <cellStyle name="Saída 12 2 2 2" xfId="31941"/>
    <cellStyle name="Saída 12 2 2 3" xfId="47865"/>
    <cellStyle name="Saída 12 2 3" xfId="24500"/>
    <cellStyle name="Saída 12 2 4" xfId="40427"/>
    <cellStyle name="Saída 12 3" xfId="6218"/>
    <cellStyle name="Saída 12 3 2" xfId="13668"/>
    <cellStyle name="Saída 12 3 2 2" xfId="31151"/>
    <cellStyle name="Saída 12 3 2 3" xfId="47075"/>
    <cellStyle name="Saída 12 3 3" xfId="23701"/>
    <cellStyle name="Saída 12 3 4" xfId="39628"/>
    <cellStyle name="Saída 12 4" xfId="9831"/>
    <cellStyle name="Saída 12 4 2" xfId="17196"/>
    <cellStyle name="Saída 12 4 2 2" xfId="34679"/>
    <cellStyle name="Saída 12 4 2 3" xfId="50603"/>
    <cellStyle name="Saída 12 4 3" xfId="27314"/>
    <cellStyle name="Saída 12 4 4" xfId="43238"/>
    <cellStyle name="Saída 12 5" xfId="10913"/>
    <cellStyle name="Saída 12 5 2" xfId="18278"/>
    <cellStyle name="Saída 12 5 2 2" xfId="35761"/>
    <cellStyle name="Saída 12 5 2 3" xfId="51685"/>
    <cellStyle name="Saída 12 5 3" xfId="28396"/>
    <cellStyle name="Saída 12 5 4" xfId="44320"/>
    <cellStyle name="Saída 12 6" xfId="4747"/>
    <cellStyle name="Saída 12 6 2" xfId="22230"/>
    <cellStyle name="Saída 12 6 3" xfId="38160"/>
    <cellStyle name="Saída 12 7" xfId="11998"/>
    <cellStyle name="Saída 12 7 2" xfId="29481"/>
    <cellStyle name="Saída 12 7 3" xfId="45405"/>
    <cellStyle name="Saída 12 8" xfId="18943"/>
    <cellStyle name="Saída 13" xfId="2307"/>
    <cellStyle name="Saída 13 2" xfId="7018"/>
    <cellStyle name="Saída 13 2 2" xfId="14459"/>
    <cellStyle name="Saída 13 2 2 2" xfId="31942"/>
    <cellStyle name="Saída 13 2 2 3" xfId="47866"/>
    <cellStyle name="Saída 13 2 3" xfId="24501"/>
    <cellStyle name="Saída 13 2 4" xfId="40428"/>
    <cellStyle name="Saída 13 3" xfId="6219"/>
    <cellStyle name="Saída 13 3 2" xfId="13669"/>
    <cellStyle name="Saída 13 3 2 2" xfId="31152"/>
    <cellStyle name="Saída 13 3 2 3" xfId="47076"/>
    <cellStyle name="Saída 13 3 3" xfId="23702"/>
    <cellStyle name="Saída 13 3 4" xfId="39629"/>
    <cellStyle name="Saída 13 4" xfId="9832"/>
    <cellStyle name="Saída 13 4 2" xfId="17197"/>
    <cellStyle name="Saída 13 4 2 2" xfId="34680"/>
    <cellStyle name="Saída 13 4 2 3" xfId="50604"/>
    <cellStyle name="Saída 13 4 3" xfId="27315"/>
    <cellStyle name="Saída 13 4 4" xfId="43239"/>
    <cellStyle name="Saída 13 5" xfId="10914"/>
    <cellStyle name="Saída 13 5 2" xfId="18279"/>
    <cellStyle name="Saída 13 5 2 2" xfId="35762"/>
    <cellStyle name="Saída 13 5 2 3" xfId="51686"/>
    <cellStyle name="Saída 13 5 3" xfId="28397"/>
    <cellStyle name="Saída 13 5 4" xfId="44321"/>
    <cellStyle name="Saída 13 6" xfId="4748"/>
    <cellStyle name="Saída 13 6 2" xfId="22231"/>
    <cellStyle name="Saída 13 6 3" xfId="38161"/>
    <cellStyle name="Saída 13 7" xfId="11999"/>
    <cellStyle name="Saída 13 7 2" xfId="29482"/>
    <cellStyle name="Saída 13 7 3" xfId="45406"/>
    <cellStyle name="Saída 13 8" xfId="19198"/>
    <cellStyle name="Saída 14" xfId="2308"/>
    <cellStyle name="Saída 14 2" xfId="7019"/>
    <cellStyle name="Saída 14 2 2" xfId="14460"/>
    <cellStyle name="Saída 14 2 2 2" xfId="31943"/>
    <cellStyle name="Saída 14 2 2 3" xfId="47867"/>
    <cellStyle name="Saída 14 2 3" xfId="24502"/>
    <cellStyle name="Saída 14 2 4" xfId="40429"/>
    <cellStyle name="Saída 14 3" xfId="6220"/>
    <cellStyle name="Saída 14 3 2" xfId="13670"/>
    <cellStyle name="Saída 14 3 2 2" xfId="31153"/>
    <cellStyle name="Saída 14 3 2 3" xfId="47077"/>
    <cellStyle name="Saída 14 3 3" xfId="23703"/>
    <cellStyle name="Saída 14 3 4" xfId="39630"/>
    <cellStyle name="Saída 14 4" xfId="9833"/>
    <cellStyle name="Saída 14 4 2" xfId="17198"/>
    <cellStyle name="Saída 14 4 2 2" xfId="34681"/>
    <cellStyle name="Saída 14 4 2 3" xfId="50605"/>
    <cellStyle name="Saída 14 4 3" xfId="27316"/>
    <cellStyle name="Saída 14 4 4" xfId="43240"/>
    <cellStyle name="Saída 14 5" xfId="10915"/>
    <cellStyle name="Saída 14 5 2" xfId="18280"/>
    <cellStyle name="Saída 14 5 2 2" xfId="35763"/>
    <cellStyle name="Saída 14 5 2 3" xfId="51687"/>
    <cellStyle name="Saída 14 5 3" xfId="28398"/>
    <cellStyle name="Saída 14 5 4" xfId="44322"/>
    <cellStyle name="Saída 14 6" xfId="4749"/>
    <cellStyle name="Saída 14 6 2" xfId="22232"/>
    <cellStyle name="Saída 14 6 3" xfId="38162"/>
    <cellStyle name="Saída 14 7" xfId="12000"/>
    <cellStyle name="Saída 14 7 2" xfId="29483"/>
    <cellStyle name="Saída 14 7 3" xfId="45407"/>
    <cellStyle name="Saída 14 8" xfId="19197"/>
    <cellStyle name="Saída 15" xfId="2309"/>
    <cellStyle name="Saída 15 2" xfId="7020"/>
    <cellStyle name="Saída 15 2 2" xfId="14461"/>
    <cellStyle name="Saída 15 2 2 2" xfId="31944"/>
    <cellStyle name="Saída 15 2 2 3" xfId="47868"/>
    <cellStyle name="Saída 15 2 3" xfId="24503"/>
    <cellStyle name="Saída 15 2 4" xfId="40430"/>
    <cellStyle name="Saída 15 3" xfId="6221"/>
    <cellStyle name="Saída 15 3 2" xfId="13671"/>
    <cellStyle name="Saída 15 3 2 2" xfId="31154"/>
    <cellStyle name="Saída 15 3 2 3" xfId="47078"/>
    <cellStyle name="Saída 15 3 3" xfId="23704"/>
    <cellStyle name="Saída 15 3 4" xfId="39631"/>
    <cellStyle name="Saída 15 4" xfId="9834"/>
    <cellStyle name="Saída 15 4 2" xfId="17199"/>
    <cellStyle name="Saída 15 4 2 2" xfId="34682"/>
    <cellStyle name="Saída 15 4 2 3" xfId="50606"/>
    <cellStyle name="Saída 15 4 3" xfId="27317"/>
    <cellStyle name="Saída 15 4 4" xfId="43241"/>
    <cellStyle name="Saída 15 5" xfId="10916"/>
    <cellStyle name="Saída 15 5 2" xfId="18281"/>
    <cellStyle name="Saída 15 5 2 2" xfId="35764"/>
    <cellStyle name="Saída 15 5 2 3" xfId="51688"/>
    <cellStyle name="Saída 15 5 3" xfId="28399"/>
    <cellStyle name="Saída 15 5 4" xfId="44323"/>
    <cellStyle name="Saída 15 6" xfId="4750"/>
    <cellStyle name="Saída 15 6 2" xfId="22233"/>
    <cellStyle name="Saída 15 6 3" xfId="38163"/>
    <cellStyle name="Saída 15 7" xfId="12001"/>
    <cellStyle name="Saída 15 7 2" xfId="29484"/>
    <cellStyle name="Saída 15 7 3" xfId="45408"/>
    <cellStyle name="Saída 15 8" xfId="19196"/>
    <cellStyle name="Saída 16" xfId="2310"/>
    <cellStyle name="Saída 16 2" xfId="7021"/>
    <cellStyle name="Saída 16 2 2" xfId="14462"/>
    <cellStyle name="Saída 16 2 2 2" xfId="31945"/>
    <cellStyle name="Saída 16 2 2 3" xfId="47869"/>
    <cellStyle name="Saída 16 2 3" xfId="24504"/>
    <cellStyle name="Saída 16 2 4" xfId="40431"/>
    <cellStyle name="Saída 16 3" xfId="6222"/>
    <cellStyle name="Saída 16 3 2" xfId="13672"/>
    <cellStyle name="Saída 16 3 2 2" xfId="31155"/>
    <cellStyle name="Saída 16 3 2 3" xfId="47079"/>
    <cellStyle name="Saída 16 3 3" xfId="23705"/>
    <cellStyle name="Saída 16 3 4" xfId="39632"/>
    <cellStyle name="Saída 16 4" xfId="9835"/>
    <cellStyle name="Saída 16 4 2" xfId="17200"/>
    <cellStyle name="Saída 16 4 2 2" xfId="34683"/>
    <cellStyle name="Saída 16 4 2 3" xfId="50607"/>
    <cellStyle name="Saída 16 4 3" xfId="27318"/>
    <cellStyle name="Saída 16 4 4" xfId="43242"/>
    <cellStyle name="Saída 16 5" xfId="10917"/>
    <cellStyle name="Saída 16 5 2" xfId="18282"/>
    <cellStyle name="Saída 16 5 2 2" xfId="35765"/>
    <cellStyle name="Saída 16 5 2 3" xfId="51689"/>
    <cellStyle name="Saída 16 5 3" xfId="28400"/>
    <cellStyle name="Saída 16 5 4" xfId="44324"/>
    <cellStyle name="Saída 16 6" xfId="4751"/>
    <cellStyle name="Saída 16 6 2" xfId="22234"/>
    <cellStyle name="Saída 16 6 3" xfId="38164"/>
    <cellStyle name="Saída 16 7" xfId="12002"/>
    <cellStyle name="Saída 16 7 2" xfId="29485"/>
    <cellStyle name="Saída 16 7 3" xfId="45409"/>
    <cellStyle name="Saída 16 8" xfId="19195"/>
    <cellStyle name="Saída 17" xfId="2311"/>
    <cellStyle name="Saída 17 2" xfId="7022"/>
    <cellStyle name="Saída 17 2 2" xfId="14463"/>
    <cellStyle name="Saída 17 2 2 2" xfId="31946"/>
    <cellStyle name="Saída 17 2 2 3" xfId="47870"/>
    <cellStyle name="Saída 17 2 3" xfId="24505"/>
    <cellStyle name="Saída 17 2 4" xfId="40432"/>
    <cellStyle name="Saída 17 3" xfId="6223"/>
    <cellStyle name="Saída 17 3 2" xfId="13673"/>
    <cellStyle name="Saída 17 3 2 2" xfId="31156"/>
    <cellStyle name="Saída 17 3 2 3" xfId="47080"/>
    <cellStyle name="Saída 17 3 3" xfId="23706"/>
    <cellStyle name="Saída 17 3 4" xfId="39633"/>
    <cellStyle name="Saída 17 4" xfId="9836"/>
    <cellStyle name="Saída 17 4 2" xfId="17201"/>
    <cellStyle name="Saída 17 4 2 2" xfId="34684"/>
    <cellStyle name="Saída 17 4 2 3" xfId="50608"/>
    <cellStyle name="Saída 17 4 3" xfId="27319"/>
    <cellStyle name="Saída 17 4 4" xfId="43243"/>
    <cellStyle name="Saída 17 5" xfId="10918"/>
    <cellStyle name="Saída 17 5 2" xfId="18283"/>
    <cellStyle name="Saída 17 5 2 2" xfId="35766"/>
    <cellStyle name="Saída 17 5 2 3" xfId="51690"/>
    <cellStyle name="Saída 17 5 3" xfId="28401"/>
    <cellStyle name="Saída 17 5 4" xfId="44325"/>
    <cellStyle name="Saída 17 6" xfId="4752"/>
    <cellStyle name="Saída 17 6 2" xfId="22235"/>
    <cellStyle name="Saída 17 6 3" xfId="38165"/>
    <cellStyle name="Saída 17 7" xfId="12003"/>
    <cellStyle name="Saída 17 7 2" xfId="29486"/>
    <cellStyle name="Saída 17 7 3" xfId="45410"/>
    <cellStyle name="Saída 17 8" xfId="19194"/>
    <cellStyle name="Saída 2" xfId="379"/>
    <cellStyle name="Saída 2 10" xfId="2312"/>
    <cellStyle name="Saída 2 10 10" xfId="19193"/>
    <cellStyle name="Saída 2 10 2" xfId="2313"/>
    <cellStyle name="Saída 2 10 2 2" xfId="7024"/>
    <cellStyle name="Saída 2 10 2 2 2" xfId="14465"/>
    <cellStyle name="Saída 2 10 2 2 2 2" xfId="31948"/>
    <cellStyle name="Saída 2 10 2 2 2 3" xfId="47872"/>
    <cellStyle name="Saída 2 10 2 2 3" xfId="24507"/>
    <cellStyle name="Saída 2 10 2 2 4" xfId="40434"/>
    <cellStyle name="Saída 2 10 2 3" xfId="6225"/>
    <cellStyle name="Saída 2 10 2 3 2" xfId="13675"/>
    <cellStyle name="Saída 2 10 2 3 2 2" xfId="31158"/>
    <cellStyle name="Saída 2 10 2 3 2 3" xfId="47082"/>
    <cellStyle name="Saída 2 10 2 3 3" xfId="23708"/>
    <cellStyle name="Saída 2 10 2 3 4" xfId="39635"/>
    <cellStyle name="Saída 2 10 2 4" xfId="9838"/>
    <cellStyle name="Saída 2 10 2 4 2" xfId="17203"/>
    <cellStyle name="Saída 2 10 2 4 2 2" xfId="34686"/>
    <cellStyle name="Saída 2 10 2 4 2 3" xfId="50610"/>
    <cellStyle name="Saída 2 10 2 4 3" xfId="27321"/>
    <cellStyle name="Saída 2 10 2 4 4" xfId="43245"/>
    <cellStyle name="Saída 2 10 2 5" xfId="10920"/>
    <cellStyle name="Saída 2 10 2 5 2" xfId="18285"/>
    <cellStyle name="Saída 2 10 2 5 2 2" xfId="35768"/>
    <cellStyle name="Saída 2 10 2 5 2 3" xfId="51692"/>
    <cellStyle name="Saída 2 10 2 5 3" xfId="28403"/>
    <cellStyle name="Saída 2 10 2 5 4" xfId="44327"/>
    <cellStyle name="Saída 2 10 2 6" xfId="4754"/>
    <cellStyle name="Saída 2 10 2 6 2" xfId="22237"/>
    <cellStyle name="Saída 2 10 2 6 3" xfId="38167"/>
    <cellStyle name="Saída 2 10 2 7" xfId="12005"/>
    <cellStyle name="Saída 2 10 2 7 2" xfId="29488"/>
    <cellStyle name="Saída 2 10 2 7 3" xfId="45412"/>
    <cellStyle name="Saída 2 10 2 8" xfId="19186"/>
    <cellStyle name="Saída 2 10 3" xfId="2314"/>
    <cellStyle name="Saída 2 10 3 2" xfId="7025"/>
    <cellStyle name="Saída 2 10 3 2 2" xfId="14466"/>
    <cellStyle name="Saída 2 10 3 2 2 2" xfId="31949"/>
    <cellStyle name="Saída 2 10 3 2 2 3" xfId="47873"/>
    <cellStyle name="Saída 2 10 3 2 3" xfId="24508"/>
    <cellStyle name="Saída 2 10 3 2 4" xfId="40435"/>
    <cellStyle name="Saída 2 10 3 3" xfId="6226"/>
    <cellStyle name="Saída 2 10 3 3 2" xfId="13676"/>
    <cellStyle name="Saída 2 10 3 3 2 2" xfId="31159"/>
    <cellStyle name="Saída 2 10 3 3 2 3" xfId="47083"/>
    <cellStyle name="Saída 2 10 3 3 3" xfId="23709"/>
    <cellStyle name="Saída 2 10 3 3 4" xfId="39636"/>
    <cellStyle name="Saída 2 10 3 4" xfId="9839"/>
    <cellStyle name="Saída 2 10 3 4 2" xfId="17204"/>
    <cellStyle name="Saída 2 10 3 4 2 2" xfId="34687"/>
    <cellStyle name="Saída 2 10 3 4 2 3" xfId="50611"/>
    <cellStyle name="Saída 2 10 3 4 3" xfId="27322"/>
    <cellStyle name="Saída 2 10 3 4 4" xfId="43246"/>
    <cellStyle name="Saída 2 10 3 5" xfId="10921"/>
    <cellStyle name="Saída 2 10 3 5 2" xfId="18286"/>
    <cellStyle name="Saída 2 10 3 5 2 2" xfId="35769"/>
    <cellStyle name="Saída 2 10 3 5 2 3" xfId="51693"/>
    <cellStyle name="Saída 2 10 3 5 3" xfId="28404"/>
    <cellStyle name="Saída 2 10 3 5 4" xfId="44328"/>
    <cellStyle name="Saída 2 10 3 6" xfId="4755"/>
    <cellStyle name="Saída 2 10 3 6 2" xfId="22238"/>
    <cellStyle name="Saída 2 10 3 6 3" xfId="38168"/>
    <cellStyle name="Saída 2 10 3 7" xfId="12006"/>
    <cellStyle name="Saída 2 10 3 7 2" xfId="29489"/>
    <cellStyle name="Saída 2 10 3 7 3" xfId="45413"/>
    <cellStyle name="Saída 2 10 3 8" xfId="19184"/>
    <cellStyle name="Saída 2 10 4" xfId="7023"/>
    <cellStyle name="Saída 2 10 4 2" xfId="14464"/>
    <cellStyle name="Saída 2 10 4 2 2" xfId="31947"/>
    <cellStyle name="Saída 2 10 4 2 3" xfId="47871"/>
    <cellStyle name="Saída 2 10 4 3" xfId="24506"/>
    <cellStyle name="Saída 2 10 4 4" xfId="40433"/>
    <cellStyle name="Saída 2 10 5" xfId="6224"/>
    <cellStyle name="Saída 2 10 5 2" xfId="13674"/>
    <cellStyle name="Saída 2 10 5 2 2" xfId="31157"/>
    <cellStyle name="Saída 2 10 5 2 3" xfId="47081"/>
    <cellStyle name="Saída 2 10 5 3" xfId="23707"/>
    <cellStyle name="Saída 2 10 5 4" xfId="39634"/>
    <cellStyle name="Saída 2 10 6" xfId="9837"/>
    <cellStyle name="Saída 2 10 6 2" xfId="17202"/>
    <cellStyle name="Saída 2 10 6 2 2" xfId="34685"/>
    <cellStyle name="Saída 2 10 6 2 3" xfId="50609"/>
    <cellStyle name="Saída 2 10 6 3" xfId="27320"/>
    <cellStyle name="Saída 2 10 6 4" xfId="43244"/>
    <cellStyle name="Saída 2 10 7" xfId="10919"/>
    <cellStyle name="Saída 2 10 7 2" xfId="18284"/>
    <cellStyle name="Saída 2 10 7 2 2" xfId="35767"/>
    <cellStyle name="Saída 2 10 7 2 3" xfId="51691"/>
    <cellStyle name="Saída 2 10 7 3" xfId="28402"/>
    <cellStyle name="Saída 2 10 7 4" xfId="44326"/>
    <cellStyle name="Saída 2 10 8" xfId="4753"/>
    <cellStyle name="Saída 2 10 8 2" xfId="22236"/>
    <cellStyle name="Saída 2 10 8 3" xfId="38166"/>
    <cellStyle name="Saída 2 10 9" xfId="12004"/>
    <cellStyle name="Saída 2 10 9 2" xfId="29487"/>
    <cellStyle name="Saída 2 10 9 3" xfId="45411"/>
    <cellStyle name="Saída 2 11" xfId="2315"/>
    <cellStyle name="Saída 2 11 10" xfId="18942"/>
    <cellStyle name="Saída 2 11 2" xfId="2316"/>
    <cellStyle name="Saída 2 11 2 2" xfId="7027"/>
    <cellStyle name="Saída 2 11 2 2 2" xfId="14468"/>
    <cellStyle name="Saída 2 11 2 2 2 2" xfId="31951"/>
    <cellStyle name="Saída 2 11 2 2 2 3" xfId="47875"/>
    <cellStyle name="Saída 2 11 2 2 3" xfId="24510"/>
    <cellStyle name="Saída 2 11 2 2 4" xfId="40437"/>
    <cellStyle name="Saída 2 11 2 3" xfId="6228"/>
    <cellStyle name="Saída 2 11 2 3 2" xfId="13678"/>
    <cellStyle name="Saída 2 11 2 3 2 2" xfId="31161"/>
    <cellStyle name="Saída 2 11 2 3 2 3" xfId="47085"/>
    <cellStyle name="Saída 2 11 2 3 3" xfId="23711"/>
    <cellStyle name="Saída 2 11 2 3 4" xfId="39638"/>
    <cellStyle name="Saída 2 11 2 4" xfId="9841"/>
    <cellStyle name="Saída 2 11 2 4 2" xfId="17206"/>
    <cellStyle name="Saída 2 11 2 4 2 2" xfId="34689"/>
    <cellStyle name="Saída 2 11 2 4 2 3" xfId="50613"/>
    <cellStyle name="Saída 2 11 2 4 3" xfId="27324"/>
    <cellStyle name="Saída 2 11 2 4 4" xfId="43248"/>
    <cellStyle name="Saída 2 11 2 5" xfId="10923"/>
    <cellStyle name="Saída 2 11 2 5 2" xfId="18288"/>
    <cellStyle name="Saída 2 11 2 5 2 2" xfId="35771"/>
    <cellStyle name="Saída 2 11 2 5 2 3" xfId="51695"/>
    <cellStyle name="Saída 2 11 2 5 3" xfId="28406"/>
    <cellStyle name="Saída 2 11 2 5 4" xfId="44330"/>
    <cellStyle name="Saída 2 11 2 6" xfId="4757"/>
    <cellStyle name="Saída 2 11 2 6 2" xfId="22240"/>
    <cellStyle name="Saída 2 11 2 6 3" xfId="38170"/>
    <cellStyle name="Saída 2 11 2 7" xfId="12008"/>
    <cellStyle name="Saída 2 11 2 7 2" xfId="29491"/>
    <cellStyle name="Saída 2 11 2 7 3" xfId="45415"/>
    <cellStyle name="Saída 2 11 2 8" xfId="18941"/>
    <cellStyle name="Saída 2 11 3" xfId="2317"/>
    <cellStyle name="Saída 2 11 3 2" xfId="7028"/>
    <cellStyle name="Saída 2 11 3 2 2" xfId="14469"/>
    <cellStyle name="Saída 2 11 3 2 2 2" xfId="31952"/>
    <cellStyle name="Saída 2 11 3 2 2 3" xfId="47876"/>
    <cellStyle name="Saída 2 11 3 2 3" xfId="24511"/>
    <cellStyle name="Saída 2 11 3 2 4" xfId="40438"/>
    <cellStyle name="Saída 2 11 3 3" xfId="6229"/>
    <cellStyle name="Saída 2 11 3 3 2" xfId="13679"/>
    <cellStyle name="Saída 2 11 3 3 2 2" xfId="31162"/>
    <cellStyle name="Saída 2 11 3 3 2 3" xfId="47086"/>
    <cellStyle name="Saída 2 11 3 3 3" xfId="23712"/>
    <cellStyle name="Saída 2 11 3 3 4" xfId="39639"/>
    <cellStyle name="Saída 2 11 3 4" xfId="9842"/>
    <cellStyle name="Saída 2 11 3 4 2" xfId="17207"/>
    <cellStyle name="Saída 2 11 3 4 2 2" xfId="34690"/>
    <cellStyle name="Saída 2 11 3 4 2 3" xfId="50614"/>
    <cellStyle name="Saída 2 11 3 4 3" xfId="27325"/>
    <cellStyle name="Saída 2 11 3 4 4" xfId="43249"/>
    <cellStyle name="Saída 2 11 3 5" xfId="10924"/>
    <cellStyle name="Saída 2 11 3 5 2" xfId="18289"/>
    <cellStyle name="Saída 2 11 3 5 2 2" xfId="35772"/>
    <cellStyle name="Saída 2 11 3 5 2 3" xfId="51696"/>
    <cellStyle name="Saída 2 11 3 5 3" xfId="28407"/>
    <cellStyle name="Saída 2 11 3 5 4" xfId="44331"/>
    <cellStyle name="Saída 2 11 3 6" xfId="4758"/>
    <cellStyle name="Saída 2 11 3 6 2" xfId="22241"/>
    <cellStyle name="Saída 2 11 3 6 3" xfId="38171"/>
    <cellStyle name="Saída 2 11 3 7" xfId="12009"/>
    <cellStyle name="Saída 2 11 3 7 2" xfId="29492"/>
    <cellStyle name="Saída 2 11 3 7 3" xfId="45416"/>
    <cellStyle name="Saída 2 11 3 8" xfId="18940"/>
    <cellStyle name="Saída 2 11 4" xfId="7026"/>
    <cellStyle name="Saída 2 11 4 2" xfId="14467"/>
    <cellStyle name="Saída 2 11 4 2 2" xfId="31950"/>
    <cellStyle name="Saída 2 11 4 2 3" xfId="47874"/>
    <cellStyle name="Saída 2 11 4 3" xfId="24509"/>
    <cellStyle name="Saída 2 11 4 4" xfId="40436"/>
    <cellStyle name="Saída 2 11 5" xfId="6227"/>
    <cellStyle name="Saída 2 11 5 2" xfId="13677"/>
    <cellStyle name="Saída 2 11 5 2 2" xfId="31160"/>
    <cellStyle name="Saída 2 11 5 2 3" xfId="47084"/>
    <cellStyle name="Saída 2 11 5 3" xfId="23710"/>
    <cellStyle name="Saída 2 11 5 4" xfId="39637"/>
    <cellStyle name="Saída 2 11 6" xfId="9840"/>
    <cellStyle name="Saída 2 11 6 2" xfId="17205"/>
    <cellStyle name="Saída 2 11 6 2 2" xfId="34688"/>
    <cellStyle name="Saída 2 11 6 2 3" xfId="50612"/>
    <cellStyle name="Saída 2 11 6 3" xfId="27323"/>
    <cellStyle name="Saída 2 11 6 4" xfId="43247"/>
    <cellStyle name="Saída 2 11 7" xfId="10922"/>
    <cellStyle name="Saída 2 11 7 2" xfId="18287"/>
    <cellStyle name="Saída 2 11 7 2 2" xfId="35770"/>
    <cellStyle name="Saída 2 11 7 2 3" xfId="51694"/>
    <cellStyle name="Saída 2 11 7 3" xfId="28405"/>
    <cellStyle name="Saída 2 11 7 4" xfId="44329"/>
    <cellStyle name="Saída 2 11 8" xfId="4756"/>
    <cellStyle name="Saída 2 11 8 2" xfId="22239"/>
    <cellStyle name="Saída 2 11 8 3" xfId="38169"/>
    <cellStyle name="Saída 2 11 9" xfId="12007"/>
    <cellStyle name="Saída 2 11 9 2" xfId="29490"/>
    <cellStyle name="Saída 2 11 9 3" xfId="45414"/>
    <cellStyle name="Saída 2 12" xfId="2318"/>
    <cellStyle name="Saída 2 12 10" xfId="19181"/>
    <cellStyle name="Saída 2 12 2" xfId="2319"/>
    <cellStyle name="Saída 2 12 2 2" xfId="7030"/>
    <cellStyle name="Saída 2 12 2 2 2" xfId="14471"/>
    <cellStyle name="Saída 2 12 2 2 2 2" xfId="31954"/>
    <cellStyle name="Saída 2 12 2 2 2 3" xfId="47878"/>
    <cellStyle name="Saída 2 12 2 2 3" xfId="24513"/>
    <cellStyle name="Saída 2 12 2 2 4" xfId="40440"/>
    <cellStyle name="Saída 2 12 2 3" xfId="6231"/>
    <cellStyle name="Saída 2 12 2 3 2" xfId="13681"/>
    <cellStyle name="Saída 2 12 2 3 2 2" xfId="31164"/>
    <cellStyle name="Saída 2 12 2 3 2 3" xfId="47088"/>
    <cellStyle name="Saída 2 12 2 3 3" xfId="23714"/>
    <cellStyle name="Saída 2 12 2 3 4" xfId="39641"/>
    <cellStyle name="Saída 2 12 2 4" xfId="9844"/>
    <cellStyle name="Saída 2 12 2 4 2" xfId="17209"/>
    <cellStyle name="Saída 2 12 2 4 2 2" xfId="34692"/>
    <cellStyle name="Saída 2 12 2 4 2 3" xfId="50616"/>
    <cellStyle name="Saída 2 12 2 4 3" xfId="27327"/>
    <cellStyle name="Saída 2 12 2 4 4" xfId="43251"/>
    <cellStyle name="Saída 2 12 2 5" xfId="10926"/>
    <cellStyle name="Saída 2 12 2 5 2" xfId="18291"/>
    <cellStyle name="Saída 2 12 2 5 2 2" xfId="35774"/>
    <cellStyle name="Saída 2 12 2 5 2 3" xfId="51698"/>
    <cellStyle name="Saída 2 12 2 5 3" xfId="28409"/>
    <cellStyle name="Saída 2 12 2 5 4" xfId="44333"/>
    <cellStyle name="Saída 2 12 2 6" xfId="4760"/>
    <cellStyle name="Saída 2 12 2 6 2" xfId="22243"/>
    <cellStyle name="Saída 2 12 2 6 3" xfId="38173"/>
    <cellStyle name="Saída 2 12 2 7" xfId="12011"/>
    <cellStyle name="Saída 2 12 2 7 2" xfId="29494"/>
    <cellStyle name="Saída 2 12 2 7 3" xfId="45418"/>
    <cellStyle name="Saída 2 12 2 8" xfId="19180"/>
    <cellStyle name="Saída 2 12 3" xfId="2320"/>
    <cellStyle name="Saída 2 12 3 2" xfId="7031"/>
    <cellStyle name="Saída 2 12 3 2 2" xfId="14472"/>
    <cellStyle name="Saída 2 12 3 2 2 2" xfId="31955"/>
    <cellStyle name="Saída 2 12 3 2 2 3" xfId="47879"/>
    <cellStyle name="Saída 2 12 3 2 3" xfId="24514"/>
    <cellStyle name="Saída 2 12 3 2 4" xfId="40441"/>
    <cellStyle name="Saída 2 12 3 3" xfId="6232"/>
    <cellStyle name="Saída 2 12 3 3 2" xfId="13682"/>
    <cellStyle name="Saída 2 12 3 3 2 2" xfId="31165"/>
    <cellStyle name="Saída 2 12 3 3 2 3" xfId="47089"/>
    <cellStyle name="Saída 2 12 3 3 3" xfId="23715"/>
    <cellStyle name="Saída 2 12 3 3 4" xfId="39642"/>
    <cellStyle name="Saída 2 12 3 4" xfId="9845"/>
    <cellStyle name="Saída 2 12 3 4 2" xfId="17210"/>
    <cellStyle name="Saída 2 12 3 4 2 2" xfId="34693"/>
    <cellStyle name="Saída 2 12 3 4 2 3" xfId="50617"/>
    <cellStyle name="Saída 2 12 3 4 3" xfId="27328"/>
    <cellStyle name="Saída 2 12 3 4 4" xfId="43252"/>
    <cellStyle name="Saída 2 12 3 5" xfId="10927"/>
    <cellStyle name="Saída 2 12 3 5 2" xfId="18292"/>
    <cellStyle name="Saída 2 12 3 5 2 2" xfId="35775"/>
    <cellStyle name="Saída 2 12 3 5 2 3" xfId="51699"/>
    <cellStyle name="Saída 2 12 3 5 3" xfId="28410"/>
    <cellStyle name="Saída 2 12 3 5 4" xfId="44334"/>
    <cellStyle name="Saída 2 12 3 6" xfId="4761"/>
    <cellStyle name="Saída 2 12 3 6 2" xfId="22244"/>
    <cellStyle name="Saída 2 12 3 6 3" xfId="38174"/>
    <cellStyle name="Saída 2 12 3 7" xfId="12012"/>
    <cellStyle name="Saída 2 12 3 7 2" xfId="29495"/>
    <cellStyle name="Saída 2 12 3 7 3" xfId="45419"/>
    <cellStyle name="Saída 2 12 3 8" xfId="19179"/>
    <cellStyle name="Saída 2 12 4" xfId="7029"/>
    <cellStyle name="Saída 2 12 4 2" xfId="14470"/>
    <cellStyle name="Saída 2 12 4 2 2" xfId="31953"/>
    <cellStyle name="Saída 2 12 4 2 3" xfId="47877"/>
    <cellStyle name="Saída 2 12 4 3" xfId="24512"/>
    <cellStyle name="Saída 2 12 4 4" xfId="40439"/>
    <cellStyle name="Saída 2 12 5" xfId="6230"/>
    <cellStyle name="Saída 2 12 5 2" xfId="13680"/>
    <cellStyle name="Saída 2 12 5 2 2" xfId="31163"/>
    <cellStyle name="Saída 2 12 5 2 3" xfId="47087"/>
    <cellStyle name="Saída 2 12 5 3" xfId="23713"/>
    <cellStyle name="Saída 2 12 5 4" xfId="39640"/>
    <cellStyle name="Saída 2 12 6" xfId="9843"/>
    <cellStyle name="Saída 2 12 6 2" xfId="17208"/>
    <cellStyle name="Saída 2 12 6 2 2" xfId="34691"/>
    <cellStyle name="Saída 2 12 6 2 3" xfId="50615"/>
    <cellStyle name="Saída 2 12 6 3" xfId="27326"/>
    <cellStyle name="Saída 2 12 6 4" xfId="43250"/>
    <cellStyle name="Saída 2 12 7" xfId="10925"/>
    <cellStyle name="Saída 2 12 7 2" xfId="18290"/>
    <cellStyle name="Saída 2 12 7 2 2" xfId="35773"/>
    <cellStyle name="Saída 2 12 7 2 3" xfId="51697"/>
    <cellStyle name="Saída 2 12 7 3" xfId="28408"/>
    <cellStyle name="Saída 2 12 7 4" xfId="44332"/>
    <cellStyle name="Saída 2 12 8" xfId="4759"/>
    <cellStyle name="Saída 2 12 8 2" xfId="22242"/>
    <cellStyle name="Saída 2 12 8 3" xfId="38172"/>
    <cellStyle name="Saída 2 12 9" xfId="12010"/>
    <cellStyle name="Saída 2 12 9 2" xfId="29493"/>
    <cellStyle name="Saída 2 12 9 3" xfId="45417"/>
    <cellStyle name="Saída 2 13" xfId="2321"/>
    <cellStyle name="Saída 2 13 10" xfId="19178"/>
    <cellStyle name="Saída 2 13 2" xfId="2322"/>
    <cellStyle name="Saída 2 13 2 2" xfId="7033"/>
    <cellStyle name="Saída 2 13 2 2 2" xfId="14474"/>
    <cellStyle name="Saída 2 13 2 2 2 2" xfId="31957"/>
    <cellStyle name="Saída 2 13 2 2 2 3" xfId="47881"/>
    <cellStyle name="Saída 2 13 2 2 3" xfId="24516"/>
    <cellStyle name="Saída 2 13 2 2 4" xfId="40443"/>
    <cellStyle name="Saída 2 13 2 3" xfId="5041"/>
    <cellStyle name="Saída 2 13 2 3 2" xfId="12523"/>
    <cellStyle name="Saída 2 13 2 3 2 2" xfId="30006"/>
    <cellStyle name="Saída 2 13 2 3 2 3" xfId="45930"/>
    <cellStyle name="Saída 2 13 2 3 3" xfId="22524"/>
    <cellStyle name="Saída 2 13 2 3 4" xfId="38452"/>
    <cellStyle name="Saída 2 13 2 4" xfId="9847"/>
    <cellStyle name="Saída 2 13 2 4 2" xfId="17212"/>
    <cellStyle name="Saída 2 13 2 4 2 2" xfId="34695"/>
    <cellStyle name="Saída 2 13 2 4 2 3" xfId="50619"/>
    <cellStyle name="Saída 2 13 2 4 3" xfId="27330"/>
    <cellStyle name="Saída 2 13 2 4 4" xfId="43254"/>
    <cellStyle name="Saída 2 13 2 5" xfId="10929"/>
    <cellStyle name="Saída 2 13 2 5 2" xfId="18294"/>
    <cellStyle name="Saída 2 13 2 5 2 2" xfId="35777"/>
    <cellStyle name="Saída 2 13 2 5 2 3" xfId="51701"/>
    <cellStyle name="Saída 2 13 2 5 3" xfId="28412"/>
    <cellStyle name="Saída 2 13 2 5 4" xfId="44336"/>
    <cellStyle name="Saída 2 13 2 6" xfId="4763"/>
    <cellStyle name="Saída 2 13 2 6 2" xfId="22246"/>
    <cellStyle name="Saída 2 13 2 6 3" xfId="38176"/>
    <cellStyle name="Saída 2 13 2 7" xfId="12014"/>
    <cellStyle name="Saída 2 13 2 7 2" xfId="29497"/>
    <cellStyle name="Saída 2 13 2 7 3" xfId="45421"/>
    <cellStyle name="Saída 2 13 2 8" xfId="19177"/>
    <cellStyle name="Saída 2 13 3" xfId="2323"/>
    <cellStyle name="Saída 2 13 3 2" xfId="7034"/>
    <cellStyle name="Saída 2 13 3 2 2" xfId="14475"/>
    <cellStyle name="Saída 2 13 3 2 2 2" xfId="31958"/>
    <cellStyle name="Saída 2 13 3 2 2 3" xfId="47882"/>
    <cellStyle name="Saída 2 13 3 2 3" xfId="24517"/>
    <cellStyle name="Saída 2 13 3 2 4" xfId="40444"/>
    <cellStyle name="Saída 2 13 3 3" xfId="5042"/>
    <cellStyle name="Saída 2 13 3 3 2" xfId="12524"/>
    <cellStyle name="Saída 2 13 3 3 2 2" xfId="30007"/>
    <cellStyle name="Saída 2 13 3 3 2 3" xfId="45931"/>
    <cellStyle name="Saída 2 13 3 3 3" xfId="22525"/>
    <cellStyle name="Saída 2 13 3 3 4" xfId="38453"/>
    <cellStyle name="Saída 2 13 3 4" xfId="9848"/>
    <cellStyle name="Saída 2 13 3 4 2" xfId="17213"/>
    <cellStyle name="Saída 2 13 3 4 2 2" xfId="34696"/>
    <cellStyle name="Saída 2 13 3 4 2 3" xfId="50620"/>
    <cellStyle name="Saída 2 13 3 4 3" xfId="27331"/>
    <cellStyle name="Saída 2 13 3 4 4" xfId="43255"/>
    <cellStyle name="Saída 2 13 3 5" xfId="10930"/>
    <cellStyle name="Saída 2 13 3 5 2" xfId="18295"/>
    <cellStyle name="Saída 2 13 3 5 2 2" xfId="35778"/>
    <cellStyle name="Saída 2 13 3 5 2 3" xfId="51702"/>
    <cellStyle name="Saída 2 13 3 5 3" xfId="28413"/>
    <cellStyle name="Saída 2 13 3 5 4" xfId="44337"/>
    <cellStyle name="Saída 2 13 3 6" xfId="4764"/>
    <cellStyle name="Saída 2 13 3 6 2" xfId="22247"/>
    <cellStyle name="Saída 2 13 3 6 3" xfId="38177"/>
    <cellStyle name="Saída 2 13 3 7" xfId="12015"/>
    <cellStyle name="Saída 2 13 3 7 2" xfId="29498"/>
    <cellStyle name="Saída 2 13 3 7 3" xfId="45422"/>
    <cellStyle name="Saída 2 13 3 8" xfId="19176"/>
    <cellStyle name="Saída 2 13 4" xfId="7032"/>
    <cellStyle name="Saída 2 13 4 2" xfId="14473"/>
    <cellStyle name="Saída 2 13 4 2 2" xfId="31956"/>
    <cellStyle name="Saída 2 13 4 2 3" xfId="47880"/>
    <cellStyle name="Saída 2 13 4 3" xfId="24515"/>
    <cellStyle name="Saída 2 13 4 4" xfId="40442"/>
    <cellStyle name="Saída 2 13 5" xfId="5040"/>
    <cellStyle name="Saída 2 13 5 2" xfId="12522"/>
    <cellStyle name="Saída 2 13 5 2 2" xfId="30005"/>
    <cellStyle name="Saída 2 13 5 2 3" xfId="45929"/>
    <cellStyle name="Saída 2 13 5 3" xfId="22523"/>
    <cellStyle name="Saída 2 13 5 4" xfId="38451"/>
    <cellStyle name="Saída 2 13 6" xfId="9846"/>
    <cellStyle name="Saída 2 13 6 2" xfId="17211"/>
    <cellStyle name="Saída 2 13 6 2 2" xfId="34694"/>
    <cellStyle name="Saída 2 13 6 2 3" xfId="50618"/>
    <cellStyle name="Saída 2 13 6 3" xfId="27329"/>
    <cellStyle name="Saída 2 13 6 4" xfId="43253"/>
    <cellStyle name="Saída 2 13 7" xfId="10928"/>
    <cellStyle name="Saída 2 13 7 2" xfId="18293"/>
    <cellStyle name="Saída 2 13 7 2 2" xfId="35776"/>
    <cellStyle name="Saída 2 13 7 2 3" xfId="51700"/>
    <cellStyle name="Saída 2 13 7 3" xfId="28411"/>
    <cellStyle name="Saída 2 13 7 4" xfId="44335"/>
    <cellStyle name="Saída 2 13 8" xfId="4762"/>
    <cellStyle name="Saída 2 13 8 2" xfId="22245"/>
    <cellStyle name="Saída 2 13 8 3" xfId="38175"/>
    <cellStyle name="Saída 2 13 9" xfId="12013"/>
    <cellStyle name="Saída 2 13 9 2" xfId="29496"/>
    <cellStyle name="Saída 2 13 9 3" xfId="45420"/>
    <cellStyle name="Saída 2 14" xfId="2324"/>
    <cellStyle name="Saída 2 14 10" xfId="19173"/>
    <cellStyle name="Saída 2 14 2" xfId="2325"/>
    <cellStyle name="Saída 2 14 2 2" xfId="7036"/>
    <cellStyle name="Saída 2 14 2 2 2" xfId="14477"/>
    <cellStyle name="Saída 2 14 2 2 2 2" xfId="31960"/>
    <cellStyle name="Saída 2 14 2 2 2 3" xfId="47884"/>
    <cellStyle name="Saída 2 14 2 2 3" xfId="24519"/>
    <cellStyle name="Saída 2 14 2 2 4" xfId="40446"/>
    <cellStyle name="Saída 2 14 2 3" xfId="5275"/>
    <cellStyle name="Saída 2 14 2 3 2" xfId="12750"/>
    <cellStyle name="Saída 2 14 2 3 2 2" xfId="30233"/>
    <cellStyle name="Saída 2 14 2 3 2 3" xfId="46157"/>
    <cellStyle name="Saída 2 14 2 3 3" xfId="22758"/>
    <cellStyle name="Saída 2 14 2 3 4" xfId="38686"/>
    <cellStyle name="Saída 2 14 2 4" xfId="9850"/>
    <cellStyle name="Saída 2 14 2 4 2" xfId="17215"/>
    <cellStyle name="Saída 2 14 2 4 2 2" xfId="34698"/>
    <cellStyle name="Saída 2 14 2 4 2 3" xfId="50622"/>
    <cellStyle name="Saída 2 14 2 4 3" xfId="27333"/>
    <cellStyle name="Saída 2 14 2 4 4" xfId="43257"/>
    <cellStyle name="Saída 2 14 2 5" xfId="10932"/>
    <cellStyle name="Saída 2 14 2 5 2" xfId="18297"/>
    <cellStyle name="Saída 2 14 2 5 2 2" xfId="35780"/>
    <cellStyle name="Saída 2 14 2 5 2 3" xfId="51704"/>
    <cellStyle name="Saída 2 14 2 5 3" xfId="28415"/>
    <cellStyle name="Saída 2 14 2 5 4" xfId="44339"/>
    <cellStyle name="Saída 2 14 2 6" xfId="4766"/>
    <cellStyle name="Saída 2 14 2 6 2" xfId="22249"/>
    <cellStyle name="Saída 2 14 2 6 3" xfId="38179"/>
    <cellStyle name="Saída 2 14 2 7" xfId="12017"/>
    <cellStyle name="Saída 2 14 2 7 2" xfId="29500"/>
    <cellStyle name="Saída 2 14 2 7 3" xfId="45424"/>
    <cellStyle name="Saída 2 14 2 8" xfId="19172"/>
    <cellStyle name="Saída 2 14 3" xfId="2326"/>
    <cellStyle name="Saída 2 14 3 2" xfId="7037"/>
    <cellStyle name="Saída 2 14 3 2 2" xfId="14478"/>
    <cellStyle name="Saída 2 14 3 2 2 2" xfId="31961"/>
    <cellStyle name="Saída 2 14 3 2 2 3" xfId="47885"/>
    <cellStyle name="Saída 2 14 3 2 3" xfId="24520"/>
    <cellStyle name="Saída 2 14 3 2 4" xfId="40447"/>
    <cellStyle name="Saída 2 14 3 3" xfId="6233"/>
    <cellStyle name="Saída 2 14 3 3 2" xfId="13683"/>
    <cellStyle name="Saída 2 14 3 3 2 2" xfId="31166"/>
    <cellStyle name="Saída 2 14 3 3 2 3" xfId="47090"/>
    <cellStyle name="Saída 2 14 3 3 3" xfId="23716"/>
    <cellStyle name="Saída 2 14 3 3 4" xfId="39643"/>
    <cellStyle name="Saída 2 14 3 4" xfId="9851"/>
    <cellStyle name="Saída 2 14 3 4 2" xfId="17216"/>
    <cellStyle name="Saída 2 14 3 4 2 2" xfId="34699"/>
    <cellStyle name="Saída 2 14 3 4 2 3" xfId="50623"/>
    <cellStyle name="Saída 2 14 3 4 3" xfId="27334"/>
    <cellStyle name="Saída 2 14 3 4 4" xfId="43258"/>
    <cellStyle name="Saída 2 14 3 5" xfId="10933"/>
    <cellStyle name="Saída 2 14 3 5 2" xfId="18298"/>
    <cellStyle name="Saída 2 14 3 5 2 2" xfId="35781"/>
    <cellStyle name="Saída 2 14 3 5 2 3" xfId="51705"/>
    <cellStyle name="Saída 2 14 3 5 3" xfId="28416"/>
    <cellStyle name="Saída 2 14 3 5 4" xfId="44340"/>
    <cellStyle name="Saída 2 14 3 6" xfId="4767"/>
    <cellStyle name="Saída 2 14 3 6 2" xfId="22250"/>
    <cellStyle name="Saída 2 14 3 6 3" xfId="38180"/>
    <cellStyle name="Saída 2 14 3 7" xfId="12018"/>
    <cellStyle name="Saída 2 14 3 7 2" xfId="29501"/>
    <cellStyle name="Saída 2 14 3 7 3" xfId="45425"/>
    <cellStyle name="Saída 2 14 3 8" xfId="19171"/>
    <cellStyle name="Saída 2 14 4" xfId="7035"/>
    <cellStyle name="Saída 2 14 4 2" xfId="14476"/>
    <cellStyle name="Saída 2 14 4 2 2" xfId="31959"/>
    <cellStyle name="Saída 2 14 4 2 3" xfId="47883"/>
    <cellStyle name="Saída 2 14 4 3" xfId="24518"/>
    <cellStyle name="Saída 2 14 4 4" xfId="40445"/>
    <cellStyle name="Saída 2 14 5" xfId="5159"/>
    <cellStyle name="Saída 2 14 5 2" xfId="12639"/>
    <cellStyle name="Saída 2 14 5 2 2" xfId="30122"/>
    <cellStyle name="Saída 2 14 5 2 3" xfId="46046"/>
    <cellStyle name="Saída 2 14 5 3" xfId="22642"/>
    <cellStyle name="Saída 2 14 5 4" xfId="38570"/>
    <cellStyle name="Saída 2 14 6" xfId="9849"/>
    <cellStyle name="Saída 2 14 6 2" xfId="17214"/>
    <cellStyle name="Saída 2 14 6 2 2" xfId="34697"/>
    <cellStyle name="Saída 2 14 6 2 3" xfId="50621"/>
    <cellStyle name="Saída 2 14 6 3" xfId="27332"/>
    <cellStyle name="Saída 2 14 6 4" xfId="43256"/>
    <cellStyle name="Saída 2 14 7" xfId="10931"/>
    <cellStyle name="Saída 2 14 7 2" xfId="18296"/>
    <cellStyle name="Saída 2 14 7 2 2" xfId="35779"/>
    <cellStyle name="Saída 2 14 7 2 3" xfId="51703"/>
    <cellStyle name="Saída 2 14 7 3" xfId="28414"/>
    <cellStyle name="Saída 2 14 7 4" xfId="44338"/>
    <cellStyle name="Saída 2 14 8" xfId="4765"/>
    <cellStyle name="Saída 2 14 8 2" xfId="22248"/>
    <cellStyle name="Saída 2 14 8 3" xfId="38178"/>
    <cellStyle name="Saída 2 14 9" xfId="12016"/>
    <cellStyle name="Saída 2 14 9 2" xfId="29499"/>
    <cellStyle name="Saída 2 14 9 3" xfId="45423"/>
    <cellStyle name="Saída 2 15" xfId="2327"/>
    <cellStyle name="Saída 2 15 10" xfId="19170"/>
    <cellStyle name="Saída 2 15 2" xfId="2328"/>
    <cellStyle name="Saída 2 15 2 2" xfId="7039"/>
    <cellStyle name="Saída 2 15 2 2 2" xfId="14480"/>
    <cellStyle name="Saída 2 15 2 2 2 2" xfId="31963"/>
    <cellStyle name="Saída 2 15 2 2 2 3" xfId="47887"/>
    <cellStyle name="Saída 2 15 2 2 3" xfId="24522"/>
    <cellStyle name="Saída 2 15 2 2 4" xfId="40449"/>
    <cellStyle name="Saída 2 15 2 3" xfId="6235"/>
    <cellStyle name="Saída 2 15 2 3 2" xfId="13685"/>
    <cellStyle name="Saída 2 15 2 3 2 2" xfId="31168"/>
    <cellStyle name="Saída 2 15 2 3 2 3" xfId="47092"/>
    <cellStyle name="Saída 2 15 2 3 3" xfId="23718"/>
    <cellStyle name="Saída 2 15 2 3 4" xfId="39645"/>
    <cellStyle name="Saída 2 15 2 4" xfId="9853"/>
    <cellStyle name="Saída 2 15 2 4 2" xfId="17218"/>
    <cellStyle name="Saída 2 15 2 4 2 2" xfId="34701"/>
    <cellStyle name="Saída 2 15 2 4 2 3" xfId="50625"/>
    <cellStyle name="Saída 2 15 2 4 3" xfId="27336"/>
    <cellStyle name="Saída 2 15 2 4 4" xfId="43260"/>
    <cellStyle name="Saída 2 15 2 5" xfId="10935"/>
    <cellStyle name="Saída 2 15 2 5 2" xfId="18300"/>
    <cellStyle name="Saída 2 15 2 5 2 2" xfId="35783"/>
    <cellStyle name="Saída 2 15 2 5 2 3" xfId="51707"/>
    <cellStyle name="Saída 2 15 2 5 3" xfId="28418"/>
    <cellStyle name="Saída 2 15 2 5 4" xfId="44342"/>
    <cellStyle name="Saída 2 15 2 6" xfId="4769"/>
    <cellStyle name="Saída 2 15 2 6 2" xfId="22252"/>
    <cellStyle name="Saída 2 15 2 6 3" xfId="38182"/>
    <cellStyle name="Saída 2 15 2 7" xfId="12020"/>
    <cellStyle name="Saída 2 15 2 7 2" xfId="29503"/>
    <cellStyle name="Saída 2 15 2 7 3" xfId="45427"/>
    <cellStyle name="Saída 2 15 2 8" xfId="19169"/>
    <cellStyle name="Saída 2 15 3" xfId="2329"/>
    <cellStyle name="Saída 2 15 3 2" xfId="7040"/>
    <cellStyle name="Saída 2 15 3 2 2" xfId="14481"/>
    <cellStyle name="Saída 2 15 3 2 2 2" xfId="31964"/>
    <cellStyle name="Saída 2 15 3 2 2 3" xfId="47888"/>
    <cellStyle name="Saída 2 15 3 2 3" xfId="24523"/>
    <cellStyle name="Saída 2 15 3 2 4" xfId="40450"/>
    <cellStyle name="Saída 2 15 3 3" xfId="6236"/>
    <cellStyle name="Saída 2 15 3 3 2" xfId="13686"/>
    <cellStyle name="Saída 2 15 3 3 2 2" xfId="31169"/>
    <cellStyle name="Saída 2 15 3 3 2 3" xfId="47093"/>
    <cellStyle name="Saída 2 15 3 3 3" xfId="23719"/>
    <cellStyle name="Saída 2 15 3 3 4" xfId="39646"/>
    <cellStyle name="Saída 2 15 3 4" xfId="9854"/>
    <cellStyle name="Saída 2 15 3 4 2" xfId="17219"/>
    <cellStyle name="Saída 2 15 3 4 2 2" xfId="34702"/>
    <cellStyle name="Saída 2 15 3 4 2 3" xfId="50626"/>
    <cellStyle name="Saída 2 15 3 4 3" xfId="27337"/>
    <cellStyle name="Saída 2 15 3 4 4" xfId="43261"/>
    <cellStyle name="Saída 2 15 3 5" xfId="10936"/>
    <cellStyle name="Saída 2 15 3 5 2" xfId="18301"/>
    <cellStyle name="Saída 2 15 3 5 2 2" xfId="35784"/>
    <cellStyle name="Saída 2 15 3 5 2 3" xfId="51708"/>
    <cellStyle name="Saída 2 15 3 5 3" xfId="28419"/>
    <cellStyle name="Saída 2 15 3 5 4" xfId="44343"/>
    <cellStyle name="Saída 2 15 3 6" xfId="4770"/>
    <cellStyle name="Saída 2 15 3 6 2" xfId="22253"/>
    <cellStyle name="Saída 2 15 3 6 3" xfId="38183"/>
    <cellStyle name="Saída 2 15 3 7" xfId="12021"/>
    <cellStyle name="Saída 2 15 3 7 2" xfId="29504"/>
    <cellStyle name="Saída 2 15 3 7 3" xfId="45428"/>
    <cellStyle name="Saída 2 15 3 8" xfId="19168"/>
    <cellStyle name="Saída 2 15 4" xfId="7038"/>
    <cellStyle name="Saída 2 15 4 2" xfId="14479"/>
    <cellStyle name="Saída 2 15 4 2 2" xfId="31962"/>
    <cellStyle name="Saída 2 15 4 2 3" xfId="47886"/>
    <cellStyle name="Saída 2 15 4 3" xfId="24521"/>
    <cellStyle name="Saída 2 15 4 4" xfId="40448"/>
    <cellStyle name="Saída 2 15 5" xfId="6234"/>
    <cellStyle name="Saída 2 15 5 2" xfId="13684"/>
    <cellStyle name="Saída 2 15 5 2 2" xfId="31167"/>
    <cellStyle name="Saída 2 15 5 2 3" xfId="47091"/>
    <cellStyle name="Saída 2 15 5 3" xfId="23717"/>
    <cellStyle name="Saída 2 15 5 4" xfId="39644"/>
    <cellStyle name="Saída 2 15 6" xfId="9852"/>
    <cellStyle name="Saída 2 15 6 2" xfId="17217"/>
    <cellStyle name="Saída 2 15 6 2 2" xfId="34700"/>
    <cellStyle name="Saída 2 15 6 2 3" xfId="50624"/>
    <cellStyle name="Saída 2 15 6 3" xfId="27335"/>
    <cellStyle name="Saída 2 15 6 4" xfId="43259"/>
    <cellStyle name="Saída 2 15 7" xfId="10934"/>
    <cellStyle name="Saída 2 15 7 2" xfId="18299"/>
    <cellStyle name="Saída 2 15 7 2 2" xfId="35782"/>
    <cellStyle name="Saída 2 15 7 2 3" xfId="51706"/>
    <cellStyle name="Saída 2 15 7 3" xfId="28417"/>
    <cellStyle name="Saída 2 15 7 4" xfId="44341"/>
    <cellStyle name="Saída 2 15 8" xfId="4768"/>
    <cellStyle name="Saída 2 15 8 2" xfId="22251"/>
    <cellStyle name="Saída 2 15 8 3" xfId="38181"/>
    <cellStyle name="Saída 2 15 9" xfId="12019"/>
    <cellStyle name="Saída 2 15 9 2" xfId="29502"/>
    <cellStyle name="Saída 2 15 9 3" xfId="45426"/>
    <cellStyle name="Saída 2 16" xfId="2330"/>
    <cellStyle name="Saída 2 16 10" xfId="19163"/>
    <cellStyle name="Saída 2 16 2" xfId="2331"/>
    <cellStyle name="Saída 2 16 2 2" xfId="7042"/>
    <cellStyle name="Saída 2 16 2 2 2" xfId="14483"/>
    <cellStyle name="Saída 2 16 2 2 2 2" xfId="31966"/>
    <cellStyle name="Saída 2 16 2 2 2 3" xfId="47890"/>
    <cellStyle name="Saída 2 16 2 2 3" xfId="24525"/>
    <cellStyle name="Saída 2 16 2 2 4" xfId="40452"/>
    <cellStyle name="Saída 2 16 2 3" xfId="5044"/>
    <cellStyle name="Saída 2 16 2 3 2" xfId="12526"/>
    <cellStyle name="Saída 2 16 2 3 2 2" xfId="30009"/>
    <cellStyle name="Saída 2 16 2 3 2 3" xfId="45933"/>
    <cellStyle name="Saída 2 16 2 3 3" xfId="22527"/>
    <cellStyle name="Saída 2 16 2 3 4" xfId="38455"/>
    <cellStyle name="Saída 2 16 2 4" xfId="9856"/>
    <cellStyle name="Saída 2 16 2 4 2" xfId="17221"/>
    <cellStyle name="Saída 2 16 2 4 2 2" xfId="34704"/>
    <cellStyle name="Saída 2 16 2 4 2 3" xfId="50628"/>
    <cellStyle name="Saída 2 16 2 4 3" xfId="27339"/>
    <cellStyle name="Saída 2 16 2 4 4" xfId="43263"/>
    <cellStyle name="Saída 2 16 2 5" xfId="10938"/>
    <cellStyle name="Saída 2 16 2 5 2" xfId="18303"/>
    <cellStyle name="Saída 2 16 2 5 2 2" xfId="35786"/>
    <cellStyle name="Saída 2 16 2 5 2 3" xfId="51710"/>
    <cellStyle name="Saída 2 16 2 5 3" xfId="28421"/>
    <cellStyle name="Saída 2 16 2 5 4" xfId="44345"/>
    <cellStyle name="Saída 2 16 2 6" xfId="4772"/>
    <cellStyle name="Saída 2 16 2 6 2" xfId="22255"/>
    <cellStyle name="Saída 2 16 2 6 3" xfId="38185"/>
    <cellStyle name="Saída 2 16 2 7" xfId="12023"/>
    <cellStyle name="Saída 2 16 2 7 2" xfId="29506"/>
    <cellStyle name="Saída 2 16 2 7 3" xfId="45430"/>
    <cellStyle name="Saída 2 16 2 8" xfId="19161"/>
    <cellStyle name="Saída 2 16 3" xfId="2332"/>
    <cellStyle name="Saída 2 16 3 2" xfId="7043"/>
    <cellStyle name="Saída 2 16 3 2 2" xfId="14484"/>
    <cellStyle name="Saída 2 16 3 2 2 2" xfId="31967"/>
    <cellStyle name="Saída 2 16 3 2 2 3" xfId="47891"/>
    <cellStyle name="Saída 2 16 3 2 3" xfId="24526"/>
    <cellStyle name="Saída 2 16 3 2 4" xfId="40453"/>
    <cellStyle name="Saída 2 16 3 3" xfId="5276"/>
    <cellStyle name="Saída 2 16 3 3 2" xfId="12751"/>
    <cellStyle name="Saída 2 16 3 3 2 2" xfId="30234"/>
    <cellStyle name="Saída 2 16 3 3 2 3" xfId="46158"/>
    <cellStyle name="Saída 2 16 3 3 3" xfId="22759"/>
    <cellStyle name="Saída 2 16 3 3 4" xfId="38687"/>
    <cellStyle name="Saída 2 16 3 4" xfId="9857"/>
    <cellStyle name="Saída 2 16 3 4 2" xfId="17222"/>
    <cellStyle name="Saída 2 16 3 4 2 2" xfId="34705"/>
    <cellStyle name="Saída 2 16 3 4 2 3" xfId="50629"/>
    <cellStyle name="Saída 2 16 3 4 3" xfId="27340"/>
    <cellStyle name="Saída 2 16 3 4 4" xfId="43264"/>
    <cellStyle name="Saída 2 16 3 5" xfId="10939"/>
    <cellStyle name="Saída 2 16 3 5 2" xfId="18304"/>
    <cellStyle name="Saída 2 16 3 5 2 2" xfId="35787"/>
    <cellStyle name="Saída 2 16 3 5 2 3" xfId="51711"/>
    <cellStyle name="Saída 2 16 3 5 3" xfId="28422"/>
    <cellStyle name="Saída 2 16 3 5 4" xfId="44346"/>
    <cellStyle name="Saída 2 16 3 6" xfId="4773"/>
    <cellStyle name="Saída 2 16 3 6 2" xfId="22256"/>
    <cellStyle name="Saída 2 16 3 6 3" xfId="38186"/>
    <cellStyle name="Saída 2 16 3 7" xfId="12024"/>
    <cellStyle name="Saída 2 16 3 7 2" xfId="29507"/>
    <cellStyle name="Saída 2 16 3 7 3" xfId="45431"/>
    <cellStyle name="Saída 2 16 3 8" xfId="18939"/>
    <cellStyle name="Saída 2 16 4" xfId="7041"/>
    <cellStyle name="Saída 2 16 4 2" xfId="14482"/>
    <cellStyle name="Saída 2 16 4 2 2" xfId="31965"/>
    <cellStyle name="Saída 2 16 4 2 3" xfId="47889"/>
    <cellStyle name="Saída 2 16 4 3" xfId="24524"/>
    <cellStyle name="Saída 2 16 4 4" xfId="40451"/>
    <cellStyle name="Saída 2 16 5" xfId="5043"/>
    <cellStyle name="Saída 2 16 5 2" xfId="12525"/>
    <cellStyle name="Saída 2 16 5 2 2" xfId="30008"/>
    <cellStyle name="Saída 2 16 5 2 3" xfId="45932"/>
    <cellStyle name="Saída 2 16 5 3" xfId="22526"/>
    <cellStyle name="Saída 2 16 5 4" xfId="38454"/>
    <cellStyle name="Saída 2 16 6" xfId="9855"/>
    <cellStyle name="Saída 2 16 6 2" xfId="17220"/>
    <cellStyle name="Saída 2 16 6 2 2" xfId="34703"/>
    <cellStyle name="Saída 2 16 6 2 3" xfId="50627"/>
    <cellStyle name="Saída 2 16 6 3" xfId="27338"/>
    <cellStyle name="Saída 2 16 6 4" xfId="43262"/>
    <cellStyle name="Saída 2 16 7" xfId="10937"/>
    <cellStyle name="Saída 2 16 7 2" xfId="18302"/>
    <cellStyle name="Saída 2 16 7 2 2" xfId="35785"/>
    <cellStyle name="Saída 2 16 7 2 3" xfId="51709"/>
    <cellStyle name="Saída 2 16 7 3" xfId="28420"/>
    <cellStyle name="Saída 2 16 7 4" xfId="44344"/>
    <cellStyle name="Saída 2 16 8" xfId="4771"/>
    <cellStyle name="Saída 2 16 8 2" xfId="22254"/>
    <cellStyle name="Saída 2 16 8 3" xfId="38184"/>
    <cellStyle name="Saída 2 16 9" xfId="12022"/>
    <cellStyle name="Saída 2 16 9 2" xfId="29505"/>
    <cellStyle name="Saída 2 16 9 3" xfId="45429"/>
    <cellStyle name="Saída 2 17" xfId="2333"/>
    <cellStyle name="Saída 2 17 10" xfId="18938"/>
    <cellStyle name="Saída 2 17 2" xfId="2334"/>
    <cellStyle name="Saída 2 17 2 2" xfId="7045"/>
    <cellStyle name="Saída 2 17 2 2 2" xfId="14486"/>
    <cellStyle name="Saída 2 17 2 2 2 2" xfId="31969"/>
    <cellStyle name="Saída 2 17 2 2 2 3" xfId="47893"/>
    <cellStyle name="Saída 2 17 2 2 3" xfId="24528"/>
    <cellStyle name="Saída 2 17 2 2 4" xfId="40455"/>
    <cellStyle name="Saída 2 17 2 3" xfId="5046"/>
    <cellStyle name="Saída 2 17 2 3 2" xfId="12528"/>
    <cellStyle name="Saída 2 17 2 3 2 2" xfId="30011"/>
    <cellStyle name="Saída 2 17 2 3 2 3" xfId="45935"/>
    <cellStyle name="Saída 2 17 2 3 3" xfId="22529"/>
    <cellStyle name="Saída 2 17 2 3 4" xfId="38457"/>
    <cellStyle name="Saída 2 17 2 4" xfId="9859"/>
    <cellStyle name="Saída 2 17 2 4 2" xfId="17224"/>
    <cellStyle name="Saída 2 17 2 4 2 2" xfId="34707"/>
    <cellStyle name="Saída 2 17 2 4 2 3" xfId="50631"/>
    <cellStyle name="Saída 2 17 2 4 3" xfId="27342"/>
    <cellStyle name="Saída 2 17 2 4 4" xfId="43266"/>
    <cellStyle name="Saída 2 17 2 5" xfId="10941"/>
    <cellStyle name="Saída 2 17 2 5 2" xfId="18306"/>
    <cellStyle name="Saída 2 17 2 5 2 2" xfId="35789"/>
    <cellStyle name="Saída 2 17 2 5 2 3" xfId="51713"/>
    <cellStyle name="Saída 2 17 2 5 3" xfId="28424"/>
    <cellStyle name="Saída 2 17 2 5 4" xfId="44348"/>
    <cellStyle name="Saída 2 17 2 6" xfId="4775"/>
    <cellStyle name="Saída 2 17 2 6 2" xfId="22258"/>
    <cellStyle name="Saída 2 17 2 6 3" xfId="38188"/>
    <cellStyle name="Saída 2 17 2 7" xfId="12026"/>
    <cellStyle name="Saída 2 17 2 7 2" xfId="29509"/>
    <cellStyle name="Saída 2 17 2 7 3" xfId="45433"/>
    <cellStyle name="Saída 2 17 2 8" xfId="18937"/>
    <cellStyle name="Saída 2 17 3" xfId="2335"/>
    <cellStyle name="Saída 2 17 3 2" xfId="7046"/>
    <cellStyle name="Saída 2 17 3 2 2" xfId="14487"/>
    <cellStyle name="Saída 2 17 3 2 2 2" xfId="31970"/>
    <cellStyle name="Saída 2 17 3 2 2 3" xfId="47894"/>
    <cellStyle name="Saída 2 17 3 2 3" xfId="24529"/>
    <cellStyle name="Saída 2 17 3 2 4" xfId="40456"/>
    <cellStyle name="Saída 2 17 3 3" xfId="5277"/>
    <cellStyle name="Saída 2 17 3 3 2" xfId="12752"/>
    <cellStyle name="Saída 2 17 3 3 2 2" xfId="30235"/>
    <cellStyle name="Saída 2 17 3 3 2 3" xfId="46159"/>
    <cellStyle name="Saída 2 17 3 3 3" xfId="22760"/>
    <cellStyle name="Saída 2 17 3 3 4" xfId="38688"/>
    <cellStyle name="Saída 2 17 3 4" xfId="9860"/>
    <cellStyle name="Saída 2 17 3 4 2" xfId="17225"/>
    <cellStyle name="Saída 2 17 3 4 2 2" xfId="34708"/>
    <cellStyle name="Saída 2 17 3 4 2 3" xfId="50632"/>
    <cellStyle name="Saída 2 17 3 4 3" xfId="27343"/>
    <cellStyle name="Saída 2 17 3 4 4" xfId="43267"/>
    <cellStyle name="Saída 2 17 3 5" xfId="10942"/>
    <cellStyle name="Saída 2 17 3 5 2" xfId="18307"/>
    <cellStyle name="Saída 2 17 3 5 2 2" xfId="35790"/>
    <cellStyle name="Saída 2 17 3 5 2 3" xfId="51714"/>
    <cellStyle name="Saída 2 17 3 5 3" xfId="28425"/>
    <cellStyle name="Saída 2 17 3 5 4" xfId="44349"/>
    <cellStyle name="Saída 2 17 3 6" xfId="4776"/>
    <cellStyle name="Saída 2 17 3 6 2" xfId="22259"/>
    <cellStyle name="Saída 2 17 3 6 3" xfId="38189"/>
    <cellStyle name="Saída 2 17 3 7" xfId="12027"/>
    <cellStyle name="Saída 2 17 3 7 2" xfId="29510"/>
    <cellStyle name="Saída 2 17 3 7 3" xfId="45434"/>
    <cellStyle name="Saída 2 17 3 8" xfId="19158"/>
    <cellStyle name="Saída 2 17 4" xfId="7044"/>
    <cellStyle name="Saída 2 17 4 2" xfId="14485"/>
    <cellStyle name="Saída 2 17 4 2 2" xfId="31968"/>
    <cellStyle name="Saída 2 17 4 2 3" xfId="47892"/>
    <cellStyle name="Saída 2 17 4 3" xfId="24527"/>
    <cellStyle name="Saída 2 17 4 4" xfId="40454"/>
    <cellStyle name="Saída 2 17 5" xfId="5045"/>
    <cellStyle name="Saída 2 17 5 2" xfId="12527"/>
    <cellStyle name="Saída 2 17 5 2 2" xfId="30010"/>
    <cellStyle name="Saída 2 17 5 2 3" xfId="45934"/>
    <cellStyle name="Saída 2 17 5 3" xfId="22528"/>
    <cellStyle name="Saída 2 17 5 4" xfId="38456"/>
    <cellStyle name="Saída 2 17 6" xfId="9858"/>
    <cellStyle name="Saída 2 17 6 2" xfId="17223"/>
    <cellStyle name="Saída 2 17 6 2 2" xfId="34706"/>
    <cellStyle name="Saída 2 17 6 2 3" xfId="50630"/>
    <cellStyle name="Saída 2 17 6 3" xfId="27341"/>
    <cellStyle name="Saída 2 17 6 4" xfId="43265"/>
    <cellStyle name="Saída 2 17 7" xfId="10940"/>
    <cellStyle name="Saída 2 17 7 2" xfId="18305"/>
    <cellStyle name="Saída 2 17 7 2 2" xfId="35788"/>
    <cellStyle name="Saída 2 17 7 2 3" xfId="51712"/>
    <cellStyle name="Saída 2 17 7 3" xfId="28423"/>
    <cellStyle name="Saída 2 17 7 4" xfId="44347"/>
    <cellStyle name="Saída 2 17 8" xfId="4774"/>
    <cellStyle name="Saída 2 17 8 2" xfId="22257"/>
    <cellStyle name="Saída 2 17 8 3" xfId="38187"/>
    <cellStyle name="Saída 2 17 9" xfId="12025"/>
    <cellStyle name="Saída 2 17 9 2" xfId="29508"/>
    <cellStyle name="Saída 2 17 9 3" xfId="45432"/>
    <cellStyle name="Saída 2 18" xfId="2336"/>
    <cellStyle name="Saída 2 18 10" xfId="19157"/>
    <cellStyle name="Saída 2 18 2" xfId="2337"/>
    <cellStyle name="Saída 2 18 2 2" xfId="7048"/>
    <cellStyle name="Saída 2 18 2 2 2" xfId="14489"/>
    <cellStyle name="Saída 2 18 2 2 2 2" xfId="31972"/>
    <cellStyle name="Saída 2 18 2 2 2 3" xfId="47896"/>
    <cellStyle name="Saída 2 18 2 2 3" xfId="24531"/>
    <cellStyle name="Saída 2 18 2 2 4" xfId="40458"/>
    <cellStyle name="Saída 2 18 2 3" xfId="5048"/>
    <cellStyle name="Saída 2 18 2 3 2" xfId="12530"/>
    <cellStyle name="Saída 2 18 2 3 2 2" xfId="30013"/>
    <cellStyle name="Saída 2 18 2 3 2 3" xfId="45937"/>
    <cellStyle name="Saída 2 18 2 3 3" xfId="22531"/>
    <cellStyle name="Saída 2 18 2 3 4" xfId="38459"/>
    <cellStyle name="Saída 2 18 2 4" xfId="9862"/>
    <cellStyle name="Saída 2 18 2 4 2" xfId="17227"/>
    <cellStyle name="Saída 2 18 2 4 2 2" xfId="34710"/>
    <cellStyle name="Saída 2 18 2 4 2 3" xfId="50634"/>
    <cellStyle name="Saída 2 18 2 4 3" xfId="27345"/>
    <cellStyle name="Saída 2 18 2 4 4" xfId="43269"/>
    <cellStyle name="Saída 2 18 2 5" xfId="10944"/>
    <cellStyle name="Saída 2 18 2 5 2" xfId="18309"/>
    <cellStyle name="Saída 2 18 2 5 2 2" xfId="35792"/>
    <cellStyle name="Saída 2 18 2 5 2 3" xfId="51716"/>
    <cellStyle name="Saída 2 18 2 5 3" xfId="28427"/>
    <cellStyle name="Saída 2 18 2 5 4" xfId="44351"/>
    <cellStyle name="Saída 2 18 2 6" xfId="4778"/>
    <cellStyle name="Saída 2 18 2 6 2" xfId="22261"/>
    <cellStyle name="Saída 2 18 2 6 3" xfId="38191"/>
    <cellStyle name="Saída 2 18 2 7" xfId="12029"/>
    <cellStyle name="Saída 2 18 2 7 2" xfId="29512"/>
    <cellStyle name="Saída 2 18 2 7 3" xfId="45436"/>
    <cellStyle name="Saída 2 18 2 8" xfId="19156"/>
    <cellStyle name="Saída 2 18 3" xfId="2338"/>
    <cellStyle name="Saída 2 18 3 2" xfId="7049"/>
    <cellStyle name="Saída 2 18 3 2 2" xfId="14490"/>
    <cellStyle name="Saída 2 18 3 2 2 2" xfId="31973"/>
    <cellStyle name="Saída 2 18 3 2 2 3" xfId="47897"/>
    <cellStyle name="Saída 2 18 3 2 3" xfId="24532"/>
    <cellStyle name="Saída 2 18 3 2 4" xfId="40459"/>
    <cellStyle name="Saída 2 18 3 3" xfId="5278"/>
    <cellStyle name="Saída 2 18 3 3 2" xfId="12753"/>
    <cellStyle name="Saída 2 18 3 3 2 2" xfId="30236"/>
    <cellStyle name="Saída 2 18 3 3 2 3" xfId="46160"/>
    <cellStyle name="Saída 2 18 3 3 3" xfId="22761"/>
    <cellStyle name="Saída 2 18 3 3 4" xfId="38689"/>
    <cellStyle name="Saída 2 18 3 4" xfId="9863"/>
    <cellStyle name="Saída 2 18 3 4 2" xfId="17228"/>
    <cellStyle name="Saída 2 18 3 4 2 2" xfId="34711"/>
    <cellStyle name="Saída 2 18 3 4 2 3" xfId="50635"/>
    <cellStyle name="Saída 2 18 3 4 3" xfId="27346"/>
    <cellStyle name="Saída 2 18 3 4 4" xfId="43270"/>
    <cellStyle name="Saída 2 18 3 5" xfId="10945"/>
    <cellStyle name="Saída 2 18 3 5 2" xfId="18310"/>
    <cellStyle name="Saída 2 18 3 5 2 2" xfId="35793"/>
    <cellStyle name="Saída 2 18 3 5 2 3" xfId="51717"/>
    <cellStyle name="Saída 2 18 3 5 3" xfId="28428"/>
    <cellStyle name="Saída 2 18 3 5 4" xfId="44352"/>
    <cellStyle name="Saída 2 18 3 6" xfId="4779"/>
    <cellStyle name="Saída 2 18 3 6 2" xfId="22262"/>
    <cellStyle name="Saída 2 18 3 6 3" xfId="38192"/>
    <cellStyle name="Saída 2 18 3 7" xfId="12030"/>
    <cellStyle name="Saída 2 18 3 7 2" xfId="29513"/>
    <cellStyle name="Saída 2 18 3 7 3" xfId="45437"/>
    <cellStyle name="Saída 2 18 3 8" xfId="19155"/>
    <cellStyle name="Saída 2 18 4" xfId="7047"/>
    <cellStyle name="Saída 2 18 4 2" xfId="14488"/>
    <cellStyle name="Saída 2 18 4 2 2" xfId="31971"/>
    <cellStyle name="Saída 2 18 4 2 3" xfId="47895"/>
    <cellStyle name="Saída 2 18 4 3" xfId="24530"/>
    <cellStyle name="Saída 2 18 4 4" xfId="40457"/>
    <cellStyle name="Saída 2 18 5" xfId="5047"/>
    <cellStyle name="Saída 2 18 5 2" xfId="12529"/>
    <cellStyle name="Saída 2 18 5 2 2" xfId="30012"/>
    <cellStyle name="Saída 2 18 5 2 3" xfId="45936"/>
    <cellStyle name="Saída 2 18 5 3" xfId="22530"/>
    <cellStyle name="Saída 2 18 5 4" xfId="38458"/>
    <cellStyle name="Saída 2 18 6" xfId="9861"/>
    <cellStyle name="Saída 2 18 6 2" xfId="17226"/>
    <cellStyle name="Saída 2 18 6 2 2" xfId="34709"/>
    <cellStyle name="Saída 2 18 6 2 3" xfId="50633"/>
    <cellStyle name="Saída 2 18 6 3" xfId="27344"/>
    <cellStyle name="Saída 2 18 6 4" xfId="43268"/>
    <cellStyle name="Saída 2 18 7" xfId="10943"/>
    <cellStyle name="Saída 2 18 7 2" xfId="18308"/>
    <cellStyle name="Saída 2 18 7 2 2" xfId="35791"/>
    <cellStyle name="Saída 2 18 7 2 3" xfId="51715"/>
    <cellStyle name="Saída 2 18 7 3" xfId="28426"/>
    <cellStyle name="Saída 2 18 7 4" xfId="44350"/>
    <cellStyle name="Saída 2 18 8" xfId="4777"/>
    <cellStyle name="Saída 2 18 8 2" xfId="22260"/>
    <cellStyle name="Saída 2 18 8 3" xfId="38190"/>
    <cellStyle name="Saída 2 18 9" xfId="12028"/>
    <cellStyle name="Saída 2 18 9 2" xfId="29511"/>
    <cellStyle name="Saída 2 18 9 3" xfId="45435"/>
    <cellStyle name="Saída 2 19" xfId="2339"/>
    <cellStyle name="Saída 2 19 10" xfId="19154"/>
    <cellStyle name="Saída 2 19 2" xfId="2340"/>
    <cellStyle name="Saída 2 19 2 2" xfId="7051"/>
    <cellStyle name="Saída 2 19 2 2 2" xfId="14492"/>
    <cellStyle name="Saída 2 19 2 2 2 2" xfId="31975"/>
    <cellStyle name="Saída 2 19 2 2 2 3" xfId="47899"/>
    <cellStyle name="Saída 2 19 2 2 3" xfId="24534"/>
    <cellStyle name="Saída 2 19 2 2 4" xfId="40461"/>
    <cellStyle name="Saída 2 19 2 3" xfId="5279"/>
    <cellStyle name="Saída 2 19 2 3 2" xfId="12754"/>
    <cellStyle name="Saída 2 19 2 3 2 2" xfId="30237"/>
    <cellStyle name="Saída 2 19 2 3 2 3" xfId="46161"/>
    <cellStyle name="Saída 2 19 2 3 3" xfId="22762"/>
    <cellStyle name="Saída 2 19 2 3 4" xfId="38690"/>
    <cellStyle name="Saída 2 19 2 4" xfId="9865"/>
    <cellStyle name="Saída 2 19 2 4 2" xfId="17230"/>
    <cellStyle name="Saída 2 19 2 4 2 2" xfId="34713"/>
    <cellStyle name="Saída 2 19 2 4 2 3" xfId="50637"/>
    <cellStyle name="Saída 2 19 2 4 3" xfId="27348"/>
    <cellStyle name="Saída 2 19 2 4 4" xfId="43272"/>
    <cellStyle name="Saída 2 19 2 5" xfId="10947"/>
    <cellStyle name="Saída 2 19 2 5 2" xfId="18312"/>
    <cellStyle name="Saída 2 19 2 5 2 2" xfId="35795"/>
    <cellStyle name="Saída 2 19 2 5 2 3" xfId="51719"/>
    <cellStyle name="Saída 2 19 2 5 3" xfId="28430"/>
    <cellStyle name="Saída 2 19 2 5 4" xfId="44354"/>
    <cellStyle name="Saída 2 19 2 6" xfId="4781"/>
    <cellStyle name="Saída 2 19 2 6 2" xfId="22264"/>
    <cellStyle name="Saída 2 19 2 6 3" xfId="38194"/>
    <cellStyle name="Saída 2 19 2 7" xfId="12032"/>
    <cellStyle name="Saída 2 19 2 7 2" xfId="29515"/>
    <cellStyle name="Saída 2 19 2 7 3" xfId="45439"/>
    <cellStyle name="Saída 2 19 2 8" xfId="19153"/>
    <cellStyle name="Saída 2 19 3" xfId="2341"/>
    <cellStyle name="Saída 2 19 3 2" xfId="7052"/>
    <cellStyle name="Saída 2 19 3 2 2" xfId="14493"/>
    <cellStyle name="Saída 2 19 3 2 2 2" xfId="31976"/>
    <cellStyle name="Saída 2 19 3 2 2 3" xfId="47900"/>
    <cellStyle name="Saída 2 19 3 2 3" xfId="24535"/>
    <cellStyle name="Saída 2 19 3 2 4" xfId="40462"/>
    <cellStyle name="Saída 2 19 3 3" xfId="5050"/>
    <cellStyle name="Saída 2 19 3 3 2" xfId="12532"/>
    <cellStyle name="Saída 2 19 3 3 2 2" xfId="30015"/>
    <cellStyle name="Saída 2 19 3 3 2 3" xfId="45939"/>
    <cellStyle name="Saída 2 19 3 3 3" xfId="22533"/>
    <cellStyle name="Saída 2 19 3 3 4" xfId="38461"/>
    <cellStyle name="Saída 2 19 3 4" xfId="9866"/>
    <cellStyle name="Saída 2 19 3 4 2" xfId="17231"/>
    <cellStyle name="Saída 2 19 3 4 2 2" xfId="34714"/>
    <cellStyle name="Saída 2 19 3 4 2 3" xfId="50638"/>
    <cellStyle name="Saída 2 19 3 4 3" xfId="27349"/>
    <cellStyle name="Saída 2 19 3 4 4" xfId="43273"/>
    <cellStyle name="Saída 2 19 3 5" xfId="10948"/>
    <cellStyle name="Saída 2 19 3 5 2" xfId="18313"/>
    <cellStyle name="Saída 2 19 3 5 2 2" xfId="35796"/>
    <cellStyle name="Saída 2 19 3 5 2 3" xfId="51720"/>
    <cellStyle name="Saída 2 19 3 5 3" xfId="28431"/>
    <cellStyle name="Saída 2 19 3 5 4" xfId="44355"/>
    <cellStyle name="Saída 2 19 3 6" xfId="4782"/>
    <cellStyle name="Saída 2 19 3 6 2" xfId="22265"/>
    <cellStyle name="Saída 2 19 3 6 3" xfId="38195"/>
    <cellStyle name="Saída 2 19 3 7" xfId="12033"/>
    <cellStyle name="Saída 2 19 3 7 2" xfId="29516"/>
    <cellStyle name="Saída 2 19 3 7 3" xfId="45440"/>
    <cellStyle name="Saída 2 19 3 8" xfId="19146"/>
    <cellStyle name="Saída 2 19 4" xfId="7050"/>
    <cellStyle name="Saída 2 19 4 2" xfId="14491"/>
    <cellStyle name="Saída 2 19 4 2 2" xfId="31974"/>
    <cellStyle name="Saída 2 19 4 2 3" xfId="47898"/>
    <cellStyle name="Saída 2 19 4 3" xfId="24533"/>
    <cellStyle name="Saída 2 19 4 4" xfId="40460"/>
    <cellStyle name="Saída 2 19 5" xfId="5049"/>
    <cellStyle name="Saída 2 19 5 2" xfId="12531"/>
    <cellStyle name="Saída 2 19 5 2 2" xfId="30014"/>
    <cellStyle name="Saída 2 19 5 2 3" xfId="45938"/>
    <cellStyle name="Saída 2 19 5 3" xfId="22532"/>
    <cellStyle name="Saída 2 19 5 4" xfId="38460"/>
    <cellStyle name="Saída 2 19 6" xfId="9864"/>
    <cellStyle name="Saída 2 19 6 2" xfId="17229"/>
    <cellStyle name="Saída 2 19 6 2 2" xfId="34712"/>
    <cellStyle name="Saída 2 19 6 2 3" xfId="50636"/>
    <cellStyle name="Saída 2 19 6 3" xfId="27347"/>
    <cellStyle name="Saída 2 19 6 4" xfId="43271"/>
    <cellStyle name="Saída 2 19 7" xfId="10946"/>
    <cellStyle name="Saída 2 19 7 2" xfId="18311"/>
    <cellStyle name="Saída 2 19 7 2 2" xfId="35794"/>
    <cellStyle name="Saída 2 19 7 2 3" xfId="51718"/>
    <cellStyle name="Saída 2 19 7 3" xfId="28429"/>
    <cellStyle name="Saída 2 19 7 4" xfId="44353"/>
    <cellStyle name="Saída 2 19 8" xfId="4780"/>
    <cellStyle name="Saída 2 19 8 2" xfId="22263"/>
    <cellStyle name="Saída 2 19 8 3" xfId="38193"/>
    <cellStyle name="Saída 2 19 9" xfId="12031"/>
    <cellStyle name="Saída 2 19 9 2" xfId="29514"/>
    <cellStyle name="Saída 2 19 9 3" xfId="45438"/>
    <cellStyle name="Saída 2 2" xfId="2342"/>
    <cellStyle name="Saída 2 2 10" xfId="9867"/>
    <cellStyle name="Saída 2 2 10 2" xfId="17232"/>
    <cellStyle name="Saída 2 2 10 2 2" xfId="34715"/>
    <cellStyle name="Saída 2 2 10 2 3" xfId="50639"/>
    <cellStyle name="Saída 2 2 10 3" xfId="27350"/>
    <cellStyle name="Saída 2 2 10 4" xfId="43274"/>
    <cellStyle name="Saída 2 2 11" xfId="10949"/>
    <cellStyle name="Saída 2 2 11 2" xfId="18314"/>
    <cellStyle name="Saída 2 2 11 2 2" xfId="35797"/>
    <cellStyle name="Saída 2 2 11 2 3" xfId="51721"/>
    <cellStyle name="Saída 2 2 11 3" xfId="28432"/>
    <cellStyle name="Saída 2 2 11 4" xfId="44356"/>
    <cellStyle name="Saída 2 2 12" xfId="4783"/>
    <cellStyle name="Saída 2 2 12 2" xfId="22266"/>
    <cellStyle name="Saída 2 2 12 3" xfId="38196"/>
    <cellStyle name="Saída 2 2 13" xfId="12034"/>
    <cellStyle name="Saída 2 2 13 2" xfId="29517"/>
    <cellStyle name="Saída 2 2 13 3" xfId="45441"/>
    <cellStyle name="Saída 2 2 14" xfId="19144"/>
    <cellStyle name="Saída 2 2 2" xfId="2343"/>
    <cellStyle name="Saída 2 2 2 10" xfId="4784"/>
    <cellStyle name="Saída 2 2 2 10 2" xfId="22267"/>
    <cellStyle name="Saída 2 2 2 10 3" xfId="38197"/>
    <cellStyle name="Saída 2 2 2 11" xfId="12035"/>
    <cellStyle name="Saída 2 2 2 11 2" xfId="29518"/>
    <cellStyle name="Saída 2 2 2 11 3" xfId="45442"/>
    <cellStyle name="Saída 2 2 2 12" xfId="18936"/>
    <cellStyle name="Saída 2 2 2 2" xfId="2344"/>
    <cellStyle name="Saída 2 2 2 2 10" xfId="18935"/>
    <cellStyle name="Saída 2 2 2 2 2" xfId="2345"/>
    <cellStyle name="Saída 2 2 2 2 2 2" xfId="7056"/>
    <cellStyle name="Saída 2 2 2 2 2 2 2" xfId="14497"/>
    <cellStyle name="Saída 2 2 2 2 2 2 2 2" xfId="31980"/>
    <cellStyle name="Saída 2 2 2 2 2 2 2 3" xfId="47904"/>
    <cellStyle name="Saída 2 2 2 2 2 2 3" xfId="24539"/>
    <cellStyle name="Saída 2 2 2 2 2 2 4" xfId="40466"/>
    <cellStyle name="Saída 2 2 2 2 2 3" xfId="5052"/>
    <cellStyle name="Saída 2 2 2 2 2 3 2" xfId="12534"/>
    <cellStyle name="Saída 2 2 2 2 2 3 2 2" xfId="30017"/>
    <cellStyle name="Saída 2 2 2 2 2 3 2 3" xfId="45941"/>
    <cellStyle name="Saída 2 2 2 2 2 3 3" xfId="22535"/>
    <cellStyle name="Saída 2 2 2 2 2 3 4" xfId="38463"/>
    <cellStyle name="Saída 2 2 2 2 2 4" xfId="9870"/>
    <cellStyle name="Saída 2 2 2 2 2 4 2" xfId="17235"/>
    <cellStyle name="Saída 2 2 2 2 2 4 2 2" xfId="34718"/>
    <cellStyle name="Saída 2 2 2 2 2 4 2 3" xfId="50642"/>
    <cellStyle name="Saída 2 2 2 2 2 4 3" xfId="27353"/>
    <cellStyle name="Saída 2 2 2 2 2 4 4" xfId="43277"/>
    <cellStyle name="Saída 2 2 2 2 2 5" xfId="10952"/>
    <cellStyle name="Saída 2 2 2 2 2 5 2" xfId="18317"/>
    <cellStyle name="Saída 2 2 2 2 2 5 2 2" xfId="35800"/>
    <cellStyle name="Saída 2 2 2 2 2 5 2 3" xfId="51724"/>
    <cellStyle name="Saída 2 2 2 2 2 5 3" xfId="28435"/>
    <cellStyle name="Saída 2 2 2 2 2 5 4" xfId="44359"/>
    <cellStyle name="Saída 2 2 2 2 2 6" xfId="4786"/>
    <cellStyle name="Saída 2 2 2 2 2 6 2" xfId="22269"/>
    <cellStyle name="Saída 2 2 2 2 2 6 3" xfId="38199"/>
    <cellStyle name="Saída 2 2 2 2 2 7" xfId="12037"/>
    <cellStyle name="Saída 2 2 2 2 2 7 2" xfId="29520"/>
    <cellStyle name="Saída 2 2 2 2 2 7 3" xfId="45444"/>
    <cellStyle name="Saída 2 2 2 2 2 8" xfId="18934"/>
    <cellStyle name="Saída 2 2 2 2 3" xfId="2346"/>
    <cellStyle name="Saída 2 2 2 2 3 2" xfId="7057"/>
    <cellStyle name="Saída 2 2 2 2 3 2 2" xfId="14498"/>
    <cellStyle name="Saída 2 2 2 2 3 2 2 2" xfId="31981"/>
    <cellStyle name="Saída 2 2 2 2 3 2 2 3" xfId="47905"/>
    <cellStyle name="Saída 2 2 2 2 3 2 3" xfId="24540"/>
    <cellStyle name="Saída 2 2 2 2 3 2 4" xfId="40467"/>
    <cellStyle name="Saída 2 2 2 2 3 3" xfId="5160"/>
    <cellStyle name="Saída 2 2 2 2 3 3 2" xfId="12640"/>
    <cellStyle name="Saída 2 2 2 2 3 3 2 2" xfId="30123"/>
    <cellStyle name="Saída 2 2 2 2 3 3 2 3" xfId="46047"/>
    <cellStyle name="Saída 2 2 2 2 3 3 3" xfId="22643"/>
    <cellStyle name="Saída 2 2 2 2 3 3 4" xfId="38571"/>
    <cellStyle name="Saída 2 2 2 2 3 4" xfId="9871"/>
    <cellStyle name="Saída 2 2 2 2 3 4 2" xfId="17236"/>
    <cellStyle name="Saída 2 2 2 2 3 4 2 2" xfId="34719"/>
    <cellStyle name="Saída 2 2 2 2 3 4 2 3" xfId="50643"/>
    <cellStyle name="Saída 2 2 2 2 3 4 3" xfId="27354"/>
    <cellStyle name="Saída 2 2 2 2 3 4 4" xfId="43278"/>
    <cellStyle name="Saída 2 2 2 2 3 5" xfId="10953"/>
    <cellStyle name="Saída 2 2 2 2 3 5 2" xfId="18318"/>
    <cellStyle name="Saída 2 2 2 2 3 5 2 2" xfId="35801"/>
    <cellStyle name="Saída 2 2 2 2 3 5 2 3" xfId="51725"/>
    <cellStyle name="Saída 2 2 2 2 3 5 3" xfId="28436"/>
    <cellStyle name="Saída 2 2 2 2 3 5 4" xfId="44360"/>
    <cellStyle name="Saída 2 2 2 2 3 6" xfId="4787"/>
    <cellStyle name="Saída 2 2 2 2 3 6 2" xfId="22270"/>
    <cellStyle name="Saída 2 2 2 2 3 6 3" xfId="38200"/>
    <cellStyle name="Saída 2 2 2 2 3 7" xfId="12038"/>
    <cellStyle name="Saída 2 2 2 2 3 7 2" xfId="29521"/>
    <cellStyle name="Saída 2 2 2 2 3 7 3" xfId="45445"/>
    <cellStyle name="Saída 2 2 2 2 3 8" xfId="19141"/>
    <cellStyle name="Saída 2 2 2 2 4" xfId="7055"/>
    <cellStyle name="Saída 2 2 2 2 4 2" xfId="14496"/>
    <cellStyle name="Saída 2 2 2 2 4 2 2" xfId="31979"/>
    <cellStyle name="Saída 2 2 2 2 4 2 3" xfId="47903"/>
    <cellStyle name="Saída 2 2 2 2 4 3" xfId="24538"/>
    <cellStyle name="Saída 2 2 2 2 4 4" xfId="40465"/>
    <cellStyle name="Saída 2 2 2 2 5" xfId="5281"/>
    <cellStyle name="Saída 2 2 2 2 5 2" xfId="12756"/>
    <cellStyle name="Saída 2 2 2 2 5 2 2" xfId="30239"/>
    <cellStyle name="Saída 2 2 2 2 5 2 3" xfId="46163"/>
    <cellStyle name="Saída 2 2 2 2 5 3" xfId="22764"/>
    <cellStyle name="Saída 2 2 2 2 5 4" xfId="38692"/>
    <cellStyle name="Saída 2 2 2 2 6" xfId="9869"/>
    <cellStyle name="Saída 2 2 2 2 6 2" xfId="17234"/>
    <cellStyle name="Saída 2 2 2 2 6 2 2" xfId="34717"/>
    <cellStyle name="Saída 2 2 2 2 6 2 3" xfId="50641"/>
    <cellStyle name="Saída 2 2 2 2 6 3" xfId="27352"/>
    <cellStyle name="Saída 2 2 2 2 6 4" xfId="43276"/>
    <cellStyle name="Saída 2 2 2 2 7" xfId="10951"/>
    <cellStyle name="Saída 2 2 2 2 7 2" xfId="18316"/>
    <cellStyle name="Saída 2 2 2 2 7 2 2" xfId="35799"/>
    <cellStyle name="Saída 2 2 2 2 7 2 3" xfId="51723"/>
    <cellStyle name="Saída 2 2 2 2 7 3" xfId="28434"/>
    <cellStyle name="Saída 2 2 2 2 7 4" xfId="44358"/>
    <cellStyle name="Saída 2 2 2 2 8" xfId="4785"/>
    <cellStyle name="Saída 2 2 2 2 8 2" xfId="22268"/>
    <cellStyle name="Saída 2 2 2 2 8 3" xfId="38198"/>
    <cellStyle name="Saída 2 2 2 2 9" xfId="12036"/>
    <cellStyle name="Saída 2 2 2 2 9 2" xfId="29519"/>
    <cellStyle name="Saída 2 2 2 2 9 3" xfId="45443"/>
    <cellStyle name="Saída 2 2 2 3" xfId="2347"/>
    <cellStyle name="Saída 2 2 2 3 10" xfId="19140"/>
    <cellStyle name="Saída 2 2 2 3 2" xfId="2348"/>
    <cellStyle name="Saída 2 2 2 3 2 2" xfId="7059"/>
    <cellStyle name="Saída 2 2 2 3 2 2 2" xfId="14500"/>
    <cellStyle name="Saída 2 2 2 3 2 2 2 2" xfId="31983"/>
    <cellStyle name="Saída 2 2 2 3 2 2 2 3" xfId="47907"/>
    <cellStyle name="Saída 2 2 2 3 2 2 3" xfId="24542"/>
    <cellStyle name="Saída 2 2 2 3 2 2 4" xfId="40469"/>
    <cellStyle name="Saída 2 2 2 3 2 3" xfId="5282"/>
    <cellStyle name="Saída 2 2 2 3 2 3 2" xfId="12757"/>
    <cellStyle name="Saída 2 2 2 3 2 3 2 2" xfId="30240"/>
    <cellStyle name="Saída 2 2 2 3 2 3 2 3" xfId="46164"/>
    <cellStyle name="Saída 2 2 2 3 2 3 3" xfId="22765"/>
    <cellStyle name="Saída 2 2 2 3 2 3 4" xfId="38693"/>
    <cellStyle name="Saída 2 2 2 3 2 4" xfId="9873"/>
    <cellStyle name="Saída 2 2 2 3 2 4 2" xfId="17238"/>
    <cellStyle name="Saída 2 2 2 3 2 4 2 2" xfId="34721"/>
    <cellStyle name="Saída 2 2 2 3 2 4 2 3" xfId="50645"/>
    <cellStyle name="Saída 2 2 2 3 2 4 3" xfId="27356"/>
    <cellStyle name="Saída 2 2 2 3 2 4 4" xfId="43280"/>
    <cellStyle name="Saída 2 2 2 3 2 5" xfId="10955"/>
    <cellStyle name="Saída 2 2 2 3 2 5 2" xfId="18320"/>
    <cellStyle name="Saída 2 2 2 3 2 5 2 2" xfId="35803"/>
    <cellStyle name="Saída 2 2 2 3 2 5 2 3" xfId="51727"/>
    <cellStyle name="Saída 2 2 2 3 2 5 3" xfId="28438"/>
    <cellStyle name="Saída 2 2 2 3 2 5 4" xfId="44362"/>
    <cellStyle name="Saída 2 2 2 3 2 6" xfId="4789"/>
    <cellStyle name="Saída 2 2 2 3 2 6 2" xfId="22272"/>
    <cellStyle name="Saída 2 2 2 3 2 6 3" xfId="38202"/>
    <cellStyle name="Saída 2 2 2 3 2 7" xfId="12040"/>
    <cellStyle name="Saída 2 2 2 3 2 7 2" xfId="29523"/>
    <cellStyle name="Saída 2 2 2 3 2 7 3" xfId="45447"/>
    <cellStyle name="Saída 2 2 2 3 2 8" xfId="19139"/>
    <cellStyle name="Saída 2 2 2 3 3" xfId="2349"/>
    <cellStyle name="Saída 2 2 2 3 3 2" xfId="7060"/>
    <cellStyle name="Saída 2 2 2 3 3 2 2" xfId="14501"/>
    <cellStyle name="Saída 2 2 2 3 3 2 2 2" xfId="31984"/>
    <cellStyle name="Saída 2 2 2 3 3 2 2 3" xfId="47908"/>
    <cellStyle name="Saída 2 2 2 3 3 2 3" xfId="24543"/>
    <cellStyle name="Saída 2 2 2 3 3 2 4" xfId="40470"/>
    <cellStyle name="Saída 2 2 2 3 3 3" xfId="5053"/>
    <cellStyle name="Saída 2 2 2 3 3 3 2" xfId="12535"/>
    <cellStyle name="Saída 2 2 2 3 3 3 2 2" xfId="30018"/>
    <cellStyle name="Saída 2 2 2 3 3 3 2 3" xfId="45942"/>
    <cellStyle name="Saída 2 2 2 3 3 3 3" xfId="22536"/>
    <cellStyle name="Saída 2 2 2 3 3 3 4" xfId="38464"/>
    <cellStyle name="Saída 2 2 2 3 3 4" xfId="9874"/>
    <cellStyle name="Saída 2 2 2 3 3 4 2" xfId="17239"/>
    <cellStyle name="Saída 2 2 2 3 3 4 2 2" xfId="34722"/>
    <cellStyle name="Saída 2 2 2 3 3 4 2 3" xfId="50646"/>
    <cellStyle name="Saída 2 2 2 3 3 4 3" xfId="27357"/>
    <cellStyle name="Saída 2 2 2 3 3 4 4" xfId="43281"/>
    <cellStyle name="Saída 2 2 2 3 3 5" xfId="10956"/>
    <cellStyle name="Saída 2 2 2 3 3 5 2" xfId="18321"/>
    <cellStyle name="Saída 2 2 2 3 3 5 2 2" xfId="35804"/>
    <cellStyle name="Saída 2 2 2 3 3 5 2 3" xfId="51728"/>
    <cellStyle name="Saída 2 2 2 3 3 5 3" xfId="28439"/>
    <cellStyle name="Saída 2 2 2 3 3 5 4" xfId="44363"/>
    <cellStyle name="Saída 2 2 2 3 3 6" xfId="4790"/>
    <cellStyle name="Saída 2 2 2 3 3 6 2" xfId="22273"/>
    <cellStyle name="Saída 2 2 2 3 3 6 3" xfId="38203"/>
    <cellStyle name="Saída 2 2 2 3 3 7" xfId="12041"/>
    <cellStyle name="Saída 2 2 2 3 3 7 2" xfId="29524"/>
    <cellStyle name="Saída 2 2 2 3 3 7 3" xfId="45448"/>
    <cellStyle name="Saída 2 2 2 3 3 8" xfId="19138"/>
    <cellStyle name="Saída 2 2 2 3 4" xfId="7058"/>
    <cellStyle name="Saída 2 2 2 3 4 2" xfId="14499"/>
    <cellStyle name="Saída 2 2 2 3 4 2 2" xfId="31982"/>
    <cellStyle name="Saída 2 2 2 3 4 2 3" xfId="47906"/>
    <cellStyle name="Saída 2 2 2 3 4 3" xfId="24541"/>
    <cellStyle name="Saída 2 2 2 3 4 4" xfId="40468"/>
    <cellStyle name="Saída 2 2 2 3 5" xfId="5179"/>
    <cellStyle name="Saída 2 2 2 3 5 2" xfId="12658"/>
    <cellStyle name="Saída 2 2 2 3 5 2 2" xfId="30141"/>
    <cellStyle name="Saída 2 2 2 3 5 2 3" xfId="46065"/>
    <cellStyle name="Saída 2 2 2 3 5 3" xfId="22662"/>
    <cellStyle name="Saída 2 2 2 3 5 4" xfId="38590"/>
    <cellStyle name="Saída 2 2 2 3 6" xfId="9872"/>
    <cellStyle name="Saída 2 2 2 3 6 2" xfId="17237"/>
    <cellStyle name="Saída 2 2 2 3 6 2 2" xfId="34720"/>
    <cellStyle name="Saída 2 2 2 3 6 2 3" xfId="50644"/>
    <cellStyle name="Saída 2 2 2 3 6 3" xfId="27355"/>
    <cellStyle name="Saída 2 2 2 3 6 4" xfId="43279"/>
    <cellStyle name="Saída 2 2 2 3 7" xfId="10954"/>
    <cellStyle name="Saída 2 2 2 3 7 2" xfId="18319"/>
    <cellStyle name="Saída 2 2 2 3 7 2 2" xfId="35802"/>
    <cellStyle name="Saída 2 2 2 3 7 2 3" xfId="51726"/>
    <cellStyle name="Saída 2 2 2 3 7 3" xfId="28437"/>
    <cellStyle name="Saída 2 2 2 3 7 4" xfId="44361"/>
    <cellStyle name="Saída 2 2 2 3 8" xfId="4788"/>
    <cellStyle name="Saída 2 2 2 3 8 2" xfId="22271"/>
    <cellStyle name="Saída 2 2 2 3 8 3" xfId="38201"/>
    <cellStyle name="Saída 2 2 2 3 9" xfId="12039"/>
    <cellStyle name="Saída 2 2 2 3 9 2" xfId="29522"/>
    <cellStyle name="Saída 2 2 2 3 9 3" xfId="45446"/>
    <cellStyle name="Saída 2 2 2 4" xfId="2350"/>
    <cellStyle name="Saída 2 2 2 4 2" xfId="7061"/>
    <cellStyle name="Saída 2 2 2 4 2 2" xfId="14502"/>
    <cellStyle name="Saída 2 2 2 4 2 2 2" xfId="31985"/>
    <cellStyle name="Saída 2 2 2 4 2 2 3" xfId="47909"/>
    <cellStyle name="Saída 2 2 2 4 2 3" xfId="24544"/>
    <cellStyle name="Saída 2 2 2 4 2 4" xfId="40471"/>
    <cellStyle name="Saída 2 2 2 4 3" xfId="5284"/>
    <cellStyle name="Saída 2 2 2 4 3 2" xfId="12759"/>
    <cellStyle name="Saída 2 2 2 4 3 2 2" xfId="30242"/>
    <cellStyle name="Saída 2 2 2 4 3 2 3" xfId="46166"/>
    <cellStyle name="Saída 2 2 2 4 3 3" xfId="22767"/>
    <cellStyle name="Saída 2 2 2 4 3 4" xfId="38695"/>
    <cellStyle name="Saída 2 2 2 4 4" xfId="9875"/>
    <cellStyle name="Saída 2 2 2 4 4 2" xfId="17240"/>
    <cellStyle name="Saída 2 2 2 4 4 2 2" xfId="34723"/>
    <cellStyle name="Saída 2 2 2 4 4 2 3" xfId="50647"/>
    <cellStyle name="Saída 2 2 2 4 4 3" xfId="27358"/>
    <cellStyle name="Saída 2 2 2 4 4 4" xfId="43282"/>
    <cellStyle name="Saída 2 2 2 4 5" xfId="10957"/>
    <cellStyle name="Saída 2 2 2 4 5 2" xfId="18322"/>
    <cellStyle name="Saída 2 2 2 4 5 2 2" xfId="35805"/>
    <cellStyle name="Saída 2 2 2 4 5 2 3" xfId="51729"/>
    <cellStyle name="Saída 2 2 2 4 5 3" xfId="28440"/>
    <cellStyle name="Saída 2 2 2 4 5 4" xfId="44364"/>
    <cellStyle name="Saída 2 2 2 4 6" xfId="4791"/>
    <cellStyle name="Saída 2 2 2 4 6 2" xfId="22274"/>
    <cellStyle name="Saída 2 2 2 4 6 3" xfId="38204"/>
    <cellStyle name="Saída 2 2 2 4 7" xfId="12042"/>
    <cellStyle name="Saída 2 2 2 4 7 2" xfId="29525"/>
    <cellStyle name="Saída 2 2 2 4 7 3" xfId="45449"/>
    <cellStyle name="Saída 2 2 2 4 8" xfId="19137"/>
    <cellStyle name="Saída 2 2 2 5" xfId="2351"/>
    <cellStyle name="Saída 2 2 2 5 2" xfId="7062"/>
    <cellStyle name="Saída 2 2 2 5 2 2" xfId="14503"/>
    <cellStyle name="Saída 2 2 2 5 2 2 2" xfId="31986"/>
    <cellStyle name="Saída 2 2 2 5 2 2 3" xfId="47910"/>
    <cellStyle name="Saída 2 2 2 5 2 3" xfId="24545"/>
    <cellStyle name="Saída 2 2 2 5 2 4" xfId="40472"/>
    <cellStyle name="Saída 2 2 2 5 3" xfId="5283"/>
    <cellStyle name="Saída 2 2 2 5 3 2" xfId="12758"/>
    <cellStyle name="Saída 2 2 2 5 3 2 2" xfId="30241"/>
    <cellStyle name="Saída 2 2 2 5 3 2 3" xfId="46165"/>
    <cellStyle name="Saída 2 2 2 5 3 3" xfId="22766"/>
    <cellStyle name="Saída 2 2 2 5 3 4" xfId="38694"/>
    <cellStyle name="Saída 2 2 2 5 4" xfId="9876"/>
    <cellStyle name="Saída 2 2 2 5 4 2" xfId="17241"/>
    <cellStyle name="Saída 2 2 2 5 4 2 2" xfId="34724"/>
    <cellStyle name="Saída 2 2 2 5 4 2 3" xfId="50648"/>
    <cellStyle name="Saída 2 2 2 5 4 3" xfId="27359"/>
    <cellStyle name="Saída 2 2 2 5 4 4" xfId="43283"/>
    <cellStyle name="Saída 2 2 2 5 5" xfId="10958"/>
    <cellStyle name="Saída 2 2 2 5 5 2" xfId="18323"/>
    <cellStyle name="Saída 2 2 2 5 5 2 2" xfId="35806"/>
    <cellStyle name="Saída 2 2 2 5 5 2 3" xfId="51730"/>
    <cellStyle name="Saída 2 2 2 5 5 3" xfId="28441"/>
    <cellStyle name="Saída 2 2 2 5 5 4" xfId="44365"/>
    <cellStyle name="Saída 2 2 2 5 6" xfId="4792"/>
    <cellStyle name="Saída 2 2 2 5 6 2" xfId="22275"/>
    <cellStyle name="Saída 2 2 2 5 6 3" xfId="38205"/>
    <cellStyle name="Saída 2 2 2 5 7" xfId="12043"/>
    <cellStyle name="Saída 2 2 2 5 7 2" xfId="29526"/>
    <cellStyle name="Saída 2 2 2 5 7 3" xfId="45450"/>
    <cellStyle name="Saída 2 2 2 5 8" xfId="19136"/>
    <cellStyle name="Saída 2 2 2 6" xfId="7054"/>
    <cellStyle name="Saída 2 2 2 6 2" xfId="14495"/>
    <cellStyle name="Saída 2 2 2 6 2 2" xfId="31978"/>
    <cellStyle name="Saída 2 2 2 6 2 3" xfId="47902"/>
    <cellStyle name="Saída 2 2 2 6 3" xfId="24537"/>
    <cellStyle name="Saída 2 2 2 6 4" xfId="40464"/>
    <cellStyle name="Saída 2 2 2 7" xfId="5051"/>
    <cellStyle name="Saída 2 2 2 7 2" xfId="12533"/>
    <cellStyle name="Saída 2 2 2 7 2 2" xfId="30016"/>
    <cellStyle name="Saída 2 2 2 7 2 3" xfId="45940"/>
    <cellStyle name="Saída 2 2 2 7 3" xfId="22534"/>
    <cellStyle name="Saída 2 2 2 7 4" xfId="38462"/>
    <cellStyle name="Saída 2 2 2 8" xfId="9868"/>
    <cellStyle name="Saída 2 2 2 8 2" xfId="17233"/>
    <cellStyle name="Saída 2 2 2 8 2 2" xfId="34716"/>
    <cellStyle name="Saída 2 2 2 8 2 3" xfId="50640"/>
    <cellStyle name="Saída 2 2 2 8 3" xfId="27351"/>
    <cellStyle name="Saída 2 2 2 8 4" xfId="43275"/>
    <cellStyle name="Saída 2 2 2 9" xfId="10950"/>
    <cellStyle name="Saída 2 2 2 9 2" xfId="18315"/>
    <cellStyle name="Saída 2 2 2 9 2 2" xfId="35798"/>
    <cellStyle name="Saída 2 2 2 9 2 3" xfId="51722"/>
    <cellStyle name="Saída 2 2 2 9 3" xfId="28433"/>
    <cellStyle name="Saída 2 2 2 9 4" xfId="44357"/>
    <cellStyle name="Saída 2 2 3" xfId="2352"/>
    <cellStyle name="Saída 2 2 3 10" xfId="4793"/>
    <cellStyle name="Saída 2 2 3 10 2" xfId="22276"/>
    <cellStyle name="Saída 2 2 3 10 3" xfId="38206"/>
    <cellStyle name="Saída 2 2 3 11" xfId="12044"/>
    <cellStyle name="Saída 2 2 3 11 2" xfId="29527"/>
    <cellStyle name="Saída 2 2 3 11 3" xfId="45451"/>
    <cellStyle name="Saída 2 2 3 12" xfId="19129"/>
    <cellStyle name="Saída 2 2 3 2" xfId="2353"/>
    <cellStyle name="Saída 2 2 3 2 10" xfId="19127"/>
    <cellStyle name="Saída 2 2 3 2 2" xfId="2354"/>
    <cellStyle name="Saída 2 2 3 2 2 2" xfId="7065"/>
    <cellStyle name="Saída 2 2 3 2 2 2 2" xfId="14506"/>
    <cellStyle name="Saída 2 2 3 2 2 2 2 2" xfId="31989"/>
    <cellStyle name="Saída 2 2 3 2 2 2 2 3" xfId="47913"/>
    <cellStyle name="Saída 2 2 3 2 2 2 3" xfId="24548"/>
    <cellStyle name="Saída 2 2 3 2 2 2 4" xfId="40475"/>
    <cellStyle name="Saída 2 2 3 2 2 3" xfId="6239"/>
    <cellStyle name="Saída 2 2 3 2 2 3 2" xfId="13689"/>
    <cellStyle name="Saída 2 2 3 2 2 3 2 2" xfId="31172"/>
    <cellStyle name="Saída 2 2 3 2 2 3 2 3" xfId="47096"/>
    <cellStyle name="Saída 2 2 3 2 2 3 3" xfId="23722"/>
    <cellStyle name="Saída 2 2 3 2 2 3 4" xfId="39649"/>
    <cellStyle name="Saída 2 2 3 2 2 4" xfId="9879"/>
    <cellStyle name="Saída 2 2 3 2 2 4 2" xfId="17244"/>
    <cellStyle name="Saída 2 2 3 2 2 4 2 2" xfId="34727"/>
    <cellStyle name="Saída 2 2 3 2 2 4 2 3" xfId="50651"/>
    <cellStyle name="Saída 2 2 3 2 2 4 3" xfId="27362"/>
    <cellStyle name="Saída 2 2 3 2 2 4 4" xfId="43286"/>
    <cellStyle name="Saída 2 2 3 2 2 5" xfId="10961"/>
    <cellStyle name="Saída 2 2 3 2 2 5 2" xfId="18326"/>
    <cellStyle name="Saída 2 2 3 2 2 5 2 2" xfId="35809"/>
    <cellStyle name="Saída 2 2 3 2 2 5 2 3" xfId="51733"/>
    <cellStyle name="Saída 2 2 3 2 2 5 3" xfId="28444"/>
    <cellStyle name="Saída 2 2 3 2 2 5 4" xfId="44368"/>
    <cellStyle name="Saída 2 2 3 2 2 6" xfId="4795"/>
    <cellStyle name="Saída 2 2 3 2 2 6 2" xfId="22278"/>
    <cellStyle name="Saída 2 2 3 2 2 6 3" xfId="38208"/>
    <cellStyle name="Saída 2 2 3 2 2 7" xfId="12046"/>
    <cellStyle name="Saída 2 2 3 2 2 7 2" xfId="29529"/>
    <cellStyle name="Saída 2 2 3 2 2 7 3" xfId="45453"/>
    <cellStyle name="Saída 2 2 3 2 2 8" xfId="18933"/>
    <cellStyle name="Saída 2 2 3 2 3" xfId="2355"/>
    <cellStyle name="Saída 2 2 3 2 3 2" xfId="7066"/>
    <cellStyle name="Saída 2 2 3 2 3 2 2" xfId="14507"/>
    <cellStyle name="Saída 2 2 3 2 3 2 2 2" xfId="31990"/>
    <cellStyle name="Saída 2 2 3 2 3 2 2 3" xfId="47914"/>
    <cellStyle name="Saída 2 2 3 2 3 2 3" xfId="24549"/>
    <cellStyle name="Saída 2 2 3 2 3 2 4" xfId="40476"/>
    <cellStyle name="Saída 2 2 3 2 3 3" xfId="5054"/>
    <cellStyle name="Saída 2 2 3 2 3 3 2" xfId="12536"/>
    <cellStyle name="Saída 2 2 3 2 3 3 2 2" xfId="30019"/>
    <cellStyle name="Saída 2 2 3 2 3 3 2 3" xfId="45943"/>
    <cellStyle name="Saída 2 2 3 2 3 3 3" xfId="22537"/>
    <cellStyle name="Saída 2 2 3 2 3 3 4" xfId="38465"/>
    <cellStyle name="Saída 2 2 3 2 3 4" xfId="9880"/>
    <cellStyle name="Saída 2 2 3 2 3 4 2" xfId="17245"/>
    <cellStyle name="Saída 2 2 3 2 3 4 2 2" xfId="34728"/>
    <cellStyle name="Saída 2 2 3 2 3 4 2 3" xfId="50652"/>
    <cellStyle name="Saída 2 2 3 2 3 4 3" xfId="27363"/>
    <cellStyle name="Saída 2 2 3 2 3 4 4" xfId="43287"/>
    <cellStyle name="Saída 2 2 3 2 3 5" xfId="10962"/>
    <cellStyle name="Saída 2 2 3 2 3 5 2" xfId="18327"/>
    <cellStyle name="Saída 2 2 3 2 3 5 2 2" xfId="35810"/>
    <cellStyle name="Saída 2 2 3 2 3 5 2 3" xfId="51734"/>
    <cellStyle name="Saída 2 2 3 2 3 5 3" xfId="28445"/>
    <cellStyle name="Saída 2 2 3 2 3 5 4" xfId="44369"/>
    <cellStyle name="Saída 2 2 3 2 3 6" xfId="4796"/>
    <cellStyle name="Saída 2 2 3 2 3 6 2" xfId="22279"/>
    <cellStyle name="Saída 2 2 3 2 3 6 3" xfId="38209"/>
    <cellStyle name="Saída 2 2 3 2 3 7" xfId="12047"/>
    <cellStyle name="Saída 2 2 3 2 3 7 2" xfId="29530"/>
    <cellStyle name="Saída 2 2 3 2 3 7 3" xfId="45454"/>
    <cellStyle name="Saída 2 2 3 2 3 8" xfId="18932"/>
    <cellStyle name="Saída 2 2 3 2 4" xfId="7064"/>
    <cellStyle name="Saída 2 2 3 2 4 2" xfId="14505"/>
    <cellStyle name="Saída 2 2 3 2 4 2 2" xfId="31988"/>
    <cellStyle name="Saída 2 2 3 2 4 2 3" xfId="47912"/>
    <cellStyle name="Saída 2 2 3 2 4 3" xfId="24547"/>
    <cellStyle name="Saída 2 2 3 2 4 4" xfId="40474"/>
    <cellStyle name="Saída 2 2 3 2 5" xfId="6238"/>
    <cellStyle name="Saída 2 2 3 2 5 2" xfId="13688"/>
    <cellStyle name="Saída 2 2 3 2 5 2 2" xfId="31171"/>
    <cellStyle name="Saída 2 2 3 2 5 2 3" xfId="47095"/>
    <cellStyle name="Saída 2 2 3 2 5 3" xfId="23721"/>
    <cellStyle name="Saída 2 2 3 2 5 4" xfId="39648"/>
    <cellStyle name="Saída 2 2 3 2 6" xfId="9878"/>
    <cellStyle name="Saída 2 2 3 2 6 2" xfId="17243"/>
    <cellStyle name="Saída 2 2 3 2 6 2 2" xfId="34726"/>
    <cellStyle name="Saída 2 2 3 2 6 2 3" xfId="50650"/>
    <cellStyle name="Saída 2 2 3 2 6 3" xfId="27361"/>
    <cellStyle name="Saída 2 2 3 2 6 4" xfId="43285"/>
    <cellStyle name="Saída 2 2 3 2 7" xfId="10960"/>
    <cellStyle name="Saída 2 2 3 2 7 2" xfId="18325"/>
    <cellStyle name="Saída 2 2 3 2 7 2 2" xfId="35808"/>
    <cellStyle name="Saída 2 2 3 2 7 2 3" xfId="51732"/>
    <cellStyle name="Saída 2 2 3 2 7 3" xfId="28443"/>
    <cellStyle name="Saída 2 2 3 2 7 4" xfId="44367"/>
    <cellStyle name="Saída 2 2 3 2 8" xfId="4794"/>
    <cellStyle name="Saída 2 2 3 2 8 2" xfId="22277"/>
    <cellStyle name="Saída 2 2 3 2 8 3" xfId="38207"/>
    <cellStyle name="Saída 2 2 3 2 9" xfId="12045"/>
    <cellStyle name="Saída 2 2 3 2 9 2" xfId="29528"/>
    <cellStyle name="Saída 2 2 3 2 9 3" xfId="45452"/>
    <cellStyle name="Saída 2 2 3 3" xfId="2356"/>
    <cellStyle name="Saída 2 2 3 3 10" xfId="18931"/>
    <cellStyle name="Saída 2 2 3 3 2" xfId="2357"/>
    <cellStyle name="Saída 2 2 3 3 2 2" xfId="7068"/>
    <cellStyle name="Saída 2 2 3 3 2 2 2" xfId="14509"/>
    <cellStyle name="Saída 2 2 3 3 2 2 2 2" xfId="31992"/>
    <cellStyle name="Saída 2 2 3 3 2 2 2 3" xfId="47916"/>
    <cellStyle name="Saída 2 2 3 3 2 2 3" xfId="24551"/>
    <cellStyle name="Saída 2 2 3 3 2 2 4" xfId="40478"/>
    <cellStyle name="Saída 2 2 3 3 2 3" xfId="5285"/>
    <cellStyle name="Saída 2 2 3 3 2 3 2" xfId="12760"/>
    <cellStyle name="Saída 2 2 3 3 2 3 2 2" xfId="30243"/>
    <cellStyle name="Saída 2 2 3 3 2 3 2 3" xfId="46167"/>
    <cellStyle name="Saída 2 2 3 3 2 3 3" xfId="22768"/>
    <cellStyle name="Saída 2 2 3 3 2 3 4" xfId="38696"/>
    <cellStyle name="Saída 2 2 3 3 2 4" xfId="9882"/>
    <cellStyle name="Saída 2 2 3 3 2 4 2" xfId="17247"/>
    <cellStyle name="Saída 2 2 3 3 2 4 2 2" xfId="34730"/>
    <cellStyle name="Saída 2 2 3 3 2 4 2 3" xfId="50654"/>
    <cellStyle name="Saída 2 2 3 3 2 4 3" xfId="27365"/>
    <cellStyle name="Saída 2 2 3 3 2 4 4" xfId="43289"/>
    <cellStyle name="Saída 2 2 3 3 2 5" xfId="10964"/>
    <cellStyle name="Saída 2 2 3 3 2 5 2" xfId="18329"/>
    <cellStyle name="Saída 2 2 3 3 2 5 2 2" xfId="35812"/>
    <cellStyle name="Saída 2 2 3 3 2 5 2 3" xfId="51736"/>
    <cellStyle name="Saída 2 2 3 3 2 5 3" xfId="28447"/>
    <cellStyle name="Saída 2 2 3 3 2 5 4" xfId="44371"/>
    <cellStyle name="Saída 2 2 3 3 2 6" xfId="4798"/>
    <cellStyle name="Saída 2 2 3 3 2 6 2" xfId="22281"/>
    <cellStyle name="Saída 2 2 3 3 2 6 3" xfId="38211"/>
    <cellStyle name="Saída 2 2 3 3 2 7" xfId="12049"/>
    <cellStyle name="Saída 2 2 3 3 2 7 2" xfId="29532"/>
    <cellStyle name="Saída 2 2 3 3 2 7 3" xfId="45456"/>
    <cellStyle name="Saída 2 2 3 3 2 8" xfId="19124"/>
    <cellStyle name="Saída 2 2 3 3 3" xfId="2358"/>
    <cellStyle name="Saída 2 2 3 3 3 2" xfId="7069"/>
    <cellStyle name="Saída 2 2 3 3 3 2 2" xfId="14510"/>
    <cellStyle name="Saída 2 2 3 3 3 2 2 2" xfId="31993"/>
    <cellStyle name="Saída 2 2 3 3 3 2 2 3" xfId="47917"/>
    <cellStyle name="Saída 2 2 3 3 3 2 3" xfId="24552"/>
    <cellStyle name="Saída 2 2 3 3 3 2 4" xfId="40479"/>
    <cellStyle name="Saída 2 2 3 3 3 3" xfId="6240"/>
    <cellStyle name="Saída 2 2 3 3 3 3 2" xfId="13690"/>
    <cellStyle name="Saída 2 2 3 3 3 3 2 2" xfId="31173"/>
    <cellStyle name="Saída 2 2 3 3 3 3 2 3" xfId="47097"/>
    <cellStyle name="Saída 2 2 3 3 3 3 3" xfId="23723"/>
    <cellStyle name="Saída 2 2 3 3 3 3 4" xfId="39650"/>
    <cellStyle name="Saída 2 2 3 3 3 4" xfId="9883"/>
    <cellStyle name="Saída 2 2 3 3 3 4 2" xfId="17248"/>
    <cellStyle name="Saída 2 2 3 3 3 4 2 2" xfId="34731"/>
    <cellStyle name="Saída 2 2 3 3 3 4 2 3" xfId="50655"/>
    <cellStyle name="Saída 2 2 3 3 3 4 3" xfId="27366"/>
    <cellStyle name="Saída 2 2 3 3 3 4 4" xfId="43290"/>
    <cellStyle name="Saída 2 2 3 3 3 5" xfId="10965"/>
    <cellStyle name="Saída 2 2 3 3 3 5 2" xfId="18330"/>
    <cellStyle name="Saída 2 2 3 3 3 5 2 2" xfId="35813"/>
    <cellStyle name="Saída 2 2 3 3 3 5 2 3" xfId="51737"/>
    <cellStyle name="Saída 2 2 3 3 3 5 3" xfId="28448"/>
    <cellStyle name="Saída 2 2 3 3 3 5 4" xfId="44372"/>
    <cellStyle name="Saída 2 2 3 3 3 6" xfId="4799"/>
    <cellStyle name="Saída 2 2 3 3 3 6 2" xfId="22282"/>
    <cellStyle name="Saída 2 2 3 3 3 6 3" xfId="38212"/>
    <cellStyle name="Saída 2 2 3 3 3 7" xfId="12050"/>
    <cellStyle name="Saída 2 2 3 3 3 7 2" xfId="29533"/>
    <cellStyle name="Saída 2 2 3 3 3 7 3" xfId="45457"/>
    <cellStyle name="Saída 2 2 3 3 3 8" xfId="19123"/>
    <cellStyle name="Saída 2 2 3 3 4" xfId="7067"/>
    <cellStyle name="Saída 2 2 3 3 4 2" xfId="14508"/>
    <cellStyle name="Saída 2 2 3 3 4 2 2" xfId="31991"/>
    <cellStyle name="Saída 2 2 3 3 4 2 3" xfId="47915"/>
    <cellStyle name="Saída 2 2 3 3 4 3" xfId="24550"/>
    <cellStyle name="Saída 2 2 3 3 4 4" xfId="40477"/>
    <cellStyle name="Saída 2 2 3 3 5" xfId="5286"/>
    <cellStyle name="Saída 2 2 3 3 5 2" xfId="12761"/>
    <cellStyle name="Saída 2 2 3 3 5 2 2" xfId="30244"/>
    <cellStyle name="Saída 2 2 3 3 5 2 3" xfId="46168"/>
    <cellStyle name="Saída 2 2 3 3 5 3" xfId="22769"/>
    <cellStyle name="Saída 2 2 3 3 5 4" xfId="38697"/>
    <cellStyle name="Saída 2 2 3 3 6" xfId="9881"/>
    <cellStyle name="Saída 2 2 3 3 6 2" xfId="17246"/>
    <cellStyle name="Saída 2 2 3 3 6 2 2" xfId="34729"/>
    <cellStyle name="Saída 2 2 3 3 6 2 3" xfId="50653"/>
    <cellStyle name="Saída 2 2 3 3 6 3" xfId="27364"/>
    <cellStyle name="Saída 2 2 3 3 6 4" xfId="43288"/>
    <cellStyle name="Saída 2 2 3 3 7" xfId="10963"/>
    <cellStyle name="Saída 2 2 3 3 7 2" xfId="18328"/>
    <cellStyle name="Saída 2 2 3 3 7 2 2" xfId="35811"/>
    <cellStyle name="Saída 2 2 3 3 7 2 3" xfId="51735"/>
    <cellStyle name="Saída 2 2 3 3 7 3" xfId="28446"/>
    <cellStyle name="Saída 2 2 3 3 7 4" xfId="44370"/>
    <cellStyle name="Saída 2 2 3 3 8" xfId="4797"/>
    <cellStyle name="Saída 2 2 3 3 8 2" xfId="22280"/>
    <cellStyle name="Saída 2 2 3 3 8 3" xfId="38210"/>
    <cellStyle name="Saída 2 2 3 3 9" xfId="12048"/>
    <cellStyle name="Saída 2 2 3 3 9 2" xfId="29531"/>
    <cellStyle name="Saída 2 2 3 3 9 3" xfId="45455"/>
    <cellStyle name="Saída 2 2 3 4" xfId="2359"/>
    <cellStyle name="Saída 2 2 3 4 2" xfId="7070"/>
    <cellStyle name="Saída 2 2 3 4 2 2" xfId="14511"/>
    <cellStyle name="Saída 2 2 3 4 2 2 2" xfId="31994"/>
    <cellStyle name="Saída 2 2 3 4 2 2 3" xfId="47918"/>
    <cellStyle name="Saída 2 2 3 4 2 3" xfId="24553"/>
    <cellStyle name="Saída 2 2 3 4 2 4" xfId="40480"/>
    <cellStyle name="Saída 2 2 3 4 3" xfId="6241"/>
    <cellStyle name="Saída 2 2 3 4 3 2" xfId="13691"/>
    <cellStyle name="Saída 2 2 3 4 3 2 2" xfId="31174"/>
    <cellStyle name="Saída 2 2 3 4 3 2 3" xfId="47098"/>
    <cellStyle name="Saída 2 2 3 4 3 3" xfId="23724"/>
    <cellStyle name="Saída 2 2 3 4 3 4" xfId="39651"/>
    <cellStyle name="Saída 2 2 3 4 4" xfId="9884"/>
    <cellStyle name="Saída 2 2 3 4 4 2" xfId="17249"/>
    <cellStyle name="Saída 2 2 3 4 4 2 2" xfId="34732"/>
    <cellStyle name="Saída 2 2 3 4 4 2 3" xfId="50656"/>
    <cellStyle name="Saída 2 2 3 4 4 3" xfId="27367"/>
    <cellStyle name="Saída 2 2 3 4 4 4" xfId="43291"/>
    <cellStyle name="Saída 2 2 3 4 5" xfId="10966"/>
    <cellStyle name="Saída 2 2 3 4 5 2" xfId="18331"/>
    <cellStyle name="Saída 2 2 3 4 5 2 2" xfId="35814"/>
    <cellStyle name="Saída 2 2 3 4 5 2 3" xfId="51738"/>
    <cellStyle name="Saída 2 2 3 4 5 3" xfId="28449"/>
    <cellStyle name="Saída 2 2 3 4 5 4" xfId="44373"/>
    <cellStyle name="Saída 2 2 3 4 6" xfId="4800"/>
    <cellStyle name="Saída 2 2 3 4 6 2" xfId="22283"/>
    <cellStyle name="Saída 2 2 3 4 6 3" xfId="38213"/>
    <cellStyle name="Saída 2 2 3 4 7" xfId="12051"/>
    <cellStyle name="Saída 2 2 3 4 7 2" xfId="29534"/>
    <cellStyle name="Saída 2 2 3 4 7 3" xfId="45458"/>
    <cellStyle name="Saída 2 2 3 4 8" xfId="19122"/>
    <cellStyle name="Saída 2 2 3 5" xfId="2360"/>
    <cellStyle name="Saída 2 2 3 5 2" xfId="7071"/>
    <cellStyle name="Saída 2 2 3 5 2 2" xfId="14512"/>
    <cellStyle name="Saída 2 2 3 5 2 2 2" xfId="31995"/>
    <cellStyle name="Saída 2 2 3 5 2 2 3" xfId="47919"/>
    <cellStyle name="Saída 2 2 3 5 2 3" xfId="24554"/>
    <cellStyle name="Saída 2 2 3 5 2 4" xfId="40481"/>
    <cellStyle name="Saída 2 2 3 5 3" xfId="6242"/>
    <cellStyle name="Saída 2 2 3 5 3 2" xfId="13692"/>
    <cellStyle name="Saída 2 2 3 5 3 2 2" xfId="31175"/>
    <cellStyle name="Saída 2 2 3 5 3 2 3" xfId="47099"/>
    <cellStyle name="Saída 2 2 3 5 3 3" xfId="23725"/>
    <cellStyle name="Saída 2 2 3 5 3 4" xfId="39652"/>
    <cellStyle name="Saída 2 2 3 5 4" xfId="9885"/>
    <cellStyle name="Saída 2 2 3 5 4 2" xfId="17250"/>
    <cellStyle name="Saída 2 2 3 5 4 2 2" xfId="34733"/>
    <cellStyle name="Saída 2 2 3 5 4 2 3" xfId="50657"/>
    <cellStyle name="Saída 2 2 3 5 4 3" xfId="27368"/>
    <cellStyle name="Saída 2 2 3 5 4 4" xfId="43292"/>
    <cellStyle name="Saída 2 2 3 5 5" xfId="10967"/>
    <cellStyle name="Saída 2 2 3 5 5 2" xfId="18332"/>
    <cellStyle name="Saída 2 2 3 5 5 2 2" xfId="35815"/>
    <cellStyle name="Saída 2 2 3 5 5 2 3" xfId="51739"/>
    <cellStyle name="Saída 2 2 3 5 5 3" xfId="28450"/>
    <cellStyle name="Saída 2 2 3 5 5 4" xfId="44374"/>
    <cellStyle name="Saída 2 2 3 5 6" xfId="4801"/>
    <cellStyle name="Saída 2 2 3 5 6 2" xfId="22284"/>
    <cellStyle name="Saída 2 2 3 5 6 3" xfId="38214"/>
    <cellStyle name="Saída 2 2 3 5 7" xfId="12052"/>
    <cellStyle name="Saída 2 2 3 5 7 2" xfId="29535"/>
    <cellStyle name="Saída 2 2 3 5 7 3" xfId="45459"/>
    <cellStyle name="Saída 2 2 3 5 8" xfId="19121"/>
    <cellStyle name="Saída 2 2 3 6" xfId="7063"/>
    <cellStyle name="Saída 2 2 3 6 2" xfId="14504"/>
    <cellStyle name="Saída 2 2 3 6 2 2" xfId="31987"/>
    <cellStyle name="Saída 2 2 3 6 2 3" xfId="47911"/>
    <cellStyle name="Saída 2 2 3 6 3" xfId="24546"/>
    <cellStyle name="Saída 2 2 3 6 4" xfId="40473"/>
    <cellStyle name="Saída 2 2 3 7" xfId="6237"/>
    <cellStyle name="Saída 2 2 3 7 2" xfId="13687"/>
    <cellStyle name="Saída 2 2 3 7 2 2" xfId="31170"/>
    <cellStyle name="Saída 2 2 3 7 2 3" xfId="47094"/>
    <cellStyle name="Saída 2 2 3 7 3" xfId="23720"/>
    <cellStyle name="Saída 2 2 3 7 4" xfId="39647"/>
    <cellStyle name="Saída 2 2 3 8" xfId="9877"/>
    <cellStyle name="Saída 2 2 3 8 2" xfId="17242"/>
    <cellStyle name="Saída 2 2 3 8 2 2" xfId="34725"/>
    <cellStyle name="Saída 2 2 3 8 2 3" xfId="50649"/>
    <cellStyle name="Saída 2 2 3 8 3" xfId="27360"/>
    <cellStyle name="Saída 2 2 3 8 4" xfId="43284"/>
    <cellStyle name="Saída 2 2 3 9" xfId="10959"/>
    <cellStyle name="Saída 2 2 3 9 2" xfId="18324"/>
    <cellStyle name="Saída 2 2 3 9 2 2" xfId="35807"/>
    <cellStyle name="Saída 2 2 3 9 2 3" xfId="51731"/>
    <cellStyle name="Saída 2 2 3 9 3" xfId="28442"/>
    <cellStyle name="Saída 2 2 3 9 4" xfId="44366"/>
    <cellStyle name="Saída 2 2 4" xfId="2361"/>
    <cellStyle name="Saída 2 2 4 10" xfId="19120"/>
    <cellStyle name="Saída 2 2 4 2" xfId="2362"/>
    <cellStyle name="Saída 2 2 4 2 2" xfId="7073"/>
    <cellStyle name="Saída 2 2 4 2 2 2" xfId="14514"/>
    <cellStyle name="Saída 2 2 4 2 2 2 2" xfId="31997"/>
    <cellStyle name="Saída 2 2 4 2 2 2 3" xfId="47921"/>
    <cellStyle name="Saída 2 2 4 2 2 3" xfId="24556"/>
    <cellStyle name="Saída 2 2 4 2 2 4" xfId="40483"/>
    <cellStyle name="Saída 2 2 4 2 3" xfId="6244"/>
    <cellStyle name="Saída 2 2 4 2 3 2" xfId="13694"/>
    <cellStyle name="Saída 2 2 4 2 3 2 2" xfId="31177"/>
    <cellStyle name="Saída 2 2 4 2 3 2 3" xfId="47101"/>
    <cellStyle name="Saída 2 2 4 2 3 3" xfId="23727"/>
    <cellStyle name="Saída 2 2 4 2 3 4" xfId="39654"/>
    <cellStyle name="Saída 2 2 4 2 4" xfId="9887"/>
    <cellStyle name="Saída 2 2 4 2 4 2" xfId="17252"/>
    <cellStyle name="Saída 2 2 4 2 4 2 2" xfId="34735"/>
    <cellStyle name="Saída 2 2 4 2 4 2 3" xfId="50659"/>
    <cellStyle name="Saída 2 2 4 2 4 3" xfId="27370"/>
    <cellStyle name="Saída 2 2 4 2 4 4" xfId="43294"/>
    <cellStyle name="Saída 2 2 4 2 5" xfId="10969"/>
    <cellStyle name="Saída 2 2 4 2 5 2" xfId="18334"/>
    <cellStyle name="Saída 2 2 4 2 5 2 2" xfId="35817"/>
    <cellStyle name="Saída 2 2 4 2 5 2 3" xfId="51741"/>
    <cellStyle name="Saída 2 2 4 2 5 3" xfId="28452"/>
    <cellStyle name="Saída 2 2 4 2 5 4" xfId="44376"/>
    <cellStyle name="Saída 2 2 4 2 6" xfId="4803"/>
    <cellStyle name="Saída 2 2 4 2 6 2" xfId="22286"/>
    <cellStyle name="Saída 2 2 4 2 6 3" xfId="38216"/>
    <cellStyle name="Saída 2 2 4 2 7" xfId="12054"/>
    <cellStyle name="Saída 2 2 4 2 7 2" xfId="29537"/>
    <cellStyle name="Saída 2 2 4 2 7 3" xfId="45461"/>
    <cellStyle name="Saída 2 2 4 2 8" xfId="19119"/>
    <cellStyle name="Saída 2 2 4 3" xfId="2363"/>
    <cellStyle name="Saída 2 2 4 3 2" xfId="7074"/>
    <cellStyle name="Saída 2 2 4 3 2 2" xfId="14515"/>
    <cellStyle name="Saída 2 2 4 3 2 2 2" xfId="31998"/>
    <cellStyle name="Saída 2 2 4 3 2 2 3" xfId="47922"/>
    <cellStyle name="Saída 2 2 4 3 2 3" xfId="24557"/>
    <cellStyle name="Saída 2 2 4 3 2 4" xfId="40484"/>
    <cellStyle name="Saída 2 2 4 3 3" xfId="6245"/>
    <cellStyle name="Saída 2 2 4 3 3 2" xfId="13695"/>
    <cellStyle name="Saída 2 2 4 3 3 2 2" xfId="31178"/>
    <cellStyle name="Saída 2 2 4 3 3 2 3" xfId="47102"/>
    <cellStyle name="Saída 2 2 4 3 3 3" xfId="23728"/>
    <cellStyle name="Saída 2 2 4 3 3 4" xfId="39655"/>
    <cellStyle name="Saída 2 2 4 3 4" xfId="9888"/>
    <cellStyle name="Saída 2 2 4 3 4 2" xfId="17253"/>
    <cellStyle name="Saída 2 2 4 3 4 2 2" xfId="34736"/>
    <cellStyle name="Saída 2 2 4 3 4 2 3" xfId="50660"/>
    <cellStyle name="Saída 2 2 4 3 4 3" xfId="27371"/>
    <cellStyle name="Saída 2 2 4 3 4 4" xfId="43295"/>
    <cellStyle name="Saída 2 2 4 3 5" xfId="10970"/>
    <cellStyle name="Saída 2 2 4 3 5 2" xfId="18335"/>
    <cellStyle name="Saída 2 2 4 3 5 2 2" xfId="35818"/>
    <cellStyle name="Saída 2 2 4 3 5 2 3" xfId="51742"/>
    <cellStyle name="Saída 2 2 4 3 5 3" xfId="28453"/>
    <cellStyle name="Saída 2 2 4 3 5 4" xfId="44377"/>
    <cellStyle name="Saída 2 2 4 3 6" xfId="4804"/>
    <cellStyle name="Saída 2 2 4 3 6 2" xfId="22287"/>
    <cellStyle name="Saída 2 2 4 3 6 3" xfId="38217"/>
    <cellStyle name="Saída 2 2 4 3 7" xfId="12055"/>
    <cellStyle name="Saída 2 2 4 3 7 2" xfId="29538"/>
    <cellStyle name="Saída 2 2 4 3 7 3" xfId="45462"/>
    <cellStyle name="Saída 2 2 4 3 8" xfId="19112"/>
    <cellStyle name="Saída 2 2 4 4" xfId="7072"/>
    <cellStyle name="Saída 2 2 4 4 2" xfId="14513"/>
    <cellStyle name="Saída 2 2 4 4 2 2" xfId="31996"/>
    <cellStyle name="Saída 2 2 4 4 2 3" xfId="47920"/>
    <cellStyle name="Saída 2 2 4 4 3" xfId="24555"/>
    <cellStyle name="Saída 2 2 4 4 4" xfId="40482"/>
    <cellStyle name="Saída 2 2 4 5" xfId="6243"/>
    <cellStyle name="Saída 2 2 4 5 2" xfId="13693"/>
    <cellStyle name="Saída 2 2 4 5 2 2" xfId="31176"/>
    <cellStyle name="Saída 2 2 4 5 2 3" xfId="47100"/>
    <cellStyle name="Saída 2 2 4 5 3" xfId="23726"/>
    <cellStyle name="Saída 2 2 4 5 4" xfId="39653"/>
    <cellStyle name="Saída 2 2 4 6" xfId="9886"/>
    <cellStyle name="Saída 2 2 4 6 2" xfId="17251"/>
    <cellStyle name="Saída 2 2 4 6 2 2" xfId="34734"/>
    <cellStyle name="Saída 2 2 4 6 2 3" xfId="50658"/>
    <cellStyle name="Saída 2 2 4 6 3" xfId="27369"/>
    <cellStyle name="Saída 2 2 4 6 4" xfId="43293"/>
    <cellStyle name="Saída 2 2 4 7" xfId="10968"/>
    <cellStyle name="Saída 2 2 4 7 2" xfId="18333"/>
    <cellStyle name="Saída 2 2 4 7 2 2" xfId="35816"/>
    <cellStyle name="Saída 2 2 4 7 2 3" xfId="51740"/>
    <cellStyle name="Saída 2 2 4 7 3" xfId="28451"/>
    <cellStyle name="Saída 2 2 4 7 4" xfId="44375"/>
    <cellStyle name="Saída 2 2 4 8" xfId="4802"/>
    <cellStyle name="Saída 2 2 4 8 2" xfId="22285"/>
    <cellStyle name="Saída 2 2 4 8 3" xfId="38215"/>
    <cellStyle name="Saída 2 2 4 9" xfId="12053"/>
    <cellStyle name="Saída 2 2 4 9 2" xfId="29536"/>
    <cellStyle name="Saída 2 2 4 9 3" xfId="45460"/>
    <cellStyle name="Saída 2 2 5" xfId="2364"/>
    <cellStyle name="Saída 2 2 5 10" xfId="19110"/>
    <cellStyle name="Saída 2 2 5 2" xfId="2365"/>
    <cellStyle name="Saída 2 2 5 2 2" xfId="7076"/>
    <cellStyle name="Saída 2 2 5 2 2 2" xfId="14517"/>
    <cellStyle name="Saída 2 2 5 2 2 2 2" xfId="32000"/>
    <cellStyle name="Saída 2 2 5 2 2 2 3" xfId="47924"/>
    <cellStyle name="Saída 2 2 5 2 2 3" xfId="24559"/>
    <cellStyle name="Saída 2 2 5 2 2 4" xfId="40486"/>
    <cellStyle name="Saída 2 2 5 2 3" xfId="6247"/>
    <cellStyle name="Saída 2 2 5 2 3 2" xfId="13697"/>
    <cellStyle name="Saída 2 2 5 2 3 2 2" xfId="31180"/>
    <cellStyle name="Saída 2 2 5 2 3 2 3" xfId="47104"/>
    <cellStyle name="Saída 2 2 5 2 3 3" xfId="23730"/>
    <cellStyle name="Saída 2 2 5 2 3 4" xfId="39657"/>
    <cellStyle name="Saída 2 2 5 2 4" xfId="9890"/>
    <cellStyle name="Saída 2 2 5 2 4 2" xfId="17255"/>
    <cellStyle name="Saída 2 2 5 2 4 2 2" xfId="34738"/>
    <cellStyle name="Saída 2 2 5 2 4 2 3" xfId="50662"/>
    <cellStyle name="Saída 2 2 5 2 4 3" xfId="27373"/>
    <cellStyle name="Saída 2 2 5 2 4 4" xfId="43297"/>
    <cellStyle name="Saída 2 2 5 2 5" xfId="10972"/>
    <cellStyle name="Saída 2 2 5 2 5 2" xfId="18337"/>
    <cellStyle name="Saída 2 2 5 2 5 2 2" xfId="35820"/>
    <cellStyle name="Saída 2 2 5 2 5 2 3" xfId="51744"/>
    <cellStyle name="Saída 2 2 5 2 5 3" xfId="28455"/>
    <cellStyle name="Saída 2 2 5 2 5 4" xfId="44379"/>
    <cellStyle name="Saída 2 2 5 2 6" xfId="4806"/>
    <cellStyle name="Saída 2 2 5 2 6 2" xfId="22289"/>
    <cellStyle name="Saída 2 2 5 2 6 3" xfId="38219"/>
    <cellStyle name="Saída 2 2 5 2 7" xfId="12057"/>
    <cellStyle name="Saída 2 2 5 2 7 2" xfId="29540"/>
    <cellStyle name="Saída 2 2 5 2 7 3" xfId="45464"/>
    <cellStyle name="Saída 2 2 5 2 8" xfId="18930"/>
    <cellStyle name="Saída 2 2 5 3" xfId="2366"/>
    <cellStyle name="Saída 2 2 5 3 2" xfId="7077"/>
    <cellStyle name="Saída 2 2 5 3 2 2" xfId="14518"/>
    <cellStyle name="Saída 2 2 5 3 2 2 2" xfId="32001"/>
    <cellStyle name="Saída 2 2 5 3 2 2 3" xfId="47925"/>
    <cellStyle name="Saída 2 2 5 3 2 3" xfId="24560"/>
    <cellStyle name="Saída 2 2 5 3 2 4" xfId="40487"/>
    <cellStyle name="Saída 2 2 5 3 3" xfId="5287"/>
    <cellStyle name="Saída 2 2 5 3 3 2" xfId="12762"/>
    <cellStyle name="Saída 2 2 5 3 3 2 2" xfId="30245"/>
    <cellStyle name="Saída 2 2 5 3 3 2 3" xfId="46169"/>
    <cellStyle name="Saída 2 2 5 3 3 3" xfId="22770"/>
    <cellStyle name="Saída 2 2 5 3 3 4" xfId="38698"/>
    <cellStyle name="Saída 2 2 5 3 4" xfId="9891"/>
    <cellStyle name="Saída 2 2 5 3 4 2" xfId="17256"/>
    <cellStyle name="Saída 2 2 5 3 4 2 2" xfId="34739"/>
    <cellStyle name="Saída 2 2 5 3 4 2 3" xfId="50663"/>
    <cellStyle name="Saída 2 2 5 3 4 3" xfId="27374"/>
    <cellStyle name="Saída 2 2 5 3 4 4" xfId="43298"/>
    <cellStyle name="Saída 2 2 5 3 5" xfId="10973"/>
    <cellStyle name="Saída 2 2 5 3 5 2" xfId="18338"/>
    <cellStyle name="Saída 2 2 5 3 5 2 2" xfId="35821"/>
    <cellStyle name="Saída 2 2 5 3 5 2 3" xfId="51745"/>
    <cellStyle name="Saída 2 2 5 3 5 3" xfId="28456"/>
    <cellStyle name="Saída 2 2 5 3 5 4" xfId="44380"/>
    <cellStyle name="Saída 2 2 5 3 6" xfId="4807"/>
    <cellStyle name="Saída 2 2 5 3 6 2" xfId="22290"/>
    <cellStyle name="Saída 2 2 5 3 6 3" xfId="38220"/>
    <cellStyle name="Saída 2 2 5 3 7" xfId="12058"/>
    <cellStyle name="Saída 2 2 5 3 7 2" xfId="29541"/>
    <cellStyle name="Saída 2 2 5 3 7 3" xfId="45465"/>
    <cellStyle name="Saída 2 2 5 3 8" xfId="18929"/>
    <cellStyle name="Saída 2 2 5 4" xfId="7075"/>
    <cellStyle name="Saída 2 2 5 4 2" xfId="14516"/>
    <cellStyle name="Saída 2 2 5 4 2 2" xfId="31999"/>
    <cellStyle name="Saída 2 2 5 4 2 3" xfId="47923"/>
    <cellStyle name="Saída 2 2 5 4 3" xfId="24558"/>
    <cellStyle name="Saída 2 2 5 4 4" xfId="40485"/>
    <cellStyle name="Saída 2 2 5 5" xfId="6246"/>
    <cellStyle name="Saída 2 2 5 5 2" xfId="13696"/>
    <cellStyle name="Saída 2 2 5 5 2 2" xfId="31179"/>
    <cellStyle name="Saída 2 2 5 5 2 3" xfId="47103"/>
    <cellStyle name="Saída 2 2 5 5 3" xfId="23729"/>
    <cellStyle name="Saída 2 2 5 5 4" xfId="39656"/>
    <cellStyle name="Saída 2 2 5 6" xfId="9889"/>
    <cellStyle name="Saída 2 2 5 6 2" xfId="17254"/>
    <cellStyle name="Saída 2 2 5 6 2 2" xfId="34737"/>
    <cellStyle name="Saída 2 2 5 6 2 3" xfId="50661"/>
    <cellStyle name="Saída 2 2 5 6 3" xfId="27372"/>
    <cellStyle name="Saída 2 2 5 6 4" xfId="43296"/>
    <cellStyle name="Saída 2 2 5 7" xfId="10971"/>
    <cellStyle name="Saída 2 2 5 7 2" xfId="18336"/>
    <cellStyle name="Saída 2 2 5 7 2 2" xfId="35819"/>
    <cellStyle name="Saída 2 2 5 7 2 3" xfId="51743"/>
    <cellStyle name="Saída 2 2 5 7 3" xfId="28454"/>
    <cellStyle name="Saída 2 2 5 7 4" xfId="44378"/>
    <cellStyle name="Saída 2 2 5 8" xfId="4805"/>
    <cellStyle name="Saída 2 2 5 8 2" xfId="22288"/>
    <cellStyle name="Saída 2 2 5 8 3" xfId="38218"/>
    <cellStyle name="Saída 2 2 5 9" xfId="12056"/>
    <cellStyle name="Saída 2 2 5 9 2" xfId="29539"/>
    <cellStyle name="Saída 2 2 5 9 3" xfId="45463"/>
    <cellStyle name="Saída 2 2 6" xfId="2367"/>
    <cellStyle name="Saída 2 2 6 2" xfId="7078"/>
    <cellStyle name="Saída 2 2 6 2 2" xfId="14519"/>
    <cellStyle name="Saída 2 2 6 2 2 2" xfId="32002"/>
    <cellStyle name="Saída 2 2 6 2 2 3" xfId="47926"/>
    <cellStyle name="Saída 2 2 6 2 3" xfId="24561"/>
    <cellStyle name="Saída 2 2 6 2 4" xfId="40488"/>
    <cellStyle name="Saída 2 2 6 3" xfId="5288"/>
    <cellStyle name="Saída 2 2 6 3 2" xfId="12763"/>
    <cellStyle name="Saída 2 2 6 3 2 2" xfId="30246"/>
    <cellStyle name="Saída 2 2 6 3 2 3" xfId="46170"/>
    <cellStyle name="Saída 2 2 6 3 3" xfId="22771"/>
    <cellStyle name="Saída 2 2 6 3 4" xfId="38699"/>
    <cellStyle name="Saída 2 2 6 4" xfId="9892"/>
    <cellStyle name="Saída 2 2 6 4 2" xfId="17257"/>
    <cellStyle name="Saída 2 2 6 4 2 2" xfId="34740"/>
    <cellStyle name="Saída 2 2 6 4 2 3" xfId="50664"/>
    <cellStyle name="Saída 2 2 6 4 3" xfId="27375"/>
    <cellStyle name="Saída 2 2 6 4 4" xfId="43299"/>
    <cellStyle name="Saída 2 2 6 5" xfId="10974"/>
    <cellStyle name="Saída 2 2 6 5 2" xfId="18339"/>
    <cellStyle name="Saída 2 2 6 5 2 2" xfId="35822"/>
    <cellStyle name="Saída 2 2 6 5 2 3" xfId="51746"/>
    <cellStyle name="Saída 2 2 6 5 3" xfId="28457"/>
    <cellStyle name="Saída 2 2 6 5 4" xfId="44381"/>
    <cellStyle name="Saída 2 2 6 6" xfId="4808"/>
    <cellStyle name="Saída 2 2 6 6 2" xfId="22291"/>
    <cellStyle name="Saída 2 2 6 6 3" xfId="38221"/>
    <cellStyle name="Saída 2 2 6 7" xfId="12059"/>
    <cellStyle name="Saída 2 2 6 7 2" xfId="29542"/>
    <cellStyle name="Saída 2 2 6 7 3" xfId="45466"/>
    <cellStyle name="Saída 2 2 6 8" xfId="18928"/>
    <cellStyle name="Saída 2 2 7" xfId="2368"/>
    <cellStyle name="Saída 2 2 7 2" xfId="7079"/>
    <cellStyle name="Saída 2 2 7 2 2" xfId="14520"/>
    <cellStyle name="Saída 2 2 7 2 2 2" xfId="32003"/>
    <cellStyle name="Saída 2 2 7 2 2 3" xfId="47927"/>
    <cellStyle name="Saída 2 2 7 2 3" xfId="24562"/>
    <cellStyle name="Saída 2 2 7 2 4" xfId="40489"/>
    <cellStyle name="Saída 2 2 7 3" xfId="6248"/>
    <cellStyle name="Saída 2 2 7 3 2" xfId="13698"/>
    <cellStyle name="Saída 2 2 7 3 2 2" xfId="31181"/>
    <cellStyle name="Saída 2 2 7 3 2 3" xfId="47105"/>
    <cellStyle name="Saída 2 2 7 3 3" xfId="23731"/>
    <cellStyle name="Saída 2 2 7 3 4" xfId="39658"/>
    <cellStyle name="Saída 2 2 7 4" xfId="9893"/>
    <cellStyle name="Saída 2 2 7 4 2" xfId="17258"/>
    <cellStyle name="Saída 2 2 7 4 2 2" xfId="34741"/>
    <cellStyle name="Saída 2 2 7 4 2 3" xfId="50665"/>
    <cellStyle name="Saída 2 2 7 4 3" xfId="27376"/>
    <cellStyle name="Saída 2 2 7 4 4" xfId="43300"/>
    <cellStyle name="Saída 2 2 7 5" xfId="10975"/>
    <cellStyle name="Saída 2 2 7 5 2" xfId="18340"/>
    <cellStyle name="Saída 2 2 7 5 2 2" xfId="35823"/>
    <cellStyle name="Saída 2 2 7 5 2 3" xfId="51747"/>
    <cellStyle name="Saída 2 2 7 5 3" xfId="28458"/>
    <cellStyle name="Saída 2 2 7 5 4" xfId="44382"/>
    <cellStyle name="Saída 2 2 7 6" xfId="4809"/>
    <cellStyle name="Saída 2 2 7 6 2" xfId="22292"/>
    <cellStyle name="Saída 2 2 7 6 3" xfId="38222"/>
    <cellStyle name="Saída 2 2 7 7" xfId="12060"/>
    <cellStyle name="Saída 2 2 7 7 2" xfId="29543"/>
    <cellStyle name="Saída 2 2 7 7 3" xfId="45467"/>
    <cellStyle name="Saída 2 2 7 8" xfId="19107"/>
    <cellStyle name="Saída 2 2 8" xfId="7053"/>
    <cellStyle name="Saída 2 2 8 2" xfId="14494"/>
    <cellStyle name="Saída 2 2 8 2 2" xfId="31977"/>
    <cellStyle name="Saída 2 2 8 2 3" xfId="47901"/>
    <cellStyle name="Saída 2 2 8 3" xfId="24536"/>
    <cellStyle name="Saída 2 2 8 4" xfId="40463"/>
    <cellStyle name="Saída 2 2 9" xfId="5280"/>
    <cellStyle name="Saída 2 2 9 2" xfId="12755"/>
    <cellStyle name="Saída 2 2 9 2 2" xfId="30238"/>
    <cellStyle name="Saída 2 2 9 2 3" xfId="46162"/>
    <cellStyle name="Saída 2 2 9 3" xfId="22763"/>
    <cellStyle name="Saída 2 2 9 4" xfId="38691"/>
    <cellStyle name="Saída 2 20" xfId="2369"/>
    <cellStyle name="Saída 2 20 10" xfId="19106"/>
    <cellStyle name="Saída 2 20 2" xfId="2370"/>
    <cellStyle name="Saída 2 20 2 2" xfId="7081"/>
    <cellStyle name="Saída 2 20 2 2 2" xfId="14522"/>
    <cellStyle name="Saída 2 20 2 2 2 2" xfId="32005"/>
    <cellStyle name="Saída 2 20 2 2 2 3" xfId="47929"/>
    <cellStyle name="Saída 2 20 2 2 3" xfId="24564"/>
    <cellStyle name="Saída 2 20 2 2 4" xfId="40491"/>
    <cellStyle name="Saída 2 20 2 3" xfId="6250"/>
    <cellStyle name="Saída 2 20 2 3 2" xfId="13700"/>
    <cellStyle name="Saída 2 20 2 3 2 2" xfId="31183"/>
    <cellStyle name="Saída 2 20 2 3 2 3" xfId="47107"/>
    <cellStyle name="Saída 2 20 2 3 3" xfId="23733"/>
    <cellStyle name="Saída 2 20 2 3 4" xfId="39660"/>
    <cellStyle name="Saída 2 20 2 4" xfId="9895"/>
    <cellStyle name="Saída 2 20 2 4 2" xfId="17260"/>
    <cellStyle name="Saída 2 20 2 4 2 2" xfId="34743"/>
    <cellStyle name="Saída 2 20 2 4 2 3" xfId="50667"/>
    <cellStyle name="Saída 2 20 2 4 3" xfId="27378"/>
    <cellStyle name="Saída 2 20 2 4 4" xfId="43302"/>
    <cellStyle name="Saída 2 20 2 5" xfId="10977"/>
    <cellStyle name="Saída 2 20 2 5 2" xfId="18342"/>
    <cellStyle name="Saída 2 20 2 5 2 2" xfId="35825"/>
    <cellStyle name="Saída 2 20 2 5 2 3" xfId="51749"/>
    <cellStyle name="Saída 2 20 2 5 3" xfId="28460"/>
    <cellStyle name="Saída 2 20 2 5 4" xfId="44384"/>
    <cellStyle name="Saída 2 20 2 6" xfId="4811"/>
    <cellStyle name="Saída 2 20 2 6 2" xfId="22294"/>
    <cellStyle name="Saída 2 20 2 6 3" xfId="38224"/>
    <cellStyle name="Saída 2 20 2 7" xfId="12062"/>
    <cellStyle name="Saída 2 20 2 7 2" xfId="29545"/>
    <cellStyle name="Saída 2 20 2 7 3" xfId="45469"/>
    <cellStyle name="Saída 2 20 2 8" xfId="19105"/>
    <cellStyle name="Saída 2 20 3" xfId="2371"/>
    <cellStyle name="Saída 2 20 3 2" xfId="7082"/>
    <cellStyle name="Saída 2 20 3 2 2" xfId="14523"/>
    <cellStyle name="Saída 2 20 3 2 2 2" xfId="32006"/>
    <cellStyle name="Saída 2 20 3 2 2 3" xfId="47930"/>
    <cellStyle name="Saída 2 20 3 2 3" xfId="24565"/>
    <cellStyle name="Saída 2 20 3 2 4" xfId="40492"/>
    <cellStyle name="Saída 2 20 3 3" xfId="6251"/>
    <cellStyle name="Saída 2 20 3 3 2" xfId="13701"/>
    <cellStyle name="Saída 2 20 3 3 2 2" xfId="31184"/>
    <cellStyle name="Saída 2 20 3 3 2 3" xfId="47108"/>
    <cellStyle name="Saída 2 20 3 3 3" xfId="23734"/>
    <cellStyle name="Saída 2 20 3 3 4" xfId="39661"/>
    <cellStyle name="Saída 2 20 3 4" xfId="9896"/>
    <cellStyle name="Saída 2 20 3 4 2" xfId="17261"/>
    <cellStyle name="Saída 2 20 3 4 2 2" xfId="34744"/>
    <cellStyle name="Saída 2 20 3 4 2 3" xfId="50668"/>
    <cellStyle name="Saída 2 20 3 4 3" xfId="27379"/>
    <cellStyle name="Saída 2 20 3 4 4" xfId="43303"/>
    <cellStyle name="Saída 2 20 3 5" xfId="10978"/>
    <cellStyle name="Saída 2 20 3 5 2" xfId="18343"/>
    <cellStyle name="Saída 2 20 3 5 2 2" xfId="35826"/>
    <cellStyle name="Saída 2 20 3 5 2 3" xfId="51750"/>
    <cellStyle name="Saída 2 20 3 5 3" xfId="28461"/>
    <cellStyle name="Saída 2 20 3 5 4" xfId="44385"/>
    <cellStyle name="Saída 2 20 3 6" xfId="4812"/>
    <cellStyle name="Saída 2 20 3 6 2" xfId="22295"/>
    <cellStyle name="Saída 2 20 3 6 3" xfId="38225"/>
    <cellStyle name="Saída 2 20 3 7" xfId="12063"/>
    <cellStyle name="Saída 2 20 3 7 2" xfId="29546"/>
    <cellStyle name="Saída 2 20 3 7 3" xfId="45470"/>
    <cellStyle name="Saída 2 20 3 8" xfId="19104"/>
    <cellStyle name="Saída 2 20 4" xfId="7080"/>
    <cellStyle name="Saída 2 20 4 2" xfId="14521"/>
    <cellStyle name="Saída 2 20 4 2 2" xfId="32004"/>
    <cellStyle name="Saída 2 20 4 2 3" xfId="47928"/>
    <cellStyle name="Saída 2 20 4 3" xfId="24563"/>
    <cellStyle name="Saída 2 20 4 4" xfId="40490"/>
    <cellStyle name="Saída 2 20 5" xfId="6249"/>
    <cellStyle name="Saída 2 20 5 2" xfId="13699"/>
    <cellStyle name="Saída 2 20 5 2 2" xfId="31182"/>
    <cellStyle name="Saída 2 20 5 2 3" xfId="47106"/>
    <cellStyle name="Saída 2 20 5 3" xfId="23732"/>
    <cellStyle name="Saída 2 20 5 4" xfId="39659"/>
    <cellStyle name="Saída 2 20 6" xfId="9894"/>
    <cellStyle name="Saída 2 20 6 2" xfId="17259"/>
    <cellStyle name="Saída 2 20 6 2 2" xfId="34742"/>
    <cellStyle name="Saída 2 20 6 2 3" xfId="50666"/>
    <cellStyle name="Saída 2 20 6 3" xfId="27377"/>
    <cellStyle name="Saída 2 20 6 4" xfId="43301"/>
    <cellStyle name="Saída 2 20 7" xfId="10976"/>
    <cellStyle name="Saída 2 20 7 2" xfId="18341"/>
    <cellStyle name="Saída 2 20 7 2 2" xfId="35824"/>
    <cellStyle name="Saída 2 20 7 2 3" xfId="51748"/>
    <cellStyle name="Saída 2 20 7 3" xfId="28459"/>
    <cellStyle name="Saída 2 20 7 4" xfId="44383"/>
    <cellStyle name="Saída 2 20 8" xfId="4810"/>
    <cellStyle name="Saída 2 20 8 2" xfId="22293"/>
    <cellStyle name="Saída 2 20 8 3" xfId="38223"/>
    <cellStyle name="Saída 2 20 9" xfId="12061"/>
    <cellStyle name="Saída 2 20 9 2" xfId="29544"/>
    <cellStyle name="Saída 2 20 9 3" xfId="45468"/>
    <cellStyle name="Saída 2 21" xfId="2372"/>
    <cellStyle name="Saída 2 21 10" xfId="19103"/>
    <cellStyle name="Saída 2 21 2" xfId="2373"/>
    <cellStyle name="Saída 2 21 2 2" xfId="7084"/>
    <cellStyle name="Saída 2 21 2 2 2" xfId="14525"/>
    <cellStyle name="Saída 2 21 2 2 2 2" xfId="32008"/>
    <cellStyle name="Saída 2 21 2 2 2 3" xfId="47932"/>
    <cellStyle name="Saída 2 21 2 2 3" xfId="24567"/>
    <cellStyle name="Saída 2 21 2 2 4" xfId="40494"/>
    <cellStyle name="Saída 2 21 2 3" xfId="6253"/>
    <cellStyle name="Saída 2 21 2 3 2" xfId="13703"/>
    <cellStyle name="Saída 2 21 2 3 2 2" xfId="31186"/>
    <cellStyle name="Saída 2 21 2 3 2 3" xfId="47110"/>
    <cellStyle name="Saída 2 21 2 3 3" xfId="23736"/>
    <cellStyle name="Saída 2 21 2 3 4" xfId="39663"/>
    <cellStyle name="Saída 2 21 2 4" xfId="9898"/>
    <cellStyle name="Saída 2 21 2 4 2" xfId="17263"/>
    <cellStyle name="Saída 2 21 2 4 2 2" xfId="34746"/>
    <cellStyle name="Saída 2 21 2 4 2 3" xfId="50670"/>
    <cellStyle name="Saída 2 21 2 4 3" xfId="27381"/>
    <cellStyle name="Saída 2 21 2 4 4" xfId="43305"/>
    <cellStyle name="Saída 2 21 2 5" xfId="10980"/>
    <cellStyle name="Saída 2 21 2 5 2" xfId="18345"/>
    <cellStyle name="Saída 2 21 2 5 2 2" xfId="35828"/>
    <cellStyle name="Saída 2 21 2 5 2 3" xfId="51752"/>
    <cellStyle name="Saída 2 21 2 5 3" xfId="28463"/>
    <cellStyle name="Saída 2 21 2 5 4" xfId="44387"/>
    <cellStyle name="Saída 2 21 2 6" xfId="4814"/>
    <cellStyle name="Saída 2 21 2 6 2" xfId="22297"/>
    <cellStyle name="Saída 2 21 2 6 3" xfId="38227"/>
    <cellStyle name="Saída 2 21 2 7" xfId="12065"/>
    <cellStyle name="Saída 2 21 2 7 2" xfId="29548"/>
    <cellStyle name="Saída 2 21 2 7 3" xfId="45472"/>
    <cellStyle name="Saída 2 21 2 8" xfId="19102"/>
    <cellStyle name="Saída 2 21 3" xfId="2374"/>
    <cellStyle name="Saída 2 21 3 2" xfId="7085"/>
    <cellStyle name="Saída 2 21 3 2 2" xfId="14526"/>
    <cellStyle name="Saída 2 21 3 2 2 2" xfId="32009"/>
    <cellStyle name="Saída 2 21 3 2 2 3" xfId="47933"/>
    <cellStyle name="Saída 2 21 3 2 3" xfId="24568"/>
    <cellStyle name="Saída 2 21 3 2 4" xfId="40495"/>
    <cellStyle name="Saída 2 21 3 3" xfId="6254"/>
    <cellStyle name="Saída 2 21 3 3 2" xfId="13704"/>
    <cellStyle name="Saída 2 21 3 3 2 2" xfId="31187"/>
    <cellStyle name="Saída 2 21 3 3 2 3" xfId="47111"/>
    <cellStyle name="Saída 2 21 3 3 3" xfId="23737"/>
    <cellStyle name="Saída 2 21 3 3 4" xfId="39664"/>
    <cellStyle name="Saída 2 21 3 4" xfId="9899"/>
    <cellStyle name="Saída 2 21 3 4 2" xfId="17264"/>
    <cellStyle name="Saída 2 21 3 4 2 2" xfId="34747"/>
    <cellStyle name="Saída 2 21 3 4 2 3" xfId="50671"/>
    <cellStyle name="Saída 2 21 3 4 3" xfId="27382"/>
    <cellStyle name="Saída 2 21 3 4 4" xfId="43306"/>
    <cellStyle name="Saída 2 21 3 5" xfId="10981"/>
    <cellStyle name="Saída 2 21 3 5 2" xfId="18346"/>
    <cellStyle name="Saída 2 21 3 5 2 2" xfId="35829"/>
    <cellStyle name="Saída 2 21 3 5 2 3" xfId="51753"/>
    <cellStyle name="Saída 2 21 3 5 3" xfId="28464"/>
    <cellStyle name="Saída 2 21 3 5 4" xfId="44388"/>
    <cellStyle name="Saída 2 21 3 6" xfId="4815"/>
    <cellStyle name="Saída 2 21 3 6 2" xfId="22298"/>
    <cellStyle name="Saída 2 21 3 6 3" xfId="38228"/>
    <cellStyle name="Saída 2 21 3 7" xfId="12066"/>
    <cellStyle name="Saída 2 21 3 7 2" xfId="29549"/>
    <cellStyle name="Saída 2 21 3 7 3" xfId="45473"/>
    <cellStyle name="Saída 2 21 3 8" xfId="19095"/>
    <cellStyle name="Saída 2 21 4" xfId="7083"/>
    <cellStyle name="Saída 2 21 4 2" xfId="14524"/>
    <cellStyle name="Saída 2 21 4 2 2" xfId="32007"/>
    <cellStyle name="Saída 2 21 4 2 3" xfId="47931"/>
    <cellStyle name="Saída 2 21 4 3" xfId="24566"/>
    <cellStyle name="Saída 2 21 4 4" xfId="40493"/>
    <cellStyle name="Saída 2 21 5" xfId="6252"/>
    <cellStyle name="Saída 2 21 5 2" xfId="13702"/>
    <cellStyle name="Saída 2 21 5 2 2" xfId="31185"/>
    <cellStyle name="Saída 2 21 5 2 3" xfId="47109"/>
    <cellStyle name="Saída 2 21 5 3" xfId="23735"/>
    <cellStyle name="Saída 2 21 5 4" xfId="39662"/>
    <cellStyle name="Saída 2 21 6" xfId="9897"/>
    <cellStyle name="Saída 2 21 6 2" xfId="17262"/>
    <cellStyle name="Saída 2 21 6 2 2" xfId="34745"/>
    <cellStyle name="Saída 2 21 6 2 3" xfId="50669"/>
    <cellStyle name="Saída 2 21 6 3" xfId="27380"/>
    <cellStyle name="Saída 2 21 6 4" xfId="43304"/>
    <cellStyle name="Saída 2 21 7" xfId="10979"/>
    <cellStyle name="Saída 2 21 7 2" xfId="18344"/>
    <cellStyle name="Saída 2 21 7 2 2" xfId="35827"/>
    <cellStyle name="Saída 2 21 7 2 3" xfId="51751"/>
    <cellStyle name="Saída 2 21 7 3" xfId="28462"/>
    <cellStyle name="Saída 2 21 7 4" xfId="44386"/>
    <cellStyle name="Saída 2 21 8" xfId="4813"/>
    <cellStyle name="Saída 2 21 8 2" xfId="22296"/>
    <cellStyle name="Saída 2 21 8 3" xfId="38226"/>
    <cellStyle name="Saída 2 21 9" xfId="12064"/>
    <cellStyle name="Saída 2 21 9 2" xfId="29547"/>
    <cellStyle name="Saída 2 21 9 3" xfId="45471"/>
    <cellStyle name="Saída 2 22" xfId="2375"/>
    <cellStyle name="Saída 2 22 10" xfId="19093"/>
    <cellStyle name="Saída 2 22 2" xfId="2376"/>
    <cellStyle name="Saída 2 22 2 2" xfId="7087"/>
    <cellStyle name="Saída 2 22 2 2 2" xfId="14528"/>
    <cellStyle name="Saída 2 22 2 2 2 2" xfId="32011"/>
    <cellStyle name="Saída 2 22 2 2 2 3" xfId="47935"/>
    <cellStyle name="Saída 2 22 2 2 3" xfId="24570"/>
    <cellStyle name="Saída 2 22 2 2 4" xfId="40497"/>
    <cellStyle name="Saída 2 22 2 3" xfId="5055"/>
    <cellStyle name="Saída 2 22 2 3 2" xfId="12537"/>
    <cellStyle name="Saída 2 22 2 3 2 2" xfId="30020"/>
    <cellStyle name="Saída 2 22 2 3 2 3" xfId="45944"/>
    <cellStyle name="Saída 2 22 2 3 3" xfId="22538"/>
    <cellStyle name="Saída 2 22 2 3 4" xfId="38466"/>
    <cellStyle name="Saída 2 22 2 4" xfId="9901"/>
    <cellStyle name="Saída 2 22 2 4 2" xfId="17266"/>
    <cellStyle name="Saída 2 22 2 4 2 2" xfId="34749"/>
    <cellStyle name="Saída 2 22 2 4 2 3" xfId="50673"/>
    <cellStyle name="Saída 2 22 2 4 3" xfId="27384"/>
    <cellStyle name="Saída 2 22 2 4 4" xfId="43308"/>
    <cellStyle name="Saída 2 22 2 5" xfId="10983"/>
    <cellStyle name="Saída 2 22 2 5 2" xfId="18348"/>
    <cellStyle name="Saída 2 22 2 5 2 2" xfId="35831"/>
    <cellStyle name="Saída 2 22 2 5 2 3" xfId="51755"/>
    <cellStyle name="Saída 2 22 2 5 3" xfId="28466"/>
    <cellStyle name="Saída 2 22 2 5 4" xfId="44390"/>
    <cellStyle name="Saída 2 22 2 6" xfId="4817"/>
    <cellStyle name="Saída 2 22 2 6 2" xfId="22300"/>
    <cellStyle name="Saída 2 22 2 6 3" xfId="38230"/>
    <cellStyle name="Saída 2 22 2 7" xfId="12068"/>
    <cellStyle name="Saída 2 22 2 7 2" xfId="29551"/>
    <cellStyle name="Saída 2 22 2 7 3" xfId="45475"/>
    <cellStyle name="Saída 2 22 2 8" xfId="18927"/>
    <cellStyle name="Saída 2 22 3" xfId="2377"/>
    <cellStyle name="Saída 2 22 3 2" xfId="7088"/>
    <cellStyle name="Saída 2 22 3 2 2" xfId="14529"/>
    <cellStyle name="Saída 2 22 3 2 2 2" xfId="32012"/>
    <cellStyle name="Saída 2 22 3 2 2 3" xfId="47936"/>
    <cellStyle name="Saída 2 22 3 2 3" xfId="24571"/>
    <cellStyle name="Saída 2 22 3 2 4" xfId="40498"/>
    <cellStyle name="Saída 2 22 3 3" xfId="6255"/>
    <cellStyle name="Saída 2 22 3 3 2" xfId="13705"/>
    <cellStyle name="Saída 2 22 3 3 2 2" xfId="31188"/>
    <cellStyle name="Saída 2 22 3 3 2 3" xfId="47112"/>
    <cellStyle name="Saída 2 22 3 3 3" xfId="23738"/>
    <cellStyle name="Saída 2 22 3 3 4" xfId="39665"/>
    <cellStyle name="Saída 2 22 3 4" xfId="9902"/>
    <cellStyle name="Saída 2 22 3 4 2" xfId="17267"/>
    <cellStyle name="Saída 2 22 3 4 2 2" xfId="34750"/>
    <cellStyle name="Saída 2 22 3 4 2 3" xfId="50674"/>
    <cellStyle name="Saída 2 22 3 4 3" xfId="27385"/>
    <cellStyle name="Saída 2 22 3 4 4" xfId="43309"/>
    <cellStyle name="Saída 2 22 3 5" xfId="10984"/>
    <cellStyle name="Saída 2 22 3 5 2" xfId="18349"/>
    <cellStyle name="Saída 2 22 3 5 2 2" xfId="35832"/>
    <cellStyle name="Saída 2 22 3 5 2 3" xfId="51756"/>
    <cellStyle name="Saída 2 22 3 5 3" xfId="28467"/>
    <cellStyle name="Saída 2 22 3 5 4" xfId="44391"/>
    <cellStyle name="Saída 2 22 3 6" xfId="4818"/>
    <cellStyle name="Saída 2 22 3 6 2" xfId="22301"/>
    <cellStyle name="Saída 2 22 3 6 3" xfId="38231"/>
    <cellStyle name="Saída 2 22 3 7" xfId="12069"/>
    <cellStyle name="Saída 2 22 3 7 2" xfId="29552"/>
    <cellStyle name="Saída 2 22 3 7 3" xfId="45476"/>
    <cellStyle name="Saída 2 22 3 8" xfId="18926"/>
    <cellStyle name="Saída 2 22 4" xfId="7086"/>
    <cellStyle name="Saída 2 22 4 2" xfId="14527"/>
    <cellStyle name="Saída 2 22 4 2 2" xfId="32010"/>
    <cellStyle name="Saída 2 22 4 2 3" xfId="47934"/>
    <cellStyle name="Saída 2 22 4 3" xfId="24569"/>
    <cellStyle name="Saída 2 22 4 4" xfId="40496"/>
    <cellStyle name="Saída 2 22 5" xfId="5289"/>
    <cellStyle name="Saída 2 22 5 2" xfId="12764"/>
    <cellStyle name="Saída 2 22 5 2 2" xfId="30247"/>
    <cellStyle name="Saída 2 22 5 2 3" xfId="46171"/>
    <cellStyle name="Saída 2 22 5 3" xfId="22772"/>
    <cellStyle name="Saída 2 22 5 4" xfId="38700"/>
    <cellStyle name="Saída 2 22 6" xfId="9900"/>
    <cellStyle name="Saída 2 22 6 2" xfId="17265"/>
    <cellStyle name="Saída 2 22 6 2 2" xfId="34748"/>
    <cellStyle name="Saída 2 22 6 2 3" xfId="50672"/>
    <cellStyle name="Saída 2 22 6 3" xfId="27383"/>
    <cellStyle name="Saída 2 22 6 4" xfId="43307"/>
    <cellStyle name="Saída 2 22 7" xfId="10982"/>
    <cellStyle name="Saída 2 22 7 2" xfId="18347"/>
    <cellStyle name="Saída 2 22 7 2 2" xfId="35830"/>
    <cellStyle name="Saída 2 22 7 2 3" xfId="51754"/>
    <cellStyle name="Saída 2 22 7 3" xfId="28465"/>
    <cellStyle name="Saída 2 22 7 4" xfId="44389"/>
    <cellStyle name="Saída 2 22 8" xfId="4816"/>
    <cellStyle name="Saída 2 22 8 2" xfId="22299"/>
    <cellStyle name="Saída 2 22 8 3" xfId="38229"/>
    <cellStyle name="Saída 2 22 9" xfId="12067"/>
    <cellStyle name="Saída 2 22 9 2" xfId="29550"/>
    <cellStyle name="Saída 2 22 9 3" xfId="45474"/>
    <cellStyle name="Saída 2 23" xfId="2378"/>
    <cellStyle name="Saída 2 23 10" xfId="18925"/>
    <cellStyle name="Saída 2 23 2" xfId="2379"/>
    <cellStyle name="Saída 2 23 2 2" xfId="7090"/>
    <cellStyle name="Saída 2 23 2 2 2" xfId="14531"/>
    <cellStyle name="Saída 2 23 2 2 2 2" xfId="32014"/>
    <cellStyle name="Saída 2 23 2 2 2 3" xfId="47938"/>
    <cellStyle name="Saída 2 23 2 2 3" xfId="24573"/>
    <cellStyle name="Saída 2 23 2 2 4" xfId="40500"/>
    <cellStyle name="Saída 2 23 2 3" xfId="5056"/>
    <cellStyle name="Saída 2 23 2 3 2" xfId="12538"/>
    <cellStyle name="Saída 2 23 2 3 2 2" xfId="30021"/>
    <cellStyle name="Saída 2 23 2 3 2 3" xfId="45945"/>
    <cellStyle name="Saída 2 23 2 3 3" xfId="22539"/>
    <cellStyle name="Saída 2 23 2 3 4" xfId="38467"/>
    <cellStyle name="Saída 2 23 2 4" xfId="9904"/>
    <cellStyle name="Saída 2 23 2 4 2" xfId="17269"/>
    <cellStyle name="Saída 2 23 2 4 2 2" xfId="34752"/>
    <cellStyle name="Saída 2 23 2 4 2 3" xfId="50676"/>
    <cellStyle name="Saída 2 23 2 4 3" xfId="27387"/>
    <cellStyle name="Saída 2 23 2 4 4" xfId="43311"/>
    <cellStyle name="Saída 2 23 2 5" xfId="10986"/>
    <cellStyle name="Saída 2 23 2 5 2" xfId="18351"/>
    <cellStyle name="Saída 2 23 2 5 2 2" xfId="35834"/>
    <cellStyle name="Saída 2 23 2 5 2 3" xfId="51758"/>
    <cellStyle name="Saída 2 23 2 5 3" xfId="28469"/>
    <cellStyle name="Saída 2 23 2 5 4" xfId="44393"/>
    <cellStyle name="Saída 2 23 2 6" xfId="4820"/>
    <cellStyle name="Saída 2 23 2 6 2" xfId="22303"/>
    <cellStyle name="Saída 2 23 2 6 3" xfId="38233"/>
    <cellStyle name="Saída 2 23 2 7" xfId="12071"/>
    <cellStyle name="Saída 2 23 2 7 2" xfId="29554"/>
    <cellStyle name="Saída 2 23 2 7 3" xfId="45478"/>
    <cellStyle name="Saída 2 23 2 8" xfId="19090"/>
    <cellStyle name="Saída 2 23 3" xfId="2380"/>
    <cellStyle name="Saída 2 23 3 2" xfId="7091"/>
    <cellStyle name="Saída 2 23 3 2 2" xfId="14532"/>
    <cellStyle name="Saída 2 23 3 2 2 2" xfId="32015"/>
    <cellStyle name="Saída 2 23 3 2 2 3" xfId="47939"/>
    <cellStyle name="Saída 2 23 3 2 3" xfId="24574"/>
    <cellStyle name="Saída 2 23 3 2 4" xfId="40501"/>
    <cellStyle name="Saída 2 23 3 3" xfId="6257"/>
    <cellStyle name="Saída 2 23 3 3 2" xfId="13707"/>
    <cellStyle name="Saída 2 23 3 3 2 2" xfId="31190"/>
    <cellStyle name="Saída 2 23 3 3 2 3" xfId="47114"/>
    <cellStyle name="Saída 2 23 3 3 3" xfId="23740"/>
    <cellStyle name="Saída 2 23 3 3 4" xfId="39667"/>
    <cellStyle name="Saída 2 23 3 4" xfId="9905"/>
    <cellStyle name="Saída 2 23 3 4 2" xfId="17270"/>
    <cellStyle name="Saída 2 23 3 4 2 2" xfId="34753"/>
    <cellStyle name="Saída 2 23 3 4 2 3" xfId="50677"/>
    <cellStyle name="Saída 2 23 3 4 3" xfId="27388"/>
    <cellStyle name="Saída 2 23 3 4 4" xfId="43312"/>
    <cellStyle name="Saída 2 23 3 5" xfId="10987"/>
    <cellStyle name="Saída 2 23 3 5 2" xfId="18352"/>
    <cellStyle name="Saída 2 23 3 5 2 2" xfId="35835"/>
    <cellStyle name="Saída 2 23 3 5 2 3" xfId="51759"/>
    <cellStyle name="Saída 2 23 3 5 3" xfId="28470"/>
    <cellStyle name="Saída 2 23 3 5 4" xfId="44394"/>
    <cellStyle name="Saída 2 23 3 6" xfId="4821"/>
    <cellStyle name="Saída 2 23 3 6 2" xfId="22304"/>
    <cellStyle name="Saída 2 23 3 6 3" xfId="38234"/>
    <cellStyle name="Saída 2 23 3 7" xfId="12072"/>
    <cellStyle name="Saída 2 23 3 7 2" xfId="29555"/>
    <cellStyle name="Saída 2 23 3 7 3" xfId="45479"/>
    <cellStyle name="Saída 2 23 3 8" xfId="19089"/>
    <cellStyle name="Saída 2 23 4" xfId="7089"/>
    <cellStyle name="Saída 2 23 4 2" xfId="14530"/>
    <cellStyle name="Saída 2 23 4 2 2" xfId="32013"/>
    <cellStyle name="Saída 2 23 4 2 3" xfId="47937"/>
    <cellStyle name="Saída 2 23 4 3" xfId="24572"/>
    <cellStyle name="Saída 2 23 4 4" xfId="40499"/>
    <cellStyle name="Saída 2 23 5" xfId="6256"/>
    <cellStyle name="Saída 2 23 5 2" xfId="13706"/>
    <cellStyle name="Saída 2 23 5 2 2" xfId="31189"/>
    <cellStyle name="Saída 2 23 5 2 3" xfId="47113"/>
    <cellStyle name="Saída 2 23 5 3" xfId="23739"/>
    <cellStyle name="Saída 2 23 5 4" xfId="39666"/>
    <cellStyle name="Saída 2 23 6" xfId="9903"/>
    <cellStyle name="Saída 2 23 6 2" xfId="17268"/>
    <cellStyle name="Saída 2 23 6 2 2" xfId="34751"/>
    <cellStyle name="Saída 2 23 6 2 3" xfId="50675"/>
    <cellStyle name="Saída 2 23 6 3" xfId="27386"/>
    <cellStyle name="Saída 2 23 6 4" xfId="43310"/>
    <cellStyle name="Saída 2 23 7" xfId="10985"/>
    <cellStyle name="Saída 2 23 7 2" xfId="18350"/>
    <cellStyle name="Saída 2 23 7 2 2" xfId="35833"/>
    <cellStyle name="Saída 2 23 7 2 3" xfId="51757"/>
    <cellStyle name="Saída 2 23 7 3" xfId="28468"/>
    <cellStyle name="Saída 2 23 7 4" xfId="44392"/>
    <cellStyle name="Saída 2 23 8" xfId="4819"/>
    <cellStyle name="Saída 2 23 8 2" xfId="22302"/>
    <cellStyle name="Saída 2 23 8 3" xfId="38232"/>
    <cellStyle name="Saída 2 23 9" xfId="12070"/>
    <cellStyle name="Saída 2 23 9 2" xfId="29553"/>
    <cellStyle name="Saída 2 23 9 3" xfId="45477"/>
    <cellStyle name="Saída 2 24" xfId="2381"/>
    <cellStyle name="Saída 2 24 10" xfId="19088"/>
    <cellStyle name="Saída 2 24 2" xfId="2382"/>
    <cellStyle name="Saída 2 24 2 2" xfId="7093"/>
    <cellStyle name="Saída 2 24 2 2 2" xfId="14534"/>
    <cellStyle name="Saída 2 24 2 2 2 2" xfId="32017"/>
    <cellStyle name="Saída 2 24 2 2 2 3" xfId="47941"/>
    <cellStyle name="Saída 2 24 2 2 3" xfId="24576"/>
    <cellStyle name="Saída 2 24 2 2 4" xfId="40503"/>
    <cellStyle name="Saída 2 24 2 3" xfId="6258"/>
    <cellStyle name="Saída 2 24 2 3 2" xfId="13708"/>
    <cellStyle name="Saída 2 24 2 3 2 2" xfId="31191"/>
    <cellStyle name="Saída 2 24 2 3 2 3" xfId="47115"/>
    <cellStyle name="Saída 2 24 2 3 3" xfId="23741"/>
    <cellStyle name="Saída 2 24 2 3 4" xfId="39668"/>
    <cellStyle name="Saída 2 24 2 4" xfId="9907"/>
    <cellStyle name="Saída 2 24 2 4 2" xfId="17272"/>
    <cellStyle name="Saída 2 24 2 4 2 2" xfId="34755"/>
    <cellStyle name="Saída 2 24 2 4 2 3" xfId="50679"/>
    <cellStyle name="Saída 2 24 2 4 3" xfId="27390"/>
    <cellStyle name="Saída 2 24 2 4 4" xfId="43314"/>
    <cellStyle name="Saída 2 24 2 5" xfId="10989"/>
    <cellStyle name="Saída 2 24 2 5 2" xfId="18354"/>
    <cellStyle name="Saída 2 24 2 5 2 2" xfId="35837"/>
    <cellStyle name="Saída 2 24 2 5 2 3" xfId="51761"/>
    <cellStyle name="Saída 2 24 2 5 3" xfId="28472"/>
    <cellStyle name="Saída 2 24 2 5 4" xfId="44396"/>
    <cellStyle name="Saída 2 24 2 6" xfId="4823"/>
    <cellStyle name="Saída 2 24 2 6 2" xfId="22306"/>
    <cellStyle name="Saída 2 24 2 6 3" xfId="38236"/>
    <cellStyle name="Saída 2 24 2 7" xfId="12074"/>
    <cellStyle name="Saída 2 24 2 7 2" xfId="29557"/>
    <cellStyle name="Saída 2 24 2 7 3" xfId="45481"/>
    <cellStyle name="Saída 2 24 2 8" xfId="19087"/>
    <cellStyle name="Saída 2 24 3" xfId="2383"/>
    <cellStyle name="Saída 2 24 3 2" xfId="7094"/>
    <cellStyle name="Saída 2 24 3 2 2" xfId="14535"/>
    <cellStyle name="Saída 2 24 3 2 2 2" xfId="32018"/>
    <cellStyle name="Saída 2 24 3 2 2 3" xfId="47942"/>
    <cellStyle name="Saída 2 24 3 2 3" xfId="24577"/>
    <cellStyle name="Saída 2 24 3 2 4" xfId="40504"/>
    <cellStyle name="Saída 2 24 3 3" xfId="5290"/>
    <cellStyle name="Saída 2 24 3 3 2" xfId="12765"/>
    <cellStyle name="Saída 2 24 3 3 2 2" xfId="30248"/>
    <cellStyle name="Saída 2 24 3 3 2 3" xfId="46172"/>
    <cellStyle name="Saída 2 24 3 3 3" xfId="22773"/>
    <cellStyle name="Saída 2 24 3 3 4" xfId="38701"/>
    <cellStyle name="Saída 2 24 3 4" xfId="9908"/>
    <cellStyle name="Saída 2 24 3 4 2" xfId="17273"/>
    <cellStyle name="Saída 2 24 3 4 2 2" xfId="34756"/>
    <cellStyle name="Saída 2 24 3 4 2 3" xfId="50680"/>
    <cellStyle name="Saída 2 24 3 4 3" xfId="27391"/>
    <cellStyle name="Saída 2 24 3 4 4" xfId="43315"/>
    <cellStyle name="Saída 2 24 3 5" xfId="10990"/>
    <cellStyle name="Saída 2 24 3 5 2" xfId="18355"/>
    <cellStyle name="Saída 2 24 3 5 2 2" xfId="35838"/>
    <cellStyle name="Saída 2 24 3 5 2 3" xfId="51762"/>
    <cellStyle name="Saída 2 24 3 5 3" xfId="28473"/>
    <cellStyle name="Saída 2 24 3 5 4" xfId="44397"/>
    <cellStyle name="Saída 2 24 3 6" xfId="4824"/>
    <cellStyle name="Saída 2 24 3 6 2" xfId="22307"/>
    <cellStyle name="Saída 2 24 3 6 3" xfId="38237"/>
    <cellStyle name="Saída 2 24 3 7" xfId="12075"/>
    <cellStyle name="Saída 2 24 3 7 2" xfId="29558"/>
    <cellStyle name="Saída 2 24 3 7 3" xfId="45482"/>
    <cellStyle name="Saída 2 24 3 8" xfId="19086"/>
    <cellStyle name="Saída 2 24 4" xfId="7092"/>
    <cellStyle name="Saída 2 24 4 2" xfId="14533"/>
    <cellStyle name="Saída 2 24 4 2 2" xfId="32016"/>
    <cellStyle name="Saída 2 24 4 2 3" xfId="47940"/>
    <cellStyle name="Saída 2 24 4 3" xfId="24575"/>
    <cellStyle name="Saída 2 24 4 4" xfId="40502"/>
    <cellStyle name="Saída 2 24 5" xfId="7334"/>
    <cellStyle name="Saída 2 24 5 2" xfId="14775"/>
    <cellStyle name="Saída 2 24 5 2 2" xfId="32258"/>
    <cellStyle name="Saída 2 24 5 2 3" xfId="48182"/>
    <cellStyle name="Saída 2 24 5 3" xfId="24817"/>
    <cellStyle name="Saída 2 24 5 4" xfId="40744"/>
    <cellStyle name="Saída 2 24 6" xfId="9906"/>
    <cellStyle name="Saída 2 24 6 2" xfId="17271"/>
    <cellStyle name="Saída 2 24 6 2 2" xfId="34754"/>
    <cellStyle name="Saída 2 24 6 2 3" xfId="50678"/>
    <cellStyle name="Saída 2 24 6 3" xfId="27389"/>
    <cellStyle name="Saída 2 24 6 4" xfId="43313"/>
    <cellStyle name="Saída 2 24 7" xfId="10988"/>
    <cellStyle name="Saída 2 24 7 2" xfId="18353"/>
    <cellStyle name="Saída 2 24 7 2 2" xfId="35836"/>
    <cellStyle name="Saída 2 24 7 2 3" xfId="51760"/>
    <cellStyle name="Saída 2 24 7 3" xfId="28471"/>
    <cellStyle name="Saída 2 24 7 4" xfId="44395"/>
    <cellStyle name="Saída 2 24 8" xfId="4822"/>
    <cellStyle name="Saída 2 24 8 2" xfId="22305"/>
    <cellStyle name="Saída 2 24 8 3" xfId="38235"/>
    <cellStyle name="Saída 2 24 9" xfId="12073"/>
    <cellStyle name="Saída 2 24 9 2" xfId="29556"/>
    <cellStyle name="Saída 2 24 9 3" xfId="45480"/>
    <cellStyle name="Saída 2 25" xfId="2384"/>
    <cellStyle name="Saída 2 25 10" xfId="19085"/>
    <cellStyle name="Saída 2 25 2" xfId="2385"/>
    <cellStyle name="Saída 2 25 2 2" xfId="7096"/>
    <cellStyle name="Saída 2 25 2 2 2" xfId="14537"/>
    <cellStyle name="Saída 2 25 2 2 2 2" xfId="32020"/>
    <cellStyle name="Saída 2 25 2 2 2 3" xfId="47944"/>
    <cellStyle name="Saída 2 25 2 2 3" xfId="24579"/>
    <cellStyle name="Saída 2 25 2 2 4" xfId="40506"/>
    <cellStyle name="Saída 2 25 2 3" xfId="6260"/>
    <cellStyle name="Saída 2 25 2 3 2" xfId="13710"/>
    <cellStyle name="Saída 2 25 2 3 2 2" xfId="31193"/>
    <cellStyle name="Saída 2 25 2 3 2 3" xfId="47117"/>
    <cellStyle name="Saída 2 25 2 3 3" xfId="23743"/>
    <cellStyle name="Saída 2 25 2 3 4" xfId="39670"/>
    <cellStyle name="Saída 2 25 2 4" xfId="9910"/>
    <cellStyle name="Saída 2 25 2 4 2" xfId="17275"/>
    <cellStyle name="Saída 2 25 2 4 2 2" xfId="34758"/>
    <cellStyle name="Saída 2 25 2 4 2 3" xfId="50682"/>
    <cellStyle name="Saída 2 25 2 4 3" xfId="27393"/>
    <cellStyle name="Saída 2 25 2 4 4" xfId="43317"/>
    <cellStyle name="Saída 2 25 2 5" xfId="10992"/>
    <cellStyle name="Saída 2 25 2 5 2" xfId="18357"/>
    <cellStyle name="Saída 2 25 2 5 2 2" xfId="35840"/>
    <cellStyle name="Saída 2 25 2 5 2 3" xfId="51764"/>
    <cellStyle name="Saída 2 25 2 5 3" xfId="28475"/>
    <cellStyle name="Saída 2 25 2 5 4" xfId="44399"/>
    <cellStyle name="Saída 2 25 2 6" xfId="4826"/>
    <cellStyle name="Saída 2 25 2 6 2" xfId="22309"/>
    <cellStyle name="Saída 2 25 2 6 3" xfId="38239"/>
    <cellStyle name="Saída 2 25 2 7" xfId="12077"/>
    <cellStyle name="Saída 2 25 2 7 2" xfId="29560"/>
    <cellStyle name="Saída 2 25 2 7 3" xfId="45484"/>
    <cellStyle name="Saída 2 25 2 8" xfId="19078"/>
    <cellStyle name="Saída 2 25 3" xfId="2386"/>
    <cellStyle name="Saída 2 25 3 2" xfId="7097"/>
    <cellStyle name="Saída 2 25 3 2 2" xfId="14538"/>
    <cellStyle name="Saída 2 25 3 2 2 2" xfId="32021"/>
    <cellStyle name="Saída 2 25 3 2 2 3" xfId="47945"/>
    <cellStyle name="Saída 2 25 3 2 3" xfId="24580"/>
    <cellStyle name="Saída 2 25 3 2 4" xfId="40507"/>
    <cellStyle name="Saída 2 25 3 3" xfId="6261"/>
    <cellStyle name="Saída 2 25 3 3 2" xfId="13711"/>
    <cellStyle name="Saída 2 25 3 3 2 2" xfId="31194"/>
    <cellStyle name="Saída 2 25 3 3 2 3" xfId="47118"/>
    <cellStyle name="Saída 2 25 3 3 3" xfId="23744"/>
    <cellStyle name="Saída 2 25 3 3 4" xfId="39671"/>
    <cellStyle name="Saída 2 25 3 4" xfId="9911"/>
    <cellStyle name="Saída 2 25 3 4 2" xfId="17276"/>
    <cellStyle name="Saída 2 25 3 4 2 2" xfId="34759"/>
    <cellStyle name="Saída 2 25 3 4 2 3" xfId="50683"/>
    <cellStyle name="Saída 2 25 3 4 3" xfId="27394"/>
    <cellStyle name="Saída 2 25 3 4 4" xfId="43318"/>
    <cellStyle name="Saída 2 25 3 5" xfId="10993"/>
    <cellStyle name="Saída 2 25 3 5 2" xfId="18358"/>
    <cellStyle name="Saída 2 25 3 5 2 2" xfId="35841"/>
    <cellStyle name="Saída 2 25 3 5 2 3" xfId="51765"/>
    <cellStyle name="Saída 2 25 3 5 3" xfId="28476"/>
    <cellStyle name="Saída 2 25 3 5 4" xfId="44400"/>
    <cellStyle name="Saída 2 25 3 6" xfId="4827"/>
    <cellStyle name="Saída 2 25 3 6 2" xfId="22310"/>
    <cellStyle name="Saída 2 25 3 6 3" xfId="38240"/>
    <cellStyle name="Saída 2 25 3 7" xfId="12078"/>
    <cellStyle name="Saída 2 25 3 7 2" xfId="29561"/>
    <cellStyle name="Saída 2 25 3 7 3" xfId="45485"/>
    <cellStyle name="Saída 2 25 3 8" xfId="19076"/>
    <cellStyle name="Saída 2 25 4" xfId="7095"/>
    <cellStyle name="Saída 2 25 4 2" xfId="14536"/>
    <cellStyle name="Saída 2 25 4 2 2" xfId="32019"/>
    <cellStyle name="Saída 2 25 4 2 3" xfId="47943"/>
    <cellStyle name="Saída 2 25 4 3" xfId="24578"/>
    <cellStyle name="Saída 2 25 4 4" xfId="40505"/>
    <cellStyle name="Saída 2 25 5" xfId="6259"/>
    <cellStyle name="Saída 2 25 5 2" xfId="13709"/>
    <cellStyle name="Saída 2 25 5 2 2" xfId="31192"/>
    <cellStyle name="Saída 2 25 5 2 3" xfId="47116"/>
    <cellStyle name="Saída 2 25 5 3" xfId="23742"/>
    <cellStyle name="Saída 2 25 5 4" xfId="39669"/>
    <cellStyle name="Saída 2 25 6" xfId="9909"/>
    <cellStyle name="Saída 2 25 6 2" xfId="17274"/>
    <cellStyle name="Saída 2 25 6 2 2" xfId="34757"/>
    <cellStyle name="Saída 2 25 6 2 3" xfId="50681"/>
    <cellStyle name="Saída 2 25 6 3" xfId="27392"/>
    <cellStyle name="Saída 2 25 6 4" xfId="43316"/>
    <cellStyle name="Saída 2 25 7" xfId="10991"/>
    <cellStyle name="Saída 2 25 7 2" xfId="18356"/>
    <cellStyle name="Saída 2 25 7 2 2" xfId="35839"/>
    <cellStyle name="Saída 2 25 7 2 3" xfId="51763"/>
    <cellStyle name="Saída 2 25 7 3" xfId="28474"/>
    <cellStyle name="Saída 2 25 7 4" xfId="44398"/>
    <cellStyle name="Saída 2 25 8" xfId="4825"/>
    <cellStyle name="Saída 2 25 8 2" xfId="22308"/>
    <cellStyle name="Saída 2 25 8 3" xfId="38238"/>
    <cellStyle name="Saída 2 25 9" xfId="12076"/>
    <cellStyle name="Saída 2 25 9 2" xfId="29559"/>
    <cellStyle name="Saída 2 25 9 3" xfId="45483"/>
    <cellStyle name="Saída 2 26" xfId="2387"/>
    <cellStyle name="Saída 2 26 10" xfId="18924"/>
    <cellStyle name="Saída 2 26 2" xfId="2388"/>
    <cellStyle name="Saída 2 26 2 2" xfId="7099"/>
    <cellStyle name="Saída 2 26 2 2 2" xfId="14540"/>
    <cellStyle name="Saída 2 26 2 2 2 2" xfId="32023"/>
    <cellStyle name="Saída 2 26 2 2 2 3" xfId="47947"/>
    <cellStyle name="Saída 2 26 2 2 3" xfId="24582"/>
    <cellStyle name="Saída 2 26 2 2 4" xfId="40509"/>
    <cellStyle name="Saída 2 26 2 3" xfId="6263"/>
    <cellStyle name="Saída 2 26 2 3 2" xfId="13713"/>
    <cellStyle name="Saída 2 26 2 3 2 2" xfId="31196"/>
    <cellStyle name="Saída 2 26 2 3 2 3" xfId="47120"/>
    <cellStyle name="Saída 2 26 2 3 3" xfId="23746"/>
    <cellStyle name="Saída 2 26 2 3 4" xfId="39673"/>
    <cellStyle name="Saída 2 26 2 4" xfId="9913"/>
    <cellStyle name="Saída 2 26 2 4 2" xfId="17278"/>
    <cellStyle name="Saída 2 26 2 4 2 2" xfId="34761"/>
    <cellStyle name="Saída 2 26 2 4 2 3" xfId="50685"/>
    <cellStyle name="Saída 2 26 2 4 3" xfId="27396"/>
    <cellStyle name="Saída 2 26 2 4 4" xfId="43320"/>
    <cellStyle name="Saída 2 26 2 5" xfId="10995"/>
    <cellStyle name="Saída 2 26 2 5 2" xfId="18360"/>
    <cellStyle name="Saída 2 26 2 5 2 2" xfId="35843"/>
    <cellStyle name="Saída 2 26 2 5 2 3" xfId="51767"/>
    <cellStyle name="Saída 2 26 2 5 3" xfId="28478"/>
    <cellStyle name="Saída 2 26 2 5 4" xfId="44402"/>
    <cellStyle name="Saída 2 26 2 6" xfId="4829"/>
    <cellStyle name="Saída 2 26 2 6 2" xfId="22312"/>
    <cellStyle name="Saída 2 26 2 6 3" xfId="38242"/>
    <cellStyle name="Saída 2 26 2 7" xfId="12080"/>
    <cellStyle name="Saída 2 26 2 7 2" xfId="29563"/>
    <cellStyle name="Saída 2 26 2 7 3" xfId="45487"/>
    <cellStyle name="Saída 2 26 2 8" xfId="18923"/>
    <cellStyle name="Saída 2 26 3" xfId="2389"/>
    <cellStyle name="Saída 2 26 3 2" xfId="7100"/>
    <cellStyle name="Saída 2 26 3 2 2" xfId="14541"/>
    <cellStyle name="Saída 2 26 3 2 2 2" xfId="32024"/>
    <cellStyle name="Saída 2 26 3 2 2 3" xfId="47948"/>
    <cellStyle name="Saída 2 26 3 2 3" xfId="24583"/>
    <cellStyle name="Saída 2 26 3 2 4" xfId="40510"/>
    <cellStyle name="Saída 2 26 3 3" xfId="6264"/>
    <cellStyle name="Saída 2 26 3 3 2" xfId="13714"/>
    <cellStyle name="Saída 2 26 3 3 2 2" xfId="31197"/>
    <cellStyle name="Saída 2 26 3 3 2 3" xfId="47121"/>
    <cellStyle name="Saída 2 26 3 3 3" xfId="23747"/>
    <cellStyle name="Saída 2 26 3 3 4" xfId="39674"/>
    <cellStyle name="Saída 2 26 3 4" xfId="9914"/>
    <cellStyle name="Saída 2 26 3 4 2" xfId="17279"/>
    <cellStyle name="Saída 2 26 3 4 2 2" xfId="34762"/>
    <cellStyle name="Saída 2 26 3 4 2 3" xfId="50686"/>
    <cellStyle name="Saída 2 26 3 4 3" xfId="27397"/>
    <cellStyle name="Saída 2 26 3 4 4" xfId="43321"/>
    <cellStyle name="Saída 2 26 3 5" xfId="10996"/>
    <cellStyle name="Saída 2 26 3 5 2" xfId="18361"/>
    <cellStyle name="Saída 2 26 3 5 2 2" xfId="35844"/>
    <cellStyle name="Saída 2 26 3 5 2 3" xfId="51768"/>
    <cellStyle name="Saída 2 26 3 5 3" xfId="28479"/>
    <cellStyle name="Saída 2 26 3 5 4" xfId="44403"/>
    <cellStyle name="Saída 2 26 3 6" xfId="4830"/>
    <cellStyle name="Saída 2 26 3 6 2" xfId="22313"/>
    <cellStyle name="Saída 2 26 3 6 3" xfId="38243"/>
    <cellStyle name="Saída 2 26 3 7" xfId="12081"/>
    <cellStyle name="Saída 2 26 3 7 2" xfId="29564"/>
    <cellStyle name="Saída 2 26 3 7 3" xfId="45488"/>
    <cellStyle name="Saída 2 26 3 8" xfId="18922"/>
    <cellStyle name="Saída 2 26 4" xfId="7098"/>
    <cellStyle name="Saída 2 26 4 2" xfId="14539"/>
    <cellStyle name="Saída 2 26 4 2 2" xfId="32022"/>
    <cellStyle name="Saída 2 26 4 2 3" xfId="47946"/>
    <cellStyle name="Saída 2 26 4 3" xfId="24581"/>
    <cellStyle name="Saída 2 26 4 4" xfId="40508"/>
    <cellStyle name="Saída 2 26 5" xfId="6262"/>
    <cellStyle name="Saída 2 26 5 2" xfId="13712"/>
    <cellStyle name="Saída 2 26 5 2 2" xfId="31195"/>
    <cellStyle name="Saída 2 26 5 2 3" xfId="47119"/>
    <cellStyle name="Saída 2 26 5 3" xfId="23745"/>
    <cellStyle name="Saída 2 26 5 4" xfId="39672"/>
    <cellStyle name="Saída 2 26 6" xfId="9912"/>
    <cellStyle name="Saída 2 26 6 2" xfId="17277"/>
    <cellStyle name="Saída 2 26 6 2 2" xfId="34760"/>
    <cellStyle name="Saída 2 26 6 2 3" xfId="50684"/>
    <cellStyle name="Saída 2 26 6 3" xfId="27395"/>
    <cellStyle name="Saída 2 26 6 4" xfId="43319"/>
    <cellStyle name="Saída 2 26 7" xfId="10994"/>
    <cellStyle name="Saída 2 26 7 2" xfId="18359"/>
    <cellStyle name="Saída 2 26 7 2 2" xfId="35842"/>
    <cellStyle name="Saída 2 26 7 2 3" xfId="51766"/>
    <cellStyle name="Saída 2 26 7 3" xfId="28477"/>
    <cellStyle name="Saída 2 26 7 4" xfId="44401"/>
    <cellStyle name="Saída 2 26 8" xfId="4828"/>
    <cellStyle name="Saída 2 26 8 2" xfId="22311"/>
    <cellStyle name="Saída 2 26 8 3" xfId="38241"/>
    <cellStyle name="Saída 2 26 9" xfId="12079"/>
    <cellStyle name="Saída 2 26 9 2" xfId="29562"/>
    <cellStyle name="Saída 2 26 9 3" xfId="45486"/>
    <cellStyle name="Saída 2 27" xfId="2390"/>
    <cellStyle name="Saída 2 27 10" xfId="19073"/>
    <cellStyle name="Saída 2 27 2" xfId="2391"/>
    <cellStyle name="Saída 2 27 2 2" xfId="7102"/>
    <cellStyle name="Saída 2 27 2 2 2" xfId="14543"/>
    <cellStyle name="Saída 2 27 2 2 2 2" xfId="32026"/>
    <cellStyle name="Saída 2 27 2 2 2 3" xfId="47950"/>
    <cellStyle name="Saída 2 27 2 2 3" xfId="24585"/>
    <cellStyle name="Saída 2 27 2 2 4" xfId="40512"/>
    <cellStyle name="Saída 2 27 2 3" xfId="6266"/>
    <cellStyle name="Saída 2 27 2 3 2" xfId="13716"/>
    <cellStyle name="Saída 2 27 2 3 2 2" xfId="31199"/>
    <cellStyle name="Saída 2 27 2 3 2 3" xfId="47123"/>
    <cellStyle name="Saída 2 27 2 3 3" xfId="23749"/>
    <cellStyle name="Saída 2 27 2 3 4" xfId="39676"/>
    <cellStyle name="Saída 2 27 2 4" xfId="9916"/>
    <cellStyle name="Saída 2 27 2 4 2" xfId="17281"/>
    <cellStyle name="Saída 2 27 2 4 2 2" xfId="34764"/>
    <cellStyle name="Saída 2 27 2 4 2 3" xfId="50688"/>
    <cellStyle name="Saída 2 27 2 4 3" xfId="27399"/>
    <cellStyle name="Saída 2 27 2 4 4" xfId="43323"/>
    <cellStyle name="Saída 2 27 2 5" xfId="10998"/>
    <cellStyle name="Saída 2 27 2 5 2" xfId="18363"/>
    <cellStyle name="Saída 2 27 2 5 2 2" xfId="35846"/>
    <cellStyle name="Saída 2 27 2 5 2 3" xfId="51770"/>
    <cellStyle name="Saída 2 27 2 5 3" xfId="28481"/>
    <cellStyle name="Saída 2 27 2 5 4" xfId="44405"/>
    <cellStyle name="Saída 2 27 2 6" xfId="4832"/>
    <cellStyle name="Saída 2 27 2 6 2" xfId="22315"/>
    <cellStyle name="Saída 2 27 2 6 3" xfId="38245"/>
    <cellStyle name="Saída 2 27 2 7" xfId="12083"/>
    <cellStyle name="Saída 2 27 2 7 2" xfId="29566"/>
    <cellStyle name="Saída 2 27 2 7 3" xfId="45490"/>
    <cellStyle name="Saída 2 27 2 8" xfId="19072"/>
    <cellStyle name="Saída 2 27 3" xfId="2392"/>
    <cellStyle name="Saída 2 27 3 2" xfId="7103"/>
    <cellStyle name="Saída 2 27 3 2 2" xfId="14544"/>
    <cellStyle name="Saída 2 27 3 2 2 2" xfId="32027"/>
    <cellStyle name="Saída 2 27 3 2 2 3" xfId="47951"/>
    <cellStyle name="Saída 2 27 3 2 3" xfId="24586"/>
    <cellStyle name="Saída 2 27 3 2 4" xfId="40513"/>
    <cellStyle name="Saída 2 27 3 3" xfId="6267"/>
    <cellStyle name="Saída 2 27 3 3 2" xfId="13717"/>
    <cellStyle name="Saída 2 27 3 3 2 2" xfId="31200"/>
    <cellStyle name="Saída 2 27 3 3 2 3" xfId="47124"/>
    <cellStyle name="Saída 2 27 3 3 3" xfId="23750"/>
    <cellStyle name="Saída 2 27 3 3 4" xfId="39677"/>
    <cellStyle name="Saída 2 27 3 4" xfId="9917"/>
    <cellStyle name="Saída 2 27 3 4 2" xfId="17282"/>
    <cellStyle name="Saída 2 27 3 4 2 2" xfId="34765"/>
    <cellStyle name="Saída 2 27 3 4 2 3" xfId="50689"/>
    <cellStyle name="Saída 2 27 3 4 3" xfId="27400"/>
    <cellStyle name="Saída 2 27 3 4 4" xfId="43324"/>
    <cellStyle name="Saída 2 27 3 5" xfId="10999"/>
    <cellStyle name="Saída 2 27 3 5 2" xfId="18364"/>
    <cellStyle name="Saída 2 27 3 5 2 2" xfId="35847"/>
    <cellStyle name="Saída 2 27 3 5 2 3" xfId="51771"/>
    <cellStyle name="Saída 2 27 3 5 3" xfId="28482"/>
    <cellStyle name="Saída 2 27 3 5 4" xfId="44406"/>
    <cellStyle name="Saída 2 27 3 6" xfId="4833"/>
    <cellStyle name="Saída 2 27 3 6 2" xfId="22316"/>
    <cellStyle name="Saída 2 27 3 6 3" xfId="38246"/>
    <cellStyle name="Saída 2 27 3 7" xfId="12084"/>
    <cellStyle name="Saída 2 27 3 7 2" xfId="29567"/>
    <cellStyle name="Saída 2 27 3 7 3" xfId="45491"/>
    <cellStyle name="Saída 2 27 3 8" xfId="19071"/>
    <cellStyle name="Saída 2 27 4" xfId="7101"/>
    <cellStyle name="Saída 2 27 4 2" xfId="14542"/>
    <cellStyle name="Saída 2 27 4 2 2" xfId="32025"/>
    <cellStyle name="Saída 2 27 4 2 3" xfId="47949"/>
    <cellStyle name="Saída 2 27 4 3" xfId="24584"/>
    <cellStyle name="Saída 2 27 4 4" xfId="40511"/>
    <cellStyle name="Saída 2 27 5" xfId="6265"/>
    <cellStyle name="Saída 2 27 5 2" xfId="13715"/>
    <cellStyle name="Saída 2 27 5 2 2" xfId="31198"/>
    <cellStyle name="Saída 2 27 5 2 3" xfId="47122"/>
    <cellStyle name="Saída 2 27 5 3" xfId="23748"/>
    <cellStyle name="Saída 2 27 5 4" xfId="39675"/>
    <cellStyle name="Saída 2 27 6" xfId="9915"/>
    <cellStyle name="Saída 2 27 6 2" xfId="17280"/>
    <cellStyle name="Saída 2 27 6 2 2" xfId="34763"/>
    <cellStyle name="Saída 2 27 6 2 3" xfId="50687"/>
    <cellStyle name="Saída 2 27 6 3" xfId="27398"/>
    <cellStyle name="Saída 2 27 6 4" xfId="43322"/>
    <cellStyle name="Saída 2 27 7" xfId="10997"/>
    <cellStyle name="Saída 2 27 7 2" xfId="18362"/>
    <cellStyle name="Saída 2 27 7 2 2" xfId="35845"/>
    <cellStyle name="Saída 2 27 7 2 3" xfId="51769"/>
    <cellStyle name="Saída 2 27 7 3" xfId="28480"/>
    <cellStyle name="Saída 2 27 7 4" xfId="44404"/>
    <cellStyle name="Saída 2 27 8" xfId="4831"/>
    <cellStyle name="Saída 2 27 8 2" xfId="22314"/>
    <cellStyle name="Saída 2 27 8 3" xfId="38244"/>
    <cellStyle name="Saída 2 27 9" xfId="12082"/>
    <cellStyle name="Saída 2 27 9 2" xfId="29565"/>
    <cellStyle name="Saída 2 27 9 3" xfId="45489"/>
    <cellStyle name="Saída 2 28" xfId="2393"/>
    <cellStyle name="Saída 2 28 10" xfId="19070"/>
    <cellStyle name="Saída 2 28 2" xfId="2394"/>
    <cellStyle name="Saída 2 28 2 2" xfId="7105"/>
    <cellStyle name="Saída 2 28 2 2 2" xfId="14546"/>
    <cellStyle name="Saída 2 28 2 2 2 2" xfId="32029"/>
    <cellStyle name="Saída 2 28 2 2 2 3" xfId="47953"/>
    <cellStyle name="Saída 2 28 2 2 3" xfId="24588"/>
    <cellStyle name="Saída 2 28 2 2 4" xfId="40515"/>
    <cellStyle name="Saída 2 28 2 3" xfId="6269"/>
    <cellStyle name="Saída 2 28 2 3 2" xfId="13719"/>
    <cellStyle name="Saída 2 28 2 3 2 2" xfId="31202"/>
    <cellStyle name="Saída 2 28 2 3 2 3" xfId="47126"/>
    <cellStyle name="Saída 2 28 2 3 3" xfId="23752"/>
    <cellStyle name="Saída 2 28 2 3 4" xfId="39679"/>
    <cellStyle name="Saída 2 28 2 4" xfId="9919"/>
    <cellStyle name="Saída 2 28 2 4 2" xfId="17284"/>
    <cellStyle name="Saída 2 28 2 4 2 2" xfId="34767"/>
    <cellStyle name="Saída 2 28 2 4 2 3" xfId="50691"/>
    <cellStyle name="Saída 2 28 2 4 3" xfId="27402"/>
    <cellStyle name="Saída 2 28 2 4 4" xfId="43326"/>
    <cellStyle name="Saída 2 28 2 5" xfId="11001"/>
    <cellStyle name="Saída 2 28 2 5 2" xfId="18366"/>
    <cellStyle name="Saída 2 28 2 5 2 2" xfId="35849"/>
    <cellStyle name="Saída 2 28 2 5 2 3" xfId="51773"/>
    <cellStyle name="Saída 2 28 2 5 3" xfId="28484"/>
    <cellStyle name="Saída 2 28 2 5 4" xfId="44408"/>
    <cellStyle name="Saída 2 28 2 6" xfId="4835"/>
    <cellStyle name="Saída 2 28 2 6 2" xfId="22318"/>
    <cellStyle name="Saída 2 28 2 6 3" xfId="38248"/>
    <cellStyle name="Saída 2 28 2 7" xfId="12086"/>
    <cellStyle name="Saída 2 28 2 7 2" xfId="29569"/>
    <cellStyle name="Saída 2 28 2 7 3" xfId="45493"/>
    <cellStyle name="Saída 2 28 2 8" xfId="19069"/>
    <cellStyle name="Saída 2 28 3" xfId="2395"/>
    <cellStyle name="Saída 2 28 3 2" xfId="7106"/>
    <cellStyle name="Saída 2 28 3 2 2" xfId="14547"/>
    <cellStyle name="Saída 2 28 3 2 2 2" xfId="32030"/>
    <cellStyle name="Saída 2 28 3 2 2 3" xfId="47954"/>
    <cellStyle name="Saída 2 28 3 2 3" xfId="24589"/>
    <cellStyle name="Saída 2 28 3 2 4" xfId="40516"/>
    <cellStyle name="Saída 2 28 3 3" xfId="5373"/>
    <cellStyle name="Saída 2 28 3 3 2" xfId="12845"/>
    <cellStyle name="Saída 2 28 3 3 2 2" xfId="30328"/>
    <cellStyle name="Saída 2 28 3 3 2 3" xfId="46252"/>
    <cellStyle name="Saída 2 28 3 3 3" xfId="22856"/>
    <cellStyle name="Saída 2 28 3 3 4" xfId="38784"/>
    <cellStyle name="Saída 2 28 3 4" xfId="9920"/>
    <cellStyle name="Saída 2 28 3 4 2" xfId="17285"/>
    <cellStyle name="Saída 2 28 3 4 2 2" xfId="34768"/>
    <cellStyle name="Saída 2 28 3 4 2 3" xfId="50692"/>
    <cellStyle name="Saída 2 28 3 4 3" xfId="27403"/>
    <cellStyle name="Saída 2 28 3 4 4" xfId="43327"/>
    <cellStyle name="Saída 2 28 3 5" xfId="11002"/>
    <cellStyle name="Saída 2 28 3 5 2" xfId="18367"/>
    <cellStyle name="Saída 2 28 3 5 2 2" xfId="35850"/>
    <cellStyle name="Saída 2 28 3 5 2 3" xfId="51774"/>
    <cellStyle name="Saída 2 28 3 5 3" xfId="28485"/>
    <cellStyle name="Saída 2 28 3 5 4" xfId="44409"/>
    <cellStyle name="Saída 2 28 3 6" xfId="4836"/>
    <cellStyle name="Saída 2 28 3 6 2" xfId="22319"/>
    <cellStyle name="Saída 2 28 3 6 3" xfId="38249"/>
    <cellStyle name="Saída 2 28 3 7" xfId="12087"/>
    <cellStyle name="Saída 2 28 3 7 2" xfId="29570"/>
    <cellStyle name="Saída 2 28 3 7 3" xfId="45494"/>
    <cellStyle name="Saída 2 28 3 8" xfId="19068"/>
    <cellStyle name="Saída 2 28 4" xfId="7104"/>
    <cellStyle name="Saída 2 28 4 2" xfId="14545"/>
    <cellStyle name="Saída 2 28 4 2 2" xfId="32028"/>
    <cellStyle name="Saída 2 28 4 2 3" xfId="47952"/>
    <cellStyle name="Saída 2 28 4 3" xfId="24587"/>
    <cellStyle name="Saída 2 28 4 4" xfId="40514"/>
    <cellStyle name="Saída 2 28 5" xfId="6268"/>
    <cellStyle name="Saída 2 28 5 2" xfId="13718"/>
    <cellStyle name="Saída 2 28 5 2 2" xfId="31201"/>
    <cellStyle name="Saída 2 28 5 2 3" xfId="47125"/>
    <cellStyle name="Saída 2 28 5 3" xfId="23751"/>
    <cellStyle name="Saída 2 28 5 4" xfId="39678"/>
    <cellStyle name="Saída 2 28 6" xfId="9918"/>
    <cellStyle name="Saída 2 28 6 2" xfId="17283"/>
    <cellStyle name="Saída 2 28 6 2 2" xfId="34766"/>
    <cellStyle name="Saída 2 28 6 2 3" xfId="50690"/>
    <cellStyle name="Saída 2 28 6 3" xfId="27401"/>
    <cellStyle name="Saída 2 28 6 4" xfId="43325"/>
    <cellStyle name="Saída 2 28 7" xfId="11000"/>
    <cellStyle name="Saída 2 28 7 2" xfId="18365"/>
    <cellStyle name="Saída 2 28 7 2 2" xfId="35848"/>
    <cellStyle name="Saída 2 28 7 2 3" xfId="51772"/>
    <cellStyle name="Saída 2 28 7 3" xfId="28483"/>
    <cellStyle name="Saída 2 28 7 4" xfId="44407"/>
    <cellStyle name="Saída 2 28 8" xfId="4834"/>
    <cellStyle name="Saída 2 28 8 2" xfId="22317"/>
    <cellStyle name="Saída 2 28 8 3" xfId="38247"/>
    <cellStyle name="Saída 2 28 9" xfId="12085"/>
    <cellStyle name="Saída 2 28 9 2" xfId="29568"/>
    <cellStyle name="Saída 2 28 9 3" xfId="45492"/>
    <cellStyle name="Saída 2 29" xfId="2396"/>
    <cellStyle name="Saída 2 29 2" xfId="7107"/>
    <cellStyle name="Saída 2 29 2 2" xfId="14548"/>
    <cellStyle name="Saída 2 29 2 2 2" xfId="32031"/>
    <cellStyle name="Saída 2 29 2 2 3" xfId="47955"/>
    <cellStyle name="Saída 2 29 2 3" xfId="24590"/>
    <cellStyle name="Saída 2 29 2 4" xfId="40517"/>
    <cellStyle name="Saída 2 29 3" xfId="6270"/>
    <cellStyle name="Saída 2 29 3 2" xfId="13720"/>
    <cellStyle name="Saída 2 29 3 2 2" xfId="31203"/>
    <cellStyle name="Saída 2 29 3 2 3" xfId="47127"/>
    <cellStyle name="Saída 2 29 3 3" xfId="23753"/>
    <cellStyle name="Saída 2 29 3 4" xfId="39680"/>
    <cellStyle name="Saída 2 29 4" xfId="9921"/>
    <cellStyle name="Saída 2 29 4 2" xfId="17286"/>
    <cellStyle name="Saída 2 29 4 2 2" xfId="34769"/>
    <cellStyle name="Saída 2 29 4 2 3" xfId="50693"/>
    <cellStyle name="Saída 2 29 4 3" xfId="27404"/>
    <cellStyle name="Saída 2 29 4 4" xfId="43328"/>
    <cellStyle name="Saída 2 29 5" xfId="11003"/>
    <cellStyle name="Saída 2 29 5 2" xfId="18368"/>
    <cellStyle name="Saída 2 29 5 2 2" xfId="35851"/>
    <cellStyle name="Saída 2 29 5 2 3" xfId="51775"/>
    <cellStyle name="Saída 2 29 5 3" xfId="28486"/>
    <cellStyle name="Saída 2 29 5 4" xfId="44410"/>
    <cellStyle name="Saída 2 29 6" xfId="4837"/>
    <cellStyle name="Saída 2 29 6 2" xfId="22320"/>
    <cellStyle name="Saída 2 29 6 3" xfId="38250"/>
    <cellStyle name="Saída 2 29 7" xfId="12088"/>
    <cellStyle name="Saída 2 29 7 2" xfId="29571"/>
    <cellStyle name="Saída 2 29 7 3" xfId="45495"/>
    <cellStyle name="Saída 2 29 8" xfId="19065"/>
    <cellStyle name="Saída 2 3" xfId="2397"/>
    <cellStyle name="Saída 2 3 10" xfId="11004"/>
    <cellStyle name="Saída 2 3 10 2" xfId="18369"/>
    <cellStyle name="Saída 2 3 10 2 2" xfId="35852"/>
    <cellStyle name="Saída 2 3 10 2 3" xfId="51776"/>
    <cellStyle name="Saída 2 3 10 3" xfId="28487"/>
    <cellStyle name="Saída 2 3 10 4" xfId="44411"/>
    <cellStyle name="Saída 2 3 11" xfId="4838"/>
    <cellStyle name="Saída 2 3 11 2" xfId="22321"/>
    <cellStyle name="Saída 2 3 11 3" xfId="38251"/>
    <cellStyle name="Saída 2 3 12" xfId="12089"/>
    <cellStyle name="Saída 2 3 12 2" xfId="29572"/>
    <cellStyle name="Saída 2 3 12 3" xfId="45496"/>
    <cellStyle name="Saída 2 3 13" xfId="19064"/>
    <cellStyle name="Saída 2 3 2" xfId="2398"/>
    <cellStyle name="Saída 2 3 2 10" xfId="4839"/>
    <cellStyle name="Saída 2 3 2 10 2" xfId="22322"/>
    <cellStyle name="Saída 2 3 2 10 3" xfId="38252"/>
    <cellStyle name="Saída 2 3 2 11" xfId="12090"/>
    <cellStyle name="Saída 2 3 2 11 2" xfId="29573"/>
    <cellStyle name="Saída 2 3 2 11 3" xfId="45497"/>
    <cellStyle name="Saída 2 3 2 12" xfId="19063"/>
    <cellStyle name="Saída 2 3 2 2" xfId="2399"/>
    <cellStyle name="Saída 2 3 2 2 10" xfId="19062"/>
    <cellStyle name="Saída 2 3 2 2 2" xfId="2400"/>
    <cellStyle name="Saída 2 3 2 2 2 2" xfId="7111"/>
    <cellStyle name="Saída 2 3 2 2 2 2 2" xfId="14552"/>
    <cellStyle name="Saída 2 3 2 2 2 2 2 2" xfId="32035"/>
    <cellStyle name="Saída 2 3 2 2 2 2 2 3" xfId="47959"/>
    <cellStyle name="Saída 2 3 2 2 2 2 3" xfId="24594"/>
    <cellStyle name="Saída 2 3 2 2 2 2 4" xfId="40521"/>
    <cellStyle name="Saída 2 3 2 2 2 3" xfId="5142"/>
    <cellStyle name="Saída 2 3 2 2 2 3 2" xfId="12622"/>
    <cellStyle name="Saída 2 3 2 2 2 3 2 2" xfId="30105"/>
    <cellStyle name="Saída 2 3 2 2 2 3 2 3" xfId="46029"/>
    <cellStyle name="Saída 2 3 2 2 2 3 3" xfId="22625"/>
    <cellStyle name="Saída 2 3 2 2 2 3 4" xfId="38553"/>
    <cellStyle name="Saída 2 3 2 2 2 4" xfId="9925"/>
    <cellStyle name="Saída 2 3 2 2 2 4 2" xfId="17290"/>
    <cellStyle name="Saída 2 3 2 2 2 4 2 2" xfId="34773"/>
    <cellStyle name="Saída 2 3 2 2 2 4 2 3" xfId="50697"/>
    <cellStyle name="Saída 2 3 2 2 2 4 3" xfId="27408"/>
    <cellStyle name="Saída 2 3 2 2 2 4 4" xfId="43332"/>
    <cellStyle name="Saída 2 3 2 2 2 5" xfId="11007"/>
    <cellStyle name="Saída 2 3 2 2 2 5 2" xfId="18372"/>
    <cellStyle name="Saída 2 3 2 2 2 5 2 2" xfId="35855"/>
    <cellStyle name="Saída 2 3 2 2 2 5 2 3" xfId="51779"/>
    <cellStyle name="Saída 2 3 2 2 2 5 3" xfId="28490"/>
    <cellStyle name="Saída 2 3 2 2 2 5 4" xfId="44414"/>
    <cellStyle name="Saída 2 3 2 2 2 6" xfId="4841"/>
    <cellStyle name="Saída 2 3 2 2 2 6 2" xfId="22324"/>
    <cellStyle name="Saída 2 3 2 2 2 6 3" xfId="38254"/>
    <cellStyle name="Saída 2 3 2 2 2 7" xfId="12092"/>
    <cellStyle name="Saída 2 3 2 2 2 7 2" xfId="29575"/>
    <cellStyle name="Saída 2 3 2 2 2 7 3" xfId="45499"/>
    <cellStyle name="Saída 2 3 2 2 2 8" xfId="19061"/>
    <cellStyle name="Saída 2 3 2 2 3" xfId="2401"/>
    <cellStyle name="Saída 2 3 2 2 3 2" xfId="7112"/>
    <cellStyle name="Saída 2 3 2 2 3 2 2" xfId="14553"/>
    <cellStyle name="Saída 2 3 2 2 3 2 2 2" xfId="32036"/>
    <cellStyle name="Saída 2 3 2 2 3 2 2 3" xfId="47960"/>
    <cellStyle name="Saída 2 3 2 2 3 2 3" xfId="24595"/>
    <cellStyle name="Saída 2 3 2 2 3 2 4" xfId="40522"/>
    <cellStyle name="Saída 2 3 2 2 3 3" xfId="7335"/>
    <cellStyle name="Saída 2 3 2 2 3 3 2" xfId="14776"/>
    <cellStyle name="Saída 2 3 2 2 3 3 2 2" xfId="32259"/>
    <cellStyle name="Saída 2 3 2 2 3 3 2 3" xfId="48183"/>
    <cellStyle name="Saída 2 3 2 2 3 3 3" xfId="24818"/>
    <cellStyle name="Saída 2 3 2 2 3 3 4" xfId="40745"/>
    <cellStyle name="Saída 2 3 2 2 3 4" xfId="9926"/>
    <cellStyle name="Saída 2 3 2 2 3 4 2" xfId="17291"/>
    <cellStyle name="Saída 2 3 2 2 3 4 2 2" xfId="34774"/>
    <cellStyle name="Saída 2 3 2 2 3 4 2 3" xfId="50698"/>
    <cellStyle name="Saída 2 3 2 2 3 4 3" xfId="27409"/>
    <cellStyle name="Saída 2 3 2 2 3 4 4" xfId="43333"/>
    <cellStyle name="Saída 2 3 2 2 3 5" xfId="11008"/>
    <cellStyle name="Saída 2 3 2 2 3 5 2" xfId="18373"/>
    <cellStyle name="Saída 2 3 2 2 3 5 2 2" xfId="35856"/>
    <cellStyle name="Saída 2 3 2 2 3 5 2 3" xfId="51780"/>
    <cellStyle name="Saída 2 3 2 2 3 5 3" xfId="28491"/>
    <cellStyle name="Saída 2 3 2 2 3 5 4" xfId="44415"/>
    <cellStyle name="Saída 2 3 2 2 3 6" xfId="4842"/>
    <cellStyle name="Saída 2 3 2 2 3 6 2" xfId="22325"/>
    <cellStyle name="Saída 2 3 2 2 3 6 3" xfId="38255"/>
    <cellStyle name="Saída 2 3 2 2 3 7" xfId="12093"/>
    <cellStyle name="Saída 2 3 2 2 3 7 2" xfId="29576"/>
    <cellStyle name="Saída 2 3 2 2 3 7 3" xfId="45500"/>
    <cellStyle name="Saída 2 3 2 2 3 8" xfId="19060"/>
    <cellStyle name="Saída 2 3 2 2 4" xfId="7110"/>
    <cellStyle name="Saída 2 3 2 2 4 2" xfId="14551"/>
    <cellStyle name="Saída 2 3 2 2 4 2 2" xfId="32034"/>
    <cellStyle name="Saída 2 3 2 2 4 2 3" xfId="47958"/>
    <cellStyle name="Saída 2 3 2 2 4 3" xfId="24593"/>
    <cellStyle name="Saída 2 3 2 2 4 4" xfId="40520"/>
    <cellStyle name="Saída 2 3 2 2 5" xfId="6273"/>
    <cellStyle name="Saída 2 3 2 2 5 2" xfId="13723"/>
    <cellStyle name="Saída 2 3 2 2 5 2 2" xfId="31206"/>
    <cellStyle name="Saída 2 3 2 2 5 2 3" xfId="47130"/>
    <cellStyle name="Saída 2 3 2 2 5 3" xfId="23756"/>
    <cellStyle name="Saída 2 3 2 2 5 4" xfId="39683"/>
    <cellStyle name="Saída 2 3 2 2 6" xfId="9924"/>
    <cellStyle name="Saída 2 3 2 2 6 2" xfId="17289"/>
    <cellStyle name="Saída 2 3 2 2 6 2 2" xfId="34772"/>
    <cellStyle name="Saída 2 3 2 2 6 2 3" xfId="50696"/>
    <cellStyle name="Saída 2 3 2 2 6 3" xfId="27407"/>
    <cellStyle name="Saída 2 3 2 2 6 4" xfId="43331"/>
    <cellStyle name="Saída 2 3 2 2 7" xfId="11006"/>
    <cellStyle name="Saída 2 3 2 2 7 2" xfId="18371"/>
    <cellStyle name="Saída 2 3 2 2 7 2 2" xfId="35854"/>
    <cellStyle name="Saída 2 3 2 2 7 2 3" xfId="51778"/>
    <cellStyle name="Saída 2 3 2 2 7 3" xfId="28489"/>
    <cellStyle name="Saída 2 3 2 2 7 4" xfId="44413"/>
    <cellStyle name="Saída 2 3 2 2 8" xfId="4840"/>
    <cellStyle name="Saída 2 3 2 2 8 2" xfId="22323"/>
    <cellStyle name="Saída 2 3 2 2 8 3" xfId="38253"/>
    <cellStyle name="Saída 2 3 2 2 9" xfId="12091"/>
    <cellStyle name="Saída 2 3 2 2 9 2" xfId="29574"/>
    <cellStyle name="Saída 2 3 2 2 9 3" xfId="45498"/>
    <cellStyle name="Saída 2 3 2 3" xfId="2402"/>
    <cellStyle name="Saída 2 3 2 3 10" xfId="36314"/>
    <cellStyle name="Saída 2 3 2 3 2" xfId="2403"/>
    <cellStyle name="Saída 2 3 2 3 2 2" xfId="7114"/>
    <cellStyle name="Saída 2 3 2 3 2 2 2" xfId="14555"/>
    <cellStyle name="Saída 2 3 2 3 2 2 2 2" xfId="32038"/>
    <cellStyle name="Saída 2 3 2 3 2 2 2 3" xfId="47962"/>
    <cellStyle name="Saída 2 3 2 3 2 2 3" xfId="24597"/>
    <cellStyle name="Saída 2 3 2 3 2 2 4" xfId="40524"/>
    <cellStyle name="Saída 2 3 2 3 2 3" xfId="7336"/>
    <cellStyle name="Saída 2 3 2 3 2 3 2" xfId="14777"/>
    <cellStyle name="Saída 2 3 2 3 2 3 2 2" xfId="32260"/>
    <cellStyle name="Saída 2 3 2 3 2 3 2 3" xfId="48184"/>
    <cellStyle name="Saída 2 3 2 3 2 3 3" xfId="24819"/>
    <cellStyle name="Saída 2 3 2 3 2 3 4" xfId="40746"/>
    <cellStyle name="Saída 2 3 2 3 2 4" xfId="9928"/>
    <cellStyle name="Saída 2 3 2 3 2 4 2" xfId="17293"/>
    <cellStyle name="Saída 2 3 2 3 2 4 2 2" xfId="34776"/>
    <cellStyle name="Saída 2 3 2 3 2 4 2 3" xfId="50700"/>
    <cellStyle name="Saída 2 3 2 3 2 4 3" xfId="27411"/>
    <cellStyle name="Saída 2 3 2 3 2 4 4" xfId="43335"/>
    <cellStyle name="Saída 2 3 2 3 2 5" xfId="11010"/>
    <cellStyle name="Saída 2 3 2 3 2 5 2" xfId="18375"/>
    <cellStyle name="Saída 2 3 2 3 2 5 2 2" xfId="35858"/>
    <cellStyle name="Saída 2 3 2 3 2 5 2 3" xfId="51782"/>
    <cellStyle name="Saída 2 3 2 3 2 5 3" xfId="28493"/>
    <cellStyle name="Saída 2 3 2 3 2 5 4" xfId="44417"/>
    <cellStyle name="Saída 2 3 2 3 2 6" xfId="4844"/>
    <cellStyle name="Saída 2 3 2 3 2 6 2" xfId="22327"/>
    <cellStyle name="Saída 2 3 2 3 2 6 3" xfId="38257"/>
    <cellStyle name="Saída 2 3 2 3 2 7" xfId="12095"/>
    <cellStyle name="Saída 2 3 2 3 2 7 2" xfId="29578"/>
    <cellStyle name="Saída 2 3 2 3 2 7 3" xfId="45502"/>
    <cellStyle name="Saída 2 3 2 3 2 8" xfId="36315"/>
    <cellStyle name="Saída 2 3 2 3 3" xfId="2404"/>
    <cellStyle name="Saída 2 3 2 3 3 2" xfId="7115"/>
    <cellStyle name="Saída 2 3 2 3 3 2 2" xfId="14556"/>
    <cellStyle name="Saída 2 3 2 3 3 2 2 2" xfId="32039"/>
    <cellStyle name="Saída 2 3 2 3 3 2 2 3" xfId="47963"/>
    <cellStyle name="Saída 2 3 2 3 3 2 3" xfId="24598"/>
    <cellStyle name="Saída 2 3 2 3 3 2 4" xfId="40525"/>
    <cellStyle name="Saída 2 3 2 3 3 3" xfId="5143"/>
    <cellStyle name="Saída 2 3 2 3 3 3 2" xfId="12623"/>
    <cellStyle name="Saída 2 3 2 3 3 3 2 2" xfId="30106"/>
    <cellStyle name="Saída 2 3 2 3 3 3 2 3" xfId="46030"/>
    <cellStyle name="Saída 2 3 2 3 3 3 3" xfId="22626"/>
    <cellStyle name="Saída 2 3 2 3 3 3 4" xfId="38554"/>
    <cellStyle name="Saída 2 3 2 3 3 4" xfId="9929"/>
    <cellStyle name="Saída 2 3 2 3 3 4 2" xfId="17294"/>
    <cellStyle name="Saída 2 3 2 3 3 4 2 2" xfId="34777"/>
    <cellStyle name="Saída 2 3 2 3 3 4 2 3" xfId="50701"/>
    <cellStyle name="Saída 2 3 2 3 3 4 3" xfId="27412"/>
    <cellStyle name="Saída 2 3 2 3 3 4 4" xfId="43336"/>
    <cellStyle name="Saída 2 3 2 3 3 5" xfId="11011"/>
    <cellStyle name="Saída 2 3 2 3 3 5 2" xfId="18376"/>
    <cellStyle name="Saída 2 3 2 3 3 5 2 2" xfId="35859"/>
    <cellStyle name="Saída 2 3 2 3 3 5 2 3" xfId="51783"/>
    <cellStyle name="Saída 2 3 2 3 3 5 3" xfId="28494"/>
    <cellStyle name="Saída 2 3 2 3 3 5 4" xfId="44418"/>
    <cellStyle name="Saída 2 3 2 3 3 6" xfId="4845"/>
    <cellStyle name="Saída 2 3 2 3 3 6 2" xfId="22328"/>
    <cellStyle name="Saída 2 3 2 3 3 6 3" xfId="38258"/>
    <cellStyle name="Saída 2 3 2 3 3 7" xfId="12096"/>
    <cellStyle name="Saída 2 3 2 3 3 7 2" xfId="29579"/>
    <cellStyle name="Saída 2 3 2 3 3 7 3" xfId="45503"/>
    <cellStyle name="Saída 2 3 2 3 3 8" xfId="36316"/>
    <cellStyle name="Saída 2 3 2 3 4" xfId="7113"/>
    <cellStyle name="Saída 2 3 2 3 4 2" xfId="14554"/>
    <cellStyle name="Saída 2 3 2 3 4 2 2" xfId="32037"/>
    <cellStyle name="Saída 2 3 2 3 4 2 3" xfId="47961"/>
    <cellStyle name="Saída 2 3 2 3 4 3" xfId="24596"/>
    <cellStyle name="Saída 2 3 2 3 4 4" xfId="40523"/>
    <cellStyle name="Saída 2 3 2 3 5" xfId="5182"/>
    <cellStyle name="Saída 2 3 2 3 5 2" xfId="12661"/>
    <cellStyle name="Saída 2 3 2 3 5 2 2" xfId="30144"/>
    <cellStyle name="Saída 2 3 2 3 5 2 3" xfId="46068"/>
    <cellStyle name="Saída 2 3 2 3 5 3" xfId="22665"/>
    <cellStyle name="Saída 2 3 2 3 5 4" xfId="38593"/>
    <cellStyle name="Saída 2 3 2 3 6" xfId="9927"/>
    <cellStyle name="Saída 2 3 2 3 6 2" xfId="17292"/>
    <cellStyle name="Saída 2 3 2 3 6 2 2" xfId="34775"/>
    <cellStyle name="Saída 2 3 2 3 6 2 3" xfId="50699"/>
    <cellStyle name="Saída 2 3 2 3 6 3" xfId="27410"/>
    <cellStyle name="Saída 2 3 2 3 6 4" xfId="43334"/>
    <cellStyle name="Saída 2 3 2 3 7" xfId="11009"/>
    <cellStyle name="Saída 2 3 2 3 7 2" xfId="18374"/>
    <cellStyle name="Saída 2 3 2 3 7 2 2" xfId="35857"/>
    <cellStyle name="Saída 2 3 2 3 7 2 3" xfId="51781"/>
    <cellStyle name="Saída 2 3 2 3 7 3" xfId="28492"/>
    <cellStyle name="Saída 2 3 2 3 7 4" xfId="44416"/>
    <cellStyle name="Saída 2 3 2 3 8" xfId="4843"/>
    <cellStyle name="Saída 2 3 2 3 8 2" xfId="22326"/>
    <cellStyle name="Saída 2 3 2 3 8 3" xfId="38256"/>
    <cellStyle name="Saída 2 3 2 3 9" xfId="12094"/>
    <cellStyle name="Saída 2 3 2 3 9 2" xfId="29577"/>
    <cellStyle name="Saída 2 3 2 3 9 3" xfId="45501"/>
    <cellStyle name="Saída 2 3 2 4" xfId="2405"/>
    <cellStyle name="Saída 2 3 2 4 2" xfId="7116"/>
    <cellStyle name="Saída 2 3 2 4 2 2" xfId="14557"/>
    <cellStyle name="Saída 2 3 2 4 2 2 2" xfId="32040"/>
    <cellStyle name="Saída 2 3 2 4 2 2 3" xfId="47964"/>
    <cellStyle name="Saída 2 3 2 4 2 3" xfId="24599"/>
    <cellStyle name="Saída 2 3 2 4 2 4" xfId="40526"/>
    <cellStyle name="Saída 2 3 2 4 3" xfId="5057"/>
    <cellStyle name="Saída 2 3 2 4 3 2" xfId="12539"/>
    <cellStyle name="Saída 2 3 2 4 3 2 2" xfId="30022"/>
    <cellStyle name="Saída 2 3 2 4 3 2 3" xfId="45946"/>
    <cellStyle name="Saída 2 3 2 4 3 3" xfId="22540"/>
    <cellStyle name="Saída 2 3 2 4 3 4" xfId="38468"/>
    <cellStyle name="Saída 2 3 2 4 4" xfId="9930"/>
    <cellStyle name="Saída 2 3 2 4 4 2" xfId="17295"/>
    <cellStyle name="Saída 2 3 2 4 4 2 2" xfId="34778"/>
    <cellStyle name="Saída 2 3 2 4 4 2 3" xfId="50702"/>
    <cellStyle name="Saída 2 3 2 4 4 3" xfId="27413"/>
    <cellStyle name="Saída 2 3 2 4 4 4" xfId="43337"/>
    <cellStyle name="Saída 2 3 2 4 5" xfId="11012"/>
    <cellStyle name="Saída 2 3 2 4 5 2" xfId="18377"/>
    <cellStyle name="Saída 2 3 2 4 5 2 2" xfId="35860"/>
    <cellStyle name="Saída 2 3 2 4 5 2 3" xfId="51784"/>
    <cellStyle name="Saída 2 3 2 4 5 3" xfId="28495"/>
    <cellStyle name="Saída 2 3 2 4 5 4" xfId="44419"/>
    <cellStyle name="Saída 2 3 2 4 6" xfId="4846"/>
    <cellStyle name="Saída 2 3 2 4 6 2" xfId="22329"/>
    <cellStyle name="Saída 2 3 2 4 6 3" xfId="38259"/>
    <cellStyle name="Saída 2 3 2 4 7" xfId="12097"/>
    <cellStyle name="Saída 2 3 2 4 7 2" xfId="29580"/>
    <cellStyle name="Saída 2 3 2 4 7 3" xfId="45504"/>
    <cellStyle name="Saída 2 3 2 4 8" xfId="36317"/>
    <cellStyle name="Saída 2 3 2 5" xfId="2406"/>
    <cellStyle name="Saída 2 3 2 5 2" xfId="7117"/>
    <cellStyle name="Saída 2 3 2 5 2 2" xfId="14558"/>
    <cellStyle name="Saída 2 3 2 5 2 2 2" xfId="32041"/>
    <cellStyle name="Saída 2 3 2 5 2 2 3" xfId="47965"/>
    <cellStyle name="Saída 2 3 2 5 2 3" xfId="24600"/>
    <cellStyle name="Saída 2 3 2 5 2 4" xfId="40527"/>
    <cellStyle name="Saída 2 3 2 5 3" xfId="5058"/>
    <cellStyle name="Saída 2 3 2 5 3 2" xfId="12540"/>
    <cellStyle name="Saída 2 3 2 5 3 2 2" xfId="30023"/>
    <cellStyle name="Saída 2 3 2 5 3 2 3" xfId="45947"/>
    <cellStyle name="Saída 2 3 2 5 3 3" xfId="22541"/>
    <cellStyle name="Saída 2 3 2 5 3 4" xfId="38469"/>
    <cellStyle name="Saída 2 3 2 5 4" xfId="9931"/>
    <cellStyle name="Saída 2 3 2 5 4 2" xfId="17296"/>
    <cellStyle name="Saída 2 3 2 5 4 2 2" xfId="34779"/>
    <cellStyle name="Saída 2 3 2 5 4 2 3" xfId="50703"/>
    <cellStyle name="Saída 2 3 2 5 4 3" xfId="27414"/>
    <cellStyle name="Saída 2 3 2 5 4 4" xfId="43338"/>
    <cellStyle name="Saída 2 3 2 5 5" xfId="11013"/>
    <cellStyle name="Saída 2 3 2 5 5 2" xfId="18378"/>
    <cellStyle name="Saída 2 3 2 5 5 2 2" xfId="35861"/>
    <cellStyle name="Saída 2 3 2 5 5 2 3" xfId="51785"/>
    <cellStyle name="Saída 2 3 2 5 5 3" xfId="28496"/>
    <cellStyle name="Saída 2 3 2 5 5 4" xfId="44420"/>
    <cellStyle name="Saída 2 3 2 5 6" xfId="4847"/>
    <cellStyle name="Saída 2 3 2 5 6 2" xfId="22330"/>
    <cellStyle name="Saída 2 3 2 5 6 3" xfId="38260"/>
    <cellStyle name="Saída 2 3 2 5 7" xfId="12098"/>
    <cellStyle name="Saída 2 3 2 5 7 2" xfId="29581"/>
    <cellStyle name="Saída 2 3 2 5 7 3" xfId="45505"/>
    <cellStyle name="Saída 2 3 2 5 8" xfId="36318"/>
    <cellStyle name="Saída 2 3 2 6" xfId="7109"/>
    <cellStyle name="Saída 2 3 2 6 2" xfId="14550"/>
    <cellStyle name="Saída 2 3 2 6 2 2" xfId="32033"/>
    <cellStyle name="Saída 2 3 2 6 2 3" xfId="47957"/>
    <cellStyle name="Saída 2 3 2 6 3" xfId="24592"/>
    <cellStyle name="Saída 2 3 2 6 4" xfId="40519"/>
    <cellStyle name="Saída 2 3 2 7" xfId="6272"/>
    <cellStyle name="Saída 2 3 2 7 2" xfId="13722"/>
    <cellStyle name="Saída 2 3 2 7 2 2" xfId="31205"/>
    <cellStyle name="Saída 2 3 2 7 2 3" xfId="47129"/>
    <cellStyle name="Saída 2 3 2 7 3" xfId="23755"/>
    <cellStyle name="Saída 2 3 2 7 4" xfId="39682"/>
    <cellStyle name="Saída 2 3 2 8" xfId="9923"/>
    <cellStyle name="Saída 2 3 2 8 2" xfId="17288"/>
    <cellStyle name="Saída 2 3 2 8 2 2" xfId="34771"/>
    <cellStyle name="Saída 2 3 2 8 2 3" xfId="50695"/>
    <cellStyle name="Saída 2 3 2 8 3" xfId="27406"/>
    <cellStyle name="Saída 2 3 2 8 4" xfId="43330"/>
    <cellStyle name="Saída 2 3 2 9" xfId="11005"/>
    <cellStyle name="Saída 2 3 2 9 2" xfId="18370"/>
    <cellStyle name="Saída 2 3 2 9 2 2" xfId="35853"/>
    <cellStyle name="Saída 2 3 2 9 2 3" xfId="51777"/>
    <cellStyle name="Saída 2 3 2 9 3" xfId="28488"/>
    <cellStyle name="Saída 2 3 2 9 4" xfId="44412"/>
    <cellStyle name="Saída 2 3 3" xfId="2407"/>
    <cellStyle name="Saída 2 3 3 10" xfId="36319"/>
    <cellStyle name="Saída 2 3 3 2" xfId="2408"/>
    <cellStyle name="Saída 2 3 3 2 2" xfId="7119"/>
    <cellStyle name="Saída 2 3 3 2 2 2" xfId="14560"/>
    <cellStyle name="Saída 2 3 3 2 2 2 2" xfId="32043"/>
    <cellStyle name="Saída 2 3 3 2 2 2 3" xfId="47967"/>
    <cellStyle name="Saída 2 3 3 2 2 3" xfId="24602"/>
    <cellStyle name="Saída 2 3 3 2 2 4" xfId="40529"/>
    <cellStyle name="Saída 2 3 3 2 3" xfId="6274"/>
    <cellStyle name="Saída 2 3 3 2 3 2" xfId="13724"/>
    <cellStyle name="Saída 2 3 3 2 3 2 2" xfId="31207"/>
    <cellStyle name="Saída 2 3 3 2 3 2 3" xfId="47131"/>
    <cellStyle name="Saída 2 3 3 2 3 3" xfId="23757"/>
    <cellStyle name="Saída 2 3 3 2 3 4" xfId="39684"/>
    <cellStyle name="Saída 2 3 3 2 4" xfId="9933"/>
    <cellStyle name="Saída 2 3 3 2 4 2" xfId="17298"/>
    <cellStyle name="Saída 2 3 3 2 4 2 2" xfId="34781"/>
    <cellStyle name="Saída 2 3 3 2 4 2 3" xfId="50705"/>
    <cellStyle name="Saída 2 3 3 2 4 3" xfId="27416"/>
    <cellStyle name="Saída 2 3 3 2 4 4" xfId="43340"/>
    <cellStyle name="Saída 2 3 3 2 5" xfId="11015"/>
    <cellStyle name="Saída 2 3 3 2 5 2" xfId="18380"/>
    <cellStyle name="Saída 2 3 3 2 5 2 2" xfId="35863"/>
    <cellStyle name="Saída 2 3 3 2 5 2 3" xfId="51787"/>
    <cellStyle name="Saída 2 3 3 2 5 3" xfId="28498"/>
    <cellStyle name="Saída 2 3 3 2 5 4" xfId="44422"/>
    <cellStyle name="Saída 2 3 3 2 6" xfId="4849"/>
    <cellStyle name="Saída 2 3 3 2 6 2" xfId="22332"/>
    <cellStyle name="Saída 2 3 3 2 6 3" xfId="38262"/>
    <cellStyle name="Saída 2 3 3 2 7" xfId="12100"/>
    <cellStyle name="Saída 2 3 3 2 7 2" xfId="29583"/>
    <cellStyle name="Saída 2 3 3 2 7 3" xfId="45507"/>
    <cellStyle name="Saída 2 3 3 2 8" xfId="36320"/>
    <cellStyle name="Saída 2 3 3 3" xfId="2409"/>
    <cellStyle name="Saída 2 3 3 3 2" xfId="7120"/>
    <cellStyle name="Saída 2 3 3 3 2 2" xfId="14561"/>
    <cellStyle name="Saída 2 3 3 3 2 2 2" xfId="32044"/>
    <cellStyle name="Saída 2 3 3 3 2 2 3" xfId="47968"/>
    <cellStyle name="Saída 2 3 3 3 2 3" xfId="24603"/>
    <cellStyle name="Saída 2 3 3 3 2 4" xfId="40530"/>
    <cellStyle name="Saída 2 3 3 3 3" xfId="5060"/>
    <cellStyle name="Saída 2 3 3 3 3 2" xfId="12542"/>
    <cellStyle name="Saída 2 3 3 3 3 2 2" xfId="30025"/>
    <cellStyle name="Saída 2 3 3 3 3 2 3" xfId="45949"/>
    <cellStyle name="Saída 2 3 3 3 3 3" xfId="22543"/>
    <cellStyle name="Saída 2 3 3 3 3 4" xfId="38471"/>
    <cellStyle name="Saída 2 3 3 3 4" xfId="9934"/>
    <cellStyle name="Saída 2 3 3 3 4 2" xfId="17299"/>
    <cellStyle name="Saída 2 3 3 3 4 2 2" xfId="34782"/>
    <cellStyle name="Saída 2 3 3 3 4 2 3" xfId="50706"/>
    <cellStyle name="Saída 2 3 3 3 4 3" xfId="27417"/>
    <cellStyle name="Saída 2 3 3 3 4 4" xfId="43341"/>
    <cellStyle name="Saída 2 3 3 3 5" xfId="11016"/>
    <cellStyle name="Saída 2 3 3 3 5 2" xfId="18381"/>
    <cellStyle name="Saída 2 3 3 3 5 2 2" xfId="35864"/>
    <cellStyle name="Saída 2 3 3 3 5 2 3" xfId="51788"/>
    <cellStyle name="Saída 2 3 3 3 5 3" xfId="28499"/>
    <cellStyle name="Saída 2 3 3 3 5 4" xfId="44423"/>
    <cellStyle name="Saída 2 3 3 3 6" xfId="4850"/>
    <cellStyle name="Saída 2 3 3 3 6 2" xfId="22333"/>
    <cellStyle name="Saída 2 3 3 3 6 3" xfId="38263"/>
    <cellStyle name="Saída 2 3 3 3 7" xfId="12101"/>
    <cellStyle name="Saída 2 3 3 3 7 2" xfId="29584"/>
    <cellStyle name="Saída 2 3 3 3 7 3" xfId="45508"/>
    <cellStyle name="Saída 2 3 3 3 8" xfId="36321"/>
    <cellStyle name="Saída 2 3 3 4" xfId="7118"/>
    <cellStyle name="Saída 2 3 3 4 2" xfId="14559"/>
    <cellStyle name="Saída 2 3 3 4 2 2" xfId="32042"/>
    <cellStyle name="Saída 2 3 3 4 2 3" xfId="47966"/>
    <cellStyle name="Saída 2 3 3 4 3" xfId="24601"/>
    <cellStyle name="Saída 2 3 3 4 4" xfId="40528"/>
    <cellStyle name="Saída 2 3 3 5" xfId="5059"/>
    <cellStyle name="Saída 2 3 3 5 2" xfId="12541"/>
    <cellStyle name="Saída 2 3 3 5 2 2" xfId="30024"/>
    <cellStyle name="Saída 2 3 3 5 2 3" xfId="45948"/>
    <cellStyle name="Saída 2 3 3 5 3" xfId="22542"/>
    <cellStyle name="Saída 2 3 3 5 4" xfId="38470"/>
    <cellStyle name="Saída 2 3 3 6" xfId="9932"/>
    <cellStyle name="Saída 2 3 3 6 2" xfId="17297"/>
    <cellStyle name="Saída 2 3 3 6 2 2" xfId="34780"/>
    <cellStyle name="Saída 2 3 3 6 2 3" xfId="50704"/>
    <cellStyle name="Saída 2 3 3 6 3" xfId="27415"/>
    <cellStyle name="Saída 2 3 3 6 4" xfId="43339"/>
    <cellStyle name="Saída 2 3 3 7" xfId="11014"/>
    <cellStyle name="Saída 2 3 3 7 2" xfId="18379"/>
    <cellStyle name="Saída 2 3 3 7 2 2" xfId="35862"/>
    <cellStyle name="Saída 2 3 3 7 2 3" xfId="51786"/>
    <cellStyle name="Saída 2 3 3 7 3" xfId="28497"/>
    <cellStyle name="Saída 2 3 3 7 4" xfId="44421"/>
    <cellStyle name="Saída 2 3 3 8" xfId="4848"/>
    <cellStyle name="Saída 2 3 3 8 2" xfId="22331"/>
    <cellStyle name="Saída 2 3 3 8 3" xfId="38261"/>
    <cellStyle name="Saída 2 3 3 9" xfId="12099"/>
    <cellStyle name="Saída 2 3 3 9 2" xfId="29582"/>
    <cellStyle name="Saída 2 3 3 9 3" xfId="45506"/>
    <cellStyle name="Saída 2 3 4" xfId="2410"/>
    <cellStyle name="Saída 2 3 4 10" xfId="36322"/>
    <cellStyle name="Saída 2 3 4 2" xfId="2411"/>
    <cellStyle name="Saída 2 3 4 2 2" xfId="7122"/>
    <cellStyle name="Saída 2 3 4 2 2 2" xfId="14563"/>
    <cellStyle name="Saída 2 3 4 2 2 2 2" xfId="32046"/>
    <cellStyle name="Saída 2 3 4 2 2 2 3" xfId="47970"/>
    <cellStyle name="Saída 2 3 4 2 2 3" xfId="24605"/>
    <cellStyle name="Saída 2 3 4 2 2 4" xfId="40532"/>
    <cellStyle name="Saída 2 3 4 2 3" xfId="7337"/>
    <cellStyle name="Saída 2 3 4 2 3 2" xfId="14778"/>
    <cellStyle name="Saída 2 3 4 2 3 2 2" xfId="32261"/>
    <cellStyle name="Saída 2 3 4 2 3 2 3" xfId="48185"/>
    <cellStyle name="Saída 2 3 4 2 3 3" xfId="24820"/>
    <cellStyle name="Saída 2 3 4 2 3 4" xfId="40747"/>
    <cellStyle name="Saída 2 3 4 2 4" xfId="9936"/>
    <cellStyle name="Saída 2 3 4 2 4 2" xfId="17301"/>
    <cellStyle name="Saída 2 3 4 2 4 2 2" xfId="34784"/>
    <cellStyle name="Saída 2 3 4 2 4 2 3" xfId="50708"/>
    <cellStyle name="Saída 2 3 4 2 4 3" xfId="27419"/>
    <cellStyle name="Saída 2 3 4 2 4 4" xfId="43343"/>
    <cellStyle name="Saída 2 3 4 2 5" xfId="11018"/>
    <cellStyle name="Saída 2 3 4 2 5 2" xfId="18383"/>
    <cellStyle name="Saída 2 3 4 2 5 2 2" xfId="35866"/>
    <cellStyle name="Saída 2 3 4 2 5 2 3" xfId="51790"/>
    <cellStyle name="Saída 2 3 4 2 5 3" xfId="28501"/>
    <cellStyle name="Saída 2 3 4 2 5 4" xfId="44425"/>
    <cellStyle name="Saída 2 3 4 2 6" xfId="4852"/>
    <cellStyle name="Saída 2 3 4 2 6 2" xfId="22335"/>
    <cellStyle name="Saída 2 3 4 2 6 3" xfId="38265"/>
    <cellStyle name="Saída 2 3 4 2 7" xfId="12103"/>
    <cellStyle name="Saída 2 3 4 2 7 2" xfId="29586"/>
    <cellStyle name="Saída 2 3 4 2 7 3" xfId="45510"/>
    <cellStyle name="Saída 2 3 4 2 8" xfId="36323"/>
    <cellStyle name="Saída 2 3 4 3" xfId="2412"/>
    <cellStyle name="Saída 2 3 4 3 2" xfId="7123"/>
    <cellStyle name="Saída 2 3 4 3 2 2" xfId="14564"/>
    <cellStyle name="Saída 2 3 4 3 2 2 2" xfId="32047"/>
    <cellStyle name="Saída 2 3 4 3 2 2 3" xfId="47971"/>
    <cellStyle name="Saída 2 3 4 3 2 3" xfId="24606"/>
    <cellStyle name="Saída 2 3 4 3 2 4" xfId="40533"/>
    <cellStyle name="Saída 2 3 4 3 3" xfId="7338"/>
    <cellStyle name="Saída 2 3 4 3 3 2" xfId="14779"/>
    <cellStyle name="Saída 2 3 4 3 3 2 2" xfId="32262"/>
    <cellStyle name="Saída 2 3 4 3 3 2 3" xfId="48186"/>
    <cellStyle name="Saída 2 3 4 3 3 3" xfId="24821"/>
    <cellStyle name="Saída 2 3 4 3 3 4" xfId="40748"/>
    <cellStyle name="Saída 2 3 4 3 4" xfId="9937"/>
    <cellStyle name="Saída 2 3 4 3 4 2" xfId="17302"/>
    <cellStyle name="Saída 2 3 4 3 4 2 2" xfId="34785"/>
    <cellStyle name="Saída 2 3 4 3 4 2 3" xfId="50709"/>
    <cellStyle name="Saída 2 3 4 3 4 3" xfId="27420"/>
    <cellStyle name="Saída 2 3 4 3 4 4" xfId="43344"/>
    <cellStyle name="Saída 2 3 4 3 5" xfId="11019"/>
    <cellStyle name="Saída 2 3 4 3 5 2" xfId="18384"/>
    <cellStyle name="Saída 2 3 4 3 5 2 2" xfId="35867"/>
    <cellStyle name="Saída 2 3 4 3 5 2 3" xfId="51791"/>
    <cellStyle name="Saída 2 3 4 3 5 3" xfId="28502"/>
    <cellStyle name="Saída 2 3 4 3 5 4" xfId="44426"/>
    <cellStyle name="Saída 2 3 4 3 6" xfId="4853"/>
    <cellStyle name="Saída 2 3 4 3 6 2" xfId="22336"/>
    <cellStyle name="Saída 2 3 4 3 6 3" xfId="38266"/>
    <cellStyle name="Saída 2 3 4 3 7" xfId="12104"/>
    <cellStyle name="Saída 2 3 4 3 7 2" xfId="29587"/>
    <cellStyle name="Saída 2 3 4 3 7 3" xfId="45511"/>
    <cellStyle name="Saída 2 3 4 3 8" xfId="36324"/>
    <cellStyle name="Saída 2 3 4 4" xfId="7121"/>
    <cellStyle name="Saída 2 3 4 4 2" xfId="14562"/>
    <cellStyle name="Saída 2 3 4 4 2 2" xfId="32045"/>
    <cellStyle name="Saída 2 3 4 4 2 3" xfId="47969"/>
    <cellStyle name="Saída 2 3 4 4 3" xfId="24604"/>
    <cellStyle name="Saída 2 3 4 4 4" xfId="40531"/>
    <cellStyle name="Saída 2 3 4 5" xfId="6275"/>
    <cellStyle name="Saída 2 3 4 5 2" xfId="13725"/>
    <cellStyle name="Saída 2 3 4 5 2 2" xfId="31208"/>
    <cellStyle name="Saída 2 3 4 5 2 3" xfId="47132"/>
    <cellStyle name="Saída 2 3 4 5 3" xfId="23758"/>
    <cellStyle name="Saída 2 3 4 5 4" xfId="39685"/>
    <cellStyle name="Saída 2 3 4 6" xfId="9935"/>
    <cellStyle name="Saída 2 3 4 6 2" xfId="17300"/>
    <cellStyle name="Saída 2 3 4 6 2 2" xfId="34783"/>
    <cellStyle name="Saída 2 3 4 6 2 3" xfId="50707"/>
    <cellStyle name="Saída 2 3 4 6 3" xfId="27418"/>
    <cellStyle name="Saída 2 3 4 6 4" xfId="43342"/>
    <cellStyle name="Saída 2 3 4 7" xfId="11017"/>
    <cellStyle name="Saída 2 3 4 7 2" xfId="18382"/>
    <cellStyle name="Saída 2 3 4 7 2 2" xfId="35865"/>
    <cellStyle name="Saída 2 3 4 7 2 3" xfId="51789"/>
    <cellStyle name="Saída 2 3 4 7 3" xfId="28500"/>
    <cellStyle name="Saída 2 3 4 7 4" xfId="44424"/>
    <cellStyle name="Saída 2 3 4 8" xfId="4851"/>
    <cellStyle name="Saída 2 3 4 8 2" xfId="22334"/>
    <cellStyle name="Saída 2 3 4 8 3" xfId="38264"/>
    <cellStyle name="Saída 2 3 4 9" xfId="12102"/>
    <cellStyle name="Saída 2 3 4 9 2" xfId="29585"/>
    <cellStyle name="Saída 2 3 4 9 3" xfId="45509"/>
    <cellStyle name="Saída 2 3 5" xfId="2413"/>
    <cellStyle name="Saída 2 3 5 2" xfId="7124"/>
    <cellStyle name="Saída 2 3 5 2 2" xfId="14565"/>
    <cellStyle name="Saída 2 3 5 2 2 2" xfId="32048"/>
    <cellStyle name="Saída 2 3 5 2 2 3" xfId="47972"/>
    <cellStyle name="Saída 2 3 5 2 3" xfId="24607"/>
    <cellStyle name="Saída 2 3 5 2 4" xfId="40534"/>
    <cellStyle name="Saída 2 3 5 3" xfId="5183"/>
    <cellStyle name="Saída 2 3 5 3 2" xfId="12662"/>
    <cellStyle name="Saída 2 3 5 3 2 2" xfId="30145"/>
    <cellStyle name="Saída 2 3 5 3 2 3" xfId="46069"/>
    <cellStyle name="Saída 2 3 5 3 3" xfId="22666"/>
    <cellStyle name="Saída 2 3 5 3 4" xfId="38594"/>
    <cellStyle name="Saída 2 3 5 4" xfId="9938"/>
    <cellStyle name="Saída 2 3 5 4 2" xfId="17303"/>
    <cellStyle name="Saída 2 3 5 4 2 2" xfId="34786"/>
    <cellStyle name="Saída 2 3 5 4 2 3" xfId="50710"/>
    <cellStyle name="Saída 2 3 5 4 3" xfId="27421"/>
    <cellStyle name="Saída 2 3 5 4 4" xfId="43345"/>
    <cellStyle name="Saída 2 3 5 5" xfId="11020"/>
    <cellStyle name="Saída 2 3 5 5 2" xfId="18385"/>
    <cellStyle name="Saída 2 3 5 5 2 2" xfId="35868"/>
    <cellStyle name="Saída 2 3 5 5 2 3" xfId="51792"/>
    <cellStyle name="Saída 2 3 5 5 3" xfId="28503"/>
    <cellStyle name="Saída 2 3 5 5 4" xfId="44427"/>
    <cellStyle name="Saída 2 3 5 6" xfId="4854"/>
    <cellStyle name="Saída 2 3 5 6 2" xfId="22337"/>
    <cellStyle name="Saída 2 3 5 6 3" xfId="38267"/>
    <cellStyle name="Saída 2 3 5 7" xfId="12105"/>
    <cellStyle name="Saída 2 3 5 7 2" xfId="29588"/>
    <cellStyle name="Saída 2 3 5 7 3" xfId="45512"/>
    <cellStyle name="Saída 2 3 5 8" xfId="36325"/>
    <cellStyle name="Saída 2 3 6" xfId="2414"/>
    <cellStyle name="Saída 2 3 6 2" xfId="7125"/>
    <cellStyle name="Saída 2 3 6 2 2" xfId="14566"/>
    <cellStyle name="Saída 2 3 6 2 2 2" xfId="32049"/>
    <cellStyle name="Saída 2 3 6 2 2 3" xfId="47973"/>
    <cellStyle name="Saída 2 3 6 2 3" xfId="24608"/>
    <cellStyle name="Saída 2 3 6 2 4" xfId="40535"/>
    <cellStyle name="Saída 2 3 6 3" xfId="6276"/>
    <cellStyle name="Saída 2 3 6 3 2" xfId="13726"/>
    <cellStyle name="Saída 2 3 6 3 2 2" xfId="31209"/>
    <cellStyle name="Saída 2 3 6 3 2 3" xfId="47133"/>
    <cellStyle name="Saída 2 3 6 3 3" xfId="23759"/>
    <cellStyle name="Saída 2 3 6 3 4" xfId="39686"/>
    <cellStyle name="Saída 2 3 6 4" xfId="9939"/>
    <cellStyle name="Saída 2 3 6 4 2" xfId="17304"/>
    <cellStyle name="Saída 2 3 6 4 2 2" xfId="34787"/>
    <cellStyle name="Saída 2 3 6 4 2 3" xfId="50711"/>
    <cellStyle name="Saída 2 3 6 4 3" xfId="27422"/>
    <cellStyle name="Saída 2 3 6 4 4" xfId="43346"/>
    <cellStyle name="Saída 2 3 6 5" xfId="11021"/>
    <cellStyle name="Saída 2 3 6 5 2" xfId="18386"/>
    <cellStyle name="Saída 2 3 6 5 2 2" xfId="35869"/>
    <cellStyle name="Saída 2 3 6 5 2 3" xfId="51793"/>
    <cellStyle name="Saída 2 3 6 5 3" xfId="28504"/>
    <cellStyle name="Saída 2 3 6 5 4" xfId="44428"/>
    <cellStyle name="Saída 2 3 6 6" xfId="4855"/>
    <cellStyle name="Saída 2 3 6 6 2" xfId="22338"/>
    <cellStyle name="Saída 2 3 6 6 3" xfId="38268"/>
    <cellStyle name="Saída 2 3 6 7" xfId="12106"/>
    <cellStyle name="Saída 2 3 6 7 2" xfId="29589"/>
    <cellStyle name="Saída 2 3 6 7 3" xfId="45513"/>
    <cellStyle name="Saída 2 3 6 8" xfId="36326"/>
    <cellStyle name="Saída 2 3 7" xfId="7108"/>
    <cellStyle name="Saída 2 3 7 2" xfId="14549"/>
    <cellStyle name="Saída 2 3 7 2 2" xfId="32032"/>
    <cellStyle name="Saída 2 3 7 2 3" xfId="47956"/>
    <cellStyle name="Saída 2 3 7 3" xfId="24591"/>
    <cellStyle name="Saída 2 3 7 4" xfId="40518"/>
    <cellStyle name="Saída 2 3 8" xfId="6271"/>
    <cellStyle name="Saída 2 3 8 2" xfId="13721"/>
    <cellStyle name="Saída 2 3 8 2 2" xfId="31204"/>
    <cellStyle name="Saída 2 3 8 2 3" xfId="47128"/>
    <cellStyle name="Saída 2 3 8 3" xfId="23754"/>
    <cellStyle name="Saída 2 3 8 4" xfId="39681"/>
    <cellStyle name="Saída 2 3 9" xfId="9922"/>
    <cellStyle name="Saída 2 3 9 2" xfId="17287"/>
    <cellStyle name="Saída 2 3 9 2 2" xfId="34770"/>
    <cellStyle name="Saída 2 3 9 2 3" xfId="50694"/>
    <cellStyle name="Saída 2 3 9 3" xfId="27405"/>
    <cellStyle name="Saída 2 3 9 4" xfId="43329"/>
    <cellStyle name="Saída 2 30" xfId="2415"/>
    <cellStyle name="Saída 2 30 2" xfId="7126"/>
    <cellStyle name="Saída 2 30 2 2" xfId="14567"/>
    <cellStyle name="Saída 2 30 2 2 2" xfId="32050"/>
    <cellStyle name="Saída 2 30 2 2 3" xfId="47974"/>
    <cellStyle name="Saída 2 30 2 3" xfId="24609"/>
    <cellStyle name="Saída 2 30 2 4" xfId="40536"/>
    <cellStyle name="Saída 2 30 3" xfId="6277"/>
    <cellStyle name="Saída 2 30 3 2" xfId="13727"/>
    <cellStyle name="Saída 2 30 3 2 2" xfId="31210"/>
    <cellStyle name="Saída 2 30 3 2 3" xfId="47134"/>
    <cellStyle name="Saída 2 30 3 3" xfId="23760"/>
    <cellStyle name="Saída 2 30 3 4" xfId="39687"/>
    <cellStyle name="Saída 2 30 4" xfId="9940"/>
    <cellStyle name="Saída 2 30 4 2" xfId="17305"/>
    <cellStyle name="Saída 2 30 4 2 2" xfId="34788"/>
    <cellStyle name="Saída 2 30 4 2 3" xfId="50712"/>
    <cellStyle name="Saída 2 30 4 3" xfId="27423"/>
    <cellStyle name="Saída 2 30 4 4" xfId="43347"/>
    <cellStyle name="Saída 2 30 5" xfId="11022"/>
    <cellStyle name="Saída 2 30 5 2" xfId="18387"/>
    <cellStyle name="Saída 2 30 5 2 2" xfId="35870"/>
    <cellStyle name="Saída 2 30 5 2 3" xfId="51794"/>
    <cellStyle name="Saída 2 30 5 3" xfId="28505"/>
    <cellStyle name="Saída 2 30 5 4" xfId="44429"/>
    <cellStyle name="Saída 2 30 6" xfId="4856"/>
    <cellStyle name="Saída 2 30 6 2" xfId="22339"/>
    <cellStyle name="Saída 2 30 6 3" xfId="38269"/>
    <cellStyle name="Saída 2 30 7" xfId="12107"/>
    <cellStyle name="Saída 2 30 7 2" xfId="29590"/>
    <cellStyle name="Saída 2 30 7 3" xfId="45514"/>
    <cellStyle name="Saída 2 30 8" xfId="36327"/>
    <cellStyle name="Saída 2 31" xfId="5330"/>
    <cellStyle name="Saída 2 31 2" xfId="12804"/>
    <cellStyle name="Saída 2 31 2 2" xfId="30287"/>
    <cellStyle name="Saída 2 31 2 3" xfId="46211"/>
    <cellStyle name="Saída 2 31 3" xfId="22813"/>
    <cellStyle name="Saída 2 31 4" xfId="38741"/>
    <cellStyle name="Saída 2 32" xfId="5386"/>
    <cellStyle name="Saída 2 32 2" xfId="12853"/>
    <cellStyle name="Saída 2 32 2 2" xfId="30336"/>
    <cellStyle name="Saída 2 32 2 3" xfId="46260"/>
    <cellStyle name="Saída 2 32 3" xfId="22869"/>
    <cellStyle name="Saída 2 32 4" xfId="38796"/>
    <cellStyle name="Saída 2 33" xfId="6993"/>
    <cellStyle name="Saída 2 33 2" xfId="14434"/>
    <cellStyle name="Saída 2 33 2 2" xfId="31917"/>
    <cellStyle name="Saída 2 33 2 3" xfId="47841"/>
    <cellStyle name="Saída 2 33 3" xfId="24476"/>
    <cellStyle name="Saída 2 33 4" xfId="40403"/>
    <cellStyle name="Saída 2 34" xfId="8609"/>
    <cellStyle name="Saída 2 34 2" xfId="16013"/>
    <cellStyle name="Saída 2 34 2 2" xfId="33496"/>
    <cellStyle name="Saída 2 34 2 3" xfId="49420"/>
    <cellStyle name="Saída 2 34 3" xfId="26092"/>
    <cellStyle name="Saída 2 34 4" xfId="42018"/>
    <cellStyle name="Saída 2 35" xfId="3261"/>
    <cellStyle name="Saída 2 35 2" xfId="20744"/>
    <cellStyle name="Saída 2 35 3" xfId="36856"/>
    <cellStyle name="Saída 2 36" xfId="5013"/>
    <cellStyle name="Saída 2 36 2" xfId="22496"/>
    <cellStyle name="Saída 2 36 3" xfId="38426"/>
    <cellStyle name="Saída 2 37" xfId="20210"/>
    <cellStyle name="Saída 2 4" xfId="2416"/>
    <cellStyle name="Saída 2 4 10" xfId="4857"/>
    <cellStyle name="Saída 2 4 10 2" xfId="22340"/>
    <cellStyle name="Saída 2 4 10 3" xfId="38270"/>
    <cellStyle name="Saída 2 4 11" xfId="12108"/>
    <cellStyle name="Saída 2 4 11 2" xfId="29591"/>
    <cellStyle name="Saída 2 4 11 3" xfId="45515"/>
    <cellStyle name="Saída 2 4 12" xfId="36328"/>
    <cellStyle name="Saída 2 4 2" xfId="2417"/>
    <cellStyle name="Saída 2 4 2 10" xfId="36329"/>
    <cellStyle name="Saída 2 4 2 2" xfId="2418"/>
    <cellStyle name="Saída 2 4 2 2 2" xfId="7129"/>
    <cellStyle name="Saída 2 4 2 2 2 2" xfId="14570"/>
    <cellStyle name="Saída 2 4 2 2 2 2 2" xfId="32053"/>
    <cellStyle name="Saída 2 4 2 2 2 2 3" xfId="47977"/>
    <cellStyle name="Saída 2 4 2 2 2 3" xfId="24612"/>
    <cellStyle name="Saída 2 4 2 2 2 4" xfId="40539"/>
    <cellStyle name="Saída 2 4 2 2 3" xfId="6280"/>
    <cellStyle name="Saída 2 4 2 2 3 2" xfId="13730"/>
    <cellStyle name="Saída 2 4 2 2 3 2 2" xfId="31213"/>
    <cellStyle name="Saída 2 4 2 2 3 2 3" xfId="47137"/>
    <cellStyle name="Saída 2 4 2 2 3 3" xfId="23763"/>
    <cellStyle name="Saída 2 4 2 2 3 4" xfId="39690"/>
    <cellStyle name="Saída 2 4 2 2 4" xfId="9943"/>
    <cellStyle name="Saída 2 4 2 2 4 2" xfId="17308"/>
    <cellStyle name="Saída 2 4 2 2 4 2 2" xfId="34791"/>
    <cellStyle name="Saída 2 4 2 2 4 2 3" xfId="50715"/>
    <cellStyle name="Saída 2 4 2 2 4 3" xfId="27426"/>
    <cellStyle name="Saída 2 4 2 2 4 4" xfId="43350"/>
    <cellStyle name="Saída 2 4 2 2 5" xfId="11025"/>
    <cellStyle name="Saída 2 4 2 2 5 2" xfId="18390"/>
    <cellStyle name="Saída 2 4 2 2 5 2 2" xfId="35873"/>
    <cellStyle name="Saída 2 4 2 2 5 2 3" xfId="51797"/>
    <cellStyle name="Saída 2 4 2 2 5 3" xfId="28508"/>
    <cellStyle name="Saída 2 4 2 2 5 4" xfId="44432"/>
    <cellStyle name="Saída 2 4 2 2 6" xfId="4859"/>
    <cellStyle name="Saída 2 4 2 2 6 2" xfId="22342"/>
    <cellStyle name="Saída 2 4 2 2 6 3" xfId="38272"/>
    <cellStyle name="Saída 2 4 2 2 7" xfId="12110"/>
    <cellStyle name="Saída 2 4 2 2 7 2" xfId="29593"/>
    <cellStyle name="Saída 2 4 2 2 7 3" xfId="45517"/>
    <cellStyle name="Saída 2 4 2 2 8" xfId="36330"/>
    <cellStyle name="Saída 2 4 2 3" xfId="2419"/>
    <cellStyle name="Saída 2 4 2 3 2" xfId="7130"/>
    <cellStyle name="Saída 2 4 2 3 2 2" xfId="14571"/>
    <cellStyle name="Saída 2 4 2 3 2 2 2" xfId="32054"/>
    <cellStyle name="Saída 2 4 2 3 2 2 3" xfId="47978"/>
    <cellStyle name="Saída 2 4 2 3 2 3" xfId="24613"/>
    <cellStyle name="Saída 2 4 2 3 2 4" xfId="40540"/>
    <cellStyle name="Saída 2 4 2 3 3" xfId="6281"/>
    <cellStyle name="Saída 2 4 2 3 3 2" xfId="13731"/>
    <cellStyle name="Saída 2 4 2 3 3 2 2" xfId="31214"/>
    <cellStyle name="Saída 2 4 2 3 3 2 3" xfId="47138"/>
    <cellStyle name="Saída 2 4 2 3 3 3" xfId="23764"/>
    <cellStyle name="Saída 2 4 2 3 3 4" xfId="39691"/>
    <cellStyle name="Saída 2 4 2 3 4" xfId="9944"/>
    <cellStyle name="Saída 2 4 2 3 4 2" xfId="17309"/>
    <cellStyle name="Saída 2 4 2 3 4 2 2" xfId="34792"/>
    <cellStyle name="Saída 2 4 2 3 4 2 3" xfId="50716"/>
    <cellStyle name="Saída 2 4 2 3 4 3" xfId="27427"/>
    <cellStyle name="Saída 2 4 2 3 4 4" xfId="43351"/>
    <cellStyle name="Saída 2 4 2 3 5" xfId="11026"/>
    <cellStyle name="Saída 2 4 2 3 5 2" xfId="18391"/>
    <cellStyle name="Saída 2 4 2 3 5 2 2" xfId="35874"/>
    <cellStyle name="Saída 2 4 2 3 5 2 3" xfId="51798"/>
    <cellStyle name="Saída 2 4 2 3 5 3" xfId="28509"/>
    <cellStyle name="Saída 2 4 2 3 5 4" xfId="44433"/>
    <cellStyle name="Saída 2 4 2 3 6" xfId="4860"/>
    <cellStyle name="Saída 2 4 2 3 6 2" xfId="22343"/>
    <cellStyle name="Saída 2 4 2 3 6 3" xfId="38273"/>
    <cellStyle name="Saída 2 4 2 3 7" xfId="12111"/>
    <cellStyle name="Saída 2 4 2 3 7 2" xfId="29594"/>
    <cellStyle name="Saída 2 4 2 3 7 3" xfId="45518"/>
    <cellStyle name="Saída 2 4 2 3 8" xfId="36331"/>
    <cellStyle name="Saída 2 4 2 4" xfId="7128"/>
    <cellStyle name="Saída 2 4 2 4 2" xfId="14569"/>
    <cellStyle name="Saída 2 4 2 4 2 2" xfId="32052"/>
    <cellStyle name="Saída 2 4 2 4 2 3" xfId="47976"/>
    <cellStyle name="Saída 2 4 2 4 3" xfId="24611"/>
    <cellStyle name="Saída 2 4 2 4 4" xfId="40538"/>
    <cellStyle name="Saída 2 4 2 5" xfId="6279"/>
    <cellStyle name="Saída 2 4 2 5 2" xfId="13729"/>
    <cellStyle name="Saída 2 4 2 5 2 2" xfId="31212"/>
    <cellStyle name="Saída 2 4 2 5 2 3" xfId="47136"/>
    <cellStyle name="Saída 2 4 2 5 3" xfId="23762"/>
    <cellStyle name="Saída 2 4 2 5 4" xfId="39689"/>
    <cellStyle name="Saída 2 4 2 6" xfId="9942"/>
    <cellStyle name="Saída 2 4 2 6 2" xfId="17307"/>
    <cellStyle name="Saída 2 4 2 6 2 2" xfId="34790"/>
    <cellStyle name="Saída 2 4 2 6 2 3" xfId="50714"/>
    <cellStyle name="Saída 2 4 2 6 3" xfId="27425"/>
    <cellStyle name="Saída 2 4 2 6 4" xfId="43349"/>
    <cellStyle name="Saída 2 4 2 7" xfId="11024"/>
    <cellStyle name="Saída 2 4 2 7 2" xfId="18389"/>
    <cellStyle name="Saída 2 4 2 7 2 2" xfId="35872"/>
    <cellStyle name="Saída 2 4 2 7 2 3" xfId="51796"/>
    <cellStyle name="Saída 2 4 2 7 3" xfId="28507"/>
    <cellStyle name="Saída 2 4 2 7 4" xfId="44431"/>
    <cellStyle name="Saída 2 4 2 8" xfId="4858"/>
    <cellStyle name="Saída 2 4 2 8 2" xfId="22341"/>
    <cellStyle name="Saída 2 4 2 8 3" xfId="38271"/>
    <cellStyle name="Saída 2 4 2 9" xfId="12109"/>
    <cellStyle name="Saída 2 4 2 9 2" xfId="29592"/>
    <cellStyle name="Saída 2 4 2 9 3" xfId="45516"/>
    <cellStyle name="Saída 2 4 3" xfId="2420"/>
    <cellStyle name="Saída 2 4 3 10" xfId="36332"/>
    <cellStyle name="Saída 2 4 3 2" xfId="2421"/>
    <cellStyle name="Saída 2 4 3 2 2" xfId="7132"/>
    <cellStyle name="Saída 2 4 3 2 2 2" xfId="14573"/>
    <cellStyle name="Saída 2 4 3 2 2 2 2" xfId="32056"/>
    <cellStyle name="Saída 2 4 3 2 2 2 3" xfId="47980"/>
    <cellStyle name="Saída 2 4 3 2 2 3" xfId="24615"/>
    <cellStyle name="Saída 2 4 3 2 2 4" xfId="40542"/>
    <cellStyle name="Saída 2 4 3 2 3" xfId="6283"/>
    <cellStyle name="Saída 2 4 3 2 3 2" xfId="13733"/>
    <cellStyle name="Saída 2 4 3 2 3 2 2" xfId="31216"/>
    <cellStyle name="Saída 2 4 3 2 3 2 3" xfId="47140"/>
    <cellStyle name="Saída 2 4 3 2 3 3" xfId="23766"/>
    <cellStyle name="Saída 2 4 3 2 3 4" xfId="39693"/>
    <cellStyle name="Saída 2 4 3 2 4" xfId="9946"/>
    <cellStyle name="Saída 2 4 3 2 4 2" xfId="17311"/>
    <cellStyle name="Saída 2 4 3 2 4 2 2" xfId="34794"/>
    <cellStyle name="Saída 2 4 3 2 4 2 3" xfId="50718"/>
    <cellStyle name="Saída 2 4 3 2 4 3" xfId="27429"/>
    <cellStyle name="Saída 2 4 3 2 4 4" xfId="43353"/>
    <cellStyle name="Saída 2 4 3 2 5" xfId="11028"/>
    <cellStyle name="Saída 2 4 3 2 5 2" xfId="18393"/>
    <cellStyle name="Saída 2 4 3 2 5 2 2" xfId="35876"/>
    <cellStyle name="Saída 2 4 3 2 5 2 3" xfId="51800"/>
    <cellStyle name="Saída 2 4 3 2 5 3" xfId="28511"/>
    <cellStyle name="Saída 2 4 3 2 5 4" xfId="44435"/>
    <cellStyle name="Saída 2 4 3 2 6" xfId="4862"/>
    <cellStyle name="Saída 2 4 3 2 6 2" xfId="22345"/>
    <cellStyle name="Saída 2 4 3 2 6 3" xfId="38275"/>
    <cellStyle name="Saída 2 4 3 2 7" xfId="12113"/>
    <cellStyle name="Saída 2 4 3 2 7 2" xfId="29596"/>
    <cellStyle name="Saída 2 4 3 2 7 3" xfId="45520"/>
    <cellStyle name="Saída 2 4 3 2 8" xfId="36333"/>
    <cellStyle name="Saída 2 4 3 3" xfId="2422"/>
    <cellStyle name="Saída 2 4 3 3 2" xfId="7133"/>
    <cellStyle name="Saída 2 4 3 3 2 2" xfId="14574"/>
    <cellStyle name="Saída 2 4 3 3 2 2 2" xfId="32057"/>
    <cellStyle name="Saída 2 4 3 3 2 2 3" xfId="47981"/>
    <cellStyle name="Saída 2 4 3 3 2 3" xfId="24616"/>
    <cellStyle name="Saída 2 4 3 3 2 4" xfId="40543"/>
    <cellStyle name="Saída 2 4 3 3 3" xfId="6284"/>
    <cellStyle name="Saída 2 4 3 3 3 2" xfId="13734"/>
    <cellStyle name="Saída 2 4 3 3 3 2 2" xfId="31217"/>
    <cellStyle name="Saída 2 4 3 3 3 2 3" xfId="47141"/>
    <cellStyle name="Saída 2 4 3 3 3 3" xfId="23767"/>
    <cellStyle name="Saída 2 4 3 3 3 4" xfId="39694"/>
    <cellStyle name="Saída 2 4 3 3 4" xfId="9947"/>
    <cellStyle name="Saída 2 4 3 3 4 2" xfId="17312"/>
    <cellStyle name="Saída 2 4 3 3 4 2 2" xfId="34795"/>
    <cellStyle name="Saída 2 4 3 3 4 2 3" xfId="50719"/>
    <cellStyle name="Saída 2 4 3 3 4 3" xfId="27430"/>
    <cellStyle name="Saída 2 4 3 3 4 4" xfId="43354"/>
    <cellStyle name="Saída 2 4 3 3 5" xfId="11029"/>
    <cellStyle name="Saída 2 4 3 3 5 2" xfId="18394"/>
    <cellStyle name="Saída 2 4 3 3 5 2 2" xfId="35877"/>
    <cellStyle name="Saída 2 4 3 3 5 2 3" xfId="51801"/>
    <cellStyle name="Saída 2 4 3 3 5 3" xfId="28512"/>
    <cellStyle name="Saída 2 4 3 3 5 4" xfId="44436"/>
    <cellStyle name="Saída 2 4 3 3 6" xfId="4863"/>
    <cellStyle name="Saída 2 4 3 3 6 2" xfId="22346"/>
    <cellStyle name="Saída 2 4 3 3 6 3" xfId="38276"/>
    <cellStyle name="Saída 2 4 3 3 7" xfId="12114"/>
    <cellStyle name="Saída 2 4 3 3 7 2" xfId="29597"/>
    <cellStyle name="Saída 2 4 3 3 7 3" xfId="45521"/>
    <cellStyle name="Saída 2 4 3 3 8" xfId="36334"/>
    <cellStyle name="Saída 2 4 3 4" xfId="7131"/>
    <cellStyle name="Saída 2 4 3 4 2" xfId="14572"/>
    <cellStyle name="Saída 2 4 3 4 2 2" xfId="32055"/>
    <cellStyle name="Saída 2 4 3 4 2 3" xfId="47979"/>
    <cellStyle name="Saída 2 4 3 4 3" xfId="24614"/>
    <cellStyle name="Saída 2 4 3 4 4" xfId="40541"/>
    <cellStyle name="Saída 2 4 3 5" xfId="6282"/>
    <cellStyle name="Saída 2 4 3 5 2" xfId="13732"/>
    <cellStyle name="Saída 2 4 3 5 2 2" xfId="31215"/>
    <cellStyle name="Saída 2 4 3 5 2 3" xfId="47139"/>
    <cellStyle name="Saída 2 4 3 5 3" xfId="23765"/>
    <cellStyle name="Saída 2 4 3 5 4" xfId="39692"/>
    <cellStyle name="Saída 2 4 3 6" xfId="9945"/>
    <cellStyle name="Saída 2 4 3 6 2" xfId="17310"/>
    <cellStyle name="Saída 2 4 3 6 2 2" xfId="34793"/>
    <cellStyle name="Saída 2 4 3 6 2 3" xfId="50717"/>
    <cellStyle name="Saída 2 4 3 6 3" xfId="27428"/>
    <cellStyle name="Saída 2 4 3 6 4" xfId="43352"/>
    <cellStyle name="Saída 2 4 3 7" xfId="11027"/>
    <cellStyle name="Saída 2 4 3 7 2" xfId="18392"/>
    <cellStyle name="Saída 2 4 3 7 2 2" xfId="35875"/>
    <cellStyle name="Saída 2 4 3 7 2 3" xfId="51799"/>
    <cellStyle name="Saída 2 4 3 7 3" xfId="28510"/>
    <cellStyle name="Saída 2 4 3 7 4" xfId="44434"/>
    <cellStyle name="Saída 2 4 3 8" xfId="4861"/>
    <cellStyle name="Saída 2 4 3 8 2" xfId="22344"/>
    <cellStyle name="Saída 2 4 3 8 3" xfId="38274"/>
    <cellStyle name="Saída 2 4 3 9" xfId="12112"/>
    <cellStyle name="Saída 2 4 3 9 2" xfId="29595"/>
    <cellStyle name="Saída 2 4 3 9 3" xfId="45519"/>
    <cellStyle name="Saída 2 4 4" xfId="2423"/>
    <cellStyle name="Saída 2 4 4 2" xfId="7134"/>
    <cellStyle name="Saída 2 4 4 2 2" xfId="14575"/>
    <cellStyle name="Saída 2 4 4 2 2 2" xfId="32058"/>
    <cellStyle name="Saída 2 4 4 2 2 3" xfId="47982"/>
    <cellStyle name="Saída 2 4 4 2 3" xfId="24617"/>
    <cellStyle name="Saída 2 4 4 2 4" xfId="40544"/>
    <cellStyle name="Saída 2 4 4 3" xfId="6285"/>
    <cellStyle name="Saída 2 4 4 3 2" xfId="13735"/>
    <cellStyle name="Saída 2 4 4 3 2 2" xfId="31218"/>
    <cellStyle name="Saída 2 4 4 3 2 3" xfId="47142"/>
    <cellStyle name="Saída 2 4 4 3 3" xfId="23768"/>
    <cellStyle name="Saída 2 4 4 3 4" xfId="39695"/>
    <cellStyle name="Saída 2 4 4 4" xfId="9948"/>
    <cellStyle name="Saída 2 4 4 4 2" xfId="17313"/>
    <cellStyle name="Saída 2 4 4 4 2 2" xfId="34796"/>
    <cellStyle name="Saída 2 4 4 4 2 3" xfId="50720"/>
    <cellStyle name="Saída 2 4 4 4 3" xfId="27431"/>
    <cellStyle name="Saída 2 4 4 4 4" xfId="43355"/>
    <cellStyle name="Saída 2 4 4 5" xfId="11030"/>
    <cellStyle name="Saída 2 4 4 5 2" xfId="18395"/>
    <cellStyle name="Saída 2 4 4 5 2 2" xfId="35878"/>
    <cellStyle name="Saída 2 4 4 5 2 3" xfId="51802"/>
    <cellStyle name="Saída 2 4 4 5 3" xfId="28513"/>
    <cellStyle name="Saída 2 4 4 5 4" xfId="44437"/>
    <cellStyle name="Saída 2 4 4 6" xfId="4864"/>
    <cellStyle name="Saída 2 4 4 6 2" xfId="22347"/>
    <cellStyle name="Saída 2 4 4 6 3" xfId="38277"/>
    <cellStyle name="Saída 2 4 4 7" xfId="12115"/>
    <cellStyle name="Saída 2 4 4 7 2" xfId="29598"/>
    <cellStyle name="Saída 2 4 4 7 3" xfId="45522"/>
    <cellStyle name="Saída 2 4 4 8" xfId="36335"/>
    <cellStyle name="Saída 2 4 5" xfId="2424"/>
    <cellStyle name="Saída 2 4 5 2" xfId="7135"/>
    <cellStyle name="Saída 2 4 5 2 2" xfId="14576"/>
    <cellStyle name="Saída 2 4 5 2 2 2" xfId="32059"/>
    <cellStyle name="Saída 2 4 5 2 2 3" xfId="47983"/>
    <cellStyle name="Saída 2 4 5 2 3" xfId="24618"/>
    <cellStyle name="Saída 2 4 5 2 4" xfId="40545"/>
    <cellStyle name="Saída 2 4 5 3" xfId="5061"/>
    <cellStyle name="Saída 2 4 5 3 2" xfId="12543"/>
    <cellStyle name="Saída 2 4 5 3 2 2" xfId="30026"/>
    <cellStyle name="Saída 2 4 5 3 2 3" xfId="45950"/>
    <cellStyle name="Saída 2 4 5 3 3" xfId="22544"/>
    <cellStyle name="Saída 2 4 5 3 4" xfId="38472"/>
    <cellStyle name="Saída 2 4 5 4" xfId="9949"/>
    <cellStyle name="Saída 2 4 5 4 2" xfId="17314"/>
    <cellStyle name="Saída 2 4 5 4 2 2" xfId="34797"/>
    <cellStyle name="Saída 2 4 5 4 2 3" xfId="50721"/>
    <cellStyle name="Saída 2 4 5 4 3" xfId="27432"/>
    <cellStyle name="Saída 2 4 5 4 4" xfId="43356"/>
    <cellStyle name="Saída 2 4 5 5" xfId="11031"/>
    <cellStyle name="Saída 2 4 5 5 2" xfId="18396"/>
    <cellStyle name="Saída 2 4 5 5 2 2" xfId="35879"/>
    <cellStyle name="Saída 2 4 5 5 2 3" xfId="51803"/>
    <cellStyle name="Saída 2 4 5 5 3" xfId="28514"/>
    <cellStyle name="Saída 2 4 5 5 4" xfId="44438"/>
    <cellStyle name="Saída 2 4 5 6" xfId="4865"/>
    <cellStyle name="Saída 2 4 5 6 2" xfId="22348"/>
    <cellStyle name="Saída 2 4 5 6 3" xfId="38278"/>
    <cellStyle name="Saída 2 4 5 7" xfId="12116"/>
    <cellStyle name="Saída 2 4 5 7 2" xfId="29599"/>
    <cellStyle name="Saída 2 4 5 7 3" xfId="45523"/>
    <cellStyle name="Saída 2 4 5 8" xfId="36336"/>
    <cellStyle name="Saída 2 4 6" xfId="7127"/>
    <cellStyle name="Saída 2 4 6 2" xfId="14568"/>
    <cellStyle name="Saída 2 4 6 2 2" xfId="32051"/>
    <cellStyle name="Saída 2 4 6 2 3" xfId="47975"/>
    <cellStyle name="Saída 2 4 6 3" xfId="24610"/>
    <cellStyle name="Saída 2 4 6 4" xfId="40537"/>
    <cellStyle name="Saída 2 4 7" xfId="6278"/>
    <cellStyle name="Saída 2 4 7 2" xfId="13728"/>
    <cellStyle name="Saída 2 4 7 2 2" xfId="31211"/>
    <cellStyle name="Saída 2 4 7 2 3" xfId="47135"/>
    <cellStyle name="Saída 2 4 7 3" xfId="23761"/>
    <cellStyle name="Saída 2 4 7 4" xfId="39688"/>
    <cellStyle name="Saída 2 4 8" xfId="9941"/>
    <cellStyle name="Saída 2 4 8 2" xfId="17306"/>
    <cellStyle name="Saída 2 4 8 2 2" xfId="34789"/>
    <cellStyle name="Saída 2 4 8 2 3" xfId="50713"/>
    <cellStyle name="Saída 2 4 8 3" xfId="27424"/>
    <cellStyle name="Saída 2 4 8 4" xfId="43348"/>
    <cellStyle name="Saída 2 4 9" xfId="11023"/>
    <cellStyle name="Saída 2 4 9 2" xfId="18388"/>
    <cellStyle name="Saída 2 4 9 2 2" xfId="35871"/>
    <cellStyle name="Saída 2 4 9 2 3" xfId="51795"/>
    <cellStyle name="Saída 2 4 9 3" xfId="28506"/>
    <cellStyle name="Saída 2 4 9 4" xfId="44430"/>
    <cellStyle name="Saída 2 5" xfId="2425"/>
    <cellStyle name="Saída 2 5 10" xfId="36337"/>
    <cellStyle name="Saída 2 5 2" xfId="2426"/>
    <cellStyle name="Saída 2 5 2 2" xfId="7137"/>
    <cellStyle name="Saída 2 5 2 2 2" xfId="14578"/>
    <cellStyle name="Saída 2 5 2 2 2 2" xfId="32061"/>
    <cellStyle name="Saída 2 5 2 2 2 3" xfId="47985"/>
    <cellStyle name="Saída 2 5 2 2 3" xfId="24620"/>
    <cellStyle name="Saída 2 5 2 2 4" xfId="40547"/>
    <cellStyle name="Saída 2 5 2 3" xfId="5148"/>
    <cellStyle name="Saída 2 5 2 3 2" xfId="12628"/>
    <cellStyle name="Saída 2 5 2 3 2 2" xfId="30111"/>
    <cellStyle name="Saída 2 5 2 3 2 3" xfId="46035"/>
    <cellStyle name="Saída 2 5 2 3 3" xfId="22631"/>
    <cellStyle name="Saída 2 5 2 3 4" xfId="38559"/>
    <cellStyle name="Saída 2 5 2 4" xfId="9951"/>
    <cellStyle name="Saída 2 5 2 4 2" xfId="17316"/>
    <cellStyle name="Saída 2 5 2 4 2 2" xfId="34799"/>
    <cellStyle name="Saída 2 5 2 4 2 3" xfId="50723"/>
    <cellStyle name="Saída 2 5 2 4 3" xfId="27434"/>
    <cellStyle name="Saída 2 5 2 4 4" xfId="43358"/>
    <cellStyle name="Saída 2 5 2 5" xfId="11033"/>
    <cellStyle name="Saída 2 5 2 5 2" xfId="18398"/>
    <cellStyle name="Saída 2 5 2 5 2 2" xfId="35881"/>
    <cellStyle name="Saída 2 5 2 5 2 3" xfId="51805"/>
    <cellStyle name="Saída 2 5 2 5 3" xfId="28516"/>
    <cellStyle name="Saída 2 5 2 5 4" xfId="44440"/>
    <cellStyle name="Saída 2 5 2 6" xfId="4867"/>
    <cellStyle name="Saída 2 5 2 6 2" xfId="22350"/>
    <cellStyle name="Saída 2 5 2 6 3" xfId="38280"/>
    <cellStyle name="Saída 2 5 2 7" xfId="12118"/>
    <cellStyle name="Saída 2 5 2 7 2" xfId="29601"/>
    <cellStyle name="Saída 2 5 2 7 3" xfId="45525"/>
    <cellStyle name="Saída 2 5 2 8" xfId="36338"/>
    <cellStyle name="Saída 2 5 3" xfId="2427"/>
    <cellStyle name="Saída 2 5 3 2" xfId="7138"/>
    <cellStyle name="Saída 2 5 3 2 2" xfId="14579"/>
    <cellStyle name="Saída 2 5 3 2 2 2" xfId="32062"/>
    <cellStyle name="Saída 2 5 3 2 2 3" xfId="47986"/>
    <cellStyle name="Saída 2 5 3 2 3" xfId="24621"/>
    <cellStyle name="Saída 2 5 3 2 4" xfId="40548"/>
    <cellStyle name="Saída 2 5 3 3" xfId="6286"/>
    <cellStyle name="Saída 2 5 3 3 2" xfId="13736"/>
    <cellStyle name="Saída 2 5 3 3 2 2" xfId="31219"/>
    <cellStyle name="Saída 2 5 3 3 2 3" xfId="47143"/>
    <cellStyle name="Saída 2 5 3 3 3" xfId="23769"/>
    <cellStyle name="Saída 2 5 3 3 4" xfId="39696"/>
    <cellStyle name="Saída 2 5 3 4" xfId="9952"/>
    <cellStyle name="Saída 2 5 3 4 2" xfId="17317"/>
    <cellStyle name="Saída 2 5 3 4 2 2" xfId="34800"/>
    <cellStyle name="Saída 2 5 3 4 2 3" xfId="50724"/>
    <cellStyle name="Saída 2 5 3 4 3" xfId="27435"/>
    <cellStyle name="Saída 2 5 3 4 4" xfId="43359"/>
    <cellStyle name="Saída 2 5 3 5" xfId="11034"/>
    <cellStyle name="Saída 2 5 3 5 2" xfId="18399"/>
    <cellStyle name="Saída 2 5 3 5 2 2" xfId="35882"/>
    <cellStyle name="Saída 2 5 3 5 2 3" xfId="51806"/>
    <cellStyle name="Saída 2 5 3 5 3" xfId="28517"/>
    <cellStyle name="Saída 2 5 3 5 4" xfId="44441"/>
    <cellStyle name="Saída 2 5 3 6" xfId="4868"/>
    <cellStyle name="Saída 2 5 3 6 2" xfId="22351"/>
    <cellStyle name="Saída 2 5 3 6 3" xfId="38281"/>
    <cellStyle name="Saída 2 5 3 7" xfId="12119"/>
    <cellStyle name="Saída 2 5 3 7 2" xfId="29602"/>
    <cellStyle name="Saída 2 5 3 7 3" xfId="45526"/>
    <cellStyle name="Saída 2 5 3 8" xfId="36339"/>
    <cellStyle name="Saída 2 5 4" xfId="7136"/>
    <cellStyle name="Saída 2 5 4 2" xfId="14577"/>
    <cellStyle name="Saída 2 5 4 2 2" xfId="32060"/>
    <cellStyle name="Saída 2 5 4 2 3" xfId="47984"/>
    <cellStyle name="Saída 2 5 4 3" xfId="24619"/>
    <cellStyle name="Saída 2 5 4 4" xfId="40546"/>
    <cellStyle name="Saída 2 5 5" xfId="5062"/>
    <cellStyle name="Saída 2 5 5 2" xfId="12544"/>
    <cellStyle name="Saída 2 5 5 2 2" xfId="30027"/>
    <cellStyle name="Saída 2 5 5 2 3" xfId="45951"/>
    <cellStyle name="Saída 2 5 5 3" xfId="22545"/>
    <cellStyle name="Saída 2 5 5 4" xfId="38473"/>
    <cellStyle name="Saída 2 5 6" xfId="9950"/>
    <cellStyle name="Saída 2 5 6 2" xfId="17315"/>
    <cellStyle name="Saída 2 5 6 2 2" xfId="34798"/>
    <cellStyle name="Saída 2 5 6 2 3" xfId="50722"/>
    <cellStyle name="Saída 2 5 6 3" xfId="27433"/>
    <cellStyle name="Saída 2 5 6 4" xfId="43357"/>
    <cellStyle name="Saída 2 5 7" xfId="11032"/>
    <cellStyle name="Saída 2 5 7 2" xfId="18397"/>
    <cellStyle name="Saída 2 5 7 2 2" xfId="35880"/>
    <cellStyle name="Saída 2 5 7 2 3" xfId="51804"/>
    <cellStyle name="Saída 2 5 7 3" xfId="28515"/>
    <cellStyle name="Saída 2 5 7 4" xfId="44439"/>
    <cellStyle name="Saída 2 5 8" xfId="4866"/>
    <cellStyle name="Saída 2 5 8 2" xfId="22349"/>
    <cellStyle name="Saída 2 5 8 3" xfId="38279"/>
    <cellStyle name="Saída 2 5 9" xfId="12117"/>
    <cellStyle name="Saída 2 5 9 2" xfId="29600"/>
    <cellStyle name="Saída 2 5 9 3" xfId="45524"/>
    <cellStyle name="Saída 2 6" xfId="2428"/>
    <cellStyle name="Saída 2 6 10" xfId="36340"/>
    <cellStyle name="Saída 2 6 2" xfId="2429"/>
    <cellStyle name="Saída 2 6 2 2" xfId="7140"/>
    <cellStyle name="Saída 2 6 2 2 2" xfId="14581"/>
    <cellStyle name="Saída 2 6 2 2 2 2" xfId="32064"/>
    <cellStyle name="Saída 2 6 2 2 2 3" xfId="47988"/>
    <cellStyle name="Saída 2 6 2 2 3" xfId="24623"/>
    <cellStyle name="Saída 2 6 2 2 4" xfId="40550"/>
    <cellStyle name="Saída 2 6 2 3" xfId="5291"/>
    <cellStyle name="Saída 2 6 2 3 2" xfId="12766"/>
    <cellStyle name="Saída 2 6 2 3 2 2" xfId="30249"/>
    <cellStyle name="Saída 2 6 2 3 2 3" xfId="46173"/>
    <cellStyle name="Saída 2 6 2 3 3" xfId="22774"/>
    <cellStyle name="Saída 2 6 2 3 4" xfId="38702"/>
    <cellStyle name="Saída 2 6 2 4" xfId="9954"/>
    <cellStyle name="Saída 2 6 2 4 2" xfId="17319"/>
    <cellStyle name="Saída 2 6 2 4 2 2" xfId="34802"/>
    <cellStyle name="Saída 2 6 2 4 2 3" xfId="50726"/>
    <cellStyle name="Saída 2 6 2 4 3" xfId="27437"/>
    <cellStyle name="Saída 2 6 2 4 4" xfId="43361"/>
    <cellStyle name="Saída 2 6 2 5" xfId="11036"/>
    <cellStyle name="Saída 2 6 2 5 2" xfId="18401"/>
    <cellStyle name="Saída 2 6 2 5 2 2" xfId="35884"/>
    <cellStyle name="Saída 2 6 2 5 2 3" xfId="51808"/>
    <cellStyle name="Saída 2 6 2 5 3" xfId="28519"/>
    <cellStyle name="Saída 2 6 2 5 4" xfId="44443"/>
    <cellStyle name="Saída 2 6 2 6" xfId="4870"/>
    <cellStyle name="Saída 2 6 2 6 2" xfId="22353"/>
    <cellStyle name="Saída 2 6 2 6 3" xfId="38283"/>
    <cellStyle name="Saída 2 6 2 7" xfId="12121"/>
    <cellStyle name="Saída 2 6 2 7 2" xfId="29604"/>
    <cellStyle name="Saída 2 6 2 7 3" xfId="45528"/>
    <cellStyle name="Saída 2 6 2 8" xfId="36341"/>
    <cellStyle name="Saída 2 6 3" xfId="2430"/>
    <cellStyle name="Saída 2 6 3 2" xfId="7141"/>
    <cellStyle name="Saída 2 6 3 2 2" xfId="14582"/>
    <cellStyle name="Saída 2 6 3 2 2 2" xfId="32065"/>
    <cellStyle name="Saída 2 6 3 2 2 3" xfId="47989"/>
    <cellStyle name="Saída 2 6 3 2 3" xfId="24624"/>
    <cellStyle name="Saída 2 6 3 2 4" xfId="40551"/>
    <cellStyle name="Saída 2 6 3 3" xfId="6287"/>
    <cellStyle name="Saída 2 6 3 3 2" xfId="13737"/>
    <cellStyle name="Saída 2 6 3 3 2 2" xfId="31220"/>
    <cellStyle name="Saída 2 6 3 3 2 3" xfId="47144"/>
    <cellStyle name="Saída 2 6 3 3 3" xfId="23770"/>
    <cellStyle name="Saída 2 6 3 3 4" xfId="39697"/>
    <cellStyle name="Saída 2 6 3 4" xfId="9955"/>
    <cellStyle name="Saída 2 6 3 4 2" xfId="17320"/>
    <cellStyle name="Saída 2 6 3 4 2 2" xfId="34803"/>
    <cellStyle name="Saída 2 6 3 4 2 3" xfId="50727"/>
    <cellStyle name="Saída 2 6 3 4 3" xfId="27438"/>
    <cellStyle name="Saída 2 6 3 4 4" xfId="43362"/>
    <cellStyle name="Saída 2 6 3 5" xfId="11037"/>
    <cellStyle name="Saída 2 6 3 5 2" xfId="18402"/>
    <cellStyle name="Saída 2 6 3 5 2 2" xfId="35885"/>
    <cellStyle name="Saída 2 6 3 5 2 3" xfId="51809"/>
    <cellStyle name="Saída 2 6 3 5 3" xfId="28520"/>
    <cellStyle name="Saída 2 6 3 5 4" xfId="44444"/>
    <cellStyle name="Saída 2 6 3 6" xfId="4871"/>
    <cellStyle name="Saída 2 6 3 6 2" xfId="22354"/>
    <cellStyle name="Saída 2 6 3 6 3" xfId="38284"/>
    <cellStyle name="Saída 2 6 3 7" xfId="12122"/>
    <cellStyle name="Saída 2 6 3 7 2" xfId="29605"/>
    <cellStyle name="Saída 2 6 3 7 3" xfId="45529"/>
    <cellStyle name="Saída 2 6 3 8" xfId="36342"/>
    <cellStyle name="Saída 2 6 4" xfId="7139"/>
    <cellStyle name="Saída 2 6 4 2" xfId="14580"/>
    <cellStyle name="Saída 2 6 4 2 2" xfId="32063"/>
    <cellStyle name="Saída 2 6 4 2 3" xfId="47987"/>
    <cellStyle name="Saída 2 6 4 3" xfId="24622"/>
    <cellStyle name="Saída 2 6 4 4" xfId="40549"/>
    <cellStyle name="Saída 2 6 5" xfId="5171"/>
    <cellStyle name="Saída 2 6 5 2" xfId="12651"/>
    <cellStyle name="Saída 2 6 5 2 2" xfId="30134"/>
    <cellStyle name="Saída 2 6 5 2 3" xfId="46058"/>
    <cellStyle name="Saída 2 6 5 3" xfId="22654"/>
    <cellStyle name="Saída 2 6 5 4" xfId="38582"/>
    <cellStyle name="Saída 2 6 6" xfId="9953"/>
    <cellStyle name="Saída 2 6 6 2" xfId="17318"/>
    <cellStyle name="Saída 2 6 6 2 2" xfId="34801"/>
    <cellStyle name="Saída 2 6 6 2 3" xfId="50725"/>
    <cellStyle name="Saída 2 6 6 3" xfId="27436"/>
    <cellStyle name="Saída 2 6 6 4" xfId="43360"/>
    <cellStyle name="Saída 2 6 7" xfId="11035"/>
    <cellStyle name="Saída 2 6 7 2" xfId="18400"/>
    <cellStyle name="Saída 2 6 7 2 2" xfId="35883"/>
    <cellStyle name="Saída 2 6 7 2 3" xfId="51807"/>
    <cellStyle name="Saída 2 6 7 3" xfId="28518"/>
    <cellStyle name="Saída 2 6 7 4" xfId="44442"/>
    <cellStyle name="Saída 2 6 8" xfId="4869"/>
    <cellStyle name="Saída 2 6 8 2" xfId="22352"/>
    <cellStyle name="Saída 2 6 8 3" xfId="38282"/>
    <cellStyle name="Saída 2 6 9" xfId="12120"/>
    <cellStyle name="Saída 2 6 9 2" xfId="29603"/>
    <cellStyle name="Saída 2 6 9 3" xfId="45527"/>
    <cellStyle name="Saída 2 7" xfId="2431"/>
    <cellStyle name="Saída 2 7 10" xfId="36343"/>
    <cellStyle name="Saída 2 7 2" xfId="2432"/>
    <cellStyle name="Saída 2 7 2 2" xfId="7143"/>
    <cellStyle name="Saída 2 7 2 2 2" xfId="14584"/>
    <cellStyle name="Saída 2 7 2 2 2 2" xfId="32067"/>
    <cellStyle name="Saída 2 7 2 2 2 3" xfId="47991"/>
    <cellStyle name="Saída 2 7 2 2 3" xfId="24626"/>
    <cellStyle name="Saída 2 7 2 2 4" xfId="40553"/>
    <cellStyle name="Saída 2 7 2 3" xfId="6288"/>
    <cellStyle name="Saída 2 7 2 3 2" xfId="13738"/>
    <cellStyle name="Saída 2 7 2 3 2 2" xfId="31221"/>
    <cellStyle name="Saída 2 7 2 3 2 3" xfId="47145"/>
    <cellStyle name="Saída 2 7 2 3 3" xfId="23771"/>
    <cellStyle name="Saída 2 7 2 3 4" xfId="39698"/>
    <cellStyle name="Saída 2 7 2 4" xfId="9957"/>
    <cellStyle name="Saída 2 7 2 4 2" xfId="17322"/>
    <cellStyle name="Saída 2 7 2 4 2 2" xfId="34805"/>
    <cellStyle name="Saída 2 7 2 4 2 3" xfId="50729"/>
    <cellStyle name="Saída 2 7 2 4 3" xfId="27440"/>
    <cellStyle name="Saída 2 7 2 4 4" xfId="43364"/>
    <cellStyle name="Saída 2 7 2 5" xfId="11039"/>
    <cellStyle name="Saída 2 7 2 5 2" xfId="18404"/>
    <cellStyle name="Saída 2 7 2 5 2 2" xfId="35887"/>
    <cellStyle name="Saída 2 7 2 5 2 3" xfId="51811"/>
    <cellStyle name="Saída 2 7 2 5 3" xfId="28522"/>
    <cellStyle name="Saída 2 7 2 5 4" xfId="44446"/>
    <cellStyle name="Saída 2 7 2 6" xfId="4873"/>
    <cellStyle name="Saída 2 7 2 6 2" xfId="22356"/>
    <cellStyle name="Saída 2 7 2 6 3" xfId="38286"/>
    <cellStyle name="Saída 2 7 2 7" xfId="12124"/>
    <cellStyle name="Saída 2 7 2 7 2" xfId="29607"/>
    <cellStyle name="Saída 2 7 2 7 3" xfId="45531"/>
    <cellStyle name="Saída 2 7 2 8" xfId="36344"/>
    <cellStyle name="Saída 2 7 3" xfId="2433"/>
    <cellStyle name="Saída 2 7 3 2" xfId="7144"/>
    <cellStyle name="Saída 2 7 3 2 2" xfId="14585"/>
    <cellStyle name="Saída 2 7 3 2 2 2" xfId="32068"/>
    <cellStyle name="Saída 2 7 3 2 2 3" xfId="47992"/>
    <cellStyle name="Saída 2 7 3 2 3" xfId="24627"/>
    <cellStyle name="Saída 2 7 3 2 4" xfId="40554"/>
    <cellStyle name="Saída 2 7 3 3" xfId="5110"/>
    <cellStyle name="Saída 2 7 3 3 2" xfId="12590"/>
    <cellStyle name="Saída 2 7 3 3 2 2" xfId="30073"/>
    <cellStyle name="Saída 2 7 3 3 2 3" xfId="45997"/>
    <cellStyle name="Saída 2 7 3 3 3" xfId="22593"/>
    <cellStyle name="Saída 2 7 3 3 4" xfId="38521"/>
    <cellStyle name="Saída 2 7 3 4" xfId="9958"/>
    <cellStyle name="Saída 2 7 3 4 2" xfId="17323"/>
    <cellStyle name="Saída 2 7 3 4 2 2" xfId="34806"/>
    <cellStyle name="Saída 2 7 3 4 2 3" xfId="50730"/>
    <cellStyle name="Saída 2 7 3 4 3" xfId="27441"/>
    <cellStyle name="Saída 2 7 3 4 4" xfId="43365"/>
    <cellStyle name="Saída 2 7 3 5" xfId="11040"/>
    <cellStyle name="Saída 2 7 3 5 2" xfId="18405"/>
    <cellStyle name="Saída 2 7 3 5 2 2" xfId="35888"/>
    <cellStyle name="Saída 2 7 3 5 2 3" xfId="51812"/>
    <cellStyle name="Saída 2 7 3 5 3" xfId="28523"/>
    <cellStyle name="Saída 2 7 3 5 4" xfId="44447"/>
    <cellStyle name="Saída 2 7 3 6" xfId="4874"/>
    <cellStyle name="Saída 2 7 3 6 2" xfId="22357"/>
    <cellStyle name="Saída 2 7 3 6 3" xfId="38287"/>
    <cellStyle name="Saída 2 7 3 7" xfId="12125"/>
    <cellStyle name="Saída 2 7 3 7 2" xfId="29608"/>
    <cellStyle name="Saída 2 7 3 7 3" xfId="45532"/>
    <cellStyle name="Saída 2 7 3 8" xfId="36345"/>
    <cellStyle name="Saída 2 7 4" xfId="7142"/>
    <cellStyle name="Saída 2 7 4 2" xfId="14583"/>
    <cellStyle name="Saída 2 7 4 2 2" xfId="32066"/>
    <cellStyle name="Saída 2 7 4 2 3" xfId="47990"/>
    <cellStyle name="Saída 2 7 4 3" xfId="24625"/>
    <cellStyle name="Saída 2 7 4 4" xfId="40552"/>
    <cellStyle name="Saída 2 7 5" xfId="5388"/>
    <cellStyle name="Saída 2 7 5 2" xfId="12855"/>
    <cellStyle name="Saída 2 7 5 2 2" xfId="30338"/>
    <cellStyle name="Saída 2 7 5 2 3" xfId="46262"/>
    <cellStyle name="Saída 2 7 5 3" xfId="22871"/>
    <cellStyle name="Saída 2 7 5 4" xfId="38798"/>
    <cellStyle name="Saída 2 7 6" xfId="9956"/>
    <cellStyle name="Saída 2 7 6 2" xfId="17321"/>
    <cellStyle name="Saída 2 7 6 2 2" xfId="34804"/>
    <cellStyle name="Saída 2 7 6 2 3" xfId="50728"/>
    <cellStyle name="Saída 2 7 6 3" xfId="27439"/>
    <cellStyle name="Saída 2 7 6 4" xfId="43363"/>
    <cellStyle name="Saída 2 7 7" xfId="11038"/>
    <cellStyle name="Saída 2 7 7 2" xfId="18403"/>
    <cellStyle name="Saída 2 7 7 2 2" xfId="35886"/>
    <cellStyle name="Saída 2 7 7 2 3" xfId="51810"/>
    <cellStyle name="Saída 2 7 7 3" xfId="28521"/>
    <cellStyle name="Saída 2 7 7 4" xfId="44445"/>
    <cellStyle name="Saída 2 7 8" xfId="4872"/>
    <cellStyle name="Saída 2 7 8 2" xfId="22355"/>
    <cellStyle name="Saída 2 7 8 3" xfId="38285"/>
    <cellStyle name="Saída 2 7 9" xfId="12123"/>
    <cellStyle name="Saída 2 7 9 2" xfId="29606"/>
    <cellStyle name="Saída 2 7 9 3" xfId="45530"/>
    <cellStyle name="Saída 2 8" xfId="2434"/>
    <cellStyle name="Saída 2 8 10" xfId="36346"/>
    <cellStyle name="Saída 2 8 2" xfId="2435"/>
    <cellStyle name="Saída 2 8 2 2" xfId="7146"/>
    <cellStyle name="Saída 2 8 2 2 2" xfId="14587"/>
    <cellStyle name="Saída 2 8 2 2 2 2" xfId="32070"/>
    <cellStyle name="Saída 2 8 2 2 2 3" xfId="47994"/>
    <cellStyle name="Saída 2 8 2 2 3" xfId="24629"/>
    <cellStyle name="Saída 2 8 2 2 4" xfId="40556"/>
    <cellStyle name="Saída 2 8 2 3" xfId="5112"/>
    <cellStyle name="Saída 2 8 2 3 2" xfId="12592"/>
    <cellStyle name="Saída 2 8 2 3 2 2" xfId="30075"/>
    <cellStyle name="Saída 2 8 2 3 2 3" xfId="45999"/>
    <cellStyle name="Saída 2 8 2 3 3" xfId="22595"/>
    <cellStyle name="Saída 2 8 2 3 4" xfId="38523"/>
    <cellStyle name="Saída 2 8 2 4" xfId="9960"/>
    <cellStyle name="Saída 2 8 2 4 2" xfId="17325"/>
    <cellStyle name="Saída 2 8 2 4 2 2" xfId="34808"/>
    <cellStyle name="Saída 2 8 2 4 2 3" xfId="50732"/>
    <cellStyle name="Saída 2 8 2 4 3" xfId="27443"/>
    <cellStyle name="Saída 2 8 2 4 4" xfId="43367"/>
    <cellStyle name="Saída 2 8 2 5" xfId="11042"/>
    <cellStyle name="Saída 2 8 2 5 2" xfId="18407"/>
    <cellStyle name="Saída 2 8 2 5 2 2" xfId="35890"/>
    <cellStyle name="Saída 2 8 2 5 2 3" xfId="51814"/>
    <cellStyle name="Saída 2 8 2 5 3" xfId="28525"/>
    <cellStyle name="Saída 2 8 2 5 4" xfId="44449"/>
    <cellStyle name="Saída 2 8 2 6" xfId="4876"/>
    <cellStyle name="Saída 2 8 2 6 2" xfId="22359"/>
    <cellStyle name="Saída 2 8 2 6 3" xfId="38289"/>
    <cellStyle name="Saída 2 8 2 7" xfId="12127"/>
    <cellStyle name="Saída 2 8 2 7 2" xfId="29610"/>
    <cellStyle name="Saída 2 8 2 7 3" xfId="45534"/>
    <cellStyle name="Saída 2 8 2 8" xfId="36347"/>
    <cellStyle name="Saída 2 8 3" xfId="2436"/>
    <cellStyle name="Saída 2 8 3 2" xfId="7147"/>
    <cellStyle name="Saída 2 8 3 2 2" xfId="14588"/>
    <cellStyle name="Saída 2 8 3 2 2 2" xfId="32071"/>
    <cellStyle name="Saída 2 8 3 2 2 3" xfId="47995"/>
    <cellStyle name="Saída 2 8 3 2 3" xfId="24630"/>
    <cellStyle name="Saída 2 8 3 2 4" xfId="40557"/>
    <cellStyle name="Saída 2 8 3 3" xfId="6289"/>
    <cellStyle name="Saída 2 8 3 3 2" xfId="13739"/>
    <cellStyle name="Saída 2 8 3 3 2 2" xfId="31222"/>
    <cellStyle name="Saída 2 8 3 3 2 3" xfId="47146"/>
    <cellStyle name="Saída 2 8 3 3 3" xfId="23772"/>
    <cellStyle name="Saída 2 8 3 3 4" xfId="39699"/>
    <cellStyle name="Saída 2 8 3 4" xfId="9961"/>
    <cellStyle name="Saída 2 8 3 4 2" xfId="17326"/>
    <cellStyle name="Saída 2 8 3 4 2 2" xfId="34809"/>
    <cellStyle name="Saída 2 8 3 4 2 3" xfId="50733"/>
    <cellStyle name="Saída 2 8 3 4 3" xfId="27444"/>
    <cellStyle name="Saída 2 8 3 4 4" xfId="43368"/>
    <cellStyle name="Saída 2 8 3 5" xfId="11043"/>
    <cellStyle name="Saída 2 8 3 5 2" xfId="18408"/>
    <cellStyle name="Saída 2 8 3 5 2 2" xfId="35891"/>
    <cellStyle name="Saída 2 8 3 5 2 3" xfId="51815"/>
    <cellStyle name="Saída 2 8 3 5 3" xfId="28526"/>
    <cellStyle name="Saída 2 8 3 5 4" xfId="44450"/>
    <cellStyle name="Saída 2 8 3 6" xfId="4877"/>
    <cellStyle name="Saída 2 8 3 6 2" xfId="22360"/>
    <cellStyle name="Saída 2 8 3 6 3" xfId="38290"/>
    <cellStyle name="Saída 2 8 3 7" xfId="12128"/>
    <cellStyle name="Saída 2 8 3 7 2" xfId="29611"/>
    <cellStyle name="Saída 2 8 3 7 3" xfId="45535"/>
    <cellStyle name="Saída 2 8 3 8" xfId="36348"/>
    <cellStyle name="Saída 2 8 4" xfId="7145"/>
    <cellStyle name="Saída 2 8 4 2" xfId="14586"/>
    <cellStyle name="Saída 2 8 4 2 2" xfId="32069"/>
    <cellStyle name="Saída 2 8 4 2 3" xfId="47993"/>
    <cellStyle name="Saída 2 8 4 3" xfId="24628"/>
    <cellStyle name="Saída 2 8 4 4" xfId="40555"/>
    <cellStyle name="Saída 2 8 5" xfId="5111"/>
    <cellStyle name="Saída 2 8 5 2" xfId="12591"/>
    <cellStyle name="Saída 2 8 5 2 2" xfId="30074"/>
    <cellStyle name="Saída 2 8 5 2 3" xfId="45998"/>
    <cellStyle name="Saída 2 8 5 3" xfId="22594"/>
    <cellStyle name="Saída 2 8 5 4" xfId="38522"/>
    <cellStyle name="Saída 2 8 6" xfId="9959"/>
    <cellStyle name="Saída 2 8 6 2" xfId="17324"/>
    <cellStyle name="Saída 2 8 6 2 2" xfId="34807"/>
    <cellStyle name="Saída 2 8 6 2 3" xfId="50731"/>
    <cellStyle name="Saída 2 8 6 3" xfId="27442"/>
    <cellStyle name="Saída 2 8 6 4" xfId="43366"/>
    <cellStyle name="Saída 2 8 7" xfId="11041"/>
    <cellStyle name="Saída 2 8 7 2" xfId="18406"/>
    <cellStyle name="Saída 2 8 7 2 2" xfId="35889"/>
    <cellStyle name="Saída 2 8 7 2 3" xfId="51813"/>
    <cellStyle name="Saída 2 8 7 3" xfId="28524"/>
    <cellStyle name="Saída 2 8 7 4" xfId="44448"/>
    <cellStyle name="Saída 2 8 8" xfId="4875"/>
    <cellStyle name="Saída 2 8 8 2" xfId="22358"/>
    <cellStyle name="Saída 2 8 8 3" xfId="38288"/>
    <cellStyle name="Saída 2 8 9" xfId="12126"/>
    <cellStyle name="Saída 2 8 9 2" xfId="29609"/>
    <cellStyle name="Saída 2 8 9 3" xfId="45533"/>
    <cellStyle name="Saída 2 9" xfId="2437"/>
    <cellStyle name="Saída 2 9 10" xfId="36349"/>
    <cellStyle name="Saída 2 9 2" xfId="2438"/>
    <cellStyle name="Saída 2 9 2 2" xfId="7149"/>
    <cellStyle name="Saída 2 9 2 2 2" xfId="14590"/>
    <cellStyle name="Saída 2 9 2 2 2 2" xfId="32073"/>
    <cellStyle name="Saída 2 9 2 2 2 3" xfId="47997"/>
    <cellStyle name="Saída 2 9 2 2 3" xfId="24632"/>
    <cellStyle name="Saída 2 9 2 2 4" xfId="40559"/>
    <cellStyle name="Saída 2 9 2 3" xfId="6291"/>
    <cellStyle name="Saída 2 9 2 3 2" xfId="13741"/>
    <cellStyle name="Saída 2 9 2 3 2 2" xfId="31224"/>
    <cellStyle name="Saída 2 9 2 3 2 3" xfId="47148"/>
    <cellStyle name="Saída 2 9 2 3 3" xfId="23774"/>
    <cellStyle name="Saída 2 9 2 3 4" xfId="39701"/>
    <cellStyle name="Saída 2 9 2 4" xfId="9963"/>
    <cellStyle name="Saída 2 9 2 4 2" xfId="17328"/>
    <cellStyle name="Saída 2 9 2 4 2 2" xfId="34811"/>
    <cellStyle name="Saída 2 9 2 4 2 3" xfId="50735"/>
    <cellStyle name="Saída 2 9 2 4 3" xfId="27446"/>
    <cellStyle name="Saída 2 9 2 4 4" xfId="43370"/>
    <cellStyle name="Saída 2 9 2 5" xfId="11045"/>
    <cellStyle name="Saída 2 9 2 5 2" xfId="18410"/>
    <cellStyle name="Saída 2 9 2 5 2 2" xfId="35893"/>
    <cellStyle name="Saída 2 9 2 5 2 3" xfId="51817"/>
    <cellStyle name="Saída 2 9 2 5 3" xfId="28528"/>
    <cellStyle name="Saída 2 9 2 5 4" xfId="44452"/>
    <cellStyle name="Saída 2 9 2 6" xfId="4879"/>
    <cellStyle name="Saída 2 9 2 6 2" xfId="22362"/>
    <cellStyle name="Saída 2 9 2 6 3" xfId="38292"/>
    <cellStyle name="Saída 2 9 2 7" xfId="12130"/>
    <cellStyle name="Saída 2 9 2 7 2" xfId="29613"/>
    <cellStyle name="Saída 2 9 2 7 3" xfId="45537"/>
    <cellStyle name="Saída 2 9 2 8" xfId="36350"/>
    <cellStyle name="Saída 2 9 3" xfId="2439"/>
    <cellStyle name="Saída 2 9 3 2" xfId="7150"/>
    <cellStyle name="Saída 2 9 3 2 2" xfId="14591"/>
    <cellStyle name="Saída 2 9 3 2 2 2" xfId="32074"/>
    <cellStyle name="Saída 2 9 3 2 2 3" xfId="47998"/>
    <cellStyle name="Saída 2 9 3 2 3" xfId="24633"/>
    <cellStyle name="Saída 2 9 3 2 4" xfId="40560"/>
    <cellStyle name="Saída 2 9 3 3" xfId="6292"/>
    <cellStyle name="Saída 2 9 3 3 2" xfId="13742"/>
    <cellStyle name="Saída 2 9 3 3 2 2" xfId="31225"/>
    <cellStyle name="Saída 2 9 3 3 2 3" xfId="47149"/>
    <cellStyle name="Saída 2 9 3 3 3" xfId="23775"/>
    <cellStyle name="Saída 2 9 3 3 4" xfId="39702"/>
    <cellStyle name="Saída 2 9 3 4" xfId="9964"/>
    <cellStyle name="Saída 2 9 3 4 2" xfId="17329"/>
    <cellStyle name="Saída 2 9 3 4 2 2" xfId="34812"/>
    <cellStyle name="Saída 2 9 3 4 2 3" xfId="50736"/>
    <cellStyle name="Saída 2 9 3 4 3" xfId="27447"/>
    <cellStyle name="Saída 2 9 3 4 4" xfId="43371"/>
    <cellStyle name="Saída 2 9 3 5" xfId="11046"/>
    <cellStyle name="Saída 2 9 3 5 2" xfId="18411"/>
    <cellStyle name="Saída 2 9 3 5 2 2" xfId="35894"/>
    <cellStyle name="Saída 2 9 3 5 2 3" xfId="51818"/>
    <cellStyle name="Saída 2 9 3 5 3" xfId="28529"/>
    <cellStyle name="Saída 2 9 3 5 4" xfId="44453"/>
    <cellStyle name="Saída 2 9 3 6" xfId="4880"/>
    <cellStyle name="Saída 2 9 3 6 2" xfId="22363"/>
    <cellStyle name="Saída 2 9 3 6 3" xfId="38293"/>
    <cellStyle name="Saída 2 9 3 7" xfId="12131"/>
    <cellStyle name="Saída 2 9 3 7 2" xfId="29614"/>
    <cellStyle name="Saída 2 9 3 7 3" xfId="45538"/>
    <cellStyle name="Saída 2 9 3 8" xfId="36351"/>
    <cellStyle name="Saída 2 9 4" xfId="7148"/>
    <cellStyle name="Saída 2 9 4 2" xfId="14589"/>
    <cellStyle name="Saída 2 9 4 2 2" xfId="32072"/>
    <cellStyle name="Saída 2 9 4 2 3" xfId="47996"/>
    <cellStyle name="Saída 2 9 4 3" xfId="24631"/>
    <cellStyle name="Saída 2 9 4 4" xfId="40558"/>
    <cellStyle name="Saída 2 9 5" xfId="6290"/>
    <cellStyle name="Saída 2 9 5 2" xfId="13740"/>
    <cellStyle name="Saída 2 9 5 2 2" xfId="31223"/>
    <cellStyle name="Saída 2 9 5 2 3" xfId="47147"/>
    <cellStyle name="Saída 2 9 5 3" xfId="23773"/>
    <cellStyle name="Saída 2 9 5 4" xfId="39700"/>
    <cellStyle name="Saída 2 9 6" xfId="9962"/>
    <cellStyle name="Saída 2 9 6 2" xfId="17327"/>
    <cellStyle name="Saída 2 9 6 2 2" xfId="34810"/>
    <cellStyle name="Saída 2 9 6 2 3" xfId="50734"/>
    <cellStyle name="Saída 2 9 6 3" xfId="27445"/>
    <cellStyle name="Saída 2 9 6 4" xfId="43369"/>
    <cellStyle name="Saída 2 9 7" xfId="11044"/>
    <cellStyle name="Saída 2 9 7 2" xfId="18409"/>
    <cellStyle name="Saída 2 9 7 2 2" xfId="35892"/>
    <cellStyle name="Saída 2 9 7 2 3" xfId="51816"/>
    <cellStyle name="Saída 2 9 7 3" xfId="28527"/>
    <cellStyle name="Saída 2 9 7 4" xfId="44451"/>
    <cellStyle name="Saída 2 9 8" xfId="4878"/>
    <cellStyle name="Saída 2 9 8 2" xfId="22361"/>
    <cellStyle name="Saída 2 9 8 3" xfId="38291"/>
    <cellStyle name="Saída 2 9 9" xfId="12129"/>
    <cellStyle name="Saída 2 9 9 2" xfId="29612"/>
    <cellStyle name="Saída 2 9 9 3" xfId="45536"/>
    <cellStyle name="Saída 3" xfId="380"/>
    <cellStyle name="Saída 3 10" xfId="2440"/>
    <cellStyle name="Saída 3 10 10" xfId="36352"/>
    <cellStyle name="Saída 3 10 2" xfId="2441"/>
    <cellStyle name="Saída 3 10 2 2" xfId="7152"/>
    <cellStyle name="Saída 3 10 2 2 2" xfId="14593"/>
    <cellStyle name="Saída 3 10 2 2 2 2" xfId="32076"/>
    <cellStyle name="Saída 3 10 2 2 2 3" xfId="48000"/>
    <cellStyle name="Saída 3 10 2 2 3" xfId="24635"/>
    <cellStyle name="Saída 3 10 2 2 4" xfId="40562"/>
    <cellStyle name="Saída 3 10 2 3" xfId="6294"/>
    <cellStyle name="Saída 3 10 2 3 2" xfId="13744"/>
    <cellStyle name="Saída 3 10 2 3 2 2" xfId="31227"/>
    <cellStyle name="Saída 3 10 2 3 2 3" xfId="47151"/>
    <cellStyle name="Saída 3 10 2 3 3" xfId="23777"/>
    <cellStyle name="Saída 3 10 2 3 4" xfId="39704"/>
    <cellStyle name="Saída 3 10 2 4" xfId="9966"/>
    <cellStyle name="Saída 3 10 2 4 2" xfId="17331"/>
    <cellStyle name="Saída 3 10 2 4 2 2" xfId="34814"/>
    <cellStyle name="Saída 3 10 2 4 2 3" xfId="50738"/>
    <cellStyle name="Saída 3 10 2 4 3" xfId="27449"/>
    <cellStyle name="Saída 3 10 2 4 4" xfId="43373"/>
    <cellStyle name="Saída 3 10 2 5" xfId="11048"/>
    <cellStyle name="Saída 3 10 2 5 2" xfId="18413"/>
    <cellStyle name="Saída 3 10 2 5 2 2" xfId="35896"/>
    <cellStyle name="Saída 3 10 2 5 2 3" xfId="51820"/>
    <cellStyle name="Saída 3 10 2 5 3" xfId="28531"/>
    <cellStyle name="Saída 3 10 2 5 4" xfId="44455"/>
    <cellStyle name="Saída 3 10 2 6" xfId="4882"/>
    <cellStyle name="Saída 3 10 2 6 2" xfId="22365"/>
    <cellStyle name="Saída 3 10 2 6 3" xfId="38295"/>
    <cellStyle name="Saída 3 10 2 7" xfId="12133"/>
    <cellStyle name="Saída 3 10 2 7 2" xfId="29616"/>
    <cellStyle name="Saída 3 10 2 7 3" xfId="45540"/>
    <cellStyle name="Saída 3 10 2 8" xfId="36353"/>
    <cellStyle name="Saída 3 10 3" xfId="2442"/>
    <cellStyle name="Saída 3 10 3 2" xfId="7153"/>
    <cellStyle name="Saída 3 10 3 2 2" xfId="14594"/>
    <cellStyle name="Saída 3 10 3 2 2 2" xfId="32077"/>
    <cellStyle name="Saída 3 10 3 2 2 3" xfId="48001"/>
    <cellStyle name="Saída 3 10 3 2 3" xfId="24636"/>
    <cellStyle name="Saída 3 10 3 2 4" xfId="40563"/>
    <cellStyle name="Saída 3 10 3 3" xfId="6295"/>
    <cellStyle name="Saída 3 10 3 3 2" xfId="13745"/>
    <cellStyle name="Saída 3 10 3 3 2 2" xfId="31228"/>
    <cellStyle name="Saída 3 10 3 3 2 3" xfId="47152"/>
    <cellStyle name="Saída 3 10 3 3 3" xfId="23778"/>
    <cellStyle name="Saída 3 10 3 3 4" xfId="39705"/>
    <cellStyle name="Saída 3 10 3 4" xfId="9967"/>
    <cellStyle name="Saída 3 10 3 4 2" xfId="17332"/>
    <cellStyle name="Saída 3 10 3 4 2 2" xfId="34815"/>
    <cellStyle name="Saída 3 10 3 4 2 3" xfId="50739"/>
    <cellStyle name="Saída 3 10 3 4 3" xfId="27450"/>
    <cellStyle name="Saída 3 10 3 4 4" xfId="43374"/>
    <cellStyle name="Saída 3 10 3 5" xfId="11049"/>
    <cellStyle name="Saída 3 10 3 5 2" xfId="18414"/>
    <cellStyle name="Saída 3 10 3 5 2 2" xfId="35897"/>
    <cellStyle name="Saída 3 10 3 5 2 3" xfId="51821"/>
    <cellStyle name="Saída 3 10 3 5 3" xfId="28532"/>
    <cellStyle name="Saída 3 10 3 5 4" xfId="44456"/>
    <cellStyle name="Saída 3 10 3 6" xfId="4883"/>
    <cellStyle name="Saída 3 10 3 6 2" xfId="22366"/>
    <cellStyle name="Saída 3 10 3 6 3" xfId="38296"/>
    <cellStyle name="Saída 3 10 3 7" xfId="12134"/>
    <cellStyle name="Saída 3 10 3 7 2" xfId="29617"/>
    <cellStyle name="Saída 3 10 3 7 3" xfId="45541"/>
    <cellStyle name="Saída 3 10 3 8" xfId="36354"/>
    <cellStyle name="Saída 3 10 4" xfId="7151"/>
    <cellStyle name="Saída 3 10 4 2" xfId="14592"/>
    <cellStyle name="Saída 3 10 4 2 2" xfId="32075"/>
    <cellStyle name="Saída 3 10 4 2 3" xfId="47999"/>
    <cellStyle name="Saída 3 10 4 3" xfId="24634"/>
    <cellStyle name="Saída 3 10 4 4" xfId="40561"/>
    <cellStyle name="Saída 3 10 5" xfId="6293"/>
    <cellStyle name="Saída 3 10 5 2" xfId="13743"/>
    <cellStyle name="Saída 3 10 5 2 2" xfId="31226"/>
    <cellStyle name="Saída 3 10 5 2 3" xfId="47150"/>
    <cellStyle name="Saída 3 10 5 3" xfId="23776"/>
    <cellStyle name="Saída 3 10 5 4" xfId="39703"/>
    <cellStyle name="Saída 3 10 6" xfId="9965"/>
    <cellStyle name="Saída 3 10 6 2" xfId="17330"/>
    <cellStyle name="Saída 3 10 6 2 2" xfId="34813"/>
    <cellStyle name="Saída 3 10 6 2 3" xfId="50737"/>
    <cellStyle name="Saída 3 10 6 3" xfId="27448"/>
    <cellStyle name="Saída 3 10 6 4" xfId="43372"/>
    <cellStyle name="Saída 3 10 7" xfId="11047"/>
    <cellStyle name="Saída 3 10 7 2" xfId="18412"/>
    <cellStyle name="Saída 3 10 7 2 2" xfId="35895"/>
    <cellStyle name="Saída 3 10 7 2 3" xfId="51819"/>
    <cellStyle name="Saída 3 10 7 3" xfId="28530"/>
    <cellStyle name="Saída 3 10 7 4" xfId="44454"/>
    <cellStyle name="Saída 3 10 8" xfId="4881"/>
    <cellStyle name="Saída 3 10 8 2" xfId="22364"/>
    <cellStyle name="Saída 3 10 8 3" xfId="38294"/>
    <cellStyle name="Saída 3 10 9" xfId="12132"/>
    <cellStyle name="Saída 3 10 9 2" xfId="29615"/>
    <cellStyle name="Saída 3 10 9 3" xfId="45539"/>
    <cellStyle name="Saída 3 11" xfId="2443"/>
    <cellStyle name="Saída 3 11 10" xfId="36355"/>
    <cellStyle name="Saída 3 11 2" xfId="2444"/>
    <cellStyle name="Saída 3 11 2 2" xfId="7155"/>
    <cellStyle name="Saída 3 11 2 2 2" xfId="14596"/>
    <cellStyle name="Saída 3 11 2 2 2 2" xfId="32079"/>
    <cellStyle name="Saída 3 11 2 2 2 3" xfId="48003"/>
    <cellStyle name="Saída 3 11 2 2 3" xfId="24638"/>
    <cellStyle name="Saída 3 11 2 2 4" xfId="40565"/>
    <cellStyle name="Saída 3 11 2 3" xfId="5063"/>
    <cellStyle name="Saída 3 11 2 3 2" xfId="12545"/>
    <cellStyle name="Saída 3 11 2 3 2 2" xfId="30028"/>
    <cellStyle name="Saída 3 11 2 3 2 3" xfId="45952"/>
    <cellStyle name="Saída 3 11 2 3 3" xfId="22546"/>
    <cellStyle name="Saída 3 11 2 3 4" xfId="38474"/>
    <cellStyle name="Saída 3 11 2 4" xfId="9969"/>
    <cellStyle name="Saída 3 11 2 4 2" xfId="17334"/>
    <cellStyle name="Saída 3 11 2 4 2 2" xfId="34817"/>
    <cellStyle name="Saída 3 11 2 4 2 3" xfId="50741"/>
    <cellStyle name="Saída 3 11 2 4 3" xfId="27452"/>
    <cellStyle name="Saída 3 11 2 4 4" xfId="43376"/>
    <cellStyle name="Saída 3 11 2 5" xfId="11051"/>
    <cellStyle name="Saída 3 11 2 5 2" xfId="18416"/>
    <cellStyle name="Saída 3 11 2 5 2 2" xfId="35899"/>
    <cellStyle name="Saída 3 11 2 5 2 3" xfId="51823"/>
    <cellStyle name="Saída 3 11 2 5 3" xfId="28534"/>
    <cellStyle name="Saída 3 11 2 5 4" xfId="44458"/>
    <cellStyle name="Saída 3 11 2 6" xfId="4885"/>
    <cellStyle name="Saída 3 11 2 6 2" xfId="22368"/>
    <cellStyle name="Saída 3 11 2 6 3" xfId="38298"/>
    <cellStyle name="Saída 3 11 2 7" xfId="12136"/>
    <cellStyle name="Saída 3 11 2 7 2" xfId="29619"/>
    <cellStyle name="Saída 3 11 2 7 3" xfId="45543"/>
    <cellStyle name="Saída 3 11 2 8" xfId="36356"/>
    <cellStyle name="Saída 3 11 3" xfId="2445"/>
    <cellStyle name="Saída 3 11 3 2" xfId="7156"/>
    <cellStyle name="Saída 3 11 3 2 2" xfId="14597"/>
    <cellStyle name="Saída 3 11 3 2 2 2" xfId="32080"/>
    <cellStyle name="Saída 3 11 3 2 2 3" xfId="48004"/>
    <cellStyle name="Saída 3 11 3 2 3" xfId="24639"/>
    <cellStyle name="Saída 3 11 3 2 4" xfId="40566"/>
    <cellStyle name="Saída 3 11 3 3" xfId="5292"/>
    <cellStyle name="Saída 3 11 3 3 2" xfId="12767"/>
    <cellStyle name="Saída 3 11 3 3 2 2" xfId="30250"/>
    <cellStyle name="Saída 3 11 3 3 2 3" xfId="46174"/>
    <cellStyle name="Saída 3 11 3 3 3" xfId="22775"/>
    <cellStyle name="Saída 3 11 3 3 4" xfId="38703"/>
    <cellStyle name="Saída 3 11 3 4" xfId="9970"/>
    <cellStyle name="Saída 3 11 3 4 2" xfId="17335"/>
    <cellStyle name="Saída 3 11 3 4 2 2" xfId="34818"/>
    <cellStyle name="Saída 3 11 3 4 2 3" xfId="50742"/>
    <cellStyle name="Saída 3 11 3 4 3" xfId="27453"/>
    <cellStyle name="Saída 3 11 3 4 4" xfId="43377"/>
    <cellStyle name="Saída 3 11 3 5" xfId="11052"/>
    <cellStyle name="Saída 3 11 3 5 2" xfId="18417"/>
    <cellStyle name="Saída 3 11 3 5 2 2" xfId="35900"/>
    <cellStyle name="Saída 3 11 3 5 2 3" xfId="51824"/>
    <cellStyle name="Saída 3 11 3 5 3" xfId="28535"/>
    <cellStyle name="Saída 3 11 3 5 4" xfId="44459"/>
    <cellStyle name="Saída 3 11 3 6" xfId="4886"/>
    <cellStyle name="Saída 3 11 3 6 2" xfId="22369"/>
    <cellStyle name="Saída 3 11 3 6 3" xfId="38299"/>
    <cellStyle name="Saída 3 11 3 7" xfId="12137"/>
    <cellStyle name="Saída 3 11 3 7 2" xfId="29620"/>
    <cellStyle name="Saída 3 11 3 7 3" xfId="45544"/>
    <cellStyle name="Saída 3 11 3 8" xfId="36357"/>
    <cellStyle name="Saída 3 11 4" xfId="7154"/>
    <cellStyle name="Saída 3 11 4 2" xfId="14595"/>
    <cellStyle name="Saída 3 11 4 2 2" xfId="32078"/>
    <cellStyle name="Saída 3 11 4 2 3" xfId="48002"/>
    <cellStyle name="Saída 3 11 4 3" xfId="24637"/>
    <cellStyle name="Saída 3 11 4 4" xfId="40564"/>
    <cellStyle name="Saída 3 11 5" xfId="6296"/>
    <cellStyle name="Saída 3 11 5 2" xfId="13746"/>
    <cellStyle name="Saída 3 11 5 2 2" xfId="31229"/>
    <cellStyle name="Saída 3 11 5 2 3" xfId="47153"/>
    <cellStyle name="Saída 3 11 5 3" xfId="23779"/>
    <cellStyle name="Saída 3 11 5 4" xfId="39706"/>
    <cellStyle name="Saída 3 11 6" xfId="9968"/>
    <cellStyle name="Saída 3 11 6 2" xfId="17333"/>
    <cellStyle name="Saída 3 11 6 2 2" xfId="34816"/>
    <cellStyle name="Saída 3 11 6 2 3" xfId="50740"/>
    <cellStyle name="Saída 3 11 6 3" xfId="27451"/>
    <cellStyle name="Saída 3 11 6 4" xfId="43375"/>
    <cellStyle name="Saída 3 11 7" xfId="11050"/>
    <cellStyle name="Saída 3 11 7 2" xfId="18415"/>
    <cellStyle name="Saída 3 11 7 2 2" xfId="35898"/>
    <cellStyle name="Saída 3 11 7 2 3" xfId="51822"/>
    <cellStyle name="Saída 3 11 7 3" xfId="28533"/>
    <cellStyle name="Saída 3 11 7 4" xfId="44457"/>
    <cellStyle name="Saída 3 11 8" xfId="4884"/>
    <cellStyle name="Saída 3 11 8 2" xfId="22367"/>
    <cellStyle name="Saída 3 11 8 3" xfId="38297"/>
    <cellStyle name="Saída 3 11 9" xfId="12135"/>
    <cellStyle name="Saída 3 11 9 2" xfId="29618"/>
    <cellStyle name="Saída 3 11 9 3" xfId="45542"/>
    <cellStyle name="Saída 3 12" xfId="2446"/>
    <cellStyle name="Saída 3 12 10" xfId="36358"/>
    <cellStyle name="Saída 3 12 2" xfId="2447"/>
    <cellStyle name="Saída 3 12 2 2" xfId="7158"/>
    <cellStyle name="Saída 3 12 2 2 2" xfId="14599"/>
    <cellStyle name="Saída 3 12 2 2 2 2" xfId="32082"/>
    <cellStyle name="Saída 3 12 2 2 2 3" xfId="48006"/>
    <cellStyle name="Saída 3 12 2 2 3" xfId="24641"/>
    <cellStyle name="Saída 3 12 2 2 4" xfId="40568"/>
    <cellStyle name="Saída 3 12 2 3" xfId="6298"/>
    <cellStyle name="Saída 3 12 2 3 2" xfId="13748"/>
    <cellStyle name="Saída 3 12 2 3 2 2" xfId="31231"/>
    <cellStyle name="Saída 3 12 2 3 2 3" xfId="47155"/>
    <cellStyle name="Saída 3 12 2 3 3" xfId="23781"/>
    <cellStyle name="Saída 3 12 2 3 4" xfId="39708"/>
    <cellStyle name="Saída 3 12 2 4" xfId="9972"/>
    <cellStyle name="Saída 3 12 2 4 2" xfId="17337"/>
    <cellStyle name="Saída 3 12 2 4 2 2" xfId="34820"/>
    <cellStyle name="Saída 3 12 2 4 2 3" xfId="50744"/>
    <cellStyle name="Saída 3 12 2 4 3" xfId="27455"/>
    <cellStyle name="Saída 3 12 2 4 4" xfId="43379"/>
    <cellStyle name="Saída 3 12 2 5" xfId="11054"/>
    <cellStyle name="Saída 3 12 2 5 2" xfId="18419"/>
    <cellStyle name="Saída 3 12 2 5 2 2" xfId="35902"/>
    <cellStyle name="Saída 3 12 2 5 2 3" xfId="51826"/>
    <cellStyle name="Saída 3 12 2 5 3" xfId="28537"/>
    <cellStyle name="Saída 3 12 2 5 4" xfId="44461"/>
    <cellStyle name="Saída 3 12 2 6" xfId="4888"/>
    <cellStyle name="Saída 3 12 2 6 2" xfId="22371"/>
    <cellStyle name="Saída 3 12 2 6 3" xfId="38301"/>
    <cellStyle name="Saída 3 12 2 7" xfId="12139"/>
    <cellStyle name="Saída 3 12 2 7 2" xfId="29622"/>
    <cellStyle name="Saída 3 12 2 7 3" xfId="45546"/>
    <cellStyle name="Saída 3 12 2 8" xfId="36359"/>
    <cellStyle name="Saída 3 12 3" xfId="2448"/>
    <cellStyle name="Saída 3 12 3 2" xfId="7159"/>
    <cellStyle name="Saída 3 12 3 2 2" xfId="14600"/>
    <cellStyle name="Saída 3 12 3 2 2 2" xfId="32083"/>
    <cellStyle name="Saída 3 12 3 2 2 3" xfId="48007"/>
    <cellStyle name="Saída 3 12 3 2 3" xfId="24642"/>
    <cellStyle name="Saída 3 12 3 2 4" xfId="40569"/>
    <cellStyle name="Saída 3 12 3 3" xfId="5064"/>
    <cellStyle name="Saída 3 12 3 3 2" xfId="12546"/>
    <cellStyle name="Saída 3 12 3 3 2 2" xfId="30029"/>
    <cellStyle name="Saída 3 12 3 3 2 3" xfId="45953"/>
    <cellStyle name="Saída 3 12 3 3 3" xfId="22547"/>
    <cellStyle name="Saída 3 12 3 3 4" xfId="38475"/>
    <cellStyle name="Saída 3 12 3 4" xfId="9973"/>
    <cellStyle name="Saída 3 12 3 4 2" xfId="17338"/>
    <cellStyle name="Saída 3 12 3 4 2 2" xfId="34821"/>
    <cellStyle name="Saída 3 12 3 4 2 3" xfId="50745"/>
    <cellStyle name="Saída 3 12 3 4 3" xfId="27456"/>
    <cellStyle name="Saída 3 12 3 4 4" xfId="43380"/>
    <cellStyle name="Saída 3 12 3 5" xfId="11055"/>
    <cellStyle name="Saída 3 12 3 5 2" xfId="18420"/>
    <cellStyle name="Saída 3 12 3 5 2 2" xfId="35903"/>
    <cellStyle name="Saída 3 12 3 5 2 3" xfId="51827"/>
    <cellStyle name="Saída 3 12 3 5 3" xfId="28538"/>
    <cellStyle name="Saída 3 12 3 5 4" xfId="44462"/>
    <cellStyle name="Saída 3 12 3 6" xfId="4889"/>
    <cellStyle name="Saída 3 12 3 6 2" xfId="22372"/>
    <cellStyle name="Saída 3 12 3 6 3" xfId="38302"/>
    <cellStyle name="Saída 3 12 3 7" xfId="12140"/>
    <cellStyle name="Saída 3 12 3 7 2" xfId="29623"/>
    <cellStyle name="Saída 3 12 3 7 3" xfId="45547"/>
    <cellStyle name="Saída 3 12 3 8" xfId="36360"/>
    <cellStyle name="Saída 3 12 4" xfId="7157"/>
    <cellStyle name="Saída 3 12 4 2" xfId="14598"/>
    <cellStyle name="Saída 3 12 4 2 2" xfId="32081"/>
    <cellStyle name="Saída 3 12 4 2 3" xfId="48005"/>
    <cellStyle name="Saída 3 12 4 3" xfId="24640"/>
    <cellStyle name="Saída 3 12 4 4" xfId="40567"/>
    <cellStyle name="Saída 3 12 5" xfId="6297"/>
    <cellStyle name="Saída 3 12 5 2" xfId="13747"/>
    <cellStyle name="Saída 3 12 5 2 2" xfId="31230"/>
    <cellStyle name="Saída 3 12 5 2 3" xfId="47154"/>
    <cellStyle name="Saída 3 12 5 3" xfId="23780"/>
    <cellStyle name="Saída 3 12 5 4" xfId="39707"/>
    <cellStyle name="Saída 3 12 6" xfId="9971"/>
    <cellStyle name="Saída 3 12 6 2" xfId="17336"/>
    <cellStyle name="Saída 3 12 6 2 2" xfId="34819"/>
    <cellStyle name="Saída 3 12 6 2 3" xfId="50743"/>
    <cellStyle name="Saída 3 12 6 3" xfId="27454"/>
    <cellStyle name="Saída 3 12 6 4" xfId="43378"/>
    <cellStyle name="Saída 3 12 7" xfId="11053"/>
    <cellStyle name="Saída 3 12 7 2" xfId="18418"/>
    <cellStyle name="Saída 3 12 7 2 2" xfId="35901"/>
    <cellStyle name="Saída 3 12 7 2 3" xfId="51825"/>
    <cellStyle name="Saída 3 12 7 3" xfId="28536"/>
    <cellStyle name="Saída 3 12 7 4" xfId="44460"/>
    <cellStyle name="Saída 3 12 8" xfId="4887"/>
    <cellStyle name="Saída 3 12 8 2" xfId="22370"/>
    <cellStyle name="Saída 3 12 8 3" xfId="38300"/>
    <cellStyle name="Saída 3 12 9" xfId="12138"/>
    <cellStyle name="Saída 3 12 9 2" xfId="29621"/>
    <cellStyle name="Saída 3 12 9 3" xfId="45545"/>
    <cellStyle name="Saída 3 13" xfId="2449"/>
    <cellStyle name="Saída 3 13 10" xfId="36361"/>
    <cellStyle name="Saída 3 13 2" xfId="2450"/>
    <cellStyle name="Saída 3 13 2 2" xfId="7161"/>
    <cellStyle name="Saída 3 13 2 2 2" xfId="14602"/>
    <cellStyle name="Saída 3 13 2 2 2 2" xfId="32085"/>
    <cellStyle name="Saída 3 13 2 2 2 3" xfId="48009"/>
    <cellStyle name="Saída 3 13 2 2 3" xfId="24644"/>
    <cellStyle name="Saída 3 13 2 2 4" xfId="40571"/>
    <cellStyle name="Saída 3 13 2 3" xfId="5113"/>
    <cellStyle name="Saída 3 13 2 3 2" xfId="12593"/>
    <cellStyle name="Saída 3 13 2 3 2 2" xfId="30076"/>
    <cellStyle name="Saída 3 13 2 3 2 3" xfId="46000"/>
    <cellStyle name="Saída 3 13 2 3 3" xfId="22596"/>
    <cellStyle name="Saída 3 13 2 3 4" xfId="38524"/>
    <cellStyle name="Saída 3 13 2 4" xfId="9975"/>
    <cellStyle name="Saída 3 13 2 4 2" xfId="17340"/>
    <cellStyle name="Saída 3 13 2 4 2 2" xfId="34823"/>
    <cellStyle name="Saída 3 13 2 4 2 3" xfId="50747"/>
    <cellStyle name="Saída 3 13 2 4 3" xfId="27458"/>
    <cellStyle name="Saída 3 13 2 4 4" xfId="43382"/>
    <cellStyle name="Saída 3 13 2 5" xfId="11057"/>
    <cellStyle name="Saída 3 13 2 5 2" xfId="18422"/>
    <cellStyle name="Saída 3 13 2 5 2 2" xfId="35905"/>
    <cellStyle name="Saída 3 13 2 5 2 3" xfId="51829"/>
    <cellStyle name="Saída 3 13 2 5 3" xfId="28540"/>
    <cellStyle name="Saída 3 13 2 5 4" xfId="44464"/>
    <cellStyle name="Saída 3 13 2 6" xfId="4891"/>
    <cellStyle name="Saída 3 13 2 6 2" xfId="22374"/>
    <cellStyle name="Saída 3 13 2 6 3" xfId="38304"/>
    <cellStyle name="Saída 3 13 2 7" xfId="12142"/>
    <cellStyle name="Saída 3 13 2 7 2" xfId="29625"/>
    <cellStyle name="Saída 3 13 2 7 3" xfId="45549"/>
    <cellStyle name="Saída 3 13 2 8" xfId="36362"/>
    <cellStyle name="Saída 3 13 3" xfId="2451"/>
    <cellStyle name="Saída 3 13 3 2" xfId="7162"/>
    <cellStyle name="Saída 3 13 3 2 2" xfId="14603"/>
    <cellStyle name="Saída 3 13 3 2 2 2" xfId="32086"/>
    <cellStyle name="Saída 3 13 3 2 2 3" xfId="48010"/>
    <cellStyle name="Saída 3 13 3 2 3" xfId="24645"/>
    <cellStyle name="Saída 3 13 3 2 4" xfId="40572"/>
    <cellStyle name="Saída 3 13 3 3" xfId="5114"/>
    <cellStyle name="Saída 3 13 3 3 2" xfId="12594"/>
    <cellStyle name="Saída 3 13 3 3 2 2" xfId="30077"/>
    <cellStyle name="Saída 3 13 3 3 2 3" xfId="46001"/>
    <cellStyle name="Saída 3 13 3 3 3" xfId="22597"/>
    <cellStyle name="Saída 3 13 3 3 4" xfId="38525"/>
    <cellStyle name="Saída 3 13 3 4" xfId="9976"/>
    <cellStyle name="Saída 3 13 3 4 2" xfId="17341"/>
    <cellStyle name="Saída 3 13 3 4 2 2" xfId="34824"/>
    <cellStyle name="Saída 3 13 3 4 2 3" xfId="50748"/>
    <cellStyle name="Saída 3 13 3 4 3" xfId="27459"/>
    <cellStyle name="Saída 3 13 3 4 4" xfId="43383"/>
    <cellStyle name="Saída 3 13 3 5" xfId="11058"/>
    <cellStyle name="Saída 3 13 3 5 2" xfId="18423"/>
    <cellStyle name="Saída 3 13 3 5 2 2" xfId="35906"/>
    <cellStyle name="Saída 3 13 3 5 2 3" xfId="51830"/>
    <cellStyle name="Saída 3 13 3 5 3" xfId="28541"/>
    <cellStyle name="Saída 3 13 3 5 4" xfId="44465"/>
    <cellStyle name="Saída 3 13 3 6" xfId="4892"/>
    <cellStyle name="Saída 3 13 3 6 2" xfId="22375"/>
    <cellStyle name="Saída 3 13 3 6 3" xfId="38305"/>
    <cellStyle name="Saída 3 13 3 7" xfId="12143"/>
    <cellStyle name="Saída 3 13 3 7 2" xfId="29626"/>
    <cellStyle name="Saída 3 13 3 7 3" xfId="45550"/>
    <cellStyle name="Saída 3 13 3 8" xfId="36363"/>
    <cellStyle name="Saída 3 13 4" xfId="7160"/>
    <cellStyle name="Saída 3 13 4 2" xfId="14601"/>
    <cellStyle name="Saída 3 13 4 2 2" xfId="32084"/>
    <cellStyle name="Saída 3 13 4 2 3" xfId="48008"/>
    <cellStyle name="Saída 3 13 4 3" xfId="24643"/>
    <cellStyle name="Saída 3 13 4 4" xfId="40570"/>
    <cellStyle name="Saída 3 13 5" xfId="5293"/>
    <cellStyle name="Saída 3 13 5 2" xfId="12768"/>
    <cellStyle name="Saída 3 13 5 2 2" xfId="30251"/>
    <cellStyle name="Saída 3 13 5 2 3" xfId="46175"/>
    <cellStyle name="Saída 3 13 5 3" xfId="22776"/>
    <cellStyle name="Saída 3 13 5 4" xfId="38704"/>
    <cellStyle name="Saída 3 13 6" xfId="9974"/>
    <cellStyle name="Saída 3 13 6 2" xfId="17339"/>
    <cellStyle name="Saída 3 13 6 2 2" xfId="34822"/>
    <cellStyle name="Saída 3 13 6 2 3" xfId="50746"/>
    <cellStyle name="Saída 3 13 6 3" xfId="27457"/>
    <cellStyle name="Saída 3 13 6 4" xfId="43381"/>
    <cellStyle name="Saída 3 13 7" xfId="11056"/>
    <cellStyle name="Saída 3 13 7 2" xfId="18421"/>
    <cellStyle name="Saída 3 13 7 2 2" xfId="35904"/>
    <cellStyle name="Saída 3 13 7 2 3" xfId="51828"/>
    <cellStyle name="Saída 3 13 7 3" xfId="28539"/>
    <cellStyle name="Saída 3 13 7 4" xfId="44463"/>
    <cellStyle name="Saída 3 13 8" xfId="4890"/>
    <cellStyle name="Saída 3 13 8 2" xfId="22373"/>
    <cellStyle name="Saída 3 13 8 3" xfId="38303"/>
    <cellStyle name="Saída 3 13 9" xfId="12141"/>
    <cellStyle name="Saída 3 13 9 2" xfId="29624"/>
    <cellStyle name="Saída 3 13 9 3" xfId="45548"/>
    <cellStyle name="Saída 3 14" xfId="2452"/>
    <cellStyle name="Saída 3 14 10" xfId="36364"/>
    <cellStyle name="Saída 3 14 2" xfId="2453"/>
    <cellStyle name="Saída 3 14 2 2" xfId="7164"/>
    <cellStyle name="Saída 3 14 2 2 2" xfId="14605"/>
    <cellStyle name="Saída 3 14 2 2 2 2" xfId="32088"/>
    <cellStyle name="Saída 3 14 2 2 2 3" xfId="48012"/>
    <cellStyle name="Saída 3 14 2 2 3" xfId="24647"/>
    <cellStyle name="Saída 3 14 2 2 4" xfId="40574"/>
    <cellStyle name="Saída 3 14 2 3" xfId="6300"/>
    <cellStyle name="Saída 3 14 2 3 2" xfId="13750"/>
    <cellStyle name="Saída 3 14 2 3 2 2" xfId="31233"/>
    <cellStyle name="Saída 3 14 2 3 2 3" xfId="47157"/>
    <cellStyle name="Saída 3 14 2 3 3" xfId="23783"/>
    <cellStyle name="Saída 3 14 2 3 4" xfId="39710"/>
    <cellStyle name="Saída 3 14 2 4" xfId="9978"/>
    <cellStyle name="Saída 3 14 2 4 2" xfId="17343"/>
    <cellStyle name="Saída 3 14 2 4 2 2" xfId="34826"/>
    <cellStyle name="Saída 3 14 2 4 2 3" xfId="50750"/>
    <cellStyle name="Saída 3 14 2 4 3" xfId="27461"/>
    <cellStyle name="Saída 3 14 2 4 4" xfId="43385"/>
    <cellStyle name="Saída 3 14 2 5" xfId="11060"/>
    <cellStyle name="Saída 3 14 2 5 2" xfId="18425"/>
    <cellStyle name="Saída 3 14 2 5 2 2" xfId="35908"/>
    <cellStyle name="Saída 3 14 2 5 2 3" xfId="51832"/>
    <cellStyle name="Saída 3 14 2 5 3" xfId="28543"/>
    <cellStyle name="Saída 3 14 2 5 4" xfId="44467"/>
    <cellStyle name="Saída 3 14 2 6" xfId="4894"/>
    <cellStyle name="Saída 3 14 2 6 2" xfId="22377"/>
    <cellStyle name="Saída 3 14 2 6 3" xfId="38307"/>
    <cellStyle name="Saída 3 14 2 7" xfId="12145"/>
    <cellStyle name="Saída 3 14 2 7 2" xfId="29628"/>
    <cellStyle name="Saída 3 14 2 7 3" xfId="45552"/>
    <cellStyle name="Saída 3 14 2 8" xfId="36365"/>
    <cellStyle name="Saída 3 14 3" xfId="2454"/>
    <cellStyle name="Saída 3 14 3 2" xfId="7165"/>
    <cellStyle name="Saída 3 14 3 2 2" xfId="14606"/>
    <cellStyle name="Saída 3 14 3 2 2 2" xfId="32089"/>
    <cellStyle name="Saída 3 14 3 2 2 3" xfId="48013"/>
    <cellStyle name="Saída 3 14 3 2 3" xfId="24648"/>
    <cellStyle name="Saída 3 14 3 2 4" xfId="40575"/>
    <cellStyle name="Saída 3 14 3 3" xfId="6301"/>
    <cellStyle name="Saída 3 14 3 3 2" xfId="13751"/>
    <cellStyle name="Saída 3 14 3 3 2 2" xfId="31234"/>
    <cellStyle name="Saída 3 14 3 3 2 3" xfId="47158"/>
    <cellStyle name="Saída 3 14 3 3 3" xfId="23784"/>
    <cellStyle name="Saída 3 14 3 3 4" xfId="39711"/>
    <cellStyle name="Saída 3 14 3 4" xfId="9979"/>
    <cellStyle name="Saída 3 14 3 4 2" xfId="17344"/>
    <cellStyle name="Saída 3 14 3 4 2 2" xfId="34827"/>
    <cellStyle name="Saída 3 14 3 4 2 3" xfId="50751"/>
    <cellStyle name="Saída 3 14 3 4 3" xfId="27462"/>
    <cellStyle name="Saída 3 14 3 4 4" xfId="43386"/>
    <cellStyle name="Saída 3 14 3 5" xfId="11061"/>
    <cellStyle name="Saída 3 14 3 5 2" xfId="18426"/>
    <cellStyle name="Saída 3 14 3 5 2 2" xfId="35909"/>
    <cellStyle name="Saída 3 14 3 5 2 3" xfId="51833"/>
    <cellStyle name="Saída 3 14 3 5 3" xfId="28544"/>
    <cellStyle name="Saída 3 14 3 5 4" xfId="44468"/>
    <cellStyle name="Saída 3 14 3 6" xfId="4895"/>
    <cellStyle name="Saída 3 14 3 6 2" xfId="22378"/>
    <cellStyle name="Saída 3 14 3 6 3" xfId="38308"/>
    <cellStyle name="Saída 3 14 3 7" xfId="12146"/>
    <cellStyle name="Saída 3 14 3 7 2" xfId="29629"/>
    <cellStyle name="Saída 3 14 3 7 3" xfId="45553"/>
    <cellStyle name="Saída 3 14 3 8" xfId="36366"/>
    <cellStyle name="Saída 3 14 4" xfId="7163"/>
    <cellStyle name="Saída 3 14 4 2" xfId="14604"/>
    <cellStyle name="Saída 3 14 4 2 2" xfId="32087"/>
    <cellStyle name="Saída 3 14 4 2 3" xfId="48011"/>
    <cellStyle name="Saída 3 14 4 3" xfId="24646"/>
    <cellStyle name="Saída 3 14 4 4" xfId="40573"/>
    <cellStyle name="Saída 3 14 5" xfId="6299"/>
    <cellStyle name="Saída 3 14 5 2" xfId="13749"/>
    <cellStyle name="Saída 3 14 5 2 2" xfId="31232"/>
    <cellStyle name="Saída 3 14 5 2 3" xfId="47156"/>
    <cellStyle name="Saída 3 14 5 3" xfId="23782"/>
    <cellStyle name="Saída 3 14 5 4" xfId="39709"/>
    <cellStyle name="Saída 3 14 6" xfId="9977"/>
    <cellStyle name="Saída 3 14 6 2" xfId="17342"/>
    <cellStyle name="Saída 3 14 6 2 2" xfId="34825"/>
    <cellStyle name="Saída 3 14 6 2 3" xfId="50749"/>
    <cellStyle name="Saída 3 14 6 3" xfId="27460"/>
    <cellStyle name="Saída 3 14 6 4" xfId="43384"/>
    <cellStyle name="Saída 3 14 7" xfId="11059"/>
    <cellStyle name="Saída 3 14 7 2" xfId="18424"/>
    <cellStyle name="Saída 3 14 7 2 2" xfId="35907"/>
    <cellStyle name="Saída 3 14 7 2 3" xfId="51831"/>
    <cellStyle name="Saída 3 14 7 3" xfId="28542"/>
    <cellStyle name="Saída 3 14 7 4" xfId="44466"/>
    <cellStyle name="Saída 3 14 8" xfId="4893"/>
    <cellStyle name="Saída 3 14 8 2" xfId="22376"/>
    <cellStyle name="Saída 3 14 8 3" xfId="38306"/>
    <cellStyle name="Saída 3 14 9" xfId="12144"/>
    <cellStyle name="Saída 3 14 9 2" xfId="29627"/>
    <cellStyle name="Saída 3 14 9 3" xfId="45551"/>
    <cellStyle name="Saída 3 15" xfId="2455"/>
    <cellStyle name="Saída 3 15 10" xfId="36367"/>
    <cellStyle name="Saída 3 15 2" xfId="2456"/>
    <cellStyle name="Saída 3 15 2 2" xfId="7167"/>
    <cellStyle name="Saída 3 15 2 2 2" xfId="14608"/>
    <cellStyle name="Saída 3 15 2 2 2 2" xfId="32091"/>
    <cellStyle name="Saída 3 15 2 2 2 3" xfId="48015"/>
    <cellStyle name="Saída 3 15 2 2 3" xfId="24650"/>
    <cellStyle name="Saída 3 15 2 2 4" xfId="40577"/>
    <cellStyle name="Saída 3 15 2 3" xfId="6303"/>
    <cellStyle name="Saída 3 15 2 3 2" xfId="13753"/>
    <cellStyle name="Saída 3 15 2 3 2 2" xfId="31236"/>
    <cellStyle name="Saída 3 15 2 3 2 3" xfId="47160"/>
    <cellStyle name="Saída 3 15 2 3 3" xfId="23786"/>
    <cellStyle name="Saída 3 15 2 3 4" xfId="39713"/>
    <cellStyle name="Saída 3 15 2 4" xfId="9981"/>
    <cellStyle name="Saída 3 15 2 4 2" xfId="17346"/>
    <cellStyle name="Saída 3 15 2 4 2 2" xfId="34829"/>
    <cellStyle name="Saída 3 15 2 4 2 3" xfId="50753"/>
    <cellStyle name="Saída 3 15 2 4 3" xfId="27464"/>
    <cellStyle name="Saída 3 15 2 4 4" xfId="43388"/>
    <cellStyle name="Saída 3 15 2 5" xfId="11063"/>
    <cellStyle name="Saída 3 15 2 5 2" xfId="18428"/>
    <cellStyle name="Saída 3 15 2 5 2 2" xfId="35911"/>
    <cellStyle name="Saída 3 15 2 5 2 3" xfId="51835"/>
    <cellStyle name="Saída 3 15 2 5 3" xfId="28546"/>
    <cellStyle name="Saída 3 15 2 5 4" xfId="44470"/>
    <cellStyle name="Saída 3 15 2 6" xfId="4897"/>
    <cellStyle name="Saída 3 15 2 6 2" xfId="22380"/>
    <cellStyle name="Saída 3 15 2 6 3" xfId="38310"/>
    <cellStyle name="Saída 3 15 2 7" xfId="12148"/>
    <cellStyle name="Saída 3 15 2 7 2" xfId="29631"/>
    <cellStyle name="Saída 3 15 2 7 3" xfId="45555"/>
    <cellStyle name="Saída 3 15 2 8" xfId="36368"/>
    <cellStyle name="Saída 3 15 3" xfId="2457"/>
    <cellStyle name="Saída 3 15 3 2" xfId="7168"/>
    <cellStyle name="Saída 3 15 3 2 2" xfId="14609"/>
    <cellStyle name="Saída 3 15 3 2 2 2" xfId="32092"/>
    <cellStyle name="Saída 3 15 3 2 2 3" xfId="48016"/>
    <cellStyle name="Saída 3 15 3 2 3" xfId="24651"/>
    <cellStyle name="Saída 3 15 3 2 4" xfId="40578"/>
    <cellStyle name="Saída 3 15 3 3" xfId="6304"/>
    <cellStyle name="Saída 3 15 3 3 2" xfId="13754"/>
    <cellStyle name="Saída 3 15 3 3 2 2" xfId="31237"/>
    <cellStyle name="Saída 3 15 3 3 2 3" xfId="47161"/>
    <cellStyle name="Saída 3 15 3 3 3" xfId="23787"/>
    <cellStyle name="Saída 3 15 3 3 4" xfId="39714"/>
    <cellStyle name="Saída 3 15 3 4" xfId="9982"/>
    <cellStyle name="Saída 3 15 3 4 2" xfId="17347"/>
    <cellStyle name="Saída 3 15 3 4 2 2" xfId="34830"/>
    <cellStyle name="Saída 3 15 3 4 2 3" xfId="50754"/>
    <cellStyle name="Saída 3 15 3 4 3" xfId="27465"/>
    <cellStyle name="Saída 3 15 3 4 4" xfId="43389"/>
    <cellStyle name="Saída 3 15 3 5" xfId="11064"/>
    <cellStyle name="Saída 3 15 3 5 2" xfId="18429"/>
    <cellStyle name="Saída 3 15 3 5 2 2" xfId="35912"/>
    <cellStyle name="Saída 3 15 3 5 2 3" xfId="51836"/>
    <cellStyle name="Saída 3 15 3 5 3" xfId="28547"/>
    <cellStyle name="Saída 3 15 3 5 4" xfId="44471"/>
    <cellStyle name="Saída 3 15 3 6" xfId="4898"/>
    <cellStyle name="Saída 3 15 3 6 2" xfId="22381"/>
    <cellStyle name="Saída 3 15 3 6 3" xfId="38311"/>
    <cellStyle name="Saída 3 15 3 7" xfId="12149"/>
    <cellStyle name="Saída 3 15 3 7 2" xfId="29632"/>
    <cellStyle name="Saída 3 15 3 7 3" xfId="45556"/>
    <cellStyle name="Saída 3 15 3 8" xfId="36369"/>
    <cellStyle name="Saída 3 15 4" xfId="7166"/>
    <cellStyle name="Saída 3 15 4 2" xfId="14607"/>
    <cellStyle name="Saída 3 15 4 2 2" xfId="32090"/>
    <cellStyle name="Saída 3 15 4 2 3" xfId="48014"/>
    <cellStyle name="Saída 3 15 4 3" xfId="24649"/>
    <cellStyle name="Saída 3 15 4 4" xfId="40576"/>
    <cellStyle name="Saída 3 15 5" xfId="6302"/>
    <cellStyle name="Saída 3 15 5 2" xfId="13752"/>
    <cellStyle name="Saída 3 15 5 2 2" xfId="31235"/>
    <cellStyle name="Saída 3 15 5 2 3" xfId="47159"/>
    <cellStyle name="Saída 3 15 5 3" xfId="23785"/>
    <cellStyle name="Saída 3 15 5 4" xfId="39712"/>
    <cellStyle name="Saída 3 15 6" xfId="9980"/>
    <cellStyle name="Saída 3 15 6 2" xfId="17345"/>
    <cellStyle name="Saída 3 15 6 2 2" xfId="34828"/>
    <cellStyle name="Saída 3 15 6 2 3" xfId="50752"/>
    <cellStyle name="Saída 3 15 6 3" xfId="27463"/>
    <cellStyle name="Saída 3 15 6 4" xfId="43387"/>
    <cellStyle name="Saída 3 15 7" xfId="11062"/>
    <cellStyle name="Saída 3 15 7 2" xfId="18427"/>
    <cellStyle name="Saída 3 15 7 2 2" xfId="35910"/>
    <cellStyle name="Saída 3 15 7 2 3" xfId="51834"/>
    <cellStyle name="Saída 3 15 7 3" xfId="28545"/>
    <cellStyle name="Saída 3 15 7 4" xfId="44469"/>
    <cellStyle name="Saída 3 15 8" xfId="4896"/>
    <cellStyle name="Saída 3 15 8 2" xfId="22379"/>
    <cellStyle name="Saída 3 15 8 3" xfId="38309"/>
    <cellStyle name="Saída 3 15 9" xfId="12147"/>
    <cellStyle name="Saída 3 15 9 2" xfId="29630"/>
    <cellStyle name="Saída 3 15 9 3" xfId="45554"/>
    <cellStyle name="Saída 3 16" xfId="2458"/>
    <cellStyle name="Saída 3 16 10" xfId="36370"/>
    <cellStyle name="Saída 3 16 2" xfId="2459"/>
    <cellStyle name="Saída 3 16 2 2" xfId="7170"/>
    <cellStyle name="Saída 3 16 2 2 2" xfId="14611"/>
    <cellStyle name="Saída 3 16 2 2 2 2" xfId="32094"/>
    <cellStyle name="Saída 3 16 2 2 2 3" xfId="48018"/>
    <cellStyle name="Saída 3 16 2 2 3" xfId="24653"/>
    <cellStyle name="Saída 3 16 2 2 4" xfId="40580"/>
    <cellStyle name="Saída 3 16 2 3" xfId="6306"/>
    <cellStyle name="Saída 3 16 2 3 2" xfId="13756"/>
    <cellStyle name="Saída 3 16 2 3 2 2" xfId="31239"/>
    <cellStyle name="Saída 3 16 2 3 2 3" xfId="47163"/>
    <cellStyle name="Saída 3 16 2 3 3" xfId="23789"/>
    <cellStyle name="Saída 3 16 2 3 4" xfId="39716"/>
    <cellStyle name="Saída 3 16 2 4" xfId="9984"/>
    <cellStyle name="Saída 3 16 2 4 2" xfId="17349"/>
    <cellStyle name="Saída 3 16 2 4 2 2" xfId="34832"/>
    <cellStyle name="Saída 3 16 2 4 2 3" xfId="50756"/>
    <cellStyle name="Saída 3 16 2 4 3" xfId="27467"/>
    <cellStyle name="Saída 3 16 2 4 4" xfId="43391"/>
    <cellStyle name="Saída 3 16 2 5" xfId="11066"/>
    <cellStyle name="Saída 3 16 2 5 2" xfId="18431"/>
    <cellStyle name="Saída 3 16 2 5 2 2" xfId="35914"/>
    <cellStyle name="Saída 3 16 2 5 2 3" xfId="51838"/>
    <cellStyle name="Saída 3 16 2 5 3" xfId="28549"/>
    <cellStyle name="Saída 3 16 2 5 4" xfId="44473"/>
    <cellStyle name="Saída 3 16 2 6" xfId="4900"/>
    <cellStyle name="Saída 3 16 2 6 2" xfId="22383"/>
    <cellStyle name="Saída 3 16 2 6 3" xfId="38313"/>
    <cellStyle name="Saída 3 16 2 7" xfId="12151"/>
    <cellStyle name="Saída 3 16 2 7 2" xfId="29634"/>
    <cellStyle name="Saída 3 16 2 7 3" xfId="45558"/>
    <cellStyle name="Saída 3 16 2 8" xfId="36371"/>
    <cellStyle name="Saída 3 16 3" xfId="2460"/>
    <cellStyle name="Saída 3 16 3 2" xfId="7171"/>
    <cellStyle name="Saída 3 16 3 2 2" xfId="14612"/>
    <cellStyle name="Saída 3 16 3 2 2 2" xfId="32095"/>
    <cellStyle name="Saída 3 16 3 2 2 3" xfId="48019"/>
    <cellStyle name="Saída 3 16 3 2 3" xfId="24654"/>
    <cellStyle name="Saída 3 16 3 2 4" xfId="40581"/>
    <cellStyle name="Saída 3 16 3 3" xfId="6307"/>
    <cellStyle name="Saída 3 16 3 3 2" xfId="13757"/>
    <cellStyle name="Saída 3 16 3 3 2 2" xfId="31240"/>
    <cellStyle name="Saída 3 16 3 3 2 3" xfId="47164"/>
    <cellStyle name="Saída 3 16 3 3 3" xfId="23790"/>
    <cellStyle name="Saída 3 16 3 3 4" xfId="39717"/>
    <cellStyle name="Saída 3 16 3 4" xfId="9985"/>
    <cellStyle name="Saída 3 16 3 4 2" xfId="17350"/>
    <cellStyle name="Saída 3 16 3 4 2 2" xfId="34833"/>
    <cellStyle name="Saída 3 16 3 4 2 3" xfId="50757"/>
    <cellStyle name="Saída 3 16 3 4 3" xfId="27468"/>
    <cellStyle name="Saída 3 16 3 4 4" xfId="43392"/>
    <cellStyle name="Saída 3 16 3 5" xfId="11067"/>
    <cellStyle name="Saída 3 16 3 5 2" xfId="18432"/>
    <cellStyle name="Saída 3 16 3 5 2 2" xfId="35915"/>
    <cellStyle name="Saída 3 16 3 5 2 3" xfId="51839"/>
    <cellStyle name="Saída 3 16 3 5 3" xfId="28550"/>
    <cellStyle name="Saída 3 16 3 5 4" xfId="44474"/>
    <cellStyle name="Saída 3 16 3 6" xfId="4901"/>
    <cellStyle name="Saída 3 16 3 6 2" xfId="22384"/>
    <cellStyle name="Saída 3 16 3 6 3" xfId="38314"/>
    <cellStyle name="Saída 3 16 3 7" xfId="12152"/>
    <cellStyle name="Saída 3 16 3 7 2" xfId="29635"/>
    <cellStyle name="Saída 3 16 3 7 3" xfId="45559"/>
    <cellStyle name="Saída 3 16 3 8" xfId="36372"/>
    <cellStyle name="Saída 3 16 4" xfId="7169"/>
    <cellStyle name="Saída 3 16 4 2" xfId="14610"/>
    <cellStyle name="Saída 3 16 4 2 2" xfId="32093"/>
    <cellStyle name="Saída 3 16 4 2 3" xfId="48017"/>
    <cellStyle name="Saída 3 16 4 3" xfId="24652"/>
    <cellStyle name="Saída 3 16 4 4" xfId="40579"/>
    <cellStyle name="Saída 3 16 5" xfId="6305"/>
    <cellStyle name="Saída 3 16 5 2" xfId="13755"/>
    <cellStyle name="Saída 3 16 5 2 2" xfId="31238"/>
    <cellStyle name="Saída 3 16 5 2 3" xfId="47162"/>
    <cellStyle name="Saída 3 16 5 3" xfId="23788"/>
    <cellStyle name="Saída 3 16 5 4" xfId="39715"/>
    <cellStyle name="Saída 3 16 6" xfId="9983"/>
    <cellStyle name="Saída 3 16 6 2" xfId="17348"/>
    <cellStyle name="Saída 3 16 6 2 2" xfId="34831"/>
    <cellStyle name="Saída 3 16 6 2 3" xfId="50755"/>
    <cellStyle name="Saída 3 16 6 3" xfId="27466"/>
    <cellStyle name="Saída 3 16 6 4" xfId="43390"/>
    <cellStyle name="Saída 3 16 7" xfId="11065"/>
    <cellStyle name="Saída 3 16 7 2" xfId="18430"/>
    <cellStyle name="Saída 3 16 7 2 2" xfId="35913"/>
    <cellStyle name="Saída 3 16 7 2 3" xfId="51837"/>
    <cellStyle name="Saída 3 16 7 3" xfId="28548"/>
    <cellStyle name="Saída 3 16 7 4" xfId="44472"/>
    <cellStyle name="Saída 3 16 8" xfId="4899"/>
    <cellStyle name="Saída 3 16 8 2" xfId="22382"/>
    <cellStyle name="Saída 3 16 8 3" xfId="38312"/>
    <cellStyle name="Saída 3 16 9" xfId="12150"/>
    <cellStyle name="Saída 3 16 9 2" xfId="29633"/>
    <cellStyle name="Saída 3 16 9 3" xfId="45557"/>
    <cellStyle name="Saída 3 17" xfId="2461"/>
    <cellStyle name="Saída 3 17 10" xfId="36373"/>
    <cellStyle name="Saída 3 17 2" xfId="2462"/>
    <cellStyle name="Saída 3 17 2 2" xfId="7173"/>
    <cellStyle name="Saída 3 17 2 2 2" xfId="14614"/>
    <cellStyle name="Saída 3 17 2 2 2 2" xfId="32097"/>
    <cellStyle name="Saída 3 17 2 2 2 3" xfId="48021"/>
    <cellStyle name="Saída 3 17 2 2 3" xfId="24656"/>
    <cellStyle name="Saída 3 17 2 2 4" xfId="40583"/>
    <cellStyle name="Saída 3 17 2 3" xfId="6309"/>
    <cellStyle name="Saída 3 17 2 3 2" xfId="13759"/>
    <cellStyle name="Saída 3 17 2 3 2 2" xfId="31242"/>
    <cellStyle name="Saída 3 17 2 3 2 3" xfId="47166"/>
    <cellStyle name="Saída 3 17 2 3 3" xfId="23792"/>
    <cellStyle name="Saída 3 17 2 3 4" xfId="39719"/>
    <cellStyle name="Saída 3 17 2 4" xfId="9987"/>
    <cellStyle name="Saída 3 17 2 4 2" xfId="17352"/>
    <cellStyle name="Saída 3 17 2 4 2 2" xfId="34835"/>
    <cellStyle name="Saída 3 17 2 4 2 3" xfId="50759"/>
    <cellStyle name="Saída 3 17 2 4 3" xfId="27470"/>
    <cellStyle name="Saída 3 17 2 4 4" xfId="43394"/>
    <cellStyle name="Saída 3 17 2 5" xfId="11069"/>
    <cellStyle name="Saída 3 17 2 5 2" xfId="18434"/>
    <cellStyle name="Saída 3 17 2 5 2 2" xfId="35917"/>
    <cellStyle name="Saída 3 17 2 5 2 3" xfId="51841"/>
    <cellStyle name="Saída 3 17 2 5 3" xfId="28552"/>
    <cellStyle name="Saída 3 17 2 5 4" xfId="44476"/>
    <cellStyle name="Saída 3 17 2 6" xfId="4903"/>
    <cellStyle name="Saída 3 17 2 6 2" xfId="22386"/>
    <cellStyle name="Saída 3 17 2 6 3" xfId="38316"/>
    <cellStyle name="Saída 3 17 2 7" xfId="12154"/>
    <cellStyle name="Saída 3 17 2 7 2" xfId="29637"/>
    <cellStyle name="Saída 3 17 2 7 3" xfId="45561"/>
    <cellStyle name="Saída 3 17 2 8" xfId="36374"/>
    <cellStyle name="Saída 3 17 3" xfId="2463"/>
    <cellStyle name="Saída 3 17 3 2" xfId="7174"/>
    <cellStyle name="Saída 3 17 3 2 2" xfId="14615"/>
    <cellStyle name="Saída 3 17 3 2 2 2" xfId="32098"/>
    <cellStyle name="Saída 3 17 3 2 2 3" xfId="48022"/>
    <cellStyle name="Saída 3 17 3 2 3" xfId="24657"/>
    <cellStyle name="Saída 3 17 3 2 4" xfId="40584"/>
    <cellStyle name="Saída 3 17 3 3" xfId="6310"/>
    <cellStyle name="Saída 3 17 3 3 2" xfId="13760"/>
    <cellStyle name="Saída 3 17 3 3 2 2" xfId="31243"/>
    <cellStyle name="Saída 3 17 3 3 2 3" xfId="47167"/>
    <cellStyle name="Saída 3 17 3 3 3" xfId="23793"/>
    <cellStyle name="Saída 3 17 3 3 4" xfId="39720"/>
    <cellStyle name="Saída 3 17 3 4" xfId="9988"/>
    <cellStyle name="Saída 3 17 3 4 2" xfId="17353"/>
    <cellStyle name="Saída 3 17 3 4 2 2" xfId="34836"/>
    <cellStyle name="Saída 3 17 3 4 2 3" xfId="50760"/>
    <cellStyle name="Saída 3 17 3 4 3" xfId="27471"/>
    <cellStyle name="Saída 3 17 3 4 4" xfId="43395"/>
    <cellStyle name="Saída 3 17 3 5" xfId="11070"/>
    <cellStyle name="Saída 3 17 3 5 2" xfId="18435"/>
    <cellStyle name="Saída 3 17 3 5 2 2" xfId="35918"/>
    <cellStyle name="Saída 3 17 3 5 2 3" xfId="51842"/>
    <cellStyle name="Saída 3 17 3 5 3" xfId="28553"/>
    <cellStyle name="Saída 3 17 3 5 4" xfId="44477"/>
    <cellStyle name="Saída 3 17 3 6" xfId="4904"/>
    <cellStyle name="Saída 3 17 3 6 2" xfId="22387"/>
    <cellStyle name="Saída 3 17 3 6 3" xfId="38317"/>
    <cellStyle name="Saída 3 17 3 7" xfId="12155"/>
    <cellStyle name="Saída 3 17 3 7 2" xfId="29638"/>
    <cellStyle name="Saída 3 17 3 7 3" xfId="45562"/>
    <cellStyle name="Saída 3 17 3 8" xfId="36375"/>
    <cellStyle name="Saída 3 17 4" xfId="7172"/>
    <cellStyle name="Saída 3 17 4 2" xfId="14613"/>
    <cellStyle name="Saída 3 17 4 2 2" xfId="32096"/>
    <cellStyle name="Saída 3 17 4 2 3" xfId="48020"/>
    <cellStyle name="Saída 3 17 4 3" xfId="24655"/>
    <cellStyle name="Saída 3 17 4 4" xfId="40582"/>
    <cellStyle name="Saída 3 17 5" xfId="6308"/>
    <cellStyle name="Saída 3 17 5 2" xfId="13758"/>
    <cellStyle name="Saída 3 17 5 2 2" xfId="31241"/>
    <cellStyle name="Saída 3 17 5 2 3" xfId="47165"/>
    <cellStyle name="Saída 3 17 5 3" xfId="23791"/>
    <cellStyle name="Saída 3 17 5 4" xfId="39718"/>
    <cellStyle name="Saída 3 17 6" xfId="9986"/>
    <cellStyle name="Saída 3 17 6 2" xfId="17351"/>
    <cellStyle name="Saída 3 17 6 2 2" xfId="34834"/>
    <cellStyle name="Saída 3 17 6 2 3" xfId="50758"/>
    <cellStyle name="Saída 3 17 6 3" xfId="27469"/>
    <cellStyle name="Saída 3 17 6 4" xfId="43393"/>
    <cellStyle name="Saída 3 17 7" xfId="11068"/>
    <cellStyle name="Saída 3 17 7 2" xfId="18433"/>
    <cellStyle name="Saída 3 17 7 2 2" xfId="35916"/>
    <cellStyle name="Saída 3 17 7 2 3" xfId="51840"/>
    <cellStyle name="Saída 3 17 7 3" xfId="28551"/>
    <cellStyle name="Saída 3 17 7 4" xfId="44475"/>
    <cellStyle name="Saída 3 17 8" xfId="4902"/>
    <cellStyle name="Saída 3 17 8 2" xfId="22385"/>
    <cellStyle name="Saída 3 17 8 3" xfId="38315"/>
    <cellStyle name="Saída 3 17 9" xfId="12153"/>
    <cellStyle name="Saída 3 17 9 2" xfId="29636"/>
    <cellStyle name="Saída 3 17 9 3" xfId="45560"/>
    <cellStyle name="Saída 3 18" xfId="2464"/>
    <cellStyle name="Saída 3 18 10" xfId="36376"/>
    <cellStyle name="Saída 3 18 2" xfId="2465"/>
    <cellStyle name="Saída 3 18 2 2" xfId="7176"/>
    <cellStyle name="Saída 3 18 2 2 2" xfId="14617"/>
    <cellStyle name="Saída 3 18 2 2 2 2" xfId="32100"/>
    <cellStyle name="Saída 3 18 2 2 2 3" xfId="48024"/>
    <cellStyle name="Saída 3 18 2 2 3" xfId="24659"/>
    <cellStyle name="Saída 3 18 2 2 4" xfId="40586"/>
    <cellStyle name="Saída 3 18 2 3" xfId="5115"/>
    <cellStyle name="Saída 3 18 2 3 2" xfId="12595"/>
    <cellStyle name="Saída 3 18 2 3 2 2" xfId="30078"/>
    <cellStyle name="Saída 3 18 2 3 2 3" xfId="46002"/>
    <cellStyle name="Saída 3 18 2 3 3" xfId="22598"/>
    <cellStyle name="Saída 3 18 2 3 4" xfId="38526"/>
    <cellStyle name="Saída 3 18 2 4" xfId="9990"/>
    <cellStyle name="Saída 3 18 2 4 2" xfId="17355"/>
    <cellStyle name="Saída 3 18 2 4 2 2" xfId="34838"/>
    <cellStyle name="Saída 3 18 2 4 2 3" xfId="50762"/>
    <cellStyle name="Saída 3 18 2 4 3" xfId="27473"/>
    <cellStyle name="Saída 3 18 2 4 4" xfId="43397"/>
    <cellStyle name="Saída 3 18 2 5" xfId="11072"/>
    <cellStyle name="Saída 3 18 2 5 2" xfId="18437"/>
    <cellStyle name="Saída 3 18 2 5 2 2" xfId="35920"/>
    <cellStyle name="Saída 3 18 2 5 2 3" xfId="51844"/>
    <cellStyle name="Saída 3 18 2 5 3" xfId="28555"/>
    <cellStyle name="Saída 3 18 2 5 4" xfId="44479"/>
    <cellStyle name="Saída 3 18 2 6" xfId="4906"/>
    <cellStyle name="Saída 3 18 2 6 2" xfId="22389"/>
    <cellStyle name="Saída 3 18 2 6 3" xfId="38319"/>
    <cellStyle name="Saída 3 18 2 7" xfId="12157"/>
    <cellStyle name="Saída 3 18 2 7 2" xfId="29640"/>
    <cellStyle name="Saída 3 18 2 7 3" xfId="45564"/>
    <cellStyle name="Saída 3 18 2 8" xfId="36377"/>
    <cellStyle name="Saída 3 18 3" xfId="2466"/>
    <cellStyle name="Saída 3 18 3 2" xfId="7177"/>
    <cellStyle name="Saída 3 18 3 2 2" xfId="14618"/>
    <cellStyle name="Saída 3 18 3 2 2 2" xfId="32101"/>
    <cellStyle name="Saída 3 18 3 2 2 3" xfId="48025"/>
    <cellStyle name="Saída 3 18 3 2 3" xfId="24660"/>
    <cellStyle name="Saída 3 18 3 2 4" xfId="40587"/>
    <cellStyle name="Saída 3 18 3 3" xfId="5065"/>
    <cellStyle name="Saída 3 18 3 3 2" xfId="12547"/>
    <cellStyle name="Saída 3 18 3 3 2 2" xfId="30030"/>
    <cellStyle name="Saída 3 18 3 3 2 3" xfId="45954"/>
    <cellStyle name="Saída 3 18 3 3 3" xfId="22548"/>
    <cellStyle name="Saída 3 18 3 3 4" xfId="38476"/>
    <cellStyle name="Saída 3 18 3 4" xfId="9991"/>
    <cellStyle name="Saída 3 18 3 4 2" xfId="17356"/>
    <cellStyle name="Saída 3 18 3 4 2 2" xfId="34839"/>
    <cellStyle name="Saída 3 18 3 4 2 3" xfId="50763"/>
    <cellStyle name="Saída 3 18 3 4 3" xfId="27474"/>
    <cellStyle name="Saída 3 18 3 4 4" xfId="43398"/>
    <cellStyle name="Saída 3 18 3 5" xfId="11073"/>
    <cellStyle name="Saída 3 18 3 5 2" xfId="18438"/>
    <cellStyle name="Saída 3 18 3 5 2 2" xfId="35921"/>
    <cellStyle name="Saída 3 18 3 5 2 3" xfId="51845"/>
    <cellStyle name="Saída 3 18 3 5 3" xfId="28556"/>
    <cellStyle name="Saída 3 18 3 5 4" xfId="44480"/>
    <cellStyle name="Saída 3 18 3 6" xfId="4907"/>
    <cellStyle name="Saída 3 18 3 6 2" xfId="22390"/>
    <cellStyle name="Saída 3 18 3 6 3" xfId="38320"/>
    <cellStyle name="Saída 3 18 3 7" xfId="12158"/>
    <cellStyle name="Saída 3 18 3 7 2" xfId="29641"/>
    <cellStyle name="Saída 3 18 3 7 3" xfId="45565"/>
    <cellStyle name="Saída 3 18 3 8" xfId="36378"/>
    <cellStyle name="Saída 3 18 4" xfId="7175"/>
    <cellStyle name="Saída 3 18 4 2" xfId="14616"/>
    <cellStyle name="Saída 3 18 4 2 2" xfId="32099"/>
    <cellStyle name="Saída 3 18 4 2 3" xfId="48023"/>
    <cellStyle name="Saída 3 18 4 3" xfId="24658"/>
    <cellStyle name="Saída 3 18 4 4" xfId="40585"/>
    <cellStyle name="Saída 3 18 5" xfId="6311"/>
    <cellStyle name="Saída 3 18 5 2" xfId="13761"/>
    <cellStyle name="Saída 3 18 5 2 2" xfId="31244"/>
    <cellStyle name="Saída 3 18 5 2 3" xfId="47168"/>
    <cellStyle name="Saída 3 18 5 3" xfId="23794"/>
    <cellStyle name="Saída 3 18 5 4" xfId="39721"/>
    <cellStyle name="Saída 3 18 6" xfId="9989"/>
    <cellStyle name="Saída 3 18 6 2" xfId="17354"/>
    <cellStyle name="Saída 3 18 6 2 2" xfId="34837"/>
    <cellStyle name="Saída 3 18 6 2 3" xfId="50761"/>
    <cellStyle name="Saída 3 18 6 3" xfId="27472"/>
    <cellStyle name="Saída 3 18 6 4" xfId="43396"/>
    <cellStyle name="Saída 3 18 7" xfId="11071"/>
    <cellStyle name="Saída 3 18 7 2" xfId="18436"/>
    <cellStyle name="Saída 3 18 7 2 2" xfId="35919"/>
    <cellStyle name="Saída 3 18 7 2 3" xfId="51843"/>
    <cellStyle name="Saída 3 18 7 3" xfId="28554"/>
    <cellStyle name="Saída 3 18 7 4" xfId="44478"/>
    <cellStyle name="Saída 3 18 8" xfId="4905"/>
    <cellStyle name="Saída 3 18 8 2" xfId="22388"/>
    <cellStyle name="Saída 3 18 8 3" xfId="38318"/>
    <cellStyle name="Saída 3 18 9" xfId="12156"/>
    <cellStyle name="Saída 3 18 9 2" xfId="29639"/>
    <cellStyle name="Saída 3 18 9 3" xfId="45563"/>
    <cellStyle name="Saída 3 19" xfId="2467"/>
    <cellStyle name="Saída 3 19 10" xfId="36379"/>
    <cellStyle name="Saída 3 19 2" xfId="2468"/>
    <cellStyle name="Saída 3 19 2 2" xfId="7179"/>
    <cellStyle name="Saída 3 19 2 2 2" xfId="14620"/>
    <cellStyle name="Saída 3 19 2 2 2 2" xfId="32103"/>
    <cellStyle name="Saída 3 19 2 2 2 3" xfId="48027"/>
    <cellStyle name="Saída 3 19 2 2 3" xfId="24662"/>
    <cellStyle name="Saída 3 19 2 2 4" xfId="40589"/>
    <cellStyle name="Saída 3 19 2 3" xfId="5147"/>
    <cellStyle name="Saída 3 19 2 3 2" xfId="12627"/>
    <cellStyle name="Saída 3 19 2 3 2 2" xfId="30110"/>
    <cellStyle name="Saída 3 19 2 3 2 3" xfId="46034"/>
    <cellStyle name="Saída 3 19 2 3 3" xfId="22630"/>
    <cellStyle name="Saída 3 19 2 3 4" xfId="38558"/>
    <cellStyle name="Saída 3 19 2 4" xfId="9993"/>
    <cellStyle name="Saída 3 19 2 4 2" xfId="17358"/>
    <cellStyle name="Saída 3 19 2 4 2 2" xfId="34841"/>
    <cellStyle name="Saída 3 19 2 4 2 3" xfId="50765"/>
    <cellStyle name="Saída 3 19 2 4 3" xfId="27476"/>
    <cellStyle name="Saída 3 19 2 4 4" xfId="43400"/>
    <cellStyle name="Saída 3 19 2 5" xfId="11075"/>
    <cellStyle name="Saída 3 19 2 5 2" xfId="18440"/>
    <cellStyle name="Saída 3 19 2 5 2 2" xfId="35923"/>
    <cellStyle name="Saída 3 19 2 5 2 3" xfId="51847"/>
    <cellStyle name="Saída 3 19 2 5 3" xfId="28558"/>
    <cellStyle name="Saída 3 19 2 5 4" xfId="44482"/>
    <cellStyle name="Saída 3 19 2 6" xfId="4909"/>
    <cellStyle name="Saída 3 19 2 6 2" xfId="22392"/>
    <cellStyle name="Saída 3 19 2 6 3" xfId="38322"/>
    <cellStyle name="Saída 3 19 2 7" xfId="12160"/>
    <cellStyle name="Saída 3 19 2 7 2" xfId="29643"/>
    <cellStyle name="Saída 3 19 2 7 3" xfId="45567"/>
    <cellStyle name="Saída 3 19 2 8" xfId="36380"/>
    <cellStyle name="Saída 3 19 3" xfId="2469"/>
    <cellStyle name="Saída 3 19 3 2" xfId="7180"/>
    <cellStyle name="Saída 3 19 3 2 2" xfId="14621"/>
    <cellStyle name="Saída 3 19 3 2 2 2" xfId="32104"/>
    <cellStyle name="Saída 3 19 3 2 2 3" xfId="48028"/>
    <cellStyle name="Saída 3 19 3 2 3" xfId="24663"/>
    <cellStyle name="Saída 3 19 3 2 4" xfId="40590"/>
    <cellStyle name="Saída 3 19 3 3" xfId="5294"/>
    <cellStyle name="Saída 3 19 3 3 2" xfId="12769"/>
    <cellStyle name="Saída 3 19 3 3 2 2" xfId="30252"/>
    <cellStyle name="Saída 3 19 3 3 2 3" xfId="46176"/>
    <cellStyle name="Saída 3 19 3 3 3" xfId="22777"/>
    <cellStyle name="Saída 3 19 3 3 4" xfId="38705"/>
    <cellStyle name="Saída 3 19 3 4" xfId="9994"/>
    <cellStyle name="Saída 3 19 3 4 2" xfId="17359"/>
    <cellStyle name="Saída 3 19 3 4 2 2" xfId="34842"/>
    <cellStyle name="Saída 3 19 3 4 2 3" xfId="50766"/>
    <cellStyle name="Saída 3 19 3 4 3" xfId="27477"/>
    <cellStyle name="Saída 3 19 3 4 4" xfId="43401"/>
    <cellStyle name="Saída 3 19 3 5" xfId="11076"/>
    <cellStyle name="Saída 3 19 3 5 2" xfId="18441"/>
    <cellStyle name="Saída 3 19 3 5 2 2" xfId="35924"/>
    <cellStyle name="Saída 3 19 3 5 2 3" xfId="51848"/>
    <cellStyle name="Saída 3 19 3 5 3" xfId="28559"/>
    <cellStyle name="Saída 3 19 3 5 4" xfId="44483"/>
    <cellStyle name="Saída 3 19 3 6" xfId="4910"/>
    <cellStyle name="Saída 3 19 3 6 2" xfId="22393"/>
    <cellStyle name="Saída 3 19 3 6 3" xfId="38323"/>
    <cellStyle name="Saída 3 19 3 7" xfId="12161"/>
    <cellStyle name="Saída 3 19 3 7 2" xfId="29644"/>
    <cellStyle name="Saída 3 19 3 7 3" xfId="45568"/>
    <cellStyle name="Saída 3 19 3 8" xfId="36381"/>
    <cellStyle name="Saída 3 19 4" xfId="7178"/>
    <cellStyle name="Saída 3 19 4 2" xfId="14619"/>
    <cellStyle name="Saída 3 19 4 2 2" xfId="32102"/>
    <cellStyle name="Saída 3 19 4 2 3" xfId="48026"/>
    <cellStyle name="Saída 3 19 4 3" xfId="24661"/>
    <cellStyle name="Saída 3 19 4 4" xfId="40588"/>
    <cellStyle name="Saída 3 19 5" xfId="5156"/>
    <cellStyle name="Saída 3 19 5 2" xfId="12636"/>
    <cellStyle name="Saída 3 19 5 2 2" xfId="30119"/>
    <cellStyle name="Saída 3 19 5 2 3" xfId="46043"/>
    <cellStyle name="Saída 3 19 5 3" xfId="22639"/>
    <cellStyle name="Saída 3 19 5 4" xfId="38567"/>
    <cellStyle name="Saída 3 19 6" xfId="9992"/>
    <cellStyle name="Saída 3 19 6 2" xfId="17357"/>
    <cellStyle name="Saída 3 19 6 2 2" xfId="34840"/>
    <cellStyle name="Saída 3 19 6 2 3" xfId="50764"/>
    <cellStyle name="Saída 3 19 6 3" xfId="27475"/>
    <cellStyle name="Saída 3 19 6 4" xfId="43399"/>
    <cellStyle name="Saída 3 19 7" xfId="11074"/>
    <cellStyle name="Saída 3 19 7 2" xfId="18439"/>
    <cellStyle name="Saída 3 19 7 2 2" xfId="35922"/>
    <cellStyle name="Saída 3 19 7 2 3" xfId="51846"/>
    <cellStyle name="Saída 3 19 7 3" xfId="28557"/>
    <cellStyle name="Saída 3 19 7 4" xfId="44481"/>
    <cellStyle name="Saída 3 19 8" xfId="4908"/>
    <cellStyle name="Saída 3 19 8 2" xfId="22391"/>
    <cellStyle name="Saída 3 19 8 3" xfId="38321"/>
    <cellStyle name="Saída 3 19 9" xfId="12159"/>
    <cellStyle name="Saída 3 19 9 2" xfId="29642"/>
    <cellStyle name="Saída 3 19 9 3" xfId="45566"/>
    <cellStyle name="Saída 3 2" xfId="2470"/>
    <cellStyle name="Saída 3 2 10" xfId="9995"/>
    <cellStyle name="Saída 3 2 10 2" xfId="17360"/>
    <cellStyle name="Saída 3 2 10 2 2" xfId="34843"/>
    <cellStyle name="Saída 3 2 10 2 3" xfId="50767"/>
    <cellStyle name="Saída 3 2 10 3" xfId="27478"/>
    <cellStyle name="Saída 3 2 10 4" xfId="43402"/>
    <cellStyle name="Saída 3 2 11" xfId="11077"/>
    <cellStyle name="Saída 3 2 11 2" xfId="18442"/>
    <cellStyle name="Saída 3 2 11 2 2" xfId="35925"/>
    <cellStyle name="Saída 3 2 11 2 3" xfId="51849"/>
    <cellStyle name="Saída 3 2 11 3" xfId="28560"/>
    <cellStyle name="Saída 3 2 11 4" xfId="44484"/>
    <cellStyle name="Saída 3 2 12" xfId="4911"/>
    <cellStyle name="Saída 3 2 12 2" xfId="22394"/>
    <cellStyle name="Saída 3 2 12 3" xfId="38324"/>
    <cellStyle name="Saída 3 2 13" xfId="12162"/>
    <cellStyle name="Saída 3 2 13 2" xfId="29645"/>
    <cellStyle name="Saída 3 2 13 3" xfId="45569"/>
    <cellStyle name="Saída 3 2 14" xfId="36382"/>
    <cellStyle name="Saída 3 2 2" xfId="2471"/>
    <cellStyle name="Saída 3 2 2 10" xfId="4912"/>
    <cellStyle name="Saída 3 2 2 10 2" xfId="22395"/>
    <cellStyle name="Saída 3 2 2 10 3" xfId="38325"/>
    <cellStyle name="Saída 3 2 2 11" xfId="12163"/>
    <cellStyle name="Saída 3 2 2 11 2" xfId="29646"/>
    <cellStyle name="Saída 3 2 2 11 3" xfId="45570"/>
    <cellStyle name="Saída 3 2 2 12" xfId="36383"/>
    <cellStyle name="Saída 3 2 2 2" xfId="2472"/>
    <cellStyle name="Saída 3 2 2 2 10" xfId="36384"/>
    <cellStyle name="Saída 3 2 2 2 2" xfId="2473"/>
    <cellStyle name="Saída 3 2 2 2 2 2" xfId="7184"/>
    <cellStyle name="Saída 3 2 2 2 2 2 2" xfId="14625"/>
    <cellStyle name="Saída 3 2 2 2 2 2 2 2" xfId="32108"/>
    <cellStyle name="Saída 3 2 2 2 2 2 2 3" xfId="48032"/>
    <cellStyle name="Saída 3 2 2 2 2 2 3" xfId="24667"/>
    <cellStyle name="Saída 3 2 2 2 2 2 4" xfId="40594"/>
    <cellStyle name="Saída 3 2 2 2 2 3" xfId="5151"/>
    <cellStyle name="Saída 3 2 2 2 2 3 2" xfId="12631"/>
    <cellStyle name="Saída 3 2 2 2 2 3 2 2" xfId="30114"/>
    <cellStyle name="Saída 3 2 2 2 2 3 2 3" xfId="46038"/>
    <cellStyle name="Saída 3 2 2 2 2 3 3" xfId="22634"/>
    <cellStyle name="Saída 3 2 2 2 2 3 4" xfId="38562"/>
    <cellStyle name="Saída 3 2 2 2 2 4" xfId="9998"/>
    <cellStyle name="Saída 3 2 2 2 2 4 2" xfId="17363"/>
    <cellStyle name="Saída 3 2 2 2 2 4 2 2" xfId="34846"/>
    <cellStyle name="Saída 3 2 2 2 2 4 2 3" xfId="50770"/>
    <cellStyle name="Saída 3 2 2 2 2 4 3" xfId="27481"/>
    <cellStyle name="Saída 3 2 2 2 2 4 4" xfId="43405"/>
    <cellStyle name="Saída 3 2 2 2 2 5" xfId="11080"/>
    <cellStyle name="Saída 3 2 2 2 2 5 2" xfId="18445"/>
    <cellStyle name="Saída 3 2 2 2 2 5 2 2" xfId="35928"/>
    <cellStyle name="Saída 3 2 2 2 2 5 2 3" xfId="51852"/>
    <cellStyle name="Saída 3 2 2 2 2 5 3" xfId="28563"/>
    <cellStyle name="Saída 3 2 2 2 2 5 4" xfId="44487"/>
    <cellStyle name="Saída 3 2 2 2 2 6" xfId="4914"/>
    <cellStyle name="Saída 3 2 2 2 2 6 2" xfId="22397"/>
    <cellStyle name="Saída 3 2 2 2 2 6 3" xfId="38327"/>
    <cellStyle name="Saída 3 2 2 2 2 7" xfId="12165"/>
    <cellStyle name="Saída 3 2 2 2 2 7 2" xfId="29648"/>
    <cellStyle name="Saída 3 2 2 2 2 7 3" xfId="45572"/>
    <cellStyle name="Saída 3 2 2 2 2 8" xfId="36385"/>
    <cellStyle name="Saída 3 2 2 2 3" xfId="2474"/>
    <cellStyle name="Saída 3 2 2 2 3 2" xfId="7185"/>
    <cellStyle name="Saída 3 2 2 2 3 2 2" xfId="14626"/>
    <cellStyle name="Saída 3 2 2 2 3 2 2 2" xfId="32109"/>
    <cellStyle name="Saída 3 2 2 2 3 2 2 3" xfId="48033"/>
    <cellStyle name="Saída 3 2 2 2 3 2 3" xfId="24668"/>
    <cellStyle name="Saída 3 2 2 2 3 2 4" xfId="40595"/>
    <cellStyle name="Saída 3 2 2 2 3 3" xfId="5393"/>
    <cellStyle name="Saída 3 2 2 2 3 3 2" xfId="12860"/>
    <cellStyle name="Saída 3 2 2 2 3 3 2 2" xfId="30343"/>
    <cellStyle name="Saída 3 2 2 2 3 3 2 3" xfId="46267"/>
    <cellStyle name="Saída 3 2 2 2 3 3 3" xfId="22876"/>
    <cellStyle name="Saída 3 2 2 2 3 3 4" xfId="38803"/>
    <cellStyle name="Saída 3 2 2 2 3 4" xfId="9999"/>
    <cellStyle name="Saída 3 2 2 2 3 4 2" xfId="17364"/>
    <cellStyle name="Saída 3 2 2 2 3 4 2 2" xfId="34847"/>
    <cellStyle name="Saída 3 2 2 2 3 4 2 3" xfId="50771"/>
    <cellStyle name="Saída 3 2 2 2 3 4 3" xfId="27482"/>
    <cellStyle name="Saída 3 2 2 2 3 4 4" xfId="43406"/>
    <cellStyle name="Saída 3 2 2 2 3 5" xfId="11081"/>
    <cellStyle name="Saída 3 2 2 2 3 5 2" xfId="18446"/>
    <cellStyle name="Saída 3 2 2 2 3 5 2 2" xfId="35929"/>
    <cellStyle name="Saída 3 2 2 2 3 5 2 3" xfId="51853"/>
    <cellStyle name="Saída 3 2 2 2 3 5 3" xfId="28564"/>
    <cellStyle name="Saída 3 2 2 2 3 5 4" xfId="44488"/>
    <cellStyle name="Saída 3 2 2 2 3 6" xfId="4915"/>
    <cellStyle name="Saída 3 2 2 2 3 6 2" xfId="22398"/>
    <cellStyle name="Saída 3 2 2 2 3 6 3" xfId="38328"/>
    <cellStyle name="Saída 3 2 2 2 3 7" xfId="12166"/>
    <cellStyle name="Saída 3 2 2 2 3 7 2" xfId="29649"/>
    <cellStyle name="Saída 3 2 2 2 3 7 3" xfId="45573"/>
    <cellStyle name="Saída 3 2 2 2 3 8" xfId="36386"/>
    <cellStyle name="Saída 3 2 2 2 4" xfId="7183"/>
    <cellStyle name="Saída 3 2 2 2 4 2" xfId="14624"/>
    <cellStyle name="Saída 3 2 2 2 4 2 2" xfId="32107"/>
    <cellStyle name="Saída 3 2 2 2 4 2 3" xfId="48031"/>
    <cellStyle name="Saída 3 2 2 2 4 3" xfId="24666"/>
    <cellStyle name="Saída 3 2 2 2 4 4" xfId="40593"/>
    <cellStyle name="Saída 3 2 2 2 5" xfId="5066"/>
    <cellStyle name="Saída 3 2 2 2 5 2" xfId="12548"/>
    <cellStyle name="Saída 3 2 2 2 5 2 2" xfId="30031"/>
    <cellStyle name="Saída 3 2 2 2 5 2 3" xfId="45955"/>
    <cellStyle name="Saída 3 2 2 2 5 3" xfId="22549"/>
    <cellStyle name="Saída 3 2 2 2 5 4" xfId="38477"/>
    <cellStyle name="Saída 3 2 2 2 6" xfId="9997"/>
    <cellStyle name="Saída 3 2 2 2 6 2" xfId="17362"/>
    <cellStyle name="Saída 3 2 2 2 6 2 2" xfId="34845"/>
    <cellStyle name="Saída 3 2 2 2 6 2 3" xfId="50769"/>
    <cellStyle name="Saída 3 2 2 2 6 3" xfId="27480"/>
    <cellStyle name="Saída 3 2 2 2 6 4" xfId="43404"/>
    <cellStyle name="Saída 3 2 2 2 7" xfId="11079"/>
    <cellStyle name="Saída 3 2 2 2 7 2" xfId="18444"/>
    <cellStyle name="Saída 3 2 2 2 7 2 2" xfId="35927"/>
    <cellStyle name="Saída 3 2 2 2 7 2 3" xfId="51851"/>
    <cellStyle name="Saída 3 2 2 2 7 3" xfId="28562"/>
    <cellStyle name="Saída 3 2 2 2 7 4" xfId="44486"/>
    <cellStyle name="Saída 3 2 2 2 8" xfId="4913"/>
    <cellStyle name="Saída 3 2 2 2 8 2" xfId="22396"/>
    <cellStyle name="Saída 3 2 2 2 8 3" xfId="38326"/>
    <cellStyle name="Saída 3 2 2 2 9" xfId="12164"/>
    <cellStyle name="Saída 3 2 2 2 9 2" xfId="29647"/>
    <cellStyle name="Saída 3 2 2 2 9 3" xfId="45571"/>
    <cellStyle name="Saída 3 2 2 3" xfId="2475"/>
    <cellStyle name="Saída 3 2 2 3 10" xfId="36387"/>
    <cellStyle name="Saída 3 2 2 3 2" xfId="2476"/>
    <cellStyle name="Saída 3 2 2 3 2 2" xfId="7187"/>
    <cellStyle name="Saída 3 2 2 3 2 2 2" xfId="14628"/>
    <cellStyle name="Saída 3 2 2 3 2 2 2 2" xfId="32111"/>
    <cellStyle name="Saída 3 2 2 3 2 2 2 3" xfId="48035"/>
    <cellStyle name="Saída 3 2 2 3 2 2 3" xfId="24670"/>
    <cellStyle name="Saída 3 2 2 3 2 2 4" xfId="40597"/>
    <cellStyle name="Saída 3 2 2 3 2 3" xfId="5144"/>
    <cellStyle name="Saída 3 2 2 3 2 3 2" xfId="12624"/>
    <cellStyle name="Saída 3 2 2 3 2 3 2 2" xfId="30107"/>
    <cellStyle name="Saída 3 2 2 3 2 3 2 3" xfId="46031"/>
    <cellStyle name="Saída 3 2 2 3 2 3 3" xfId="22627"/>
    <cellStyle name="Saída 3 2 2 3 2 3 4" xfId="38555"/>
    <cellStyle name="Saída 3 2 2 3 2 4" xfId="10001"/>
    <cellStyle name="Saída 3 2 2 3 2 4 2" xfId="17366"/>
    <cellStyle name="Saída 3 2 2 3 2 4 2 2" xfId="34849"/>
    <cellStyle name="Saída 3 2 2 3 2 4 2 3" xfId="50773"/>
    <cellStyle name="Saída 3 2 2 3 2 4 3" xfId="27484"/>
    <cellStyle name="Saída 3 2 2 3 2 4 4" xfId="43408"/>
    <cellStyle name="Saída 3 2 2 3 2 5" xfId="11083"/>
    <cellStyle name="Saída 3 2 2 3 2 5 2" xfId="18448"/>
    <cellStyle name="Saída 3 2 2 3 2 5 2 2" xfId="35931"/>
    <cellStyle name="Saída 3 2 2 3 2 5 2 3" xfId="51855"/>
    <cellStyle name="Saída 3 2 2 3 2 5 3" xfId="28566"/>
    <cellStyle name="Saída 3 2 2 3 2 5 4" xfId="44490"/>
    <cellStyle name="Saída 3 2 2 3 2 6" xfId="4917"/>
    <cellStyle name="Saída 3 2 2 3 2 6 2" xfId="22400"/>
    <cellStyle name="Saída 3 2 2 3 2 6 3" xfId="38330"/>
    <cellStyle name="Saída 3 2 2 3 2 7" xfId="12168"/>
    <cellStyle name="Saída 3 2 2 3 2 7 2" xfId="29651"/>
    <cellStyle name="Saída 3 2 2 3 2 7 3" xfId="45575"/>
    <cellStyle name="Saída 3 2 2 3 2 8" xfId="36388"/>
    <cellStyle name="Saída 3 2 2 3 3" xfId="2477"/>
    <cellStyle name="Saída 3 2 2 3 3 2" xfId="7188"/>
    <cellStyle name="Saída 3 2 2 3 3 2 2" xfId="14629"/>
    <cellStyle name="Saída 3 2 2 3 3 2 2 2" xfId="32112"/>
    <cellStyle name="Saída 3 2 2 3 3 2 2 3" xfId="48036"/>
    <cellStyle name="Saída 3 2 2 3 3 2 3" xfId="24671"/>
    <cellStyle name="Saída 3 2 2 3 3 2 4" xfId="40598"/>
    <cellStyle name="Saída 3 2 2 3 3 3" xfId="6315"/>
    <cellStyle name="Saída 3 2 2 3 3 3 2" xfId="13765"/>
    <cellStyle name="Saída 3 2 2 3 3 3 2 2" xfId="31248"/>
    <cellStyle name="Saída 3 2 2 3 3 3 2 3" xfId="47172"/>
    <cellStyle name="Saída 3 2 2 3 3 3 3" xfId="23798"/>
    <cellStyle name="Saída 3 2 2 3 3 3 4" xfId="39725"/>
    <cellStyle name="Saída 3 2 2 3 3 4" xfId="10002"/>
    <cellStyle name="Saída 3 2 2 3 3 4 2" xfId="17367"/>
    <cellStyle name="Saída 3 2 2 3 3 4 2 2" xfId="34850"/>
    <cellStyle name="Saída 3 2 2 3 3 4 2 3" xfId="50774"/>
    <cellStyle name="Saída 3 2 2 3 3 4 3" xfId="27485"/>
    <cellStyle name="Saída 3 2 2 3 3 4 4" xfId="43409"/>
    <cellStyle name="Saída 3 2 2 3 3 5" xfId="11084"/>
    <cellStyle name="Saída 3 2 2 3 3 5 2" xfId="18449"/>
    <cellStyle name="Saída 3 2 2 3 3 5 2 2" xfId="35932"/>
    <cellStyle name="Saída 3 2 2 3 3 5 2 3" xfId="51856"/>
    <cellStyle name="Saída 3 2 2 3 3 5 3" xfId="28567"/>
    <cellStyle name="Saída 3 2 2 3 3 5 4" xfId="44491"/>
    <cellStyle name="Saída 3 2 2 3 3 6" xfId="4918"/>
    <cellStyle name="Saída 3 2 2 3 3 6 2" xfId="22401"/>
    <cellStyle name="Saída 3 2 2 3 3 6 3" xfId="38331"/>
    <cellStyle name="Saída 3 2 2 3 3 7" xfId="12169"/>
    <cellStyle name="Saída 3 2 2 3 3 7 2" xfId="29652"/>
    <cellStyle name="Saída 3 2 2 3 3 7 3" xfId="45576"/>
    <cellStyle name="Saída 3 2 2 3 3 8" xfId="36389"/>
    <cellStyle name="Saída 3 2 2 3 4" xfId="7186"/>
    <cellStyle name="Saída 3 2 2 3 4 2" xfId="14627"/>
    <cellStyle name="Saída 3 2 2 3 4 2 2" xfId="32110"/>
    <cellStyle name="Saída 3 2 2 3 4 2 3" xfId="48034"/>
    <cellStyle name="Saída 3 2 2 3 4 3" xfId="24669"/>
    <cellStyle name="Saída 3 2 2 3 4 4" xfId="40596"/>
    <cellStyle name="Saída 3 2 2 3 5" xfId="6314"/>
    <cellStyle name="Saída 3 2 2 3 5 2" xfId="13764"/>
    <cellStyle name="Saída 3 2 2 3 5 2 2" xfId="31247"/>
    <cellStyle name="Saída 3 2 2 3 5 2 3" xfId="47171"/>
    <cellStyle name="Saída 3 2 2 3 5 3" xfId="23797"/>
    <cellStyle name="Saída 3 2 2 3 5 4" xfId="39724"/>
    <cellStyle name="Saída 3 2 2 3 6" xfId="10000"/>
    <cellStyle name="Saída 3 2 2 3 6 2" xfId="17365"/>
    <cellStyle name="Saída 3 2 2 3 6 2 2" xfId="34848"/>
    <cellStyle name="Saída 3 2 2 3 6 2 3" xfId="50772"/>
    <cellStyle name="Saída 3 2 2 3 6 3" xfId="27483"/>
    <cellStyle name="Saída 3 2 2 3 6 4" xfId="43407"/>
    <cellStyle name="Saída 3 2 2 3 7" xfId="11082"/>
    <cellStyle name="Saída 3 2 2 3 7 2" xfId="18447"/>
    <cellStyle name="Saída 3 2 2 3 7 2 2" xfId="35930"/>
    <cellStyle name="Saída 3 2 2 3 7 2 3" xfId="51854"/>
    <cellStyle name="Saída 3 2 2 3 7 3" xfId="28565"/>
    <cellStyle name="Saída 3 2 2 3 7 4" xfId="44489"/>
    <cellStyle name="Saída 3 2 2 3 8" xfId="4916"/>
    <cellStyle name="Saída 3 2 2 3 8 2" xfId="22399"/>
    <cellStyle name="Saída 3 2 2 3 8 3" xfId="38329"/>
    <cellStyle name="Saída 3 2 2 3 9" xfId="12167"/>
    <cellStyle name="Saída 3 2 2 3 9 2" xfId="29650"/>
    <cellStyle name="Saída 3 2 2 3 9 3" xfId="45574"/>
    <cellStyle name="Saída 3 2 2 4" xfId="2478"/>
    <cellStyle name="Saída 3 2 2 4 2" xfId="7189"/>
    <cellStyle name="Saída 3 2 2 4 2 2" xfId="14630"/>
    <cellStyle name="Saída 3 2 2 4 2 2 2" xfId="32113"/>
    <cellStyle name="Saída 3 2 2 4 2 2 3" xfId="48037"/>
    <cellStyle name="Saída 3 2 2 4 2 3" xfId="24672"/>
    <cellStyle name="Saída 3 2 2 4 2 4" xfId="40599"/>
    <cellStyle name="Saída 3 2 2 4 3" xfId="5163"/>
    <cellStyle name="Saída 3 2 2 4 3 2" xfId="12643"/>
    <cellStyle name="Saída 3 2 2 4 3 2 2" xfId="30126"/>
    <cellStyle name="Saída 3 2 2 4 3 2 3" xfId="46050"/>
    <cellStyle name="Saída 3 2 2 4 3 3" xfId="22646"/>
    <cellStyle name="Saída 3 2 2 4 3 4" xfId="38574"/>
    <cellStyle name="Saída 3 2 2 4 4" xfId="10003"/>
    <cellStyle name="Saída 3 2 2 4 4 2" xfId="17368"/>
    <cellStyle name="Saída 3 2 2 4 4 2 2" xfId="34851"/>
    <cellStyle name="Saída 3 2 2 4 4 2 3" xfId="50775"/>
    <cellStyle name="Saída 3 2 2 4 4 3" xfId="27486"/>
    <cellStyle name="Saída 3 2 2 4 4 4" xfId="43410"/>
    <cellStyle name="Saída 3 2 2 4 5" xfId="11085"/>
    <cellStyle name="Saída 3 2 2 4 5 2" xfId="18450"/>
    <cellStyle name="Saída 3 2 2 4 5 2 2" xfId="35933"/>
    <cellStyle name="Saída 3 2 2 4 5 2 3" xfId="51857"/>
    <cellStyle name="Saída 3 2 2 4 5 3" xfId="28568"/>
    <cellStyle name="Saída 3 2 2 4 5 4" xfId="44492"/>
    <cellStyle name="Saída 3 2 2 4 6" xfId="4919"/>
    <cellStyle name="Saída 3 2 2 4 6 2" xfId="22402"/>
    <cellStyle name="Saída 3 2 2 4 6 3" xfId="38332"/>
    <cellStyle name="Saída 3 2 2 4 7" xfId="12170"/>
    <cellStyle name="Saída 3 2 2 4 7 2" xfId="29653"/>
    <cellStyle name="Saída 3 2 2 4 7 3" xfId="45577"/>
    <cellStyle name="Saída 3 2 2 4 8" xfId="36390"/>
    <cellStyle name="Saída 3 2 2 5" xfId="2479"/>
    <cellStyle name="Saída 3 2 2 5 2" xfId="7190"/>
    <cellStyle name="Saída 3 2 2 5 2 2" xfId="14631"/>
    <cellStyle name="Saída 3 2 2 5 2 2 2" xfId="32114"/>
    <cellStyle name="Saída 3 2 2 5 2 2 3" xfId="48038"/>
    <cellStyle name="Saída 3 2 2 5 2 3" xfId="24673"/>
    <cellStyle name="Saída 3 2 2 5 2 4" xfId="40600"/>
    <cellStyle name="Saída 3 2 2 5 3" xfId="6316"/>
    <cellStyle name="Saída 3 2 2 5 3 2" xfId="13766"/>
    <cellStyle name="Saída 3 2 2 5 3 2 2" xfId="31249"/>
    <cellStyle name="Saída 3 2 2 5 3 2 3" xfId="47173"/>
    <cellStyle name="Saída 3 2 2 5 3 3" xfId="23799"/>
    <cellStyle name="Saída 3 2 2 5 3 4" xfId="39726"/>
    <cellStyle name="Saída 3 2 2 5 4" xfId="10004"/>
    <cellStyle name="Saída 3 2 2 5 4 2" xfId="17369"/>
    <cellStyle name="Saída 3 2 2 5 4 2 2" xfId="34852"/>
    <cellStyle name="Saída 3 2 2 5 4 2 3" xfId="50776"/>
    <cellStyle name="Saída 3 2 2 5 4 3" xfId="27487"/>
    <cellStyle name="Saída 3 2 2 5 4 4" xfId="43411"/>
    <cellStyle name="Saída 3 2 2 5 5" xfId="11086"/>
    <cellStyle name="Saída 3 2 2 5 5 2" xfId="18451"/>
    <cellStyle name="Saída 3 2 2 5 5 2 2" xfId="35934"/>
    <cellStyle name="Saída 3 2 2 5 5 2 3" xfId="51858"/>
    <cellStyle name="Saída 3 2 2 5 5 3" xfId="28569"/>
    <cellStyle name="Saída 3 2 2 5 5 4" xfId="44493"/>
    <cellStyle name="Saída 3 2 2 5 6" xfId="4920"/>
    <cellStyle name="Saída 3 2 2 5 6 2" xfId="22403"/>
    <cellStyle name="Saída 3 2 2 5 6 3" xfId="38333"/>
    <cellStyle name="Saída 3 2 2 5 7" xfId="12171"/>
    <cellStyle name="Saída 3 2 2 5 7 2" xfId="29654"/>
    <cellStyle name="Saída 3 2 2 5 7 3" xfId="45578"/>
    <cellStyle name="Saída 3 2 2 5 8" xfId="36391"/>
    <cellStyle name="Saída 3 2 2 6" xfId="7182"/>
    <cellStyle name="Saída 3 2 2 6 2" xfId="14623"/>
    <cellStyle name="Saída 3 2 2 6 2 2" xfId="32106"/>
    <cellStyle name="Saída 3 2 2 6 2 3" xfId="48030"/>
    <cellStyle name="Saída 3 2 2 6 3" xfId="24665"/>
    <cellStyle name="Saída 3 2 2 6 4" xfId="40592"/>
    <cellStyle name="Saída 3 2 2 7" xfId="6313"/>
    <cellStyle name="Saída 3 2 2 7 2" xfId="13763"/>
    <cellStyle name="Saída 3 2 2 7 2 2" xfId="31246"/>
    <cellStyle name="Saída 3 2 2 7 2 3" xfId="47170"/>
    <cellStyle name="Saída 3 2 2 7 3" xfId="23796"/>
    <cellStyle name="Saída 3 2 2 7 4" xfId="39723"/>
    <cellStyle name="Saída 3 2 2 8" xfId="9996"/>
    <cellStyle name="Saída 3 2 2 8 2" xfId="17361"/>
    <cellStyle name="Saída 3 2 2 8 2 2" xfId="34844"/>
    <cellStyle name="Saída 3 2 2 8 2 3" xfId="50768"/>
    <cellStyle name="Saída 3 2 2 8 3" xfId="27479"/>
    <cellStyle name="Saída 3 2 2 8 4" xfId="43403"/>
    <cellStyle name="Saída 3 2 2 9" xfId="11078"/>
    <cellStyle name="Saída 3 2 2 9 2" xfId="18443"/>
    <cellStyle name="Saída 3 2 2 9 2 2" xfId="35926"/>
    <cellStyle name="Saída 3 2 2 9 2 3" xfId="51850"/>
    <cellStyle name="Saída 3 2 2 9 3" xfId="28561"/>
    <cellStyle name="Saída 3 2 2 9 4" xfId="44485"/>
    <cellStyle name="Saída 3 2 3" xfId="2480"/>
    <cellStyle name="Saída 3 2 3 10" xfId="4921"/>
    <cellStyle name="Saída 3 2 3 10 2" xfId="22404"/>
    <cellStyle name="Saída 3 2 3 10 3" xfId="38334"/>
    <cellStyle name="Saída 3 2 3 11" xfId="12172"/>
    <cellStyle name="Saída 3 2 3 11 2" xfId="29655"/>
    <cellStyle name="Saída 3 2 3 11 3" xfId="45579"/>
    <cellStyle name="Saída 3 2 3 12" xfId="36392"/>
    <cellStyle name="Saída 3 2 3 2" xfId="2481"/>
    <cellStyle name="Saída 3 2 3 2 10" xfId="36393"/>
    <cellStyle name="Saída 3 2 3 2 2" xfId="2482"/>
    <cellStyle name="Saída 3 2 3 2 2 2" xfId="7193"/>
    <cellStyle name="Saída 3 2 3 2 2 2 2" xfId="14634"/>
    <cellStyle name="Saída 3 2 3 2 2 2 2 2" xfId="32117"/>
    <cellStyle name="Saída 3 2 3 2 2 2 2 3" xfId="48041"/>
    <cellStyle name="Saída 3 2 3 2 2 2 3" xfId="24676"/>
    <cellStyle name="Saída 3 2 3 2 2 2 4" xfId="40603"/>
    <cellStyle name="Saída 3 2 3 2 2 3" xfId="5145"/>
    <cellStyle name="Saída 3 2 3 2 2 3 2" xfId="12625"/>
    <cellStyle name="Saída 3 2 3 2 2 3 2 2" xfId="30108"/>
    <cellStyle name="Saída 3 2 3 2 2 3 2 3" xfId="46032"/>
    <cellStyle name="Saída 3 2 3 2 2 3 3" xfId="22628"/>
    <cellStyle name="Saída 3 2 3 2 2 3 4" xfId="38556"/>
    <cellStyle name="Saída 3 2 3 2 2 4" xfId="10007"/>
    <cellStyle name="Saída 3 2 3 2 2 4 2" xfId="17372"/>
    <cellStyle name="Saída 3 2 3 2 2 4 2 2" xfId="34855"/>
    <cellStyle name="Saída 3 2 3 2 2 4 2 3" xfId="50779"/>
    <cellStyle name="Saída 3 2 3 2 2 4 3" xfId="27490"/>
    <cellStyle name="Saída 3 2 3 2 2 4 4" xfId="43414"/>
    <cellStyle name="Saída 3 2 3 2 2 5" xfId="11089"/>
    <cellStyle name="Saída 3 2 3 2 2 5 2" xfId="18454"/>
    <cellStyle name="Saída 3 2 3 2 2 5 2 2" xfId="35937"/>
    <cellStyle name="Saída 3 2 3 2 2 5 2 3" xfId="51861"/>
    <cellStyle name="Saída 3 2 3 2 2 5 3" xfId="28572"/>
    <cellStyle name="Saída 3 2 3 2 2 5 4" xfId="44496"/>
    <cellStyle name="Saída 3 2 3 2 2 6" xfId="4923"/>
    <cellStyle name="Saída 3 2 3 2 2 6 2" xfId="22406"/>
    <cellStyle name="Saída 3 2 3 2 2 6 3" xfId="38336"/>
    <cellStyle name="Saída 3 2 3 2 2 7" xfId="12174"/>
    <cellStyle name="Saída 3 2 3 2 2 7 2" xfId="29657"/>
    <cellStyle name="Saída 3 2 3 2 2 7 3" xfId="45581"/>
    <cellStyle name="Saída 3 2 3 2 2 8" xfId="36394"/>
    <cellStyle name="Saída 3 2 3 2 3" xfId="2483"/>
    <cellStyle name="Saída 3 2 3 2 3 2" xfId="7194"/>
    <cellStyle name="Saída 3 2 3 2 3 2 2" xfId="14635"/>
    <cellStyle name="Saída 3 2 3 2 3 2 2 2" xfId="32118"/>
    <cellStyle name="Saída 3 2 3 2 3 2 2 3" xfId="48042"/>
    <cellStyle name="Saída 3 2 3 2 3 2 3" xfId="24677"/>
    <cellStyle name="Saída 3 2 3 2 3 2 4" xfId="40604"/>
    <cellStyle name="Saída 3 2 3 2 3 3" xfId="5188"/>
    <cellStyle name="Saída 3 2 3 2 3 3 2" xfId="12667"/>
    <cellStyle name="Saída 3 2 3 2 3 3 2 2" xfId="30150"/>
    <cellStyle name="Saída 3 2 3 2 3 3 2 3" xfId="46074"/>
    <cellStyle name="Saída 3 2 3 2 3 3 3" xfId="22671"/>
    <cellStyle name="Saída 3 2 3 2 3 3 4" xfId="38599"/>
    <cellStyle name="Saída 3 2 3 2 3 4" xfId="10008"/>
    <cellStyle name="Saída 3 2 3 2 3 4 2" xfId="17373"/>
    <cellStyle name="Saída 3 2 3 2 3 4 2 2" xfId="34856"/>
    <cellStyle name="Saída 3 2 3 2 3 4 2 3" xfId="50780"/>
    <cellStyle name="Saída 3 2 3 2 3 4 3" xfId="27491"/>
    <cellStyle name="Saída 3 2 3 2 3 4 4" xfId="43415"/>
    <cellStyle name="Saída 3 2 3 2 3 5" xfId="11090"/>
    <cellStyle name="Saída 3 2 3 2 3 5 2" xfId="18455"/>
    <cellStyle name="Saída 3 2 3 2 3 5 2 2" xfId="35938"/>
    <cellStyle name="Saída 3 2 3 2 3 5 2 3" xfId="51862"/>
    <cellStyle name="Saída 3 2 3 2 3 5 3" xfId="28573"/>
    <cellStyle name="Saída 3 2 3 2 3 5 4" xfId="44497"/>
    <cellStyle name="Saída 3 2 3 2 3 6" xfId="4924"/>
    <cellStyle name="Saída 3 2 3 2 3 6 2" xfId="22407"/>
    <cellStyle name="Saída 3 2 3 2 3 6 3" xfId="38337"/>
    <cellStyle name="Saída 3 2 3 2 3 7" xfId="12175"/>
    <cellStyle name="Saída 3 2 3 2 3 7 2" xfId="29658"/>
    <cellStyle name="Saída 3 2 3 2 3 7 3" xfId="45582"/>
    <cellStyle name="Saída 3 2 3 2 3 8" xfId="36395"/>
    <cellStyle name="Saída 3 2 3 2 4" xfId="7192"/>
    <cellStyle name="Saída 3 2 3 2 4 2" xfId="14633"/>
    <cellStyle name="Saída 3 2 3 2 4 2 2" xfId="32116"/>
    <cellStyle name="Saída 3 2 3 2 4 2 3" xfId="48040"/>
    <cellStyle name="Saída 3 2 3 2 4 3" xfId="24675"/>
    <cellStyle name="Saída 3 2 3 2 4 4" xfId="40602"/>
    <cellStyle name="Saída 3 2 3 2 5" xfId="5165"/>
    <cellStyle name="Saída 3 2 3 2 5 2" xfId="12645"/>
    <cellStyle name="Saída 3 2 3 2 5 2 2" xfId="30128"/>
    <cellStyle name="Saída 3 2 3 2 5 2 3" xfId="46052"/>
    <cellStyle name="Saída 3 2 3 2 5 3" xfId="22648"/>
    <cellStyle name="Saída 3 2 3 2 5 4" xfId="38576"/>
    <cellStyle name="Saída 3 2 3 2 6" xfId="10006"/>
    <cellStyle name="Saída 3 2 3 2 6 2" xfId="17371"/>
    <cellStyle name="Saída 3 2 3 2 6 2 2" xfId="34854"/>
    <cellStyle name="Saída 3 2 3 2 6 2 3" xfId="50778"/>
    <cellStyle name="Saída 3 2 3 2 6 3" xfId="27489"/>
    <cellStyle name="Saída 3 2 3 2 6 4" xfId="43413"/>
    <cellStyle name="Saída 3 2 3 2 7" xfId="11088"/>
    <cellStyle name="Saída 3 2 3 2 7 2" xfId="18453"/>
    <cellStyle name="Saída 3 2 3 2 7 2 2" xfId="35936"/>
    <cellStyle name="Saída 3 2 3 2 7 2 3" xfId="51860"/>
    <cellStyle name="Saída 3 2 3 2 7 3" xfId="28571"/>
    <cellStyle name="Saída 3 2 3 2 7 4" xfId="44495"/>
    <cellStyle name="Saída 3 2 3 2 8" xfId="4922"/>
    <cellStyle name="Saída 3 2 3 2 8 2" xfId="22405"/>
    <cellStyle name="Saída 3 2 3 2 8 3" xfId="38335"/>
    <cellStyle name="Saída 3 2 3 2 9" xfId="12173"/>
    <cellStyle name="Saída 3 2 3 2 9 2" xfId="29656"/>
    <cellStyle name="Saída 3 2 3 2 9 3" xfId="45580"/>
    <cellStyle name="Saída 3 2 3 3" xfId="2484"/>
    <cellStyle name="Saída 3 2 3 3 10" xfId="36396"/>
    <cellStyle name="Saída 3 2 3 3 2" xfId="2485"/>
    <cellStyle name="Saída 3 2 3 3 2 2" xfId="7196"/>
    <cellStyle name="Saída 3 2 3 3 2 2 2" xfId="14637"/>
    <cellStyle name="Saída 3 2 3 3 2 2 2 2" xfId="32120"/>
    <cellStyle name="Saída 3 2 3 3 2 2 2 3" xfId="48044"/>
    <cellStyle name="Saída 3 2 3 3 2 2 3" xfId="24679"/>
    <cellStyle name="Saída 3 2 3 3 2 2 4" xfId="40606"/>
    <cellStyle name="Saída 3 2 3 3 2 3" xfId="6318"/>
    <cellStyle name="Saída 3 2 3 3 2 3 2" xfId="13768"/>
    <cellStyle name="Saída 3 2 3 3 2 3 2 2" xfId="31251"/>
    <cellStyle name="Saída 3 2 3 3 2 3 2 3" xfId="47175"/>
    <cellStyle name="Saída 3 2 3 3 2 3 3" xfId="23801"/>
    <cellStyle name="Saída 3 2 3 3 2 3 4" xfId="39728"/>
    <cellStyle name="Saída 3 2 3 3 2 4" xfId="10010"/>
    <cellStyle name="Saída 3 2 3 3 2 4 2" xfId="17375"/>
    <cellStyle name="Saída 3 2 3 3 2 4 2 2" xfId="34858"/>
    <cellStyle name="Saída 3 2 3 3 2 4 2 3" xfId="50782"/>
    <cellStyle name="Saída 3 2 3 3 2 4 3" xfId="27493"/>
    <cellStyle name="Saída 3 2 3 3 2 4 4" xfId="43417"/>
    <cellStyle name="Saída 3 2 3 3 2 5" xfId="11092"/>
    <cellStyle name="Saída 3 2 3 3 2 5 2" xfId="18457"/>
    <cellStyle name="Saída 3 2 3 3 2 5 2 2" xfId="35940"/>
    <cellStyle name="Saída 3 2 3 3 2 5 2 3" xfId="51864"/>
    <cellStyle name="Saída 3 2 3 3 2 5 3" xfId="28575"/>
    <cellStyle name="Saída 3 2 3 3 2 5 4" xfId="44499"/>
    <cellStyle name="Saída 3 2 3 3 2 6" xfId="4926"/>
    <cellStyle name="Saída 3 2 3 3 2 6 2" xfId="22409"/>
    <cellStyle name="Saída 3 2 3 3 2 6 3" xfId="38339"/>
    <cellStyle name="Saída 3 2 3 3 2 7" xfId="12177"/>
    <cellStyle name="Saída 3 2 3 3 2 7 2" xfId="29660"/>
    <cellStyle name="Saída 3 2 3 3 2 7 3" xfId="45584"/>
    <cellStyle name="Saída 3 2 3 3 2 8" xfId="36397"/>
    <cellStyle name="Saída 3 2 3 3 3" xfId="2486"/>
    <cellStyle name="Saída 3 2 3 3 3 2" xfId="7197"/>
    <cellStyle name="Saída 3 2 3 3 3 2 2" xfId="14638"/>
    <cellStyle name="Saída 3 2 3 3 3 2 2 2" xfId="32121"/>
    <cellStyle name="Saída 3 2 3 3 3 2 2 3" xfId="48045"/>
    <cellStyle name="Saída 3 2 3 3 3 2 3" xfId="24680"/>
    <cellStyle name="Saída 3 2 3 3 3 2 4" xfId="40607"/>
    <cellStyle name="Saída 3 2 3 3 3 3" xfId="6319"/>
    <cellStyle name="Saída 3 2 3 3 3 3 2" xfId="13769"/>
    <cellStyle name="Saída 3 2 3 3 3 3 2 2" xfId="31252"/>
    <cellStyle name="Saída 3 2 3 3 3 3 2 3" xfId="47176"/>
    <cellStyle name="Saída 3 2 3 3 3 3 3" xfId="23802"/>
    <cellStyle name="Saída 3 2 3 3 3 3 4" xfId="39729"/>
    <cellStyle name="Saída 3 2 3 3 3 4" xfId="10011"/>
    <cellStyle name="Saída 3 2 3 3 3 4 2" xfId="17376"/>
    <cellStyle name="Saída 3 2 3 3 3 4 2 2" xfId="34859"/>
    <cellStyle name="Saída 3 2 3 3 3 4 2 3" xfId="50783"/>
    <cellStyle name="Saída 3 2 3 3 3 4 3" xfId="27494"/>
    <cellStyle name="Saída 3 2 3 3 3 4 4" xfId="43418"/>
    <cellStyle name="Saída 3 2 3 3 3 5" xfId="11093"/>
    <cellStyle name="Saída 3 2 3 3 3 5 2" xfId="18458"/>
    <cellStyle name="Saída 3 2 3 3 3 5 2 2" xfId="35941"/>
    <cellStyle name="Saída 3 2 3 3 3 5 2 3" xfId="51865"/>
    <cellStyle name="Saída 3 2 3 3 3 5 3" xfId="28576"/>
    <cellStyle name="Saída 3 2 3 3 3 5 4" xfId="44500"/>
    <cellStyle name="Saída 3 2 3 3 3 6" xfId="4927"/>
    <cellStyle name="Saída 3 2 3 3 3 6 2" xfId="22410"/>
    <cellStyle name="Saída 3 2 3 3 3 6 3" xfId="38340"/>
    <cellStyle name="Saída 3 2 3 3 3 7" xfId="12178"/>
    <cellStyle name="Saída 3 2 3 3 3 7 2" xfId="29661"/>
    <cellStyle name="Saída 3 2 3 3 3 7 3" xfId="45585"/>
    <cellStyle name="Saída 3 2 3 3 3 8" xfId="36398"/>
    <cellStyle name="Saída 3 2 3 3 4" xfId="7195"/>
    <cellStyle name="Saída 3 2 3 3 4 2" xfId="14636"/>
    <cellStyle name="Saída 3 2 3 3 4 2 2" xfId="32119"/>
    <cellStyle name="Saída 3 2 3 3 4 2 3" xfId="48043"/>
    <cellStyle name="Saída 3 2 3 3 4 3" xfId="24678"/>
    <cellStyle name="Saída 3 2 3 3 4 4" xfId="40605"/>
    <cellStyle name="Saída 3 2 3 3 5" xfId="5116"/>
    <cellStyle name="Saída 3 2 3 3 5 2" xfId="12596"/>
    <cellStyle name="Saída 3 2 3 3 5 2 2" xfId="30079"/>
    <cellStyle name="Saída 3 2 3 3 5 2 3" xfId="46003"/>
    <cellStyle name="Saída 3 2 3 3 5 3" xfId="22599"/>
    <cellStyle name="Saída 3 2 3 3 5 4" xfId="38527"/>
    <cellStyle name="Saída 3 2 3 3 6" xfId="10009"/>
    <cellStyle name="Saída 3 2 3 3 6 2" xfId="17374"/>
    <cellStyle name="Saída 3 2 3 3 6 2 2" xfId="34857"/>
    <cellStyle name="Saída 3 2 3 3 6 2 3" xfId="50781"/>
    <cellStyle name="Saída 3 2 3 3 6 3" xfId="27492"/>
    <cellStyle name="Saída 3 2 3 3 6 4" xfId="43416"/>
    <cellStyle name="Saída 3 2 3 3 7" xfId="11091"/>
    <cellStyle name="Saída 3 2 3 3 7 2" xfId="18456"/>
    <cellStyle name="Saída 3 2 3 3 7 2 2" xfId="35939"/>
    <cellStyle name="Saída 3 2 3 3 7 2 3" xfId="51863"/>
    <cellStyle name="Saída 3 2 3 3 7 3" xfId="28574"/>
    <cellStyle name="Saída 3 2 3 3 7 4" xfId="44498"/>
    <cellStyle name="Saída 3 2 3 3 8" xfId="4925"/>
    <cellStyle name="Saída 3 2 3 3 8 2" xfId="22408"/>
    <cellStyle name="Saída 3 2 3 3 8 3" xfId="38338"/>
    <cellStyle name="Saída 3 2 3 3 9" xfId="12176"/>
    <cellStyle name="Saída 3 2 3 3 9 2" xfId="29659"/>
    <cellStyle name="Saída 3 2 3 3 9 3" xfId="45583"/>
    <cellStyle name="Saída 3 2 3 4" xfId="2487"/>
    <cellStyle name="Saída 3 2 3 4 2" xfId="7198"/>
    <cellStyle name="Saída 3 2 3 4 2 2" xfId="14639"/>
    <cellStyle name="Saída 3 2 3 4 2 2 2" xfId="32122"/>
    <cellStyle name="Saída 3 2 3 4 2 2 3" xfId="48046"/>
    <cellStyle name="Saída 3 2 3 4 2 3" xfId="24681"/>
    <cellStyle name="Saída 3 2 3 4 2 4" xfId="40608"/>
    <cellStyle name="Saída 3 2 3 4 3" xfId="6320"/>
    <cellStyle name="Saída 3 2 3 4 3 2" xfId="13770"/>
    <cellStyle name="Saída 3 2 3 4 3 2 2" xfId="31253"/>
    <cellStyle name="Saída 3 2 3 4 3 2 3" xfId="47177"/>
    <cellStyle name="Saída 3 2 3 4 3 3" xfId="23803"/>
    <cellStyle name="Saída 3 2 3 4 3 4" xfId="39730"/>
    <cellStyle name="Saída 3 2 3 4 4" xfId="10012"/>
    <cellStyle name="Saída 3 2 3 4 4 2" xfId="17377"/>
    <cellStyle name="Saída 3 2 3 4 4 2 2" xfId="34860"/>
    <cellStyle name="Saída 3 2 3 4 4 2 3" xfId="50784"/>
    <cellStyle name="Saída 3 2 3 4 4 3" xfId="27495"/>
    <cellStyle name="Saída 3 2 3 4 4 4" xfId="43419"/>
    <cellStyle name="Saída 3 2 3 4 5" xfId="11094"/>
    <cellStyle name="Saída 3 2 3 4 5 2" xfId="18459"/>
    <cellStyle name="Saída 3 2 3 4 5 2 2" xfId="35942"/>
    <cellStyle name="Saída 3 2 3 4 5 2 3" xfId="51866"/>
    <cellStyle name="Saída 3 2 3 4 5 3" xfId="28577"/>
    <cellStyle name="Saída 3 2 3 4 5 4" xfId="44501"/>
    <cellStyle name="Saída 3 2 3 4 6" xfId="4928"/>
    <cellStyle name="Saída 3 2 3 4 6 2" xfId="22411"/>
    <cellStyle name="Saída 3 2 3 4 6 3" xfId="38341"/>
    <cellStyle name="Saída 3 2 3 4 7" xfId="12179"/>
    <cellStyle name="Saída 3 2 3 4 7 2" xfId="29662"/>
    <cellStyle name="Saída 3 2 3 4 7 3" xfId="45586"/>
    <cellStyle name="Saída 3 2 3 4 8" xfId="36399"/>
    <cellStyle name="Saída 3 2 3 5" xfId="2488"/>
    <cellStyle name="Saída 3 2 3 5 2" xfId="7199"/>
    <cellStyle name="Saída 3 2 3 5 2 2" xfId="14640"/>
    <cellStyle name="Saída 3 2 3 5 2 2 2" xfId="32123"/>
    <cellStyle name="Saída 3 2 3 5 2 2 3" xfId="48047"/>
    <cellStyle name="Saída 3 2 3 5 2 3" xfId="24682"/>
    <cellStyle name="Saída 3 2 3 5 2 4" xfId="40609"/>
    <cellStyle name="Saída 3 2 3 5 3" xfId="5166"/>
    <cellStyle name="Saída 3 2 3 5 3 2" xfId="12646"/>
    <cellStyle name="Saída 3 2 3 5 3 2 2" xfId="30129"/>
    <cellStyle name="Saída 3 2 3 5 3 2 3" xfId="46053"/>
    <cellStyle name="Saída 3 2 3 5 3 3" xfId="22649"/>
    <cellStyle name="Saída 3 2 3 5 3 4" xfId="38577"/>
    <cellStyle name="Saída 3 2 3 5 4" xfId="10013"/>
    <cellStyle name="Saída 3 2 3 5 4 2" xfId="17378"/>
    <cellStyle name="Saída 3 2 3 5 4 2 2" xfId="34861"/>
    <cellStyle name="Saída 3 2 3 5 4 2 3" xfId="50785"/>
    <cellStyle name="Saída 3 2 3 5 4 3" xfId="27496"/>
    <cellStyle name="Saída 3 2 3 5 4 4" xfId="43420"/>
    <cellStyle name="Saída 3 2 3 5 5" xfId="11095"/>
    <cellStyle name="Saída 3 2 3 5 5 2" xfId="18460"/>
    <cellStyle name="Saída 3 2 3 5 5 2 2" xfId="35943"/>
    <cellStyle name="Saída 3 2 3 5 5 2 3" xfId="51867"/>
    <cellStyle name="Saída 3 2 3 5 5 3" xfId="28578"/>
    <cellStyle name="Saída 3 2 3 5 5 4" xfId="44502"/>
    <cellStyle name="Saída 3 2 3 5 6" xfId="4929"/>
    <cellStyle name="Saída 3 2 3 5 6 2" xfId="22412"/>
    <cellStyle name="Saída 3 2 3 5 6 3" xfId="38342"/>
    <cellStyle name="Saída 3 2 3 5 7" xfId="12180"/>
    <cellStyle name="Saída 3 2 3 5 7 2" xfId="29663"/>
    <cellStyle name="Saída 3 2 3 5 7 3" xfId="45587"/>
    <cellStyle name="Saída 3 2 3 5 8" xfId="36400"/>
    <cellStyle name="Saída 3 2 3 6" xfId="7191"/>
    <cellStyle name="Saída 3 2 3 6 2" xfId="14632"/>
    <cellStyle name="Saída 3 2 3 6 2 2" xfId="32115"/>
    <cellStyle name="Saída 3 2 3 6 2 3" xfId="48039"/>
    <cellStyle name="Saída 3 2 3 6 3" xfId="24674"/>
    <cellStyle name="Saída 3 2 3 6 4" xfId="40601"/>
    <cellStyle name="Saída 3 2 3 7" xfId="6317"/>
    <cellStyle name="Saída 3 2 3 7 2" xfId="13767"/>
    <cellStyle name="Saída 3 2 3 7 2 2" xfId="31250"/>
    <cellStyle name="Saída 3 2 3 7 2 3" xfId="47174"/>
    <cellStyle name="Saída 3 2 3 7 3" xfId="23800"/>
    <cellStyle name="Saída 3 2 3 7 4" xfId="39727"/>
    <cellStyle name="Saída 3 2 3 8" xfId="10005"/>
    <cellStyle name="Saída 3 2 3 8 2" xfId="17370"/>
    <cellStyle name="Saída 3 2 3 8 2 2" xfId="34853"/>
    <cellStyle name="Saída 3 2 3 8 2 3" xfId="50777"/>
    <cellStyle name="Saída 3 2 3 8 3" xfId="27488"/>
    <cellStyle name="Saída 3 2 3 8 4" xfId="43412"/>
    <cellStyle name="Saída 3 2 3 9" xfId="11087"/>
    <cellStyle name="Saída 3 2 3 9 2" xfId="18452"/>
    <cellStyle name="Saída 3 2 3 9 2 2" xfId="35935"/>
    <cellStyle name="Saída 3 2 3 9 2 3" xfId="51859"/>
    <cellStyle name="Saída 3 2 3 9 3" xfId="28570"/>
    <cellStyle name="Saída 3 2 3 9 4" xfId="44494"/>
    <cellStyle name="Saída 3 2 4" xfId="2489"/>
    <cellStyle name="Saída 3 2 4 10" xfId="36401"/>
    <cellStyle name="Saída 3 2 4 2" xfId="2490"/>
    <cellStyle name="Saída 3 2 4 2 2" xfId="7201"/>
    <cellStyle name="Saída 3 2 4 2 2 2" xfId="14642"/>
    <cellStyle name="Saída 3 2 4 2 2 2 2" xfId="32125"/>
    <cellStyle name="Saída 3 2 4 2 2 2 3" xfId="48049"/>
    <cellStyle name="Saída 3 2 4 2 2 3" xfId="24684"/>
    <cellStyle name="Saída 3 2 4 2 2 4" xfId="40611"/>
    <cellStyle name="Saída 3 2 4 2 3" xfId="6322"/>
    <cellStyle name="Saída 3 2 4 2 3 2" xfId="13772"/>
    <cellStyle name="Saída 3 2 4 2 3 2 2" xfId="31255"/>
    <cellStyle name="Saída 3 2 4 2 3 2 3" xfId="47179"/>
    <cellStyle name="Saída 3 2 4 2 3 3" xfId="23805"/>
    <cellStyle name="Saída 3 2 4 2 3 4" xfId="39732"/>
    <cellStyle name="Saída 3 2 4 2 4" xfId="10015"/>
    <cellStyle name="Saída 3 2 4 2 4 2" xfId="17380"/>
    <cellStyle name="Saída 3 2 4 2 4 2 2" xfId="34863"/>
    <cellStyle name="Saída 3 2 4 2 4 2 3" xfId="50787"/>
    <cellStyle name="Saída 3 2 4 2 4 3" xfId="27498"/>
    <cellStyle name="Saída 3 2 4 2 4 4" xfId="43422"/>
    <cellStyle name="Saída 3 2 4 2 5" xfId="11097"/>
    <cellStyle name="Saída 3 2 4 2 5 2" xfId="18462"/>
    <cellStyle name="Saída 3 2 4 2 5 2 2" xfId="35945"/>
    <cellStyle name="Saída 3 2 4 2 5 2 3" xfId="51869"/>
    <cellStyle name="Saída 3 2 4 2 5 3" xfId="28580"/>
    <cellStyle name="Saída 3 2 4 2 5 4" xfId="44504"/>
    <cellStyle name="Saída 3 2 4 2 6" xfId="4931"/>
    <cellStyle name="Saída 3 2 4 2 6 2" xfId="22414"/>
    <cellStyle name="Saída 3 2 4 2 6 3" xfId="38344"/>
    <cellStyle name="Saída 3 2 4 2 7" xfId="12182"/>
    <cellStyle name="Saída 3 2 4 2 7 2" xfId="29665"/>
    <cellStyle name="Saída 3 2 4 2 7 3" xfId="45589"/>
    <cellStyle name="Saída 3 2 4 2 8" xfId="36402"/>
    <cellStyle name="Saída 3 2 4 3" xfId="2491"/>
    <cellStyle name="Saída 3 2 4 3 2" xfId="7202"/>
    <cellStyle name="Saída 3 2 4 3 2 2" xfId="14643"/>
    <cellStyle name="Saída 3 2 4 3 2 2 2" xfId="32126"/>
    <cellStyle name="Saída 3 2 4 3 2 2 3" xfId="48050"/>
    <cellStyle name="Saída 3 2 4 3 2 3" xfId="24685"/>
    <cellStyle name="Saída 3 2 4 3 2 4" xfId="40612"/>
    <cellStyle name="Saída 3 2 4 3 3" xfId="6323"/>
    <cellStyle name="Saída 3 2 4 3 3 2" xfId="13773"/>
    <cellStyle name="Saída 3 2 4 3 3 2 2" xfId="31256"/>
    <cellStyle name="Saída 3 2 4 3 3 2 3" xfId="47180"/>
    <cellStyle name="Saída 3 2 4 3 3 3" xfId="23806"/>
    <cellStyle name="Saída 3 2 4 3 3 4" xfId="39733"/>
    <cellStyle name="Saída 3 2 4 3 4" xfId="10016"/>
    <cellStyle name="Saída 3 2 4 3 4 2" xfId="17381"/>
    <cellStyle name="Saída 3 2 4 3 4 2 2" xfId="34864"/>
    <cellStyle name="Saída 3 2 4 3 4 2 3" xfId="50788"/>
    <cellStyle name="Saída 3 2 4 3 4 3" xfId="27499"/>
    <cellStyle name="Saída 3 2 4 3 4 4" xfId="43423"/>
    <cellStyle name="Saída 3 2 4 3 5" xfId="11098"/>
    <cellStyle name="Saída 3 2 4 3 5 2" xfId="18463"/>
    <cellStyle name="Saída 3 2 4 3 5 2 2" xfId="35946"/>
    <cellStyle name="Saída 3 2 4 3 5 2 3" xfId="51870"/>
    <cellStyle name="Saída 3 2 4 3 5 3" xfId="28581"/>
    <cellStyle name="Saída 3 2 4 3 5 4" xfId="44505"/>
    <cellStyle name="Saída 3 2 4 3 6" xfId="4932"/>
    <cellStyle name="Saída 3 2 4 3 6 2" xfId="22415"/>
    <cellStyle name="Saída 3 2 4 3 6 3" xfId="38345"/>
    <cellStyle name="Saída 3 2 4 3 7" xfId="12183"/>
    <cellStyle name="Saída 3 2 4 3 7 2" xfId="29666"/>
    <cellStyle name="Saída 3 2 4 3 7 3" xfId="45590"/>
    <cellStyle name="Saída 3 2 4 3 8" xfId="36403"/>
    <cellStyle name="Saída 3 2 4 4" xfId="7200"/>
    <cellStyle name="Saída 3 2 4 4 2" xfId="14641"/>
    <cellStyle name="Saída 3 2 4 4 2 2" xfId="32124"/>
    <cellStyle name="Saída 3 2 4 4 2 3" xfId="48048"/>
    <cellStyle name="Saída 3 2 4 4 3" xfId="24683"/>
    <cellStyle name="Saída 3 2 4 4 4" xfId="40610"/>
    <cellStyle name="Saída 3 2 4 5" xfId="6321"/>
    <cellStyle name="Saída 3 2 4 5 2" xfId="13771"/>
    <cellStyle name="Saída 3 2 4 5 2 2" xfId="31254"/>
    <cellStyle name="Saída 3 2 4 5 2 3" xfId="47178"/>
    <cellStyle name="Saída 3 2 4 5 3" xfId="23804"/>
    <cellStyle name="Saída 3 2 4 5 4" xfId="39731"/>
    <cellStyle name="Saída 3 2 4 6" xfId="10014"/>
    <cellStyle name="Saída 3 2 4 6 2" xfId="17379"/>
    <cellStyle name="Saída 3 2 4 6 2 2" xfId="34862"/>
    <cellStyle name="Saída 3 2 4 6 2 3" xfId="50786"/>
    <cellStyle name="Saída 3 2 4 6 3" xfId="27497"/>
    <cellStyle name="Saída 3 2 4 6 4" xfId="43421"/>
    <cellStyle name="Saída 3 2 4 7" xfId="11096"/>
    <cellStyle name="Saída 3 2 4 7 2" xfId="18461"/>
    <cellStyle name="Saída 3 2 4 7 2 2" xfId="35944"/>
    <cellStyle name="Saída 3 2 4 7 2 3" xfId="51868"/>
    <cellStyle name="Saída 3 2 4 7 3" xfId="28579"/>
    <cellStyle name="Saída 3 2 4 7 4" xfId="44503"/>
    <cellStyle name="Saída 3 2 4 8" xfId="4930"/>
    <cellStyle name="Saída 3 2 4 8 2" xfId="22413"/>
    <cellStyle name="Saída 3 2 4 8 3" xfId="38343"/>
    <cellStyle name="Saída 3 2 4 9" xfId="12181"/>
    <cellStyle name="Saída 3 2 4 9 2" xfId="29664"/>
    <cellStyle name="Saída 3 2 4 9 3" xfId="45588"/>
    <cellStyle name="Saída 3 2 5" xfId="2492"/>
    <cellStyle name="Saída 3 2 5 10" xfId="36404"/>
    <cellStyle name="Saída 3 2 5 2" xfId="2493"/>
    <cellStyle name="Saída 3 2 5 2 2" xfId="7204"/>
    <cellStyle name="Saída 3 2 5 2 2 2" xfId="14645"/>
    <cellStyle name="Saída 3 2 5 2 2 2 2" xfId="32128"/>
    <cellStyle name="Saída 3 2 5 2 2 2 3" xfId="48052"/>
    <cellStyle name="Saída 3 2 5 2 2 3" xfId="24687"/>
    <cellStyle name="Saída 3 2 5 2 2 4" xfId="40614"/>
    <cellStyle name="Saída 3 2 5 2 3" xfId="5395"/>
    <cellStyle name="Saída 3 2 5 2 3 2" xfId="12862"/>
    <cellStyle name="Saída 3 2 5 2 3 2 2" xfId="30345"/>
    <cellStyle name="Saída 3 2 5 2 3 2 3" xfId="46269"/>
    <cellStyle name="Saída 3 2 5 2 3 3" xfId="22878"/>
    <cellStyle name="Saída 3 2 5 2 3 4" xfId="38805"/>
    <cellStyle name="Saída 3 2 5 2 4" xfId="10018"/>
    <cellStyle name="Saída 3 2 5 2 4 2" xfId="17383"/>
    <cellStyle name="Saída 3 2 5 2 4 2 2" xfId="34866"/>
    <cellStyle name="Saída 3 2 5 2 4 2 3" xfId="50790"/>
    <cellStyle name="Saída 3 2 5 2 4 3" xfId="27501"/>
    <cellStyle name="Saída 3 2 5 2 4 4" xfId="43425"/>
    <cellStyle name="Saída 3 2 5 2 5" xfId="11100"/>
    <cellStyle name="Saída 3 2 5 2 5 2" xfId="18465"/>
    <cellStyle name="Saída 3 2 5 2 5 2 2" xfId="35948"/>
    <cellStyle name="Saída 3 2 5 2 5 2 3" xfId="51872"/>
    <cellStyle name="Saída 3 2 5 2 5 3" xfId="28583"/>
    <cellStyle name="Saída 3 2 5 2 5 4" xfId="44507"/>
    <cellStyle name="Saída 3 2 5 2 6" xfId="4934"/>
    <cellStyle name="Saída 3 2 5 2 6 2" xfId="22417"/>
    <cellStyle name="Saída 3 2 5 2 6 3" xfId="38347"/>
    <cellStyle name="Saída 3 2 5 2 7" xfId="12185"/>
    <cellStyle name="Saída 3 2 5 2 7 2" xfId="29668"/>
    <cellStyle name="Saída 3 2 5 2 7 3" xfId="45592"/>
    <cellStyle name="Saída 3 2 5 2 8" xfId="36405"/>
    <cellStyle name="Saída 3 2 5 3" xfId="2494"/>
    <cellStyle name="Saída 3 2 5 3 2" xfId="7205"/>
    <cellStyle name="Saída 3 2 5 3 2 2" xfId="14646"/>
    <cellStyle name="Saída 3 2 5 3 2 2 2" xfId="32129"/>
    <cellStyle name="Saída 3 2 5 3 2 2 3" xfId="48053"/>
    <cellStyle name="Saída 3 2 5 3 2 3" xfId="24688"/>
    <cellStyle name="Saída 3 2 5 3 2 4" xfId="40615"/>
    <cellStyle name="Saída 3 2 5 3 3" xfId="5390"/>
    <cellStyle name="Saída 3 2 5 3 3 2" xfId="12857"/>
    <cellStyle name="Saída 3 2 5 3 3 2 2" xfId="30340"/>
    <cellStyle name="Saída 3 2 5 3 3 2 3" xfId="46264"/>
    <cellStyle name="Saída 3 2 5 3 3 3" xfId="22873"/>
    <cellStyle name="Saída 3 2 5 3 3 4" xfId="38800"/>
    <cellStyle name="Saída 3 2 5 3 4" xfId="10019"/>
    <cellStyle name="Saída 3 2 5 3 4 2" xfId="17384"/>
    <cellStyle name="Saída 3 2 5 3 4 2 2" xfId="34867"/>
    <cellStyle name="Saída 3 2 5 3 4 2 3" xfId="50791"/>
    <cellStyle name="Saída 3 2 5 3 4 3" xfId="27502"/>
    <cellStyle name="Saída 3 2 5 3 4 4" xfId="43426"/>
    <cellStyle name="Saída 3 2 5 3 5" xfId="11101"/>
    <cellStyle name="Saída 3 2 5 3 5 2" xfId="18466"/>
    <cellStyle name="Saída 3 2 5 3 5 2 2" xfId="35949"/>
    <cellStyle name="Saída 3 2 5 3 5 2 3" xfId="51873"/>
    <cellStyle name="Saída 3 2 5 3 5 3" xfId="28584"/>
    <cellStyle name="Saída 3 2 5 3 5 4" xfId="44508"/>
    <cellStyle name="Saída 3 2 5 3 6" xfId="4935"/>
    <cellStyle name="Saída 3 2 5 3 6 2" xfId="22418"/>
    <cellStyle name="Saída 3 2 5 3 6 3" xfId="38348"/>
    <cellStyle name="Saída 3 2 5 3 7" xfId="12186"/>
    <cellStyle name="Saída 3 2 5 3 7 2" xfId="29669"/>
    <cellStyle name="Saída 3 2 5 3 7 3" xfId="45593"/>
    <cellStyle name="Saída 3 2 5 3 8" xfId="36406"/>
    <cellStyle name="Saída 3 2 5 4" xfId="7203"/>
    <cellStyle name="Saída 3 2 5 4 2" xfId="14644"/>
    <cellStyle name="Saída 3 2 5 4 2 2" xfId="32127"/>
    <cellStyle name="Saída 3 2 5 4 2 3" xfId="48051"/>
    <cellStyle name="Saída 3 2 5 4 3" xfId="24686"/>
    <cellStyle name="Saída 3 2 5 4 4" xfId="40613"/>
    <cellStyle name="Saída 3 2 5 5" xfId="5067"/>
    <cellStyle name="Saída 3 2 5 5 2" xfId="12549"/>
    <cellStyle name="Saída 3 2 5 5 2 2" xfId="30032"/>
    <cellStyle name="Saída 3 2 5 5 2 3" xfId="45956"/>
    <cellStyle name="Saída 3 2 5 5 3" xfId="22550"/>
    <cellStyle name="Saída 3 2 5 5 4" xfId="38478"/>
    <cellStyle name="Saída 3 2 5 6" xfId="10017"/>
    <cellStyle name="Saída 3 2 5 6 2" xfId="17382"/>
    <cellStyle name="Saída 3 2 5 6 2 2" xfId="34865"/>
    <cellStyle name="Saída 3 2 5 6 2 3" xfId="50789"/>
    <cellStyle name="Saída 3 2 5 6 3" xfId="27500"/>
    <cellStyle name="Saída 3 2 5 6 4" xfId="43424"/>
    <cellStyle name="Saída 3 2 5 7" xfId="11099"/>
    <cellStyle name="Saída 3 2 5 7 2" xfId="18464"/>
    <cellStyle name="Saída 3 2 5 7 2 2" xfId="35947"/>
    <cellStyle name="Saída 3 2 5 7 2 3" xfId="51871"/>
    <cellStyle name="Saída 3 2 5 7 3" xfId="28582"/>
    <cellStyle name="Saída 3 2 5 7 4" xfId="44506"/>
    <cellStyle name="Saída 3 2 5 8" xfId="4933"/>
    <cellStyle name="Saída 3 2 5 8 2" xfId="22416"/>
    <cellStyle name="Saída 3 2 5 8 3" xfId="38346"/>
    <cellStyle name="Saída 3 2 5 9" xfId="12184"/>
    <cellStyle name="Saída 3 2 5 9 2" xfId="29667"/>
    <cellStyle name="Saída 3 2 5 9 3" xfId="45591"/>
    <cellStyle name="Saída 3 2 6" xfId="2495"/>
    <cellStyle name="Saída 3 2 6 2" xfId="7206"/>
    <cellStyle name="Saída 3 2 6 2 2" xfId="14647"/>
    <cellStyle name="Saída 3 2 6 2 2 2" xfId="32130"/>
    <cellStyle name="Saída 3 2 6 2 2 3" xfId="48054"/>
    <cellStyle name="Saída 3 2 6 2 3" xfId="24689"/>
    <cellStyle name="Saída 3 2 6 2 4" xfId="40616"/>
    <cellStyle name="Saída 3 2 6 3" xfId="5396"/>
    <cellStyle name="Saída 3 2 6 3 2" xfId="12863"/>
    <cellStyle name="Saída 3 2 6 3 2 2" xfId="30346"/>
    <cellStyle name="Saída 3 2 6 3 2 3" xfId="46270"/>
    <cellStyle name="Saída 3 2 6 3 3" xfId="22879"/>
    <cellStyle name="Saída 3 2 6 3 4" xfId="38806"/>
    <cellStyle name="Saída 3 2 6 4" xfId="10020"/>
    <cellStyle name="Saída 3 2 6 4 2" xfId="17385"/>
    <cellStyle name="Saída 3 2 6 4 2 2" xfId="34868"/>
    <cellStyle name="Saída 3 2 6 4 2 3" xfId="50792"/>
    <cellStyle name="Saída 3 2 6 4 3" xfId="27503"/>
    <cellStyle name="Saída 3 2 6 4 4" xfId="43427"/>
    <cellStyle name="Saída 3 2 6 5" xfId="11102"/>
    <cellStyle name="Saída 3 2 6 5 2" xfId="18467"/>
    <cellStyle name="Saída 3 2 6 5 2 2" xfId="35950"/>
    <cellStyle name="Saída 3 2 6 5 2 3" xfId="51874"/>
    <cellStyle name="Saída 3 2 6 5 3" xfId="28585"/>
    <cellStyle name="Saída 3 2 6 5 4" xfId="44509"/>
    <cellStyle name="Saída 3 2 6 6" xfId="4936"/>
    <cellStyle name="Saída 3 2 6 6 2" xfId="22419"/>
    <cellStyle name="Saída 3 2 6 6 3" xfId="38349"/>
    <cellStyle name="Saída 3 2 6 7" xfId="12187"/>
    <cellStyle name="Saída 3 2 6 7 2" xfId="29670"/>
    <cellStyle name="Saída 3 2 6 7 3" xfId="45594"/>
    <cellStyle name="Saída 3 2 6 8" xfId="36407"/>
    <cellStyle name="Saída 3 2 7" xfId="2496"/>
    <cellStyle name="Saída 3 2 7 2" xfId="7207"/>
    <cellStyle name="Saída 3 2 7 2 2" xfId="14648"/>
    <cellStyle name="Saída 3 2 7 2 2 2" xfId="32131"/>
    <cellStyle name="Saída 3 2 7 2 2 3" xfId="48055"/>
    <cellStyle name="Saída 3 2 7 2 3" xfId="24690"/>
    <cellStyle name="Saída 3 2 7 2 4" xfId="40617"/>
    <cellStyle name="Saída 3 2 7 3" xfId="6324"/>
    <cellStyle name="Saída 3 2 7 3 2" xfId="13774"/>
    <cellStyle name="Saída 3 2 7 3 2 2" xfId="31257"/>
    <cellStyle name="Saída 3 2 7 3 2 3" xfId="47181"/>
    <cellStyle name="Saída 3 2 7 3 3" xfId="23807"/>
    <cellStyle name="Saída 3 2 7 3 4" xfId="39734"/>
    <cellStyle name="Saída 3 2 7 4" xfId="10021"/>
    <cellStyle name="Saída 3 2 7 4 2" xfId="17386"/>
    <cellStyle name="Saída 3 2 7 4 2 2" xfId="34869"/>
    <cellStyle name="Saída 3 2 7 4 2 3" xfId="50793"/>
    <cellStyle name="Saída 3 2 7 4 3" xfId="27504"/>
    <cellStyle name="Saída 3 2 7 4 4" xfId="43428"/>
    <cellStyle name="Saída 3 2 7 5" xfId="11103"/>
    <cellStyle name="Saída 3 2 7 5 2" xfId="18468"/>
    <cellStyle name="Saída 3 2 7 5 2 2" xfId="35951"/>
    <cellStyle name="Saída 3 2 7 5 2 3" xfId="51875"/>
    <cellStyle name="Saída 3 2 7 5 3" xfId="28586"/>
    <cellStyle name="Saída 3 2 7 5 4" xfId="44510"/>
    <cellStyle name="Saída 3 2 7 6" xfId="4937"/>
    <cellStyle name="Saída 3 2 7 6 2" xfId="22420"/>
    <cellStyle name="Saída 3 2 7 6 3" xfId="38350"/>
    <cellStyle name="Saída 3 2 7 7" xfId="12188"/>
    <cellStyle name="Saída 3 2 7 7 2" xfId="29671"/>
    <cellStyle name="Saída 3 2 7 7 3" xfId="45595"/>
    <cellStyle name="Saída 3 2 7 8" xfId="36408"/>
    <cellStyle name="Saída 3 2 8" xfId="7181"/>
    <cellStyle name="Saída 3 2 8 2" xfId="14622"/>
    <cellStyle name="Saída 3 2 8 2 2" xfId="32105"/>
    <cellStyle name="Saída 3 2 8 2 3" xfId="48029"/>
    <cellStyle name="Saída 3 2 8 3" xfId="24664"/>
    <cellStyle name="Saída 3 2 8 4" xfId="40591"/>
    <cellStyle name="Saída 3 2 9" xfId="6312"/>
    <cellStyle name="Saída 3 2 9 2" xfId="13762"/>
    <cellStyle name="Saída 3 2 9 2 2" xfId="31245"/>
    <cellStyle name="Saída 3 2 9 2 3" xfId="47169"/>
    <cellStyle name="Saída 3 2 9 3" xfId="23795"/>
    <cellStyle name="Saída 3 2 9 4" xfId="39722"/>
    <cellStyle name="Saída 3 20" xfId="2497"/>
    <cellStyle name="Saída 3 20 10" xfId="36409"/>
    <cellStyle name="Saída 3 20 2" xfId="2498"/>
    <cellStyle name="Saída 3 20 2 2" xfId="7209"/>
    <cellStyle name="Saída 3 20 2 2 2" xfId="14650"/>
    <cellStyle name="Saída 3 20 2 2 2 2" xfId="32133"/>
    <cellStyle name="Saída 3 20 2 2 2 3" xfId="48057"/>
    <cellStyle name="Saída 3 20 2 2 3" xfId="24692"/>
    <cellStyle name="Saída 3 20 2 2 4" xfId="40619"/>
    <cellStyle name="Saída 3 20 2 3" xfId="6326"/>
    <cellStyle name="Saída 3 20 2 3 2" xfId="13776"/>
    <cellStyle name="Saída 3 20 2 3 2 2" xfId="31259"/>
    <cellStyle name="Saída 3 20 2 3 2 3" xfId="47183"/>
    <cellStyle name="Saída 3 20 2 3 3" xfId="23809"/>
    <cellStyle name="Saída 3 20 2 3 4" xfId="39736"/>
    <cellStyle name="Saída 3 20 2 4" xfId="10023"/>
    <cellStyle name="Saída 3 20 2 4 2" xfId="17388"/>
    <cellStyle name="Saída 3 20 2 4 2 2" xfId="34871"/>
    <cellStyle name="Saída 3 20 2 4 2 3" xfId="50795"/>
    <cellStyle name="Saída 3 20 2 4 3" xfId="27506"/>
    <cellStyle name="Saída 3 20 2 4 4" xfId="43430"/>
    <cellStyle name="Saída 3 20 2 5" xfId="11105"/>
    <cellStyle name="Saída 3 20 2 5 2" xfId="18470"/>
    <cellStyle name="Saída 3 20 2 5 2 2" xfId="35953"/>
    <cellStyle name="Saída 3 20 2 5 2 3" xfId="51877"/>
    <cellStyle name="Saída 3 20 2 5 3" xfId="28588"/>
    <cellStyle name="Saída 3 20 2 5 4" xfId="44512"/>
    <cellStyle name="Saída 3 20 2 6" xfId="4939"/>
    <cellStyle name="Saída 3 20 2 6 2" xfId="22422"/>
    <cellStyle name="Saída 3 20 2 6 3" xfId="38352"/>
    <cellStyle name="Saída 3 20 2 7" xfId="12190"/>
    <cellStyle name="Saída 3 20 2 7 2" xfId="29673"/>
    <cellStyle name="Saída 3 20 2 7 3" xfId="45597"/>
    <cellStyle name="Saída 3 20 2 8" xfId="36410"/>
    <cellStyle name="Saída 3 20 3" xfId="2499"/>
    <cellStyle name="Saída 3 20 3 2" xfId="7210"/>
    <cellStyle name="Saída 3 20 3 2 2" xfId="14651"/>
    <cellStyle name="Saída 3 20 3 2 2 2" xfId="32134"/>
    <cellStyle name="Saída 3 20 3 2 2 3" xfId="48058"/>
    <cellStyle name="Saída 3 20 3 2 3" xfId="24693"/>
    <cellStyle name="Saída 3 20 3 2 4" xfId="40620"/>
    <cellStyle name="Saída 3 20 3 3" xfId="7339"/>
    <cellStyle name="Saída 3 20 3 3 2" xfId="14780"/>
    <cellStyle name="Saída 3 20 3 3 2 2" xfId="32263"/>
    <cellStyle name="Saída 3 20 3 3 2 3" xfId="48187"/>
    <cellStyle name="Saída 3 20 3 3 3" xfId="24822"/>
    <cellStyle name="Saída 3 20 3 3 4" xfId="40749"/>
    <cellStyle name="Saída 3 20 3 4" xfId="10024"/>
    <cellStyle name="Saída 3 20 3 4 2" xfId="17389"/>
    <cellStyle name="Saída 3 20 3 4 2 2" xfId="34872"/>
    <cellStyle name="Saída 3 20 3 4 2 3" xfId="50796"/>
    <cellStyle name="Saída 3 20 3 4 3" xfId="27507"/>
    <cellStyle name="Saída 3 20 3 4 4" xfId="43431"/>
    <cellStyle name="Saída 3 20 3 5" xfId="11106"/>
    <cellStyle name="Saída 3 20 3 5 2" xfId="18471"/>
    <cellStyle name="Saída 3 20 3 5 2 2" xfId="35954"/>
    <cellStyle name="Saída 3 20 3 5 2 3" xfId="51878"/>
    <cellStyle name="Saída 3 20 3 5 3" xfId="28589"/>
    <cellStyle name="Saída 3 20 3 5 4" xfId="44513"/>
    <cellStyle name="Saída 3 20 3 6" xfId="4940"/>
    <cellStyle name="Saída 3 20 3 6 2" xfId="22423"/>
    <cellStyle name="Saída 3 20 3 6 3" xfId="38353"/>
    <cellStyle name="Saída 3 20 3 7" xfId="12191"/>
    <cellStyle name="Saída 3 20 3 7 2" xfId="29674"/>
    <cellStyle name="Saída 3 20 3 7 3" xfId="45598"/>
    <cellStyle name="Saída 3 20 3 8" xfId="36411"/>
    <cellStyle name="Saída 3 20 4" xfId="7208"/>
    <cellStyle name="Saída 3 20 4 2" xfId="14649"/>
    <cellStyle name="Saída 3 20 4 2 2" xfId="32132"/>
    <cellStyle name="Saída 3 20 4 2 3" xfId="48056"/>
    <cellStyle name="Saída 3 20 4 3" xfId="24691"/>
    <cellStyle name="Saída 3 20 4 4" xfId="40618"/>
    <cellStyle name="Saída 3 20 5" xfId="6325"/>
    <cellStyle name="Saída 3 20 5 2" xfId="13775"/>
    <cellStyle name="Saída 3 20 5 2 2" xfId="31258"/>
    <cellStyle name="Saída 3 20 5 2 3" xfId="47182"/>
    <cellStyle name="Saída 3 20 5 3" xfId="23808"/>
    <cellStyle name="Saída 3 20 5 4" xfId="39735"/>
    <cellStyle name="Saída 3 20 6" xfId="10022"/>
    <cellStyle name="Saída 3 20 6 2" xfId="17387"/>
    <cellStyle name="Saída 3 20 6 2 2" xfId="34870"/>
    <cellStyle name="Saída 3 20 6 2 3" xfId="50794"/>
    <cellStyle name="Saída 3 20 6 3" xfId="27505"/>
    <cellStyle name="Saída 3 20 6 4" xfId="43429"/>
    <cellStyle name="Saída 3 20 7" xfId="11104"/>
    <cellStyle name="Saída 3 20 7 2" xfId="18469"/>
    <cellStyle name="Saída 3 20 7 2 2" xfId="35952"/>
    <cellStyle name="Saída 3 20 7 2 3" xfId="51876"/>
    <cellStyle name="Saída 3 20 7 3" xfId="28587"/>
    <cellStyle name="Saída 3 20 7 4" xfId="44511"/>
    <cellStyle name="Saída 3 20 8" xfId="4938"/>
    <cellStyle name="Saída 3 20 8 2" xfId="22421"/>
    <cellStyle name="Saída 3 20 8 3" xfId="38351"/>
    <cellStyle name="Saída 3 20 9" xfId="12189"/>
    <cellStyle name="Saída 3 20 9 2" xfId="29672"/>
    <cellStyle name="Saída 3 20 9 3" xfId="45596"/>
    <cellStyle name="Saída 3 21" xfId="2500"/>
    <cellStyle name="Saída 3 21 10" xfId="36412"/>
    <cellStyle name="Saída 3 21 2" xfId="2501"/>
    <cellStyle name="Saída 3 21 2 2" xfId="7212"/>
    <cellStyle name="Saída 3 21 2 2 2" xfId="14653"/>
    <cellStyle name="Saída 3 21 2 2 2 2" xfId="32136"/>
    <cellStyle name="Saída 3 21 2 2 2 3" xfId="48060"/>
    <cellStyle name="Saída 3 21 2 2 3" xfId="24695"/>
    <cellStyle name="Saída 3 21 2 2 4" xfId="40622"/>
    <cellStyle name="Saída 3 21 2 3" xfId="6327"/>
    <cellStyle name="Saída 3 21 2 3 2" xfId="13777"/>
    <cellStyle name="Saída 3 21 2 3 2 2" xfId="31260"/>
    <cellStyle name="Saída 3 21 2 3 2 3" xfId="47184"/>
    <cellStyle name="Saída 3 21 2 3 3" xfId="23810"/>
    <cellStyle name="Saída 3 21 2 3 4" xfId="39737"/>
    <cellStyle name="Saída 3 21 2 4" xfId="10026"/>
    <cellStyle name="Saída 3 21 2 4 2" xfId="17391"/>
    <cellStyle name="Saída 3 21 2 4 2 2" xfId="34874"/>
    <cellStyle name="Saída 3 21 2 4 2 3" xfId="50798"/>
    <cellStyle name="Saída 3 21 2 4 3" xfId="27509"/>
    <cellStyle name="Saída 3 21 2 4 4" xfId="43433"/>
    <cellStyle name="Saída 3 21 2 5" xfId="11108"/>
    <cellStyle name="Saída 3 21 2 5 2" xfId="18473"/>
    <cellStyle name="Saída 3 21 2 5 2 2" xfId="35956"/>
    <cellStyle name="Saída 3 21 2 5 2 3" xfId="51880"/>
    <cellStyle name="Saída 3 21 2 5 3" xfId="28591"/>
    <cellStyle name="Saída 3 21 2 5 4" xfId="44515"/>
    <cellStyle name="Saída 3 21 2 6" xfId="4942"/>
    <cellStyle name="Saída 3 21 2 6 2" xfId="22425"/>
    <cellStyle name="Saída 3 21 2 6 3" xfId="38355"/>
    <cellStyle name="Saída 3 21 2 7" xfId="12193"/>
    <cellStyle name="Saída 3 21 2 7 2" xfId="29676"/>
    <cellStyle name="Saída 3 21 2 7 3" xfId="45600"/>
    <cellStyle name="Saída 3 21 2 8" xfId="36413"/>
    <cellStyle name="Saída 3 21 3" xfId="2502"/>
    <cellStyle name="Saída 3 21 3 2" xfId="7213"/>
    <cellStyle name="Saída 3 21 3 2 2" xfId="14654"/>
    <cellStyle name="Saída 3 21 3 2 2 2" xfId="32137"/>
    <cellStyle name="Saída 3 21 3 2 2 3" xfId="48061"/>
    <cellStyle name="Saída 3 21 3 2 3" xfId="24696"/>
    <cellStyle name="Saída 3 21 3 2 4" xfId="40623"/>
    <cellStyle name="Saída 3 21 3 3" xfId="6328"/>
    <cellStyle name="Saída 3 21 3 3 2" xfId="13778"/>
    <cellStyle name="Saída 3 21 3 3 2 2" xfId="31261"/>
    <cellStyle name="Saída 3 21 3 3 2 3" xfId="47185"/>
    <cellStyle name="Saída 3 21 3 3 3" xfId="23811"/>
    <cellStyle name="Saída 3 21 3 3 4" xfId="39738"/>
    <cellStyle name="Saída 3 21 3 4" xfId="10027"/>
    <cellStyle name="Saída 3 21 3 4 2" xfId="17392"/>
    <cellStyle name="Saída 3 21 3 4 2 2" xfId="34875"/>
    <cellStyle name="Saída 3 21 3 4 2 3" xfId="50799"/>
    <cellStyle name="Saída 3 21 3 4 3" xfId="27510"/>
    <cellStyle name="Saída 3 21 3 4 4" xfId="43434"/>
    <cellStyle name="Saída 3 21 3 5" xfId="11109"/>
    <cellStyle name="Saída 3 21 3 5 2" xfId="18474"/>
    <cellStyle name="Saída 3 21 3 5 2 2" xfId="35957"/>
    <cellStyle name="Saída 3 21 3 5 2 3" xfId="51881"/>
    <cellStyle name="Saída 3 21 3 5 3" xfId="28592"/>
    <cellStyle name="Saída 3 21 3 5 4" xfId="44516"/>
    <cellStyle name="Saída 3 21 3 6" xfId="4943"/>
    <cellStyle name="Saída 3 21 3 6 2" xfId="22426"/>
    <cellStyle name="Saída 3 21 3 6 3" xfId="38356"/>
    <cellStyle name="Saída 3 21 3 7" xfId="12194"/>
    <cellStyle name="Saída 3 21 3 7 2" xfId="29677"/>
    <cellStyle name="Saída 3 21 3 7 3" xfId="45601"/>
    <cellStyle name="Saída 3 21 3 8" xfId="36414"/>
    <cellStyle name="Saída 3 21 4" xfId="7211"/>
    <cellStyle name="Saída 3 21 4 2" xfId="14652"/>
    <cellStyle name="Saída 3 21 4 2 2" xfId="32135"/>
    <cellStyle name="Saída 3 21 4 2 3" xfId="48059"/>
    <cellStyle name="Saída 3 21 4 3" xfId="24694"/>
    <cellStyle name="Saída 3 21 4 4" xfId="40621"/>
    <cellStyle name="Saída 3 21 5" xfId="7340"/>
    <cellStyle name="Saída 3 21 5 2" xfId="14781"/>
    <cellStyle name="Saída 3 21 5 2 2" xfId="32264"/>
    <cellStyle name="Saída 3 21 5 2 3" xfId="48188"/>
    <cellStyle name="Saída 3 21 5 3" xfId="24823"/>
    <cellStyle name="Saída 3 21 5 4" xfId="40750"/>
    <cellStyle name="Saída 3 21 6" xfId="10025"/>
    <cellStyle name="Saída 3 21 6 2" xfId="17390"/>
    <cellStyle name="Saída 3 21 6 2 2" xfId="34873"/>
    <cellStyle name="Saída 3 21 6 2 3" xfId="50797"/>
    <cellStyle name="Saída 3 21 6 3" xfId="27508"/>
    <cellStyle name="Saída 3 21 6 4" xfId="43432"/>
    <cellStyle name="Saída 3 21 7" xfId="11107"/>
    <cellStyle name="Saída 3 21 7 2" xfId="18472"/>
    <cellStyle name="Saída 3 21 7 2 2" xfId="35955"/>
    <cellStyle name="Saída 3 21 7 2 3" xfId="51879"/>
    <cellStyle name="Saída 3 21 7 3" xfId="28590"/>
    <cellStyle name="Saída 3 21 7 4" xfId="44514"/>
    <cellStyle name="Saída 3 21 8" xfId="4941"/>
    <cellStyle name="Saída 3 21 8 2" xfId="22424"/>
    <cellStyle name="Saída 3 21 8 3" xfId="38354"/>
    <cellStyle name="Saída 3 21 9" xfId="12192"/>
    <cellStyle name="Saída 3 21 9 2" xfId="29675"/>
    <cellStyle name="Saída 3 21 9 3" xfId="45599"/>
    <cellStyle name="Saída 3 22" xfId="2503"/>
    <cellStyle name="Saída 3 22 10" xfId="36415"/>
    <cellStyle name="Saída 3 22 2" xfId="2504"/>
    <cellStyle name="Saída 3 22 2 2" xfId="7215"/>
    <cellStyle name="Saída 3 22 2 2 2" xfId="14656"/>
    <cellStyle name="Saída 3 22 2 2 2 2" xfId="32139"/>
    <cellStyle name="Saída 3 22 2 2 2 3" xfId="48063"/>
    <cellStyle name="Saída 3 22 2 2 3" xfId="24698"/>
    <cellStyle name="Saída 3 22 2 2 4" xfId="40625"/>
    <cellStyle name="Saída 3 22 2 3" xfId="6330"/>
    <cellStyle name="Saída 3 22 2 3 2" xfId="13780"/>
    <cellStyle name="Saída 3 22 2 3 2 2" xfId="31263"/>
    <cellStyle name="Saída 3 22 2 3 2 3" xfId="47187"/>
    <cellStyle name="Saída 3 22 2 3 3" xfId="23813"/>
    <cellStyle name="Saída 3 22 2 3 4" xfId="39740"/>
    <cellStyle name="Saída 3 22 2 4" xfId="10029"/>
    <cellStyle name="Saída 3 22 2 4 2" xfId="17394"/>
    <cellStyle name="Saída 3 22 2 4 2 2" xfId="34877"/>
    <cellStyle name="Saída 3 22 2 4 2 3" xfId="50801"/>
    <cellStyle name="Saída 3 22 2 4 3" xfId="27512"/>
    <cellStyle name="Saída 3 22 2 4 4" xfId="43436"/>
    <cellStyle name="Saída 3 22 2 5" xfId="11111"/>
    <cellStyle name="Saída 3 22 2 5 2" xfId="18476"/>
    <cellStyle name="Saída 3 22 2 5 2 2" xfId="35959"/>
    <cellStyle name="Saída 3 22 2 5 2 3" xfId="51883"/>
    <cellStyle name="Saída 3 22 2 5 3" xfId="28594"/>
    <cellStyle name="Saída 3 22 2 5 4" xfId="44518"/>
    <cellStyle name="Saída 3 22 2 6" xfId="4945"/>
    <cellStyle name="Saída 3 22 2 6 2" xfId="22428"/>
    <cellStyle name="Saída 3 22 2 6 3" xfId="38358"/>
    <cellStyle name="Saída 3 22 2 7" xfId="12196"/>
    <cellStyle name="Saída 3 22 2 7 2" xfId="29679"/>
    <cellStyle name="Saída 3 22 2 7 3" xfId="45603"/>
    <cellStyle name="Saída 3 22 2 8" xfId="36416"/>
    <cellStyle name="Saída 3 22 3" xfId="2505"/>
    <cellStyle name="Saída 3 22 3 2" xfId="7216"/>
    <cellStyle name="Saída 3 22 3 2 2" xfId="14657"/>
    <cellStyle name="Saída 3 22 3 2 2 2" xfId="32140"/>
    <cellStyle name="Saída 3 22 3 2 2 3" xfId="48064"/>
    <cellStyle name="Saída 3 22 3 2 3" xfId="24699"/>
    <cellStyle name="Saída 3 22 3 2 4" xfId="40626"/>
    <cellStyle name="Saída 3 22 3 3" xfId="6331"/>
    <cellStyle name="Saída 3 22 3 3 2" xfId="13781"/>
    <cellStyle name="Saída 3 22 3 3 2 2" xfId="31264"/>
    <cellStyle name="Saída 3 22 3 3 2 3" xfId="47188"/>
    <cellStyle name="Saída 3 22 3 3 3" xfId="23814"/>
    <cellStyle name="Saída 3 22 3 3 4" xfId="39741"/>
    <cellStyle name="Saída 3 22 3 4" xfId="10030"/>
    <cellStyle name="Saída 3 22 3 4 2" xfId="17395"/>
    <cellStyle name="Saída 3 22 3 4 2 2" xfId="34878"/>
    <cellStyle name="Saída 3 22 3 4 2 3" xfId="50802"/>
    <cellStyle name="Saída 3 22 3 4 3" xfId="27513"/>
    <cellStyle name="Saída 3 22 3 4 4" xfId="43437"/>
    <cellStyle name="Saída 3 22 3 5" xfId="11112"/>
    <cellStyle name="Saída 3 22 3 5 2" xfId="18477"/>
    <cellStyle name="Saída 3 22 3 5 2 2" xfId="35960"/>
    <cellStyle name="Saída 3 22 3 5 2 3" xfId="51884"/>
    <cellStyle name="Saída 3 22 3 5 3" xfId="28595"/>
    <cellStyle name="Saída 3 22 3 5 4" xfId="44519"/>
    <cellStyle name="Saída 3 22 3 6" xfId="4946"/>
    <cellStyle name="Saída 3 22 3 6 2" xfId="22429"/>
    <cellStyle name="Saída 3 22 3 6 3" xfId="38359"/>
    <cellStyle name="Saída 3 22 3 7" xfId="12197"/>
    <cellStyle name="Saída 3 22 3 7 2" xfId="29680"/>
    <cellStyle name="Saída 3 22 3 7 3" xfId="45604"/>
    <cellStyle name="Saída 3 22 3 8" xfId="36417"/>
    <cellStyle name="Saída 3 22 4" xfId="7214"/>
    <cellStyle name="Saída 3 22 4 2" xfId="14655"/>
    <cellStyle name="Saída 3 22 4 2 2" xfId="32138"/>
    <cellStyle name="Saída 3 22 4 2 3" xfId="48062"/>
    <cellStyle name="Saída 3 22 4 3" xfId="24697"/>
    <cellStyle name="Saída 3 22 4 4" xfId="40624"/>
    <cellStyle name="Saída 3 22 5" xfId="6329"/>
    <cellStyle name="Saída 3 22 5 2" xfId="13779"/>
    <cellStyle name="Saída 3 22 5 2 2" xfId="31262"/>
    <cellStyle name="Saída 3 22 5 2 3" xfId="47186"/>
    <cellStyle name="Saída 3 22 5 3" xfId="23812"/>
    <cellStyle name="Saída 3 22 5 4" xfId="39739"/>
    <cellStyle name="Saída 3 22 6" xfId="10028"/>
    <cellStyle name="Saída 3 22 6 2" xfId="17393"/>
    <cellStyle name="Saída 3 22 6 2 2" xfId="34876"/>
    <cellStyle name="Saída 3 22 6 2 3" xfId="50800"/>
    <cellStyle name="Saída 3 22 6 3" xfId="27511"/>
    <cellStyle name="Saída 3 22 6 4" xfId="43435"/>
    <cellStyle name="Saída 3 22 7" xfId="11110"/>
    <cellStyle name="Saída 3 22 7 2" xfId="18475"/>
    <cellStyle name="Saída 3 22 7 2 2" xfId="35958"/>
    <cellStyle name="Saída 3 22 7 2 3" xfId="51882"/>
    <cellStyle name="Saída 3 22 7 3" xfId="28593"/>
    <cellStyle name="Saída 3 22 7 4" xfId="44517"/>
    <cellStyle name="Saída 3 22 8" xfId="4944"/>
    <cellStyle name="Saída 3 22 8 2" xfId="22427"/>
    <cellStyle name="Saída 3 22 8 3" xfId="38357"/>
    <cellStyle name="Saída 3 22 9" xfId="12195"/>
    <cellStyle name="Saída 3 22 9 2" xfId="29678"/>
    <cellStyle name="Saída 3 22 9 3" xfId="45602"/>
    <cellStyle name="Saída 3 23" xfId="2506"/>
    <cellStyle name="Saída 3 23 10" xfId="36418"/>
    <cellStyle name="Saída 3 23 2" xfId="2507"/>
    <cellStyle name="Saída 3 23 2 2" xfId="7218"/>
    <cellStyle name="Saída 3 23 2 2 2" xfId="14659"/>
    <cellStyle name="Saída 3 23 2 2 2 2" xfId="32142"/>
    <cellStyle name="Saída 3 23 2 2 2 3" xfId="48066"/>
    <cellStyle name="Saída 3 23 2 2 3" xfId="24701"/>
    <cellStyle name="Saída 3 23 2 2 4" xfId="40628"/>
    <cellStyle name="Saída 3 23 2 3" xfId="6333"/>
    <cellStyle name="Saída 3 23 2 3 2" xfId="13783"/>
    <cellStyle name="Saída 3 23 2 3 2 2" xfId="31266"/>
    <cellStyle name="Saída 3 23 2 3 2 3" xfId="47190"/>
    <cellStyle name="Saída 3 23 2 3 3" xfId="23816"/>
    <cellStyle name="Saída 3 23 2 3 4" xfId="39743"/>
    <cellStyle name="Saída 3 23 2 4" xfId="10032"/>
    <cellStyle name="Saída 3 23 2 4 2" xfId="17397"/>
    <cellStyle name="Saída 3 23 2 4 2 2" xfId="34880"/>
    <cellStyle name="Saída 3 23 2 4 2 3" xfId="50804"/>
    <cellStyle name="Saída 3 23 2 4 3" xfId="27515"/>
    <cellStyle name="Saída 3 23 2 4 4" xfId="43439"/>
    <cellStyle name="Saída 3 23 2 5" xfId="11114"/>
    <cellStyle name="Saída 3 23 2 5 2" xfId="18479"/>
    <cellStyle name="Saída 3 23 2 5 2 2" xfId="35962"/>
    <cellStyle name="Saída 3 23 2 5 2 3" xfId="51886"/>
    <cellStyle name="Saída 3 23 2 5 3" xfId="28597"/>
    <cellStyle name="Saída 3 23 2 5 4" xfId="44521"/>
    <cellStyle name="Saída 3 23 2 6" xfId="4948"/>
    <cellStyle name="Saída 3 23 2 6 2" xfId="22431"/>
    <cellStyle name="Saída 3 23 2 6 3" xfId="38361"/>
    <cellStyle name="Saída 3 23 2 7" xfId="12199"/>
    <cellStyle name="Saída 3 23 2 7 2" xfId="29682"/>
    <cellStyle name="Saída 3 23 2 7 3" xfId="45606"/>
    <cellStyle name="Saída 3 23 2 8" xfId="36419"/>
    <cellStyle name="Saída 3 23 3" xfId="2508"/>
    <cellStyle name="Saída 3 23 3 2" xfId="7219"/>
    <cellStyle name="Saída 3 23 3 2 2" xfId="14660"/>
    <cellStyle name="Saída 3 23 3 2 2 2" xfId="32143"/>
    <cellStyle name="Saída 3 23 3 2 2 3" xfId="48067"/>
    <cellStyle name="Saída 3 23 3 2 3" xfId="24702"/>
    <cellStyle name="Saída 3 23 3 2 4" xfId="40629"/>
    <cellStyle name="Saída 3 23 3 3" xfId="6334"/>
    <cellStyle name="Saída 3 23 3 3 2" xfId="13784"/>
    <cellStyle name="Saída 3 23 3 3 2 2" xfId="31267"/>
    <cellStyle name="Saída 3 23 3 3 2 3" xfId="47191"/>
    <cellStyle name="Saída 3 23 3 3 3" xfId="23817"/>
    <cellStyle name="Saída 3 23 3 3 4" xfId="39744"/>
    <cellStyle name="Saída 3 23 3 4" xfId="10033"/>
    <cellStyle name="Saída 3 23 3 4 2" xfId="17398"/>
    <cellStyle name="Saída 3 23 3 4 2 2" xfId="34881"/>
    <cellStyle name="Saída 3 23 3 4 2 3" xfId="50805"/>
    <cellStyle name="Saída 3 23 3 4 3" xfId="27516"/>
    <cellStyle name="Saída 3 23 3 4 4" xfId="43440"/>
    <cellStyle name="Saída 3 23 3 5" xfId="11115"/>
    <cellStyle name="Saída 3 23 3 5 2" xfId="18480"/>
    <cellStyle name="Saída 3 23 3 5 2 2" xfId="35963"/>
    <cellStyle name="Saída 3 23 3 5 2 3" xfId="51887"/>
    <cellStyle name="Saída 3 23 3 5 3" xfId="28598"/>
    <cellStyle name="Saída 3 23 3 5 4" xfId="44522"/>
    <cellStyle name="Saída 3 23 3 6" xfId="4949"/>
    <cellStyle name="Saída 3 23 3 6 2" xfId="22432"/>
    <cellStyle name="Saída 3 23 3 6 3" xfId="38362"/>
    <cellStyle name="Saída 3 23 3 7" xfId="12200"/>
    <cellStyle name="Saída 3 23 3 7 2" xfId="29683"/>
    <cellStyle name="Saída 3 23 3 7 3" xfId="45607"/>
    <cellStyle name="Saída 3 23 3 8" xfId="36420"/>
    <cellStyle name="Saída 3 23 4" xfId="7217"/>
    <cellStyle name="Saída 3 23 4 2" xfId="14658"/>
    <cellStyle name="Saída 3 23 4 2 2" xfId="32141"/>
    <cellStyle name="Saída 3 23 4 2 3" xfId="48065"/>
    <cellStyle name="Saída 3 23 4 3" xfId="24700"/>
    <cellStyle name="Saída 3 23 4 4" xfId="40627"/>
    <cellStyle name="Saída 3 23 5" xfId="6332"/>
    <cellStyle name="Saída 3 23 5 2" xfId="13782"/>
    <cellStyle name="Saída 3 23 5 2 2" xfId="31265"/>
    <cellStyle name="Saída 3 23 5 2 3" xfId="47189"/>
    <cellStyle name="Saída 3 23 5 3" xfId="23815"/>
    <cellStyle name="Saída 3 23 5 4" xfId="39742"/>
    <cellStyle name="Saída 3 23 6" xfId="10031"/>
    <cellStyle name="Saída 3 23 6 2" xfId="17396"/>
    <cellStyle name="Saída 3 23 6 2 2" xfId="34879"/>
    <cellStyle name="Saída 3 23 6 2 3" xfId="50803"/>
    <cellStyle name="Saída 3 23 6 3" xfId="27514"/>
    <cellStyle name="Saída 3 23 6 4" xfId="43438"/>
    <cellStyle name="Saída 3 23 7" xfId="11113"/>
    <cellStyle name="Saída 3 23 7 2" xfId="18478"/>
    <cellStyle name="Saída 3 23 7 2 2" xfId="35961"/>
    <cellStyle name="Saída 3 23 7 2 3" xfId="51885"/>
    <cellStyle name="Saída 3 23 7 3" xfId="28596"/>
    <cellStyle name="Saída 3 23 7 4" xfId="44520"/>
    <cellStyle name="Saída 3 23 8" xfId="4947"/>
    <cellStyle name="Saída 3 23 8 2" xfId="22430"/>
    <cellStyle name="Saída 3 23 8 3" xfId="38360"/>
    <cellStyle name="Saída 3 23 9" xfId="12198"/>
    <cellStyle name="Saída 3 23 9 2" xfId="29681"/>
    <cellStyle name="Saída 3 23 9 3" xfId="45605"/>
    <cellStyle name="Saída 3 24" xfId="2509"/>
    <cellStyle name="Saída 3 24 10" xfId="36421"/>
    <cellStyle name="Saída 3 24 2" xfId="2510"/>
    <cellStyle name="Saída 3 24 2 2" xfId="7221"/>
    <cellStyle name="Saída 3 24 2 2 2" xfId="14662"/>
    <cellStyle name="Saída 3 24 2 2 2 2" xfId="32145"/>
    <cellStyle name="Saída 3 24 2 2 2 3" xfId="48069"/>
    <cellStyle name="Saída 3 24 2 2 3" xfId="24704"/>
    <cellStyle name="Saída 3 24 2 2 4" xfId="40631"/>
    <cellStyle name="Saída 3 24 2 3" xfId="6336"/>
    <cellStyle name="Saída 3 24 2 3 2" xfId="13786"/>
    <cellStyle name="Saída 3 24 2 3 2 2" xfId="31269"/>
    <cellStyle name="Saída 3 24 2 3 2 3" xfId="47193"/>
    <cellStyle name="Saída 3 24 2 3 3" xfId="23819"/>
    <cellStyle name="Saída 3 24 2 3 4" xfId="39746"/>
    <cellStyle name="Saída 3 24 2 4" xfId="10035"/>
    <cellStyle name="Saída 3 24 2 4 2" xfId="17400"/>
    <cellStyle name="Saída 3 24 2 4 2 2" xfId="34883"/>
    <cellStyle name="Saída 3 24 2 4 2 3" xfId="50807"/>
    <cellStyle name="Saída 3 24 2 4 3" xfId="27518"/>
    <cellStyle name="Saída 3 24 2 4 4" xfId="43442"/>
    <cellStyle name="Saída 3 24 2 5" xfId="11117"/>
    <cellStyle name="Saída 3 24 2 5 2" xfId="18482"/>
    <cellStyle name="Saída 3 24 2 5 2 2" xfId="35965"/>
    <cellStyle name="Saída 3 24 2 5 2 3" xfId="51889"/>
    <cellStyle name="Saída 3 24 2 5 3" xfId="28600"/>
    <cellStyle name="Saída 3 24 2 5 4" xfId="44524"/>
    <cellStyle name="Saída 3 24 2 6" xfId="4951"/>
    <cellStyle name="Saída 3 24 2 6 2" xfId="22434"/>
    <cellStyle name="Saída 3 24 2 6 3" xfId="38364"/>
    <cellStyle name="Saída 3 24 2 7" xfId="12202"/>
    <cellStyle name="Saída 3 24 2 7 2" xfId="29685"/>
    <cellStyle name="Saída 3 24 2 7 3" xfId="45609"/>
    <cellStyle name="Saída 3 24 2 8" xfId="36422"/>
    <cellStyle name="Saída 3 24 3" xfId="2511"/>
    <cellStyle name="Saída 3 24 3 2" xfId="7222"/>
    <cellStyle name="Saída 3 24 3 2 2" xfId="14663"/>
    <cellStyle name="Saída 3 24 3 2 2 2" xfId="32146"/>
    <cellStyle name="Saída 3 24 3 2 2 3" xfId="48070"/>
    <cellStyle name="Saída 3 24 3 2 3" xfId="24705"/>
    <cellStyle name="Saída 3 24 3 2 4" xfId="40632"/>
    <cellStyle name="Saída 3 24 3 3" xfId="5068"/>
    <cellStyle name="Saída 3 24 3 3 2" xfId="12550"/>
    <cellStyle name="Saída 3 24 3 3 2 2" xfId="30033"/>
    <cellStyle name="Saída 3 24 3 3 2 3" xfId="45957"/>
    <cellStyle name="Saída 3 24 3 3 3" xfId="22551"/>
    <cellStyle name="Saída 3 24 3 3 4" xfId="38479"/>
    <cellStyle name="Saída 3 24 3 4" xfId="10036"/>
    <cellStyle name="Saída 3 24 3 4 2" xfId="17401"/>
    <cellStyle name="Saída 3 24 3 4 2 2" xfId="34884"/>
    <cellStyle name="Saída 3 24 3 4 2 3" xfId="50808"/>
    <cellStyle name="Saída 3 24 3 4 3" xfId="27519"/>
    <cellStyle name="Saída 3 24 3 4 4" xfId="43443"/>
    <cellStyle name="Saída 3 24 3 5" xfId="11118"/>
    <cellStyle name="Saída 3 24 3 5 2" xfId="18483"/>
    <cellStyle name="Saída 3 24 3 5 2 2" xfId="35966"/>
    <cellStyle name="Saída 3 24 3 5 2 3" xfId="51890"/>
    <cellStyle name="Saída 3 24 3 5 3" xfId="28601"/>
    <cellStyle name="Saída 3 24 3 5 4" xfId="44525"/>
    <cellStyle name="Saída 3 24 3 6" xfId="4952"/>
    <cellStyle name="Saída 3 24 3 6 2" xfId="22435"/>
    <cellStyle name="Saída 3 24 3 6 3" xfId="38365"/>
    <cellStyle name="Saída 3 24 3 7" xfId="12203"/>
    <cellStyle name="Saída 3 24 3 7 2" xfId="29686"/>
    <cellStyle name="Saída 3 24 3 7 3" xfId="45610"/>
    <cellStyle name="Saída 3 24 3 8" xfId="36423"/>
    <cellStyle name="Saída 3 24 4" xfId="7220"/>
    <cellStyle name="Saída 3 24 4 2" xfId="14661"/>
    <cellStyle name="Saída 3 24 4 2 2" xfId="32144"/>
    <cellStyle name="Saída 3 24 4 2 3" xfId="48068"/>
    <cellStyle name="Saída 3 24 4 3" xfId="24703"/>
    <cellStyle name="Saída 3 24 4 4" xfId="40630"/>
    <cellStyle name="Saída 3 24 5" xfId="6335"/>
    <cellStyle name="Saída 3 24 5 2" xfId="13785"/>
    <cellStyle name="Saída 3 24 5 2 2" xfId="31268"/>
    <cellStyle name="Saída 3 24 5 2 3" xfId="47192"/>
    <cellStyle name="Saída 3 24 5 3" xfId="23818"/>
    <cellStyle name="Saída 3 24 5 4" xfId="39745"/>
    <cellStyle name="Saída 3 24 6" xfId="10034"/>
    <cellStyle name="Saída 3 24 6 2" xfId="17399"/>
    <cellStyle name="Saída 3 24 6 2 2" xfId="34882"/>
    <cellStyle name="Saída 3 24 6 2 3" xfId="50806"/>
    <cellStyle name="Saída 3 24 6 3" xfId="27517"/>
    <cellStyle name="Saída 3 24 6 4" xfId="43441"/>
    <cellStyle name="Saída 3 24 7" xfId="11116"/>
    <cellStyle name="Saída 3 24 7 2" xfId="18481"/>
    <cellStyle name="Saída 3 24 7 2 2" xfId="35964"/>
    <cellStyle name="Saída 3 24 7 2 3" xfId="51888"/>
    <cellStyle name="Saída 3 24 7 3" xfId="28599"/>
    <cellStyle name="Saída 3 24 7 4" xfId="44523"/>
    <cellStyle name="Saída 3 24 8" xfId="4950"/>
    <cellStyle name="Saída 3 24 8 2" xfId="22433"/>
    <cellStyle name="Saída 3 24 8 3" xfId="38363"/>
    <cellStyle name="Saída 3 24 9" xfId="12201"/>
    <cellStyle name="Saída 3 24 9 2" xfId="29684"/>
    <cellStyle name="Saída 3 24 9 3" xfId="45608"/>
    <cellStyle name="Saída 3 25" xfId="2512"/>
    <cellStyle name="Saída 3 25 10" xfId="36424"/>
    <cellStyle name="Saída 3 25 2" xfId="2513"/>
    <cellStyle name="Saída 3 25 2 2" xfId="7224"/>
    <cellStyle name="Saída 3 25 2 2 2" xfId="14665"/>
    <cellStyle name="Saída 3 25 2 2 2 2" xfId="32148"/>
    <cellStyle name="Saída 3 25 2 2 2 3" xfId="48072"/>
    <cellStyle name="Saída 3 25 2 2 3" xfId="24707"/>
    <cellStyle name="Saída 3 25 2 2 4" xfId="40634"/>
    <cellStyle name="Saída 3 25 2 3" xfId="5296"/>
    <cellStyle name="Saída 3 25 2 3 2" xfId="12771"/>
    <cellStyle name="Saída 3 25 2 3 2 2" xfId="30254"/>
    <cellStyle name="Saída 3 25 2 3 2 3" xfId="46178"/>
    <cellStyle name="Saída 3 25 2 3 3" xfId="22779"/>
    <cellStyle name="Saída 3 25 2 3 4" xfId="38707"/>
    <cellStyle name="Saída 3 25 2 4" xfId="10038"/>
    <cellStyle name="Saída 3 25 2 4 2" xfId="17403"/>
    <cellStyle name="Saída 3 25 2 4 2 2" xfId="34886"/>
    <cellStyle name="Saída 3 25 2 4 2 3" xfId="50810"/>
    <cellStyle name="Saída 3 25 2 4 3" xfId="27521"/>
    <cellStyle name="Saída 3 25 2 4 4" xfId="43445"/>
    <cellStyle name="Saída 3 25 2 5" xfId="11120"/>
    <cellStyle name="Saída 3 25 2 5 2" xfId="18485"/>
    <cellStyle name="Saída 3 25 2 5 2 2" xfId="35968"/>
    <cellStyle name="Saída 3 25 2 5 2 3" xfId="51892"/>
    <cellStyle name="Saída 3 25 2 5 3" xfId="28603"/>
    <cellStyle name="Saída 3 25 2 5 4" xfId="44527"/>
    <cellStyle name="Saída 3 25 2 6" xfId="4954"/>
    <cellStyle name="Saída 3 25 2 6 2" xfId="22437"/>
    <cellStyle name="Saída 3 25 2 6 3" xfId="38367"/>
    <cellStyle name="Saída 3 25 2 7" xfId="12205"/>
    <cellStyle name="Saída 3 25 2 7 2" xfId="29688"/>
    <cellStyle name="Saída 3 25 2 7 3" xfId="45612"/>
    <cellStyle name="Saída 3 25 2 8" xfId="36425"/>
    <cellStyle name="Saída 3 25 3" xfId="2514"/>
    <cellStyle name="Saída 3 25 3 2" xfId="7225"/>
    <cellStyle name="Saída 3 25 3 2 2" xfId="14666"/>
    <cellStyle name="Saída 3 25 3 2 2 2" xfId="32149"/>
    <cellStyle name="Saída 3 25 3 2 2 3" xfId="48073"/>
    <cellStyle name="Saída 3 25 3 2 3" xfId="24708"/>
    <cellStyle name="Saída 3 25 3 2 4" xfId="40635"/>
    <cellStyle name="Saída 3 25 3 3" xfId="7341"/>
    <cellStyle name="Saída 3 25 3 3 2" xfId="14782"/>
    <cellStyle name="Saída 3 25 3 3 2 2" xfId="32265"/>
    <cellStyle name="Saída 3 25 3 3 2 3" xfId="48189"/>
    <cellStyle name="Saída 3 25 3 3 3" xfId="24824"/>
    <cellStyle name="Saída 3 25 3 3 4" xfId="40751"/>
    <cellStyle name="Saída 3 25 3 4" xfId="10039"/>
    <cellStyle name="Saída 3 25 3 4 2" xfId="17404"/>
    <cellStyle name="Saída 3 25 3 4 2 2" xfId="34887"/>
    <cellStyle name="Saída 3 25 3 4 2 3" xfId="50811"/>
    <cellStyle name="Saída 3 25 3 4 3" xfId="27522"/>
    <cellStyle name="Saída 3 25 3 4 4" xfId="43446"/>
    <cellStyle name="Saída 3 25 3 5" xfId="11121"/>
    <cellStyle name="Saída 3 25 3 5 2" xfId="18486"/>
    <cellStyle name="Saída 3 25 3 5 2 2" xfId="35969"/>
    <cellStyle name="Saída 3 25 3 5 2 3" xfId="51893"/>
    <cellStyle name="Saída 3 25 3 5 3" xfId="28604"/>
    <cellStyle name="Saída 3 25 3 5 4" xfId="44528"/>
    <cellStyle name="Saída 3 25 3 6" xfId="4955"/>
    <cellStyle name="Saída 3 25 3 6 2" xfId="22438"/>
    <cellStyle name="Saída 3 25 3 6 3" xfId="38368"/>
    <cellStyle name="Saída 3 25 3 7" xfId="12206"/>
    <cellStyle name="Saída 3 25 3 7 2" xfId="29689"/>
    <cellStyle name="Saída 3 25 3 7 3" xfId="45613"/>
    <cellStyle name="Saída 3 25 3 8" xfId="36426"/>
    <cellStyle name="Saída 3 25 4" xfId="7223"/>
    <cellStyle name="Saída 3 25 4 2" xfId="14664"/>
    <cellStyle name="Saída 3 25 4 2 2" xfId="32147"/>
    <cellStyle name="Saída 3 25 4 2 3" xfId="48071"/>
    <cellStyle name="Saída 3 25 4 3" xfId="24706"/>
    <cellStyle name="Saída 3 25 4 4" xfId="40633"/>
    <cellStyle name="Saída 3 25 5" xfId="5069"/>
    <cellStyle name="Saída 3 25 5 2" xfId="12551"/>
    <cellStyle name="Saída 3 25 5 2 2" xfId="30034"/>
    <cellStyle name="Saída 3 25 5 2 3" xfId="45958"/>
    <cellStyle name="Saída 3 25 5 3" xfId="22552"/>
    <cellStyle name="Saída 3 25 5 4" xfId="38480"/>
    <cellStyle name="Saída 3 25 6" xfId="10037"/>
    <cellStyle name="Saída 3 25 6 2" xfId="17402"/>
    <cellStyle name="Saída 3 25 6 2 2" xfId="34885"/>
    <cellStyle name="Saída 3 25 6 2 3" xfId="50809"/>
    <cellStyle name="Saída 3 25 6 3" xfId="27520"/>
    <cellStyle name="Saída 3 25 6 4" xfId="43444"/>
    <cellStyle name="Saída 3 25 7" xfId="11119"/>
    <cellStyle name="Saída 3 25 7 2" xfId="18484"/>
    <cellStyle name="Saída 3 25 7 2 2" xfId="35967"/>
    <cellStyle name="Saída 3 25 7 2 3" xfId="51891"/>
    <cellStyle name="Saída 3 25 7 3" xfId="28602"/>
    <cellStyle name="Saída 3 25 7 4" xfId="44526"/>
    <cellStyle name="Saída 3 25 8" xfId="4953"/>
    <cellStyle name="Saída 3 25 8 2" xfId="22436"/>
    <cellStyle name="Saída 3 25 8 3" xfId="38366"/>
    <cellStyle name="Saída 3 25 9" xfId="12204"/>
    <cellStyle name="Saída 3 25 9 2" xfId="29687"/>
    <cellStyle name="Saída 3 25 9 3" xfId="45611"/>
    <cellStyle name="Saída 3 26" xfId="2515"/>
    <cellStyle name="Saída 3 26 10" xfId="36427"/>
    <cellStyle name="Saída 3 26 2" xfId="2516"/>
    <cellStyle name="Saída 3 26 2 2" xfId="7227"/>
    <cellStyle name="Saída 3 26 2 2 2" xfId="14668"/>
    <cellStyle name="Saída 3 26 2 2 2 2" xfId="32151"/>
    <cellStyle name="Saída 3 26 2 2 2 3" xfId="48075"/>
    <cellStyle name="Saída 3 26 2 2 3" xfId="24710"/>
    <cellStyle name="Saída 3 26 2 2 4" xfId="40637"/>
    <cellStyle name="Saída 3 26 2 3" xfId="7343"/>
    <cellStyle name="Saída 3 26 2 3 2" xfId="14784"/>
    <cellStyle name="Saída 3 26 2 3 2 2" xfId="32267"/>
    <cellStyle name="Saída 3 26 2 3 2 3" xfId="48191"/>
    <cellStyle name="Saída 3 26 2 3 3" xfId="24826"/>
    <cellStyle name="Saída 3 26 2 3 4" xfId="40753"/>
    <cellStyle name="Saída 3 26 2 4" xfId="10041"/>
    <cellStyle name="Saída 3 26 2 4 2" xfId="17406"/>
    <cellStyle name="Saída 3 26 2 4 2 2" xfId="34889"/>
    <cellStyle name="Saída 3 26 2 4 2 3" xfId="50813"/>
    <cellStyle name="Saída 3 26 2 4 3" xfId="27524"/>
    <cellStyle name="Saída 3 26 2 4 4" xfId="43448"/>
    <cellStyle name="Saída 3 26 2 5" xfId="11123"/>
    <cellStyle name="Saída 3 26 2 5 2" xfId="18488"/>
    <cellStyle name="Saída 3 26 2 5 2 2" xfId="35971"/>
    <cellStyle name="Saída 3 26 2 5 2 3" xfId="51895"/>
    <cellStyle name="Saída 3 26 2 5 3" xfId="28606"/>
    <cellStyle name="Saída 3 26 2 5 4" xfId="44530"/>
    <cellStyle name="Saída 3 26 2 6" xfId="4957"/>
    <cellStyle name="Saída 3 26 2 6 2" xfId="22440"/>
    <cellStyle name="Saída 3 26 2 6 3" xfId="38370"/>
    <cellStyle name="Saída 3 26 2 7" xfId="12208"/>
    <cellStyle name="Saída 3 26 2 7 2" xfId="29691"/>
    <cellStyle name="Saída 3 26 2 7 3" xfId="45615"/>
    <cellStyle name="Saída 3 26 2 8" xfId="36428"/>
    <cellStyle name="Saída 3 26 3" xfId="2517"/>
    <cellStyle name="Saída 3 26 3 2" xfId="7228"/>
    <cellStyle name="Saída 3 26 3 2 2" xfId="14669"/>
    <cellStyle name="Saída 3 26 3 2 2 2" xfId="32152"/>
    <cellStyle name="Saída 3 26 3 2 2 3" xfId="48076"/>
    <cellStyle name="Saída 3 26 3 2 3" xfId="24711"/>
    <cellStyle name="Saída 3 26 3 2 4" xfId="40638"/>
    <cellStyle name="Saída 3 26 3 3" xfId="5389"/>
    <cellStyle name="Saída 3 26 3 3 2" xfId="12856"/>
    <cellStyle name="Saída 3 26 3 3 2 2" xfId="30339"/>
    <cellStyle name="Saída 3 26 3 3 2 3" xfId="46263"/>
    <cellStyle name="Saída 3 26 3 3 3" xfId="22872"/>
    <cellStyle name="Saída 3 26 3 3 4" xfId="38799"/>
    <cellStyle name="Saída 3 26 3 4" xfId="10042"/>
    <cellStyle name="Saída 3 26 3 4 2" xfId="17407"/>
    <cellStyle name="Saída 3 26 3 4 2 2" xfId="34890"/>
    <cellStyle name="Saída 3 26 3 4 2 3" xfId="50814"/>
    <cellStyle name="Saída 3 26 3 4 3" xfId="27525"/>
    <cellStyle name="Saída 3 26 3 4 4" xfId="43449"/>
    <cellStyle name="Saída 3 26 3 5" xfId="11124"/>
    <cellStyle name="Saída 3 26 3 5 2" xfId="18489"/>
    <cellStyle name="Saída 3 26 3 5 2 2" xfId="35972"/>
    <cellStyle name="Saída 3 26 3 5 2 3" xfId="51896"/>
    <cellStyle name="Saída 3 26 3 5 3" xfId="28607"/>
    <cellStyle name="Saída 3 26 3 5 4" xfId="44531"/>
    <cellStyle name="Saída 3 26 3 6" xfId="4958"/>
    <cellStyle name="Saída 3 26 3 6 2" xfId="22441"/>
    <cellStyle name="Saída 3 26 3 6 3" xfId="38371"/>
    <cellStyle name="Saída 3 26 3 7" xfId="12209"/>
    <cellStyle name="Saída 3 26 3 7 2" xfId="29692"/>
    <cellStyle name="Saída 3 26 3 7 3" xfId="45616"/>
    <cellStyle name="Saída 3 26 3 8" xfId="36429"/>
    <cellStyle name="Saída 3 26 4" xfId="7226"/>
    <cellStyle name="Saída 3 26 4 2" xfId="14667"/>
    <cellStyle name="Saída 3 26 4 2 2" xfId="32150"/>
    <cellStyle name="Saída 3 26 4 2 3" xfId="48074"/>
    <cellStyle name="Saída 3 26 4 3" xfId="24709"/>
    <cellStyle name="Saída 3 26 4 4" xfId="40636"/>
    <cellStyle name="Saída 3 26 5" xfId="7342"/>
    <cellStyle name="Saída 3 26 5 2" xfId="14783"/>
    <cellStyle name="Saída 3 26 5 2 2" xfId="32266"/>
    <cellStyle name="Saída 3 26 5 2 3" xfId="48190"/>
    <cellStyle name="Saída 3 26 5 3" xfId="24825"/>
    <cellStyle name="Saída 3 26 5 4" xfId="40752"/>
    <cellStyle name="Saída 3 26 6" xfId="10040"/>
    <cellStyle name="Saída 3 26 6 2" xfId="17405"/>
    <cellStyle name="Saída 3 26 6 2 2" xfId="34888"/>
    <cellStyle name="Saída 3 26 6 2 3" xfId="50812"/>
    <cellStyle name="Saída 3 26 6 3" xfId="27523"/>
    <cellStyle name="Saída 3 26 6 4" xfId="43447"/>
    <cellStyle name="Saída 3 26 7" xfId="11122"/>
    <cellStyle name="Saída 3 26 7 2" xfId="18487"/>
    <cellStyle name="Saída 3 26 7 2 2" xfId="35970"/>
    <cellStyle name="Saída 3 26 7 2 3" xfId="51894"/>
    <cellStyle name="Saída 3 26 7 3" xfId="28605"/>
    <cellStyle name="Saída 3 26 7 4" xfId="44529"/>
    <cellStyle name="Saída 3 26 8" xfId="4956"/>
    <cellStyle name="Saída 3 26 8 2" xfId="22439"/>
    <cellStyle name="Saída 3 26 8 3" xfId="38369"/>
    <cellStyle name="Saída 3 26 9" xfId="12207"/>
    <cellStyle name="Saída 3 26 9 2" xfId="29690"/>
    <cellStyle name="Saída 3 26 9 3" xfId="45614"/>
    <cellStyle name="Saída 3 27" xfId="2518"/>
    <cellStyle name="Saída 3 27 10" xfId="36430"/>
    <cellStyle name="Saída 3 27 2" xfId="2519"/>
    <cellStyle name="Saída 3 27 2 2" xfId="7230"/>
    <cellStyle name="Saída 3 27 2 2 2" xfId="14671"/>
    <cellStyle name="Saída 3 27 2 2 2 2" xfId="32154"/>
    <cellStyle name="Saída 3 27 2 2 2 3" xfId="48078"/>
    <cellStyle name="Saída 3 27 2 2 3" xfId="24713"/>
    <cellStyle name="Saída 3 27 2 2 4" xfId="40640"/>
    <cellStyle name="Saída 3 27 2 3" xfId="5177"/>
    <cellStyle name="Saída 3 27 2 3 2" xfId="12656"/>
    <cellStyle name="Saída 3 27 2 3 2 2" xfId="30139"/>
    <cellStyle name="Saída 3 27 2 3 2 3" xfId="46063"/>
    <cellStyle name="Saída 3 27 2 3 3" xfId="22660"/>
    <cellStyle name="Saída 3 27 2 3 4" xfId="38588"/>
    <cellStyle name="Saída 3 27 2 4" xfId="10044"/>
    <cellStyle name="Saída 3 27 2 4 2" xfId="17409"/>
    <cellStyle name="Saída 3 27 2 4 2 2" xfId="34892"/>
    <cellStyle name="Saída 3 27 2 4 2 3" xfId="50816"/>
    <cellStyle name="Saída 3 27 2 4 3" xfId="27527"/>
    <cellStyle name="Saída 3 27 2 4 4" xfId="43451"/>
    <cellStyle name="Saída 3 27 2 5" xfId="11126"/>
    <cellStyle name="Saída 3 27 2 5 2" xfId="18491"/>
    <cellStyle name="Saída 3 27 2 5 2 2" xfId="35974"/>
    <cellStyle name="Saída 3 27 2 5 2 3" xfId="51898"/>
    <cellStyle name="Saída 3 27 2 5 3" xfId="28609"/>
    <cellStyle name="Saída 3 27 2 5 4" xfId="44533"/>
    <cellStyle name="Saída 3 27 2 6" xfId="4960"/>
    <cellStyle name="Saída 3 27 2 6 2" xfId="22443"/>
    <cellStyle name="Saída 3 27 2 6 3" xfId="38373"/>
    <cellStyle name="Saída 3 27 2 7" xfId="12211"/>
    <cellStyle name="Saída 3 27 2 7 2" xfId="29694"/>
    <cellStyle name="Saída 3 27 2 7 3" xfId="45618"/>
    <cellStyle name="Saída 3 27 2 8" xfId="36431"/>
    <cellStyle name="Saída 3 27 3" xfId="2520"/>
    <cellStyle name="Saída 3 27 3 2" xfId="7231"/>
    <cellStyle name="Saída 3 27 3 2 2" xfId="14672"/>
    <cellStyle name="Saída 3 27 3 2 2 2" xfId="32155"/>
    <cellStyle name="Saída 3 27 3 2 2 3" xfId="48079"/>
    <cellStyle name="Saída 3 27 3 2 3" xfId="24714"/>
    <cellStyle name="Saída 3 27 3 2 4" xfId="40641"/>
    <cellStyle name="Saída 3 27 3 3" xfId="5297"/>
    <cellStyle name="Saída 3 27 3 3 2" xfId="12772"/>
    <cellStyle name="Saída 3 27 3 3 2 2" xfId="30255"/>
    <cellStyle name="Saída 3 27 3 3 2 3" xfId="46179"/>
    <cellStyle name="Saída 3 27 3 3 3" xfId="22780"/>
    <cellStyle name="Saída 3 27 3 3 4" xfId="38708"/>
    <cellStyle name="Saída 3 27 3 4" xfId="10045"/>
    <cellStyle name="Saída 3 27 3 4 2" xfId="17410"/>
    <cellStyle name="Saída 3 27 3 4 2 2" xfId="34893"/>
    <cellStyle name="Saída 3 27 3 4 2 3" xfId="50817"/>
    <cellStyle name="Saída 3 27 3 4 3" xfId="27528"/>
    <cellStyle name="Saída 3 27 3 4 4" xfId="43452"/>
    <cellStyle name="Saída 3 27 3 5" xfId="11127"/>
    <cellStyle name="Saída 3 27 3 5 2" xfId="18492"/>
    <cellStyle name="Saída 3 27 3 5 2 2" xfId="35975"/>
    <cellStyle name="Saída 3 27 3 5 2 3" xfId="51899"/>
    <cellStyle name="Saída 3 27 3 5 3" xfId="28610"/>
    <cellStyle name="Saída 3 27 3 5 4" xfId="44534"/>
    <cellStyle name="Saída 3 27 3 6" xfId="4961"/>
    <cellStyle name="Saída 3 27 3 6 2" xfId="22444"/>
    <cellStyle name="Saída 3 27 3 6 3" xfId="38374"/>
    <cellStyle name="Saída 3 27 3 7" xfId="12212"/>
    <cellStyle name="Saída 3 27 3 7 2" xfId="29695"/>
    <cellStyle name="Saída 3 27 3 7 3" xfId="45619"/>
    <cellStyle name="Saída 3 27 3 8" xfId="36432"/>
    <cellStyle name="Saída 3 27 4" xfId="7229"/>
    <cellStyle name="Saída 3 27 4 2" xfId="14670"/>
    <cellStyle name="Saída 3 27 4 2 2" xfId="32153"/>
    <cellStyle name="Saída 3 27 4 2 3" xfId="48077"/>
    <cellStyle name="Saída 3 27 4 3" xfId="24712"/>
    <cellStyle name="Saída 3 27 4 4" xfId="40639"/>
    <cellStyle name="Saída 3 27 5" xfId="5164"/>
    <cellStyle name="Saída 3 27 5 2" xfId="12644"/>
    <cellStyle name="Saída 3 27 5 2 2" xfId="30127"/>
    <cellStyle name="Saída 3 27 5 2 3" xfId="46051"/>
    <cellStyle name="Saída 3 27 5 3" xfId="22647"/>
    <cellStyle name="Saída 3 27 5 4" xfId="38575"/>
    <cellStyle name="Saída 3 27 6" xfId="10043"/>
    <cellStyle name="Saída 3 27 6 2" xfId="17408"/>
    <cellStyle name="Saída 3 27 6 2 2" xfId="34891"/>
    <cellStyle name="Saída 3 27 6 2 3" xfId="50815"/>
    <cellStyle name="Saída 3 27 6 3" xfId="27526"/>
    <cellStyle name="Saída 3 27 6 4" xfId="43450"/>
    <cellStyle name="Saída 3 27 7" xfId="11125"/>
    <cellStyle name="Saída 3 27 7 2" xfId="18490"/>
    <cellStyle name="Saída 3 27 7 2 2" xfId="35973"/>
    <cellStyle name="Saída 3 27 7 2 3" xfId="51897"/>
    <cellStyle name="Saída 3 27 7 3" xfId="28608"/>
    <cellStyle name="Saída 3 27 7 4" xfId="44532"/>
    <cellStyle name="Saída 3 27 8" xfId="4959"/>
    <cellStyle name="Saída 3 27 8 2" xfId="22442"/>
    <cellStyle name="Saída 3 27 8 3" xfId="38372"/>
    <cellStyle name="Saída 3 27 9" xfId="12210"/>
    <cellStyle name="Saída 3 27 9 2" xfId="29693"/>
    <cellStyle name="Saída 3 27 9 3" xfId="45617"/>
    <cellStyle name="Saída 3 28" xfId="2521"/>
    <cellStyle name="Saída 3 28 10" xfId="36433"/>
    <cellStyle name="Saída 3 28 2" xfId="2522"/>
    <cellStyle name="Saída 3 28 2 2" xfId="7233"/>
    <cellStyle name="Saída 3 28 2 2 2" xfId="14674"/>
    <cellStyle name="Saída 3 28 2 2 2 2" xfId="32157"/>
    <cellStyle name="Saída 3 28 2 2 2 3" xfId="48081"/>
    <cellStyle name="Saída 3 28 2 2 3" xfId="24716"/>
    <cellStyle name="Saída 3 28 2 2 4" xfId="40643"/>
    <cellStyle name="Saída 3 28 2 3" xfId="6338"/>
    <cellStyle name="Saída 3 28 2 3 2" xfId="13788"/>
    <cellStyle name="Saída 3 28 2 3 2 2" xfId="31271"/>
    <cellStyle name="Saída 3 28 2 3 2 3" xfId="47195"/>
    <cellStyle name="Saída 3 28 2 3 3" xfId="23821"/>
    <cellStyle name="Saída 3 28 2 3 4" xfId="39748"/>
    <cellStyle name="Saída 3 28 2 4" xfId="10047"/>
    <cellStyle name="Saída 3 28 2 4 2" xfId="17412"/>
    <cellStyle name="Saída 3 28 2 4 2 2" xfId="34895"/>
    <cellStyle name="Saída 3 28 2 4 2 3" xfId="50819"/>
    <cellStyle name="Saída 3 28 2 4 3" xfId="27530"/>
    <cellStyle name="Saída 3 28 2 4 4" xfId="43454"/>
    <cellStyle name="Saída 3 28 2 5" xfId="11129"/>
    <cellStyle name="Saída 3 28 2 5 2" xfId="18494"/>
    <cellStyle name="Saída 3 28 2 5 2 2" xfId="35977"/>
    <cellStyle name="Saída 3 28 2 5 2 3" xfId="51901"/>
    <cellStyle name="Saída 3 28 2 5 3" xfId="28612"/>
    <cellStyle name="Saída 3 28 2 5 4" xfId="44536"/>
    <cellStyle name="Saída 3 28 2 6" xfId="4963"/>
    <cellStyle name="Saída 3 28 2 6 2" xfId="22446"/>
    <cellStyle name="Saída 3 28 2 6 3" xfId="38376"/>
    <cellStyle name="Saída 3 28 2 7" xfId="12214"/>
    <cellStyle name="Saída 3 28 2 7 2" xfId="29697"/>
    <cellStyle name="Saída 3 28 2 7 3" xfId="45621"/>
    <cellStyle name="Saída 3 28 2 8" xfId="36434"/>
    <cellStyle name="Saída 3 28 3" xfId="2523"/>
    <cellStyle name="Saída 3 28 3 2" xfId="7234"/>
    <cellStyle name="Saída 3 28 3 2 2" xfId="14675"/>
    <cellStyle name="Saída 3 28 3 2 2 2" xfId="32158"/>
    <cellStyle name="Saída 3 28 3 2 2 3" xfId="48082"/>
    <cellStyle name="Saída 3 28 3 2 3" xfId="24717"/>
    <cellStyle name="Saída 3 28 3 2 4" xfId="40644"/>
    <cellStyle name="Saída 3 28 3 3" xfId="6339"/>
    <cellStyle name="Saída 3 28 3 3 2" xfId="13789"/>
    <cellStyle name="Saída 3 28 3 3 2 2" xfId="31272"/>
    <cellStyle name="Saída 3 28 3 3 2 3" xfId="47196"/>
    <cellStyle name="Saída 3 28 3 3 3" xfId="23822"/>
    <cellStyle name="Saída 3 28 3 3 4" xfId="39749"/>
    <cellStyle name="Saída 3 28 3 4" xfId="10048"/>
    <cellStyle name="Saída 3 28 3 4 2" xfId="17413"/>
    <cellStyle name="Saída 3 28 3 4 2 2" xfId="34896"/>
    <cellStyle name="Saída 3 28 3 4 2 3" xfId="50820"/>
    <cellStyle name="Saída 3 28 3 4 3" xfId="27531"/>
    <cellStyle name="Saída 3 28 3 4 4" xfId="43455"/>
    <cellStyle name="Saída 3 28 3 5" xfId="11130"/>
    <cellStyle name="Saída 3 28 3 5 2" xfId="18495"/>
    <cellStyle name="Saída 3 28 3 5 2 2" xfId="35978"/>
    <cellStyle name="Saída 3 28 3 5 2 3" xfId="51902"/>
    <cellStyle name="Saída 3 28 3 5 3" xfId="28613"/>
    <cellStyle name="Saída 3 28 3 5 4" xfId="44537"/>
    <cellStyle name="Saída 3 28 3 6" xfId="4964"/>
    <cellStyle name="Saída 3 28 3 6 2" xfId="22447"/>
    <cellStyle name="Saída 3 28 3 6 3" xfId="38377"/>
    <cellStyle name="Saída 3 28 3 7" xfId="12215"/>
    <cellStyle name="Saída 3 28 3 7 2" xfId="29698"/>
    <cellStyle name="Saída 3 28 3 7 3" xfId="45622"/>
    <cellStyle name="Saída 3 28 3 8" xfId="36435"/>
    <cellStyle name="Saída 3 28 4" xfId="7232"/>
    <cellStyle name="Saída 3 28 4 2" xfId="14673"/>
    <cellStyle name="Saída 3 28 4 2 2" xfId="32156"/>
    <cellStyle name="Saída 3 28 4 2 3" xfId="48080"/>
    <cellStyle name="Saída 3 28 4 3" xfId="24715"/>
    <cellStyle name="Saída 3 28 4 4" xfId="40642"/>
    <cellStyle name="Saída 3 28 5" xfId="6337"/>
    <cellStyle name="Saída 3 28 5 2" xfId="13787"/>
    <cellStyle name="Saída 3 28 5 2 2" xfId="31270"/>
    <cellStyle name="Saída 3 28 5 2 3" xfId="47194"/>
    <cellStyle name="Saída 3 28 5 3" xfId="23820"/>
    <cellStyle name="Saída 3 28 5 4" xfId="39747"/>
    <cellStyle name="Saída 3 28 6" xfId="10046"/>
    <cellStyle name="Saída 3 28 6 2" xfId="17411"/>
    <cellStyle name="Saída 3 28 6 2 2" xfId="34894"/>
    <cellStyle name="Saída 3 28 6 2 3" xfId="50818"/>
    <cellStyle name="Saída 3 28 6 3" xfId="27529"/>
    <cellStyle name="Saída 3 28 6 4" xfId="43453"/>
    <cellStyle name="Saída 3 28 7" xfId="11128"/>
    <cellStyle name="Saída 3 28 7 2" xfId="18493"/>
    <cellStyle name="Saída 3 28 7 2 2" xfId="35976"/>
    <cellStyle name="Saída 3 28 7 2 3" xfId="51900"/>
    <cellStyle name="Saída 3 28 7 3" xfId="28611"/>
    <cellStyle name="Saída 3 28 7 4" xfId="44535"/>
    <cellStyle name="Saída 3 28 8" xfId="4962"/>
    <cellStyle name="Saída 3 28 8 2" xfId="22445"/>
    <cellStyle name="Saída 3 28 8 3" xfId="38375"/>
    <cellStyle name="Saída 3 28 9" xfId="12213"/>
    <cellStyle name="Saída 3 28 9 2" xfId="29696"/>
    <cellStyle name="Saída 3 28 9 3" xfId="45620"/>
    <cellStyle name="Saída 3 29" xfId="2524"/>
    <cellStyle name="Saída 3 29 2" xfId="7235"/>
    <cellStyle name="Saída 3 29 2 2" xfId="14676"/>
    <cellStyle name="Saída 3 29 2 2 2" xfId="32159"/>
    <cellStyle name="Saída 3 29 2 2 3" xfId="48083"/>
    <cellStyle name="Saída 3 29 2 3" xfId="24718"/>
    <cellStyle name="Saída 3 29 2 4" xfId="40645"/>
    <cellStyle name="Saída 3 29 3" xfId="6340"/>
    <cellStyle name="Saída 3 29 3 2" xfId="13790"/>
    <cellStyle name="Saída 3 29 3 2 2" xfId="31273"/>
    <cellStyle name="Saída 3 29 3 2 3" xfId="47197"/>
    <cellStyle name="Saída 3 29 3 3" xfId="23823"/>
    <cellStyle name="Saída 3 29 3 4" xfId="39750"/>
    <cellStyle name="Saída 3 29 4" xfId="10049"/>
    <cellStyle name="Saída 3 29 4 2" xfId="17414"/>
    <cellStyle name="Saída 3 29 4 2 2" xfId="34897"/>
    <cellStyle name="Saída 3 29 4 2 3" xfId="50821"/>
    <cellStyle name="Saída 3 29 4 3" xfId="27532"/>
    <cellStyle name="Saída 3 29 4 4" xfId="43456"/>
    <cellStyle name="Saída 3 29 5" xfId="11131"/>
    <cellStyle name="Saída 3 29 5 2" xfId="18496"/>
    <cellStyle name="Saída 3 29 5 2 2" xfId="35979"/>
    <cellStyle name="Saída 3 29 5 2 3" xfId="51903"/>
    <cellStyle name="Saída 3 29 5 3" xfId="28614"/>
    <cellStyle name="Saída 3 29 5 4" xfId="44538"/>
    <cellStyle name="Saída 3 29 6" xfId="4965"/>
    <cellStyle name="Saída 3 29 6 2" xfId="22448"/>
    <cellStyle name="Saída 3 29 6 3" xfId="38378"/>
    <cellStyle name="Saída 3 29 7" xfId="12216"/>
    <cellStyle name="Saída 3 29 7 2" xfId="29699"/>
    <cellStyle name="Saída 3 29 7 3" xfId="45623"/>
    <cellStyle name="Saída 3 29 8" xfId="36436"/>
    <cellStyle name="Saída 3 3" xfId="2525"/>
    <cellStyle name="Saída 3 3 10" xfId="11132"/>
    <cellStyle name="Saída 3 3 10 2" xfId="18497"/>
    <cellStyle name="Saída 3 3 10 2 2" xfId="35980"/>
    <cellStyle name="Saída 3 3 10 2 3" xfId="51904"/>
    <cellStyle name="Saída 3 3 10 3" xfId="28615"/>
    <cellStyle name="Saída 3 3 10 4" xfId="44539"/>
    <cellStyle name="Saída 3 3 11" xfId="4966"/>
    <cellStyle name="Saída 3 3 11 2" xfId="22449"/>
    <cellStyle name="Saída 3 3 11 3" xfId="38379"/>
    <cellStyle name="Saída 3 3 12" xfId="12217"/>
    <cellStyle name="Saída 3 3 12 2" xfId="29700"/>
    <cellStyle name="Saída 3 3 12 3" xfId="45624"/>
    <cellStyle name="Saída 3 3 13" xfId="36437"/>
    <cellStyle name="Saída 3 3 2" xfId="2526"/>
    <cellStyle name="Saída 3 3 2 10" xfId="4967"/>
    <cellStyle name="Saída 3 3 2 10 2" xfId="22450"/>
    <cellStyle name="Saída 3 3 2 10 3" xfId="38380"/>
    <cellStyle name="Saída 3 3 2 11" xfId="12218"/>
    <cellStyle name="Saída 3 3 2 11 2" xfId="29701"/>
    <cellStyle name="Saída 3 3 2 11 3" xfId="45625"/>
    <cellStyle name="Saída 3 3 2 12" xfId="36438"/>
    <cellStyle name="Saída 3 3 2 2" xfId="2527"/>
    <cellStyle name="Saída 3 3 2 2 10" xfId="36439"/>
    <cellStyle name="Saída 3 3 2 2 2" xfId="2528"/>
    <cellStyle name="Saída 3 3 2 2 2 2" xfId="7239"/>
    <cellStyle name="Saída 3 3 2 2 2 2 2" xfId="14680"/>
    <cellStyle name="Saída 3 3 2 2 2 2 2 2" xfId="32163"/>
    <cellStyle name="Saída 3 3 2 2 2 2 2 3" xfId="48087"/>
    <cellStyle name="Saída 3 3 2 2 2 2 3" xfId="24722"/>
    <cellStyle name="Saída 3 3 2 2 2 2 4" xfId="40649"/>
    <cellStyle name="Saída 3 3 2 2 2 3" xfId="6344"/>
    <cellStyle name="Saída 3 3 2 2 2 3 2" xfId="13794"/>
    <cellStyle name="Saída 3 3 2 2 2 3 2 2" xfId="31277"/>
    <cellStyle name="Saída 3 3 2 2 2 3 2 3" xfId="47201"/>
    <cellStyle name="Saída 3 3 2 2 2 3 3" xfId="23827"/>
    <cellStyle name="Saída 3 3 2 2 2 3 4" xfId="39754"/>
    <cellStyle name="Saída 3 3 2 2 2 4" xfId="10053"/>
    <cellStyle name="Saída 3 3 2 2 2 4 2" xfId="17418"/>
    <cellStyle name="Saída 3 3 2 2 2 4 2 2" xfId="34901"/>
    <cellStyle name="Saída 3 3 2 2 2 4 2 3" xfId="50825"/>
    <cellStyle name="Saída 3 3 2 2 2 4 3" xfId="27536"/>
    <cellStyle name="Saída 3 3 2 2 2 4 4" xfId="43460"/>
    <cellStyle name="Saída 3 3 2 2 2 5" xfId="11135"/>
    <cellStyle name="Saída 3 3 2 2 2 5 2" xfId="18500"/>
    <cellStyle name="Saída 3 3 2 2 2 5 2 2" xfId="35983"/>
    <cellStyle name="Saída 3 3 2 2 2 5 2 3" xfId="51907"/>
    <cellStyle name="Saída 3 3 2 2 2 5 3" xfId="28618"/>
    <cellStyle name="Saída 3 3 2 2 2 5 4" xfId="44542"/>
    <cellStyle name="Saída 3 3 2 2 2 6" xfId="4969"/>
    <cellStyle name="Saída 3 3 2 2 2 6 2" xfId="22452"/>
    <cellStyle name="Saída 3 3 2 2 2 6 3" xfId="38382"/>
    <cellStyle name="Saída 3 3 2 2 2 7" xfId="12220"/>
    <cellStyle name="Saída 3 3 2 2 2 7 2" xfId="29703"/>
    <cellStyle name="Saída 3 3 2 2 2 7 3" xfId="45627"/>
    <cellStyle name="Saída 3 3 2 2 2 8" xfId="36440"/>
    <cellStyle name="Saída 3 3 2 2 3" xfId="2529"/>
    <cellStyle name="Saída 3 3 2 2 3 2" xfId="7240"/>
    <cellStyle name="Saída 3 3 2 2 3 2 2" xfId="14681"/>
    <cellStyle name="Saída 3 3 2 2 3 2 2 2" xfId="32164"/>
    <cellStyle name="Saída 3 3 2 2 3 2 2 3" xfId="48088"/>
    <cellStyle name="Saída 3 3 2 2 3 2 3" xfId="24723"/>
    <cellStyle name="Saída 3 3 2 2 3 2 4" xfId="40650"/>
    <cellStyle name="Saída 3 3 2 2 3 3" xfId="6345"/>
    <cellStyle name="Saída 3 3 2 2 3 3 2" xfId="13795"/>
    <cellStyle name="Saída 3 3 2 2 3 3 2 2" xfId="31278"/>
    <cellStyle name="Saída 3 3 2 2 3 3 2 3" xfId="47202"/>
    <cellStyle name="Saída 3 3 2 2 3 3 3" xfId="23828"/>
    <cellStyle name="Saída 3 3 2 2 3 3 4" xfId="39755"/>
    <cellStyle name="Saída 3 3 2 2 3 4" xfId="10054"/>
    <cellStyle name="Saída 3 3 2 2 3 4 2" xfId="17419"/>
    <cellStyle name="Saída 3 3 2 2 3 4 2 2" xfId="34902"/>
    <cellStyle name="Saída 3 3 2 2 3 4 2 3" xfId="50826"/>
    <cellStyle name="Saída 3 3 2 2 3 4 3" xfId="27537"/>
    <cellStyle name="Saída 3 3 2 2 3 4 4" xfId="43461"/>
    <cellStyle name="Saída 3 3 2 2 3 5" xfId="11136"/>
    <cellStyle name="Saída 3 3 2 2 3 5 2" xfId="18501"/>
    <cellStyle name="Saída 3 3 2 2 3 5 2 2" xfId="35984"/>
    <cellStyle name="Saída 3 3 2 2 3 5 2 3" xfId="51908"/>
    <cellStyle name="Saída 3 3 2 2 3 5 3" xfId="28619"/>
    <cellStyle name="Saída 3 3 2 2 3 5 4" xfId="44543"/>
    <cellStyle name="Saída 3 3 2 2 3 6" xfId="4970"/>
    <cellStyle name="Saída 3 3 2 2 3 6 2" xfId="22453"/>
    <cellStyle name="Saída 3 3 2 2 3 6 3" xfId="38383"/>
    <cellStyle name="Saída 3 3 2 2 3 7" xfId="12221"/>
    <cellStyle name="Saída 3 3 2 2 3 7 2" xfId="29704"/>
    <cellStyle name="Saída 3 3 2 2 3 7 3" xfId="45628"/>
    <cellStyle name="Saída 3 3 2 2 3 8" xfId="36441"/>
    <cellStyle name="Saída 3 3 2 2 4" xfId="7238"/>
    <cellStyle name="Saída 3 3 2 2 4 2" xfId="14679"/>
    <cellStyle name="Saída 3 3 2 2 4 2 2" xfId="32162"/>
    <cellStyle name="Saída 3 3 2 2 4 2 3" xfId="48086"/>
    <cellStyle name="Saída 3 3 2 2 4 3" xfId="24721"/>
    <cellStyle name="Saída 3 3 2 2 4 4" xfId="40648"/>
    <cellStyle name="Saída 3 3 2 2 5" xfId="6343"/>
    <cellStyle name="Saída 3 3 2 2 5 2" xfId="13793"/>
    <cellStyle name="Saída 3 3 2 2 5 2 2" xfId="31276"/>
    <cellStyle name="Saída 3 3 2 2 5 2 3" xfId="47200"/>
    <cellStyle name="Saída 3 3 2 2 5 3" xfId="23826"/>
    <cellStyle name="Saída 3 3 2 2 5 4" xfId="39753"/>
    <cellStyle name="Saída 3 3 2 2 6" xfId="10052"/>
    <cellStyle name="Saída 3 3 2 2 6 2" xfId="17417"/>
    <cellStyle name="Saída 3 3 2 2 6 2 2" xfId="34900"/>
    <cellStyle name="Saída 3 3 2 2 6 2 3" xfId="50824"/>
    <cellStyle name="Saída 3 3 2 2 6 3" xfId="27535"/>
    <cellStyle name="Saída 3 3 2 2 6 4" xfId="43459"/>
    <cellStyle name="Saída 3 3 2 2 7" xfId="11134"/>
    <cellStyle name="Saída 3 3 2 2 7 2" xfId="18499"/>
    <cellStyle name="Saída 3 3 2 2 7 2 2" xfId="35982"/>
    <cellStyle name="Saída 3 3 2 2 7 2 3" xfId="51906"/>
    <cellStyle name="Saída 3 3 2 2 7 3" xfId="28617"/>
    <cellStyle name="Saída 3 3 2 2 7 4" xfId="44541"/>
    <cellStyle name="Saída 3 3 2 2 8" xfId="4968"/>
    <cellStyle name="Saída 3 3 2 2 8 2" xfId="22451"/>
    <cellStyle name="Saída 3 3 2 2 8 3" xfId="38381"/>
    <cellStyle name="Saída 3 3 2 2 9" xfId="12219"/>
    <cellStyle name="Saída 3 3 2 2 9 2" xfId="29702"/>
    <cellStyle name="Saída 3 3 2 2 9 3" xfId="45626"/>
    <cellStyle name="Saída 3 3 2 3" xfId="2530"/>
    <cellStyle name="Saída 3 3 2 3 10" xfId="36442"/>
    <cellStyle name="Saída 3 3 2 3 2" xfId="2531"/>
    <cellStyle name="Saída 3 3 2 3 2 2" xfId="7242"/>
    <cellStyle name="Saída 3 3 2 3 2 2 2" xfId="14683"/>
    <cellStyle name="Saída 3 3 2 3 2 2 2 2" xfId="32166"/>
    <cellStyle name="Saída 3 3 2 3 2 2 2 3" xfId="48090"/>
    <cellStyle name="Saída 3 3 2 3 2 2 3" xfId="24725"/>
    <cellStyle name="Saída 3 3 2 3 2 2 4" xfId="40652"/>
    <cellStyle name="Saída 3 3 2 3 2 3" xfId="5070"/>
    <cellStyle name="Saída 3 3 2 3 2 3 2" xfId="12552"/>
    <cellStyle name="Saída 3 3 2 3 2 3 2 2" xfId="30035"/>
    <cellStyle name="Saída 3 3 2 3 2 3 2 3" xfId="45959"/>
    <cellStyle name="Saída 3 3 2 3 2 3 3" xfId="22553"/>
    <cellStyle name="Saída 3 3 2 3 2 3 4" xfId="38481"/>
    <cellStyle name="Saída 3 3 2 3 2 4" xfId="10056"/>
    <cellStyle name="Saída 3 3 2 3 2 4 2" xfId="17421"/>
    <cellStyle name="Saída 3 3 2 3 2 4 2 2" xfId="34904"/>
    <cellStyle name="Saída 3 3 2 3 2 4 2 3" xfId="50828"/>
    <cellStyle name="Saída 3 3 2 3 2 4 3" xfId="27539"/>
    <cellStyle name="Saída 3 3 2 3 2 4 4" xfId="43463"/>
    <cellStyle name="Saída 3 3 2 3 2 5" xfId="11138"/>
    <cellStyle name="Saída 3 3 2 3 2 5 2" xfId="18503"/>
    <cellStyle name="Saída 3 3 2 3 2 5 2 2" xfId="35986"/>
    <cellStyle name="Saída 3 3 2 3 2 5 2 3" xfId="51910"/>
    <cellStyle name="Saída 3 3 2 3 2 5 3" xfId="28621"/>
    <cellStyle name="Saída 3 3 2 3 2 5 4" xfId="44545"/>
    <cellStyle name="Saída 3 3 2 3 2 6" xfId="4972"/>
    <cellStyle name="Saída 3 3 2 3 2 6 2" xfId="22455"/>
    <cellStyle name="Saída 3 3 2 3 2 6 3" xfId="38385"/>
    <cellStyle name="Saída 3 3 2 3 2 7" xfId="12223"/>
    <cellStyle name="Saída 3 3 2 3 2 7 2" xfId="29706"/>
    <cellStyle name="Saída 3 3 2 3 2 7 3" xfId="45630"/>
    <cellStyle name="Saída 3 3 2 3 2 8" xfId="36443"/>
    <cellStyle name="Saída 3 3 2 3 3" xfId="2532"/>
    <cellStyle name="Saída 3 3 2 3 3 2" xfId="7243"/>
    <cellStyle name="Saída 3 3 2 3 3 2 2" xfId="14684"/>
    <cellStyle name="Saída 3 3 2 3 3 2 2 2" xfId="32167"/>
    <cellStyle name="Saída 3 3 2 3 3 2 2 3" xfId="48091"/>
    <cellStyle name="Saída 3 3 2 3 3 2 3" xfId="24726"/>
    <cellStyle name="Saída 3 3 2 3 3 2 4" xfId="40653"/>
    <cellStyle name="Saída 3 3 2 3 3 3" xfId="5152"/>
    <cellStyle name="Saída 3 3 2 3 3 3 2" xfId="12632"/>
    <cellStyle name="Saída 3 3 2 3 3 3 2 2" xfId="30115"/>
    <cellStyle name="Saída 3 3 2 3 3 3 2 3" xfId="46039"/>
    <cellStyle name="Saída 3 3 2 3 3 3 3" xfId="22635"/>
    <cellStyle name="Saída 3 3 2 3 3 3 4" xfId="38563"/>
    <cellStyle name="Saída 3 3 2 3 3 4" xfId="10057"/>
    <cellStyle name="Saída 3 3 2 3 3 4 2" xfId="17422"/>
    <cellStyle name="Saída 3 3 2 3 3 4 2 2" xfId="34905"/>
    <cellStyle name="Saída 3 3 2 3 3 4 2 3" xfId="50829"/>
    <cellStyle name="Saída 3 3 2 3 3 4 3" xfId="27540"/>
    <cellStyle name="Saída 3 3 2 3 3 4 4" xfId="43464"/>
    <cellStyle name="Saída 3 3 2 3 3 5" xfId="11139"/>
    <cellStyle name="Saída 3 3 2 3 3 5 2" xfId="18504"/>
    <cellStyle name="Saída 3 3 2 3 3 5 2 2" xfId="35987"/>
    <cellStyle name="Saída 3 3 2 3 3 5 2 3" xfId="51911"/>
    <cellStyle name="Saída 3 3 2 3 3 5 3" xfId="28622"/>
    <cellStyle name="Saída 3 3 2 3 3 5 4" xfId="44546"/>
    <cellStyle name="Saída 3 3 2 3 3 6" xfId="4973"/>
    <cellStyle name="Saída 3 3 2 3 3 6 2" xfId="22456"/>
    <cellStyle name="Saída 3 3 2 3 3 6 3" xfId="38386"/>
    <cellStyle name="Saída 3 3 2 3 3 7" xfId="12224"/>
    <cellStyle name="Saída 3 3 2 3 3 7 2" xfId="29707"/>
    <cellStyle name="Saída 3 3 2 3 3 7 3" xfId="45631"/>
    <cellStyle name="Saída 3 3 2 3 3 8" xfId="36444"/>
    <cellStyle name="Saída 3 3 2 3 4" xfId="7241"/>
    <cellStyle name="Saída 3 3 2 3 4 2" xfId="14682"/>
    <cellStyle name="Saída 3 3 2 3 4 2 2" xfId="32165"/>
    <cellStyle name="Saída 3 3 2 3 4 2 3" xfId="48089"/>
    <cellStyle name="Saída 3 3 2 3 4 3" xfId="24724"/>
    <cellStyle name="Saída 3 3 2 3 4 4" xfId="40651"/>
    <cellStyle name="Saída 3 3 2 3 5" xfId="6346"/>
    <cellStyle name="Saída 3 3 2 3 5 2" xfId="13796"/>
    <cellStyle name="Saída 3 3 2 3 5 2 2" xfId="31279"/>
    <cellStyle name="Saída 3 3 2 3 5 2 3" xfId="47203"/>
    <cellStyle name="Saída 3 3 2 3 5 3" xfId="23829"/>
    <cellStyle name="Saída 3 3 2 3 5 4" xfId="39756"/>
    <cellStyle name="Saída 3 3 2 3 6" xfId="10055"/>
    <cellStyle name="Saída 3 3 2 3 6 2" xfId="17420"/>
    <cellStyle name="Saída 3 3 2 3 6 2 2" xfId="34903"/>
    <cellStyle name="Saída 3 3 2 3 6 2 3" xfId="50827"/>
    <cellStyle name="Saída 3 3 2 3 6 3" xfId="27538"/>
    <cellStyle name="Saída 3 3 2 3 6 4" xfId="43462"/>
    <cellStyle name="Saída 3 3 2 3 7" xfId="11137"/>
    <cellStyle name="Saída 3 3 2 3 7 2" xfId="18502"/>
    <cellStyle name="Saída 3 3 2 3 7 2 2" xfId="35985"/>
    <cellStyle name="Saída 3 3 2 3 7 2 3" xfId="51909"/>
    <cellStyle name="Saída 3 3 2 3 7 3" xfId="28620"/>
    <cellStyle name="Saída 3 3 2 3 7 4" xfId="44544"/>
    <cellStyle name="Saída 3 3 2 3 8" xfId="4971"/>
    <cellStyle name="Saída 3 3 2 3 8 2" xfId="22454"/>
    <cellStyle name="Saída 3 3 2 3 8 3" xfId="38384"/>
    <cellStyle name="Saída 3 3 2 3 9" xfId="12222"/>
    <cellStyle name="Saída 3 3 2 3 9 2" xfId="29705"/>
    <cellStyle name="Saída 3 3 2 3 9 3" xfId="45629"/>
    <cellStyle name="Saída 3 3 2 4" xfId="2533"/>
    <cellStyle name="Saída 3 3 2 4 2" xfId="7244"/>
    <cellStyle name="Saída 3 3 2 4 2 2" xfId="14685"/>
    <cellStyle name="Saída 3 3 2 4 2 2 2" xfId="32168"/>
    <cellStyle name="Saída 3 3 2 4 2 2 3" xfId="48092"/>
    <cellStyle name="Saída 3 3 2 4 2 3" xfId="24727"/>
    <cellStyle name="Saída 3 3 2 4 2 4" xfId="40654"/>
    <cellStyle name="Saída 3 3 2 4 3" xfId="6347"/>
    <cellStyle name="Saída 3 3 2 4 3 2" xfId="13797"/>
    <cellStyle name="Saída 3 3 2 4 3 2 2" xfId="31280"/>
    <cellStyle name="Saída 3 3 2 4 3 2 3" xfId="47204"/>
    <cellStyle name="Saída 3 3 2 4 3 3" xfId="23830"/>
    <cellStyle name="Saída 3 3 2 4 3 4" xfId="39757"/>
    <cellStyle name="Saída 3 3 2 4 4" xfId="10058"/>
    <cellStyle name="Saída 3 3 2 4 4 2" xfId="17423"/>
    <cellStyle name="Saída 3 3 2 4 4 2 2" xfId="34906"/>
    <cellStyle name="Saída 3 3 2 4 4 2 3" xfId="50830"/>
    <cellStyle name="Saída 3 3 2 4 4 3" xfId="27541"/>
    <cellStyle name="Saída 3 3 2 4 4 4" xfId="43465"/>
    <cellStyle name="Saída 3 3 2 4 5" xfId="11140"/>
    <cellStyle name="Saída 3 3 2 4 5 2" xfId="18505"/>
    <cellStyle name="Saída 3 3 2 4 5 2 2" xfId="35988"/>
    <cellStyle name="Saída 3 3 2 4 5 2 3" xfId="51912"/>
    <cellStyle name="Saída 3 3 2 4 5 3" xfId="28623"/>
    <cellStyle name="Saída 3 3 2 4 5 4" xfId="44547"/>
    <cellStyle name="Saída 3 3 2 4 6" xfId="4974"/>
    <cellStyle name="Saída 3 3 2 4 6 2" xfId="22457"/>
    <cellStyle name="Saída 3 3 2 4 6 3" xfId="38387"/>
    <cellStyle name="Saída 3 3 2 4 7" xfId="12225"/>
    <cellStyle name="Saída 3 3 2 4 7 2" xfId="29708"/>
    <cellStyle name="Saída 3 3 2 4 7 3" xfId="45632"/>
    <cellStyle name="Saída 3 3 2 4 8" xfId="36445"/>
    <cellStyle name="Saída 3 3 2 5" xfId="2534"/>
    <cellStyle name="Saída 3 3 2 5 2" xfId="7245"/>
    <cellStyle name="Saída 3 3 2 5 2 2" xfId="14686"/>
    <cellStyle name="Saída 3 3 2 5 2 2 2" xfId="32169"/>
    <cellStyle name="Saída 3 3 2 5 2 2 3" xfId="48093"/>
    <cellStyle name="Saída 3 3 2 5 2 3" xfId="24728"/>
    <cellStyle name="Saída 3 3 2 5 2 4" xfId="40655"/>
    <cellStyle name="Saída 3 3 2 5 3" xfId="6348"/>
    <cellStyle name="Saída 3 3 2 5 3 2" xfId="13798"/>
    <cellStyle name="Saída 3 3 2 5 3 2 2" xfId="31281"/>
    <cellStyle name="Saída 3 3 2 5 3 2 3" xfId="47205"/>
    <cellStyle name="Saída 3 3 2 5 3 3" xfId="23831"/>
    <cellStyle name="Saída 3 3 2 5 3 4" xfId="39758"/>
    <cellStyle name="Saída 3 3 2 5 4" xfId="10059"/>
    <cellStyle name="Saída 3 3 2 5 4 2" xfId="17424"/>
    <cellStyle name="Saída 3 3 2 5 4 2 2" xfId="34907"/>
    <cellStyle name="Saída 3 3 2 5 4 2 3" xfId="50831"/>
    <cellStyle name="Saída 3 3 2 5 4 3" xfId="27542"/>
    <cellStyle name="Saída 3 3 2 5 4 4" xfId="43466"/>
    <cellStyle name="Saída 3 3 2 5 5" xfId="11141"/>
    <cellStyle name="Saída 3 3 2 5 5 2" xfId="18506"/>
    <cellStyle name="Saída 3 3 2 5 5 2 2" xfId="35989"/>
    <cellStyle name="Saída 3 3 2 5 5 2 3" xfId="51913"/>
    <cellStyle name="Saída 3 3 2 5 5 3" xfId="28624"/>
    <cellStyle name="Saída 3 3 2 5 5 4" xfId="44548"/>
    <cellStyle name="Saída 3 3 2 5 6" xfId="4975"/>
    <cellStyle name="Saída 3 3 2 5 6 2" xfId="22458"/>
    <cellStyle name="Saída 3 3 2 5 6 3" xfId="38388"/>
    <cellStyle name="Saída 3 3 2 5 7" xfId="12226"/>
    <cellStyle name="Saída 3 3 2 5 7 2" xfId="29709"/>
    <cellStyle name="Saída 3 3 2 5 7 3" xfId="45633"/>
    <cellStyle name="Saída 3 3 2 5 8" xfId="36446"/>
    <cellStyle name="Saída 3 3 2 6" xfId="7237"/>
    <cellStyle name="Saída 3 3 2 6 2" xfId="14678"/>
    <cellStyle name="Saída 3 3 2 6 2 2" xfId="32161"/>
    <cellStyle name="Saída 3 3 2 6 2 3" xfId="48085"/>
    <cellStyle name="Saída 3 3 2 6 3" xfId="24720"/>
    <cellStyle name="Saída 3 3 2 6 4" xfId="40647"/>
    <cellStyle name="Saída 3 3 2 7" xfId="6342"/>
    <cellStyle name="Saída 3 3 2 7 2" xfId="13792"/>
    <cellStyle name="Saída 3 3 2 7 2 2" xfId="31275"/>
    <cellStyle name="Saída 3 3 2 7 2 3" xfId="47199"/>
    <cellStyle name="Saída 3 3 2 7 3" xfId="23825"/>
    <cellStyle name="Saída 3 3 2 7 4" xfId="39752"/>
    <cellStyle name="Saída 3 3 2 8" xfId="10051"/>
    <cellStyle name="Saída 3 3 2 8 2" xfId="17416"/>
    <cellStyle name="Saída 3 3 2 8 2 2" xfId="34899"/>
    <cellStyle name="Saída 3 3 2 8 2 3" xfId="50823"/>
    <cellStyle name="Saída 3 3 2 8 3" xfId="27534"/>
    <cellStyle name="Saída 3 3 2 8 4" xfId="43458"/>
    <cellStyle name="Saída 3 3 2 9" xfId="11133"/>
    <cellStyle name="Saída 3 3 2 9 2" xfId="18498"/>
    <cellStyle name="Saída 3 3 2 9 2 2" xfId="35981"/>
    <cellStyle name="Saída 3 3 2 9 2 3" xfId="51905"/>
    <cellStyle name="Saída 3 3 2 9 3" xfId="28616"/>
    <cellStyle name="Saída 3 3 2 9 4" xfId="44540"/>
    <cellStyle name="Saída 3 3 3" xfId="2535"/>
    <cellStyle name="Saída 3 3 3 10" xfId="36447"/>
    <cellStyle name="Saída 3 3 3 2" xfId="2536"/>
    <cellStyle name="Saída 3 3 3 2 2" xfId="7247"/>
    <cellStyle name="Saída 3 3 3 2 2 2" xfId="14688"/>
    <cellStyle name="Saída 3 3 3 2 2 2 2" xfId="32171"/>
    <cellStyle name="Saída 3 3 3 2 2 2 3" xfId="48095"/>
    <cellStyle name="Saída 3 3 3 2 2 3" xfId="24730"/>
    <cellStyle name="Saída 3 3 3 2 2 4" xfId="40657"/>
    <cellStyle name="Saída 3 3 3 2 3" xfId="6350"/>
    <cellStyle name="Saída 3 3 3 2 3 2" xfId="13800"/>
    <cellStyle name="Saída 3 3 3 2 3 2 2" xfId="31283"/>
    <cellStyle name="Saída 3 3 3 2 3 2 3" xfId="47207"/>
    <cellStyle name="Saída 3 3 3 2 3 3" xfId="23833"/>
    <cellStyle name="Saída 3 3 3 2 3 4" xfId="39760"/>
    <cellStyle name="Saída 3 3 3 2 4" xfId="10061"/>
    <cellStyle name="Saída 3 3 3 2 4 2" xfId="17426"/>
    <cellStyle name="Saída 3 3 3 2 4 2 2" xfId="34909"/>
    <cellStyle name="Saída 3 3 3 2 4 2 3" xfId="50833"/>
    <cellStyle name="Saída 3 3 3 2 4 3" xfId="27544"/>
    <cellStyle name="Saída 3 3 3 2 4 4" xfId="43468"/>
    <cellStyle name="Saída 3 3 3 2 5" xfId="11143"/>
    <cellStyle name="Saída 3 3 3 2 5 2" xfId="18508"/>
    <cellStyle name="Saída 3 3 3 2 5 2 2" xfId="35991"/>
    <cellStyle name="Saída 3 3 3 2 5 2 3" xfId="51915"/>
    <cellStyle name="Saída 3 3 3 2 5 3" xfId="28626"/>
    <cellStyle name="Saída 3 3 3 2 5 4" xfId="44550"/>
    <cellStyle name="Saída 3 3 3 2 6" xfId="4977"/>
    <cellStyle name="Saída 3 3 3 2 6 2" xfId="22460"/>
    <cellStyle name="Saída 3 3 3 2 6 3" xfId="38390"/>
    <cellStyle name="Saída 3 3 3 2 7" xfId="12228"/>
    <cellStyle name="Saída 3 3 3 2 7 2" xfId="29711"/>
    <cellStyle name="Saída 3 3 3 2 7 3" xfId="45635"/>
    <cellStyle name="Saída 3 3 3 2 8" xfId="36448"/>
    <cellStyle name="Saída 3 3 3 3" xfId="2537"/>
    <cellStyle name="Saída 3 3 3 3 2" xfId="7248"/>
    <cellStyle name="Saída 3 3 3 3 2 2" xfId="14689"/>
    <cellStyle name="Saída 3 3 3 3 2 2 2" xfId="32172"/>
    <cellStyle name="Saída 3 3 3 3 2 2 3" xfId="48096"/>
    <cellStyle name="Saída 3 3 3 3 2 3" xfId="24731"/>
    <cellStyle name="Saída 3 3 3 3 2 4" xfId="40658"/>
    <cellStyle name="Saída 3 3 3 3 3" xfId="6351"/>
    <cellStyle name="Saída 3 3 3 3 3 2" xfId="13801"/>
    <cellStyle name="Saída 3 3 3 3 3 2 2" xfId="31284"/>
    <cellStyle name="Saída 3 3 3 3 3 2 3" xfId="47208"/>
    <cellStyle name="Saída 3 3 3 3 3 3" xfId="23834"/>
    <cellStyle name="Saída 3 3 3 3 3 4" xfId="39761"/>
    <cellStyle name="Saída 3 3 3 3 4" xfId="10062"/>
    <cellStyle name="Saída 3 3 3 3 4 2" xfId="17427"/>
    <cellStyle name="Saída 3 3 3 3 4 2 2" xfId="34910"/>
    <cellStyle name="Saída 3 3 3 3 4 2 3" xfId="50834"/>
    <cellStyle name="Saída 3 3 3 3 4 3" xfId="27545"/>
    <cellStyle name="Saída 3 3 3 3 4 4" xfId="43469"/>
    <cellStyle name="Saída 3 3 3 3 5" xfId="11144"/>
    <cellStyle name="Saída 3 3 3 3 5 2" xfId="18509"/>
    <cellStyle name="Saída 3 3 3 3 5 2 2" xfId="35992"/>
    <cellStyle name="Saída 3 3 3 3 5 2 3" xfId="51916"/>
    <cellStyle name="Saída 3 3 3 3 5 3" xfId="28627"/>
    <cellStyle name="Saída 3 3 3 3 5 4" xfId="44551"/>
    <cellStyle name="Saída 3 3 3 3 6" xfId="4978"/>
    <cellStyle name="Saída 3 3 3 3 6 2" xfId="22461"/>
    <cellStyle name="Saída 3 3 3 3 6 3" xfId="38391"/>
    <cellStyle name="Saída 3 3 3 3 7" xfId="12229"/>
    <cellStyle name="Saída 3 3 3 3 7 2" xfId="29712"/>
    <cellStyle name="Saída 3 3 3 3 7 3" xfId="45636"/>
    <cellStyle name="Saída 3 3 3 3 8" xfId="36449"/>
    <cellStyle name="Saída 3 3 3 4" xfId="7246"/>
    <cellStyle name="Saída 3 3 3 4 2" xfId="14687"/>
    <cellStyle name="Saída 3 3 3 4 2 2" xfId="32170"/>
    <cellStyle name="Saída 3 3 3 4 2 3" xfId="48094"/>
    <cellStyle name="Saída 3 3 3 4 3" xfId="24729"/>
    <cellStyle name="Saída 3 3 3 4 4" xfId="40656"/>
    <cellStyle name="Saída 3 3 3 5" xfId="6349"/>
    <cellStyle name="Saída 3 3 3 5 2" xfId="13799"/>
    <cellStyle name="Saída 3 3 3 5 2 2" xfId="31282"/>
    <cellStyle name="Saída 3 3 3 5 2 3" xfId="47206"/>
    <cellStyle name="Saída 3 3 3 5 3" xfId="23832"/>
    <cellStyle name="Saída 3 3 3 5 4" xfId="39759"/>
    <cellStyle name="Saída 3 3 3 6" xfId="10060"/>
    <cellStyle name="Saída 3 3 3 6 2" xfId="17425"/>
    <cellStyle name="Saída 3 3 3 6 2 2" xfId="34908"/>
    <cellStyle name="Saída 3 3 3 6 2 3" xfId="50832"/>
    <cellStyle name="Saída 3 3 3 6 3" xfId="27543"/>
    <cellStyle name="Saída 3 3 3 6 4" xfId="43467"/>
    <cellStyle name="Saída 3 3 3 7" xfId="11142"/>
    <cellStyle name="Saída 3 3 3 7 2" xfId="18507"/>
    <cellStyle name="Saída 3 3 3 7 2 2" xfId="35990"/>
    <cellStyle name="Saída 3 3 3 7 2 3" xfId="51914"/>
    <cellStyle name="Saída 3 3 3 7 3" xfId="28625"/>
    <cellStyle name="Saída 3 3 3 7 4" xfId="44549"/>
    <cellStyle name="Saída 3 3 3 8" xfId="4976"/>
    <cellStyle name="Saída 3 3 3 8 2" xfId="22459"/>
    <cellStyle name="Saída 3 3 3 8 3" xfId="38389"/>
    <cellStyle name="Saída 3 3 3 9" xfId="12227"/>
    <cellStyle name="Saída 3 3 3 9 2" xfId="29710"/>
    <cellStyle name="Saída 3 3 3 9 3" xfId="45634"/>
    <cellStyle name="Saída 3 3 4" xfId="2538"/>
    <cellStyle name="Saída 3 3 4 10" xfId="36450"/>
    <cellStyle name="Saída 3 3 4 2" xfId="2539"/>
    <cellStyle name="Saída 3 3 4 2 2" xfId="7250"/>
    <cellStyle name="Saída 3 3 4 2 2 2" xfId="14691"/>
    <cellStyle name="Saída 3 3 4 2 2 2 2" xfId="32174"/>
    <cellStyle name="Saída 3 3 4 2 2 2 3" xfId="48098"/>
    <cellStyle name="Saída 3 3 4 2 2 3" xfId="24733"/>
    <cellStyle name="Saída 3 3 4 2 2 4" xfId="40660"/>
    <cellStyle name="Saída 3 3 4 2 3" xfId="7344"/>
    <cellStyle name="Saída 3 3 4 2 3 2" xfId="14785"/>
    <cellStyle name="Saída 3 3 4 2 3 2 2" xfId="32268"/>
    <cellStyle name="Saída 3 3 4 2 3 2 3" xfId="48192"/>
    <cellStyle name="Saída 3 3 4 2 3 3" xfId="24827"/>
    <cellStyle name="Saída 3 3 4 2 3 4" xfId="40754"/>
    <cellStyle name="Saída 3 3 4 2 4" xfId="10064"/>
    <cellStyle name="Saída 3 3 4 2 4 2" xfId="17429"/>
    <cellStyle name="Saída 3 3 4 2 4 2 2" xfId="34912"/>
    <cellStyle name="Saída 3 3 4 2 4 2 3" xfId="50836"/>
    <cellStyle name="Saída 3 3 4 2 4 3" xfId="27547"/>
    <cellStyle name="Saída 3 3 4 2 4 4" xfId="43471"/>
    <cellStyle name="Saída 3 3 4 2 5" xfId="11146"/>
    <cellStyle name="Saída 3 3 4 2 5 2" xfId="18511"/>
    <cellStyle name="Saída 3 3 4 2 5 2 2" xfId="35994"/>
    <cellStyle name="Saída 3 3 4 2 5 2 3" xfId="51918"/>
    <cellStyle name="Saída 3 3 4 2 5 3" xfId="28629"/>
    <cellStyle name="Saída 3 3 4 2 5 4" xfId="44553"/>
    <cellStyle name="Saída 3 3 4 2 6" xfId="4980"/>
    <cellStyle name="Saída 3 3 4 2 6 2" xfId="22463"/>
    <cellStyle name="Saída 3 3 4 2 6 3" xfId="38393"/>
    <cellStyle name="Saída 3 3 4 2 7" xfId="12231"/>
    <cellStyle name="Saída 3 3 4 2 7 2" xfId="29714"/>
    <cellStyle name="Saída 3 3 4 2 7 3" xfId="45638"/>
    <cellStyle name="Saída 3 3 4 2 8" xfId="36451"/>
    <cellStyle name="Saída 3 3 4 3" xfId="2540"/>
    <cellStyle name="Saída 3 3 4 3 2" xfId="7251"/>
    <cellStyle name="Saída 3 3 4 3 2 2" xfId="14692"/>
    <cellStyle name="Saída 3 3 4 3 2 2 2" xfId="32175"/>
    <cellStyle name="Saída 3 3 4 3 2 2 3" xfId="48099"/>
    <cellStyle name="Saída 3 3 4 3 2 3" xfId="24734"/>
    <cellStyle name="Saída 3 3 4 3 2 4" xfId="40661"/>
    <cellStyle name="Saída 3 3 4 3 3" xfId="6353"/>
    <cellStyle name="Saída 3 3 4 3 3 2" xfId="13803"/>
    <cellStyle name="Saída 3 3 4 3 3 2 2" xfId="31286"/>
    <cellStyle name="Saída 3 3 4 3 3 2 3" xfId="47210"/>
    <cellStyle name="Saída 3 3 4 3 3 3" xfId="23836"/>
    <cellStyle name="Saída 3 3 4 3 3 4" xfId="39763"/>
    <cellStyle name="Saída 3 3 4 3 4" xfId="10065"/>
    <cellStyle name="Saída 3 3 4 3 4 2" xfId="17430"/>
    <cellStyle name="Saída 3 3 4 3 4 2 2" xfId="34913"/>
    <cellStyle name="Saída 3 3 4 3 4 2 3" xfId="50837"/>
    <cellStyle name="Saída 3 3 4 3 4 3" xfId="27548"/>
    <cellStyle name="Saída 3 3 4 3 4 4" xfId="43472"/>
    <cellStyle name="Saída 3 3 4 3 5" xfId="11147"/>
    <cellStyle name="Saída 3 3 4 3 5 2" xfId="18512"/>
    <cellStyle name="Saída 3 3 4 3 5 2 2" xfId="35995"/>
    <cellStyle name="Saída 3 3 4 3 5 2 3" xfId="51919"/>
    <cellStyle name="Saída 3 3 4 3 5 3" xfId="28630"/>
    <cellStyle name="Saída 3 3 4 3 5 4" xfId="44554"/>
    <cellStyle name="Saída 3 3 4 3 6" xfId="4981"/>
    <cellStyle name="Saída 3 3 4 3 6 2" xfId="22464"/>
    <cellStyle name="Saída 3 3 4 3 6 3" xfId="38394"/>
    <cellStyle name="Saída 3 3 4 3 7" xfId="12232"/>
    <cellStyle name="Saída 3 3 4 3 7 2" xfId="29715"/>
    <cellStyle name="Saída 3 3 4 3 7 3" xfId="45639"/>
    <cellStyle name="Saída 3 3 4 3 8" xfId="36452"/>
    <cellStyle name="Saída 3 3 4 4" xfId="7249"/>
    <cellStyle name="Saída 3 3 4 4 2" xfId="14690"/>
    <cellStyle name="Saída 3 3 4 4 2 2" xfId="32173"/>
    <cellStyle name="Saída 3 3 4 4 2 3" xfId="48097"/>
    <cellStyle name="Saída 3 3 4 4 3" xfId="24732"/>
    <cellStyle name="Saída 3 3 4 4 4" xfId="40659"/>
    <cellStyle name="Saída 3 3 4 5" xfId="6352"/>
    <cellStyle name="Saída 3 3 4 5 2" xfId="13802"/>
    <cellStyle name="Saída 3 3 4 5 2 2" xfId="31285"/>
    <cellStyle name="Saída 3 3 4 5 2 3" xfId="47209"/>
    <cellStyle name="Saída 3 3 4 5 3" xfId="23835"/>
    <cellStyle name="Saída 3 3 4 5 4" xfId="39762"/>
    <cellStyle name="Saída 3 3 4 6" xfId="10063"/>
    <cellStyle name="Saída 3 3 4 6 2" xfId="17428"/>
    <cellStyle name="Saída 3 3 4 6 2 2" xfId="34911"/>
    <cellStyle name="Saída 3 3 4 6 2 3" xfId="50835"/>
    <cellStyle name="Saída 3 3 4 6 3" xfId="27546"/>
    <cellStyle name="Saída 3 3 4 6 4" xfId="43470"/>
    <cellStyle name="Saída 3 3 4 7" xfId="11145"/>
    <cellStyle name="Saída 3 3 4 7 2" xfId="18510"/>
    <cellStyle name="Saída 3 3 4 7 2 2" xfId="35993"/>
    <cellStyle name="Saída 3 3 4 7 2 3" xfId="51917"/>
    <cellStyle name="Saída 3 3 4 7 3" xfId="28628"/>
    <cellStyle name="Saída 3 3 4 7 4" xfId="44552"/>
    <cellStyle name="Saída 3 3 4 8" xfId="4979"/>
    <cellStyle name="Saída 3 3 4 8 2" xfId="22462"/>
    <cellStyle name="Saída 3 3 4 8 3" xfId="38392"/>
    <cellStyle name="Saída 3 3 4 9" xfId="12230"/>
    <cellStyle name="Saída 3 3 4 9 2" xfId="29713"/>
    <cellStyle name="Saída 3 3 4 9 3" xfId="45637"/>
    <cellStyle name="Saída 3 3 5" xfId="2541"/>
    <cellStyle name="Saída 3 3 5 2" xfId="7252"/>
    <cellStyle name="Saída 3 3 5 2 2" xfId="14693"/>
    <cellStyle name="Saída 3 3 5 2 2 2" xfId="32176"/>
    <cellStyle name="Saída 3 3 5 2 2 3" xfId="48100"/>
    <cellStyle name="Saída 3 3 5 2 3" xfId="24735"/>
    <cellStyle name="Saída 3 3 5 2 4" xfId="40662"/>
    <cellStyle name="Saída 3 3 5 3" xfId="7345"/>
    <cellStyle name="Saída 3 3 5 3 2" xfId="14786"/>
    <cellStyle name="Saída 3 3 5 3 2 2" xfId="32269"/>
    <cellStyle name="Saída 3 3 5 3 2 3" xfId="48193"/>
    <cellStyle name="Saída 3 3 5 3 3" xfId="24828"/>
    <cellStyle name="Saída 3 3 5 3 4" xfId="40755"/>
    <cellStyle name="Saída 3 3 5 4" xfId="10066"/>
    <cellStyle name="Saída 3 3 5 4 2" xfId="17431"/>
    <cellStyle name="Saída 3 3 5 4 2 2" xfId="34914"/>
    <cellStyle name="Saída 3 3 5 4 2 3" xfId="50838"/>
    <cellStyle name="Saída 3 3 5 4 3" xfId="27549"/>
    <cellStyle name="Saída 3 3 5 4 4" xfId="43473"/>
    <cellStyle name="Saída 3 3 5 5" xfId="11148"/>
    <cellStyle name="Saída 3 3 5 5 2" xfId="18513"/>
    <cellStyle name="Saída 3 3 5 5 2 2" xfId="35996"/>
    <cellStyle name="Saída 3 3 5 5 2 3" xfId="51920"/>
    <cellStyle name="Saída 3 3 5 5 3" xfId="28631"/>
    <cellStyle name="Saída 3 3 5 5 4" xfId="44555"/>
    <cellStyle name="Saída 3 3 5 6" xfId="4982"/>
    <cellStyle name="Saída 3 3 5 6 2" xfId="22465"/>
    <cellStyle name="Saída 3 3 5 6 3" xfId="38395"/>
    <cellStyle name="Saída 3 3 5 7" xfId="12233"/>
    <cellStyle name="Saída 3 3 5 7 2" xfId="29716"/>
    <cellStyle name="Saída 3 3 5 7 3" xfId="45640"/>
    <cellStyle name="Saída 3 3 5 8" xfId="36453"/>
    <cellStyle name="Saída 3 3 6" xfId="2542"/>
    <cellStyle name="Saída 3 3 6 2" xfId="7253"/>
    <cellStyle name="Saída 3 3 6 2 2" xfId="14694"/>
    <cellStyle name="Saída 3 3 6 2 2 2" xfId="32177"/>
    <cellStyle name="Saída 3 3 6 2 2 3" xfId="48101"/>
    <cellStyle name="Saída 3 3 6 2 3" xfId="24736"/>
    <cellStyle name="Saída 3 3 6 2 4" xfId="40663"/>
    <cellStyle name="Saída 3 3 6 3" xfId="7346"/>
    <cellStyle name="Saída 3 3 6 3 2" xfId="14787"/>
    <cellStyle name="Saída 3 3 6 3 2 2" xfId="32270"/>
    <cellStyle name="Saída 3 3 6 3 2 3" xfId="48194"/>
    <cellStyle name="Saída 3 3 6 3 3" xfId="24829"/>
    <cellStyle name="Saída 3 3 6 3 4" xfId="40756"/>
    <cellStyle name="Saída 3 3 6 4" xfId="10067"/>
    <cellStyle name="Saída 3 3 6 4 2" xfId="17432"/>
    <cellStyle name="Saída 3 3 6 4 2 2" xfId="34915"/>
    <cellStyle name="Saída 3 3 6 4 2 3" xfId="50839"/>
    <cellStyle name="Saída 3 3 6 4 3" xfId="27550"/>
    <cellStyle name="Saída 3 3 6 4 4" xfId="43474"/>
    <cellStyle name="Saída 3 3 6 5" xfId="11149"/>
    <cellStyle name="Saída 3 3 6 5 2" xfId="18514"/>
    <cellStyle name="Saída 3 3 6 5 2 2" xfId="35997"/>
    <cellStyle name="Saída 3 3 6 5 2 3" xfId="51921"/>
    <cellStyle name="Saída 3 3 6 5 3" xfId="28632"/>
    <cellStyle name="Saída 3 3 6 5 4" xfId="44556"/>
    <cellStyle name="Saída 3 3 6 6" xfId="4983"/>
    <cellStyle name="Saída 3 3 6 6 2" xfId="22466"/>
    <cellStyle name="Saída 3 3 6 6 3" xfId="38396"/>
    <cellStyle name="Saída 3 3 6 7" xfId="12234"/>
    <cellStyle name="Saída 3 3 6 7 2" xfId="29717"/>
    <cellStyle name="Saída 3 3 6 7 3" xfId="45641"/>
    <cellStyle name="Saída 3 3 6 8" xfId="36454"/>
    <cellStyle name="Saída 3 3 7" xfId="7236"/>
    <cellStyle name="Saída 3 3 7 2" xfId="14677"/>
    <cellStyle name="Saída 3 3 7 2 2" xfId="32160"/>
    <cellStyle name="Saída 3 3 7 2 3" xfId="48084"/>
    <cellStyle name="Saída 3 3 7 3" xfId="24719"/>
    <cellStyle name="Saída 3 3 7 4" xfId="40646"/>
    <cellStyle name="Saída 3 3 8" xfId="6341"/>
    <cellStyle name="Saída 3 3 8 2" xfId="13791"/>
    <cellStyle name="Saída 3 3 8 2 2" xfId="31274"/>
    <cellStyle name="Saída 3 3 8 2 3" xfId="47198"/>
    <cellStyle name="Saída 3 3 8 3" xfId="23824"/>
    <cellStyle name="Saída 3 3 8 4" xfId="39751"/>
    <cellStyle name="Saída 3 3 9" xfId="10050"/>
    <cellStyle name="Saída 3 3 9 2" xfId="17415"/>
    <cellStyle name="Saída 3 3 9 2 2" xfId="34898"/>
    <cellStyle name="Saída 3 3 9 2 3" xfId="50822"/>
    <cellStyle name="Saída 3 3 9 3" xfId="27533"/>
    <cellStyle name="Saída 3 3 9 4" xfId="43457"/>
    <cellStyle name="Saída 3 30" xfId="2543"/>
    <cellStyle name="Saída 3 30 2" xfId="7254"/>
    <cellStyle name="Saída 3 30 2 2" xfId="14695"/>
    <cellStyle name="Saída 3 30 2 2 2" xfId="32178"/>
    <cellStyle name="Saída 3 30 2 2 3" xfId="48102"/>
    <cellStyle name="Saída 3 30 2 3" xfId="24737"/>
    <cellStyle name="Saída 3 30 2 4" xfId="40664"/>
    <cellStyle name="Saída 3 30 3" xfId="6354"/>
    <cellStyle name="Saída 3 30 3 2" xfId="13804"/>
    <cellStyle name="Saída 3 30 3 2 2" xfId="31287"/>
    <cellStyle name="Saída 3 30 3 2 3" xfId="47211"/>
    <cellStyle name="Saída 3 30 3 3" xfId="23837"/>
    <cellStyle name="Saída 3 30 3 4" xfId="39764"/>
    <cellStyle name="Saída 3 30 4" xfId="10068"/>
    <cellStyle name="Saída 3 30 4 2" xfId="17433"/>
    <cellStyle name="Saída 3 30 4 2 2" xfId="34916"/>
    <cellStyle name="Saída 3 30 4 2 3" xfId="50840"/>
    <cellStyle name="Saída 3 30 4 3" xfId="27551"/>
    <cellStyle name="Saída 3 30 4 4" xfId="43475"/>
    <cellStyle name="Saída 3 30 5" xfId="11150"/>
    <cellStyle name="Saída 3 30 5 2" xfId="18515"/>
    <cellStyle name="Saída 3 30 5 2 2" xfId="35998"/>
    <cellStyle name="Saída 3 30 5 2 3" xfId="51922"/>
    <cellStyle name="Saída 3 30 5 3" xfId="28633"/>
    <cellStyle name="Saída 3 30 5 4" xfId="44557"/>
    <cellStyle name="Saída 3 30 6" xfId="4984"/>
    <cellStyle name="Saída 3 30 6 2" xfId="22467"/>
    <cellStyle name="Saída 3 30 6 3" xfId="38397"/>
    <cellStyle name="Saída 3 30 7" xfId="12235"/>
    <cellStyle name="Saída 3 30 7 2" xfId="29718"/>
    <cellStyle name="Saída 3 30 7 3" xfId="45642"/>
    <cellStyle name="Saída 3 30 8" xfId="36455"/>
    <cellStyle name="Saída 3 31" xfId="5331"/>
    <cellStyle name="Saída 3 31 2" xfId="12805"/>
    <cellStyle name="Saída 3 31 2 2" xfId="30288"/>
    <cellStyle name="Saída 3 31 2 3" xfId="46212"/>
    <cellStyle name="Saída 3 31 3" xfId="22814"/>
    <cellStyle name="Saída 3 31 4" xfId="38742"/>
    <cellStyle name="Saída 3 32" xfId="7393"/>
    <cellStyle name="Saída 3 32 2" xfId="14833"/>
    <cellStyle name="Saída 3 32 2 2" xfId="32316"/>
    <cellStyle name="Saída 3 32 2 3" xfId="48240"/>
    <cellStyle name="Saída 3 32 3" xfId="24876"/>
    <cellStyle name="Saída 3 32 4" xfId="40802"/>
    <cellStyle name="Saída 3 33" xfId="8726"/>
    <cellStyle name="Saída 3 33 2" xfId="16127"/>
    <cellStyle name="Saída 3 33 2 2" xfId="33610"/>
    <cellStyle name="Saída 3 33 2 3" xfId="49534"/>
    <cellStyle name="Saída 3 33 3" xfId="26209"/>
    <cellStyle name="Saída 3 33 4" xfId="42135"/>
    <cellStyle name="Saída 3 34" xfId="5118"/>
    <cellStyle name="Saída 3 34 2" xfId="12598"/>
    <cellStyle name="Saída 3 34 2 2" xfId="30081"/>
    <cellStyle name="Saída 3 34 2 3" xfId="46005"/>
    <cellStyle name="Saída 3 34 3" xfId="22601"/>
    <cellStyle name="Saída 3 34 4" xfId="38529"/>
    <cellStyle name="Saída 3 35" xfId="3262"/>
    <cellStyle name="Saída 3 35 2" xfId="20745"/>
    <cellStyle name="Saída 3 35 3" xfId="36857"/>
    <cellStyle name="Saída 3 36" xfId="5012"/>
    <cellStyle name="Saída 3 36 2" xfId="22495"/>
    <cellStyle name="Saída 3 36 3" xfId="38425"/>
    <cellStyle name="Saída 3 37" xfId="20209"/>
    <cellStyle name="Saída 3 4" xfId="2544"/>
    <cellStyle name="Saída 3 4 10" xfId="4985"/>
    <cellStyle name="Saída 3 4 10 2" xfId="22468"/>
    <cellStyle name="Saída 3 4 10 3" xfId="38398"/>
    <cellStyle name="Saída 3 4 11" xfId="12236"/>
    <cellStyle name="Saída 3 4 11 2" xfId="29719"/>
    <cellStyle name="Saída 3 4 11 3" xfId="45643"/>
    <cellStyle name="Saída 3 4 12" xfId="36456"/>
    <cellStyle name="Saída 3 4 2" xfId="2545"/>
    <cellStyle name="Saída 3 4 2 10" xfId="36457"/>
    <cellStyle name="Saída 3 4 2 2" xfId="2546"/>
    <cellStyle name="Saída 3 4 2 2 2" xfId="7257"/>
    <cellStyle name="Saída 3 4 2 2 2 2" xfId="14698"/>
    <cellStyle name="Saída 3 4 2 2 2 2 2" xfId="32181"/>
    <cellStyle name="Saída 3 4 2 2 2 2 3" xfId="48105"/>
    <cellStyle name="Saída 3 4 2 2 2 3" xfId="24740"/>
    <cellStyle name="Saída 3 4 2 2 2 4" xfId="40667"/>
    <cellStyle name="Saída 3 4 2 2 3" xfId="6357"/>
    <cellStyle name="Saída 3 4 2 2 3 2" xfId="13807"/>
    <cellStyle name="Saída 3 4 2 2 3 2 2" xfId="31290"/>
    <cellStyle name="Saída 3 4 2 2 3 2 3" xfId="47214"/>
    <cellStyle name="Saída 3 4 2 2 3 3" xfId="23840"/>
    <cellStyle name="Saída 3 4 2 2 3 4" xfId="39767"/>
    <cellStyle name="Saída 3 4 2 2 4" xfId="10071"/>
    <cellStyle name="Saída 3 4 2 2 4 2" xfId="17436"/>
    <cellStyle name="Saída 3 4 2 2 4 2 2" xfId="34919"/>
    <cellStyle name="Saída 3 4 2 2 4 2 3" xfId="50843"/>
    <cellStyle name="Saída 3 4 2 2 4 3" xfId="27554"/>
    <cellStyle name="Saída 3 4 2 2 4 4" xfId="43478"/>
    <cellStyle name="Saída 3 4 2 2 5" xfId="11153"/>
    <cellStyle name="Saída 3 4 2 2 5 2" xfId="18518"/>
    <cellStyle name="Saída 3 4 2 2 5 2 2" xfId="36001"/>
    <cellStyle name="Saída 3 4 2 2 5 2 3" xfId="51925"/>
    <cellStyle name="Saída 3 4 2 2 5 3" xfId="28636"/>
    <cellStyle name="Saída 3 4 2 2 5 4" xfId="44560"/>
    <cellStyle name="Saída 3 4 2 2 6" xfId="4987"/>
    <cellStyle name="Saída 3 4 2 2 6 2" xfId="22470"/>
    <cellStyle name="Saída 3 4 2 2 6 3" xfId="38400"/>
    <cellStyle name="Saída 3 4 2 2 7" xfId="12238"/>
    <cellStyle name="Saída 3 4 2 2 7 2" xfId="29721"/>
    <cellStyle name="Saída 3 4 2 2 7 3" xfId="45645"/>
    <cellStyle name="Saída 3 4 2 2 8" xfId="36458"/>
    <cellStyle name="Saída 3 4 2 3" xfId="2547"/>
    <cellStyle name="Saída 3 4 2 3 2" xfId="7258"/>
    <cellStyle name="Saída 3 4 2 3 2 2" xfId="14699"/>
    <cellStyle name="Saída 3 4 2 3 2 2 2" xfId="32182"/>
    <cellStyle name="Saída 3 4 2 3 2 2 3" xfId="48106"/>
    <cellStyle name="Saída 3 4 2 3 2 3" xfId="24741"/>
    <cellStyle name="Saída 3 4 2 3 2 4" xfId="40668"/>
    <cellStyle name="Saída 3 4 2 3 3" xfId="6358"/>
    <cellStyle name="Saída 3 4 2 3 3 2" xfId="13808"/>
    <cellStyle name="Saída 3 4 2 3 3 2 2" xfId="31291"/>
    <cellStyle name="Saída 3 4 2 3 3 2 3" xfId="47215"/>
    <cellStyle name="Saída 3 4 2 3 3 3" xfId="23841"/>
    <cellStyle name="Saída 3 4 2 3 3 4" xfId="39768"/>
    <cellStyle name="Saída 3 4 2 3 4" xfId="10072"/>
    <cellStyle name="Saída 3 4 2 3 4 2" xfId="17437"/>
    <cellStyle name="Saída 3 4 2 3 4 2 2" xfId="34920"/>
    <cellStyle name="Saída 3 4 2 3 4 2 3" xfId="50844"/>
    <cellStyle name="Saída 3 4 2 3 4 3" xfId="27555"/>
    <cellStyle name="Saída 3 4 2 3 4 4" xfId="43479"/>
    <cellStyle name="Saída 3 4 2 3 5" xfId="11154"/>
    <cellStyle name="Saída 3 4 2 3 5 2" xfId="18519"/>
    <cellStyle name="Saída 3 4 2 3 5 2 2" xfId="36002"/>
    <cellStyle name="Saída 3 4 2 3 5 2 3" xfId="51926"/>
    <cellStyle name="Saída 3 4 2 3 5 3" xfId="28637"/>
    <cellStyle name="Saída 3 4 2 3 5 4" xfId="44561"/>
    <cellStyle name="Saída 3 4 2 3 6" xfId="4988"/>
    <cellStyle name="Saída 3 4 2 3 6 2" xfId="22471"/>
    <cellStyle name="Saída 3 4 2 3 6 3" xfId="38401"/>
    <cellStyle name="Saída 3 4 2 3 7" xfId="12239"/>
    <cellStyle name="Saída 3 4 2 3 7 2" xfId="29722"/>
    <cellStyle name="Saída 3 4 2 3 7 3" xfId="45646"/>
    <cellStyle name="Saída 3 4 2 3 8" xfId="36459"/>
    <cellStyle name="Saída 3 4 2 4" xfId="7256"/>
    <cellStyle name="Saída 3 4 2 4 2" xfId="14697"/>
    <cellStyle name="Saída 3 4 2 4 2 2" xfId="32180"/>
    <cellStyle name="Saída 3 4 2 4 2 3" xfId="48104"/>
    <cellStyle name="Saída 3 4 2 4 3" xfId="24739"/>
    <cellStyle name="Saída 3 4 2 4 4" xfId="40666"/>
    <cellStyle name="Saída 3 4 2 5" xfId="6356"/>
    <cellStyle name="Saída 3 4 2 5 2" xfId="13806"/>
    <cellStyle name="Saída 3 4 2 5 2 2" xfId="31289"/>
    <cellStyle name="Saída 3 4 2 5 2 3" xfId="47213"/>
    <cellStyle name="Saída 3 4 2 5 3" xfId="23839"/>
    <cellStyle name="Saída 3 4 2 5 4" xfId="39766"/>
    <cellStyle name="Saída 3 4 2 6" xfId="10070"/>
    <cellStyle name="Saída 3 4 2 6 2" xfId="17435"/>
    <cellStyle name="Saída 3 4 2 6 2 2" xfId="34918"/>
    <cellStyle name="Saída 3 4 2 6 2 3" xfId="50842"/>
    <cellStyle name="Saída 3 4 2 6 3" xfId="27553"/>
    <cellStyle name="Saída 3 4 2 6 4" xfId="43477"/>
    <cellStyle name="Saída 3 4 2 7" xfId="11152"/>
    <cellStyle name="Saída 3 4 2 7 2" xfId="18517"/>
    <cellStyle name="Saída 3 4 2 7 2 2" xfId="36000"/>
    <cellStyle name="Saída 3 4 2 7 2 3" xfId="51924"/>
    <cellStyle name="Saída 3 4 2 7 3" xfId="28635"/>
    <cellStyle name="Saída 3 4 2 7 4" xfId="44559"/>
    <cellStyle name="Saída 3 4 2 8" xfId="4986"/>
    <cellStyle name="Saída 3 4 2 8 2" xfId="22469"/>
    <cellStyle name="Saída 3 4 2 8 3" xfId="38399"/>
    <cellStyle name="Saída 3 4 2 9" xfId="12237"/>
    <cellStyle name="Saída 3 4 2 9 2" xfId="29720"/>
    <cellStyle name="Saída 3 4 2 9 3" xfId="45644"/>
    <cellStyle name="Saída 3 4 3" xfId="2548"/>
    <cellStyle name="Saída 3 4 3 10" xfId="36460"/>
    <cellStyle name="Saída 3 4 3 2" xfId="2549"/>
    <cellStyle name="Saída 3 4 3 2 2" xfId="7260"/>
    <cellStyle name="Saída 3 4 3 2 2 2" xfId="14701"/>
    <cellStyle name="Saída 3 4 3 2 2 2 2" xfId="32184"/>
    <cellStyle name="Saída 3 4 3 2 2 2 3" xfId="48108"/>
    <cellStyle name="Saída 3 4 3 2 2 3" xfId="24743"/>
    <cellStyle name="Saída 3 4 3 2 2 4" xfId="40670"/>
    <cellStyle name="Saída 3 4 3 2 3" xfId="5295"/>
    <cellStyle name="Saída 3 4 3 2 3 2" xfId="12770"/>
    <cellStyle name="Saída 3 4 3 2 3 2 2" xfId="30253"/>
    <cellStyle name="Saída 3 4 3 2 3 2 3" xfId="46177"/>
    <cellStyle name="Saída 3 4 3 2 3 3" xfId="22778"/>
    <cellStyle name="Saída 3 4 3 2 3 4" xfId="38706"/>
    <cellStyle name="Saída 3 4 3 2 4" xfId="10074"/>
    <cellStyle name="Saída 3 4 3 2 4 2" xfId="17439"/>
    <cellStyle name="Saída 3 4 3 2 4 2 2" xfId="34922"/>
    <cellStyle name="Saída 3 4 3 2 4 2 3" xfId="50846"/>
    <cellStyle name="Saída 3 4 3 2 4 3" xfId="27557"/>
    <cellStyle name="Saída 3 4 3 2 4 4" xfId="43481"/>
    <cellStyle name="Saída 3 4 3 2 5" xfId="11156"/>
    <cellStyle name="Saída 3 4 3 2 5 2" xfId="18521"/>
    <cellStyle name="Saída 3 4 3 2 5 2 2" xfId="36004"/>
    <cellStyle name="Saída 3 4 3 2 5 2 3" xfId="51928"/>
    <cellStyle name="Saída 3 4 3 2 5 3" xfId="28639"/>
    <cellStyle name="Saída 3 4 3 2 5 4" xfId="44563"/>
    <cellStyle name="Saída 3 4 3 2 6" xfId="4990"/>
    <cellStyle name="Saída 3 4 3 2 6 2" xfId="22473"/>
    <cellStyle name="Saída 3 4 3 2 6 3" xfId="38403"/>
    <cellStyle name="Saída 3 4 3 2 7" xfId="12241"/>
    <cellStyle name="Saída 3 4 3 2 7 2" xfId="29724"/>
    <cellStyle name="Saída 3 4 3 2 7 3" xfId="45648"/>
    <cellStyle name="Saída 3 4 3 2 8" xfId="36461"/>
    <cellStyle name="Saída 3 4 3 3" xfId="2550"/>
    <cellStyle name="Saída 3 4 3 3 2" xfId="7261"/>
    <cellStyle name="Saída 3 4 3 3 2 2" xfId="14702"/>
    <cellStyle name="Saída 3 4 3 3 2 2 2" xfId="32185"/>
    <cellStyle name="Saída 3 4 3 3 2 2 3" xfId="48109"/>
    <cellStyle name="Saída 3 4 3 3 2 3" xfId="24744"/>
    <cellStyle name="Saída 3 4 3 3 2 4" xfId="40671"/>
    <cellStyle name="Saída 3 4 3 3 3" xfId="5379"/>
    <cellStyle name="Saída 3 4 3 3 3 2" xfId="12847"/>
    <cellStyle name="Saída 3 4 3 3 3 2 2" xfId="30330"/>
    <cellStyle name="Saída 3 4 3 3 3 2 3" xfId="46254"/>
    <cellStyle name="Saída 3 4 3 3 3 3" xfId="22862"/>
    <cellStyle name="Saída 3 4 3 3 3 4" xfId="38789"/>
    <cellStyle name="Saída 3 4 3 3 4" xfId="10075"/>
    <cellStyle name="Saída 3 4 3 3 4 2" xfId="17440"/>
    <cellStyle name="Saída 3 4 3 3 4 2 2" xfId="34923"/>
    <cellStyle name="Saída 3 4 3 3 4 2 3" xfId="50847"/>
    <cellStyle name="Saída 3 4 3 3 4 3" xfId="27558"/>
    <cellStyle name="Saída 3 4 3 3 4 4" xfId="43482"/>
    <cellStyle name="Saída 3 4 3 3 5" xfId="11157"/>
    <cellStyle name="Saída 3 4 3 3 5 2" xfId="18522"/>
    <cellStyle name="Saída 3 4 3 3 5 2 2" xfId="36005"/>
    <cellStyle name="Saída 3 4 3 3 5 2 3" xfId="51929"/>
    <cellStyle name="Saída 3 4 3 3 5 3" xfId="28640"/>
    <cellStyle name="Saída 3 4 3 3 5 4" xfId="44564"/>
    <cellStyle name="Saída 3 4 3 3 6" xfId="4991"/>
    <cellStyle name="Saída 3 4 3 3 6 2" xfId="22474"/>
    <cellStyle name="Saída 3 4 3 3 6 3" xfId="38404"/>
    <cellStyle name="Saída 3 4 3 3 7" xfId="12242"/>
    <cellStyle name="Saída 3 4 3 3 7 2" xfId="29725"/>
    <cellStyle name="Saída 3 4 3 3 7 3" xfId="45649"/>
    <cellStyle name="Saída 3 4 3 3 8" xfId="36462"/>
    <cellStyle name="Saída 3 4 3 4" xfId="7259"/>
    <cellStyle name="Saída 3 4 3 4 2" xfId="14700"/>
    <cellStyle name="Saída 3 4 3 4 2 2" xfId="32183"/>
    <cellStyle name="Saída 3 4 3 4 2 3" xfId="48107"/>
    <cellStyle name="Saída 3 4 3 4 3" xfId="24742"/>
    <cellStyle name="Saída 3 4 3 4 4" xfId="40669"/>
    <cellStyle name="Saída 3 4 3 5" xfId="5150"/>
    <cellStyle name="Saída 3 4 3 5 2" xfId="12630"/>
    <cellStyle name="Saída 3 4 3 5 2 2" xfId="30113"/>
    <cellStyle name="Saída 3 4 3 5 2 3" xfId="46037"/>
    <cellStyle name="Saída 3 4 3 5 3" xfId="22633"/>
    <cellStyle name="Saída 3 4 3 5 4" xfId="38561"/>
    <cellStyle name="Saída 3 4 3 6" xfId="10073"/>
    <cellStyle name="Saída 3 4 3 6 2" xfId="17438"/>
    <cellStyle name="Saída 3 4 3 6 2 2" xfId="34921"/>
    <cellStyle name="Saída 3 4 3 6 2 3" xfId="50845"/>
    <cellStyle name="Saída 3 4 3 6 3" xfId="27556"/>
    <cellStyle name="Saída 3 4 3 6 4" xfId="43480"/>
    <cellStyle name="Saída 3 4 3 7" xfId="11155"/>
    <cellStyle name="Saída 3 4 3 7 2" xfId="18520"/>
    <cellStyle name="Saída 3 4 3 7 2 2" xfId="36003"/>
    <cellStyle name="Saída 3 4 3 7 2 3" xfId="51927"/>
    <cellStyle name="Saída 3 4 3 7 3" xfId="28638"/>
    <cellStyle name="Saída 3 4 3 7 4" xfId="44562"/>
    <cellStyle name="Saída 3 4 3 8" xfId="4989"/>
    <cellStyle name="Saída 3 4 3 8 2" xfId="22472"/>
    <cellStyle name="Saída 3 4 3 8 3" xfId="38402"/>
    <cellStyle name="Saída 3 4 3 9" xfId="12240"/>
    <cellStyle name="Saída 3 4 3 9 2" xfId="29723"/>
    <cellStyle name="Saída 3 4 3 9 3" xfId="45647"/>
    <cellStyle name="Saída 3 4 4" xfId="2551"/>
    <cellStyle name="Saída 3 4 4 2" xfId="7262"/>
    <cellStyle name="Saída 3 4 4 2 2" xfId="14703"/>
    <cellStyle name="Saída 3 4 4 2 2 2" xfId="32186"/>
    <cellStyle name="Saída 3 4 4 2 2 3" xfId="48110"/>
    <cellStyle name="Saída 3 4 4 2 3" xfId="24745"/>
    <cellStyle name="Saída 3 4 4 2 4" xfId="40672"/>
    <cellStyle name="Saída 3 4 4 3" xfId="5378"/>
    <cellStyle name="Saída 3 4 4 3 2" xfId="12846"/>
    <cellStyle name="Saída 3 4 4 3 2 2" xfId="30329"/>
    <cellStyle name="Saída 3 4 4 3 2 3" xfId="46253"/>
    <cellStyle name="Saída 3 4 4 3 3" xfId="22861"/>
    <cellStyle name="Saída 3 4 4 3 4" xfId="38788"/>
    <cellStyle name="Saída 3 4 4 4" xfId="10076"/>
    <cellStyle name="Saída 3 4 4 4 2" xfId="17441"/>
    <cellStyle name="Saída 3 4 4 4 2 2" xfId="34924"/>
    <cellStyle name="Saída 3 4 4 4 2 3" xfId="50848"/>
    <cellStyle name="Saída 3 4 4 4 3" xfId="27559"/>
    <cellStyle name="Saída 3 4 4 4 4" xfId="43483"/>
    <cellStyle name="Saída 3 4 4 5" xfId="11158"/>
    <cellStyle name="Saída 3 4 4 5 2" xfId="18523"/>
    <cellStyle name="Saída 3 4 4 5 2 2" xfId="36006"/>
    <cellStyle name="Saída 3 4 4 5 2 3" xfId="51930"/>
    <cellStyle name="Saída 3 4 4 5 3" xfId="28641"/>
    <cellStyle name="Saída 3 4 4 5 4" xfId="44565"/>
    <cellStyle name="Saída 3 4 4 6" xfId="4992"/>
    <cellStyle name="Saída 3 4 4 6 2" xfId="22475"/>
    <cellStyle name="Saída 3 4 4 6 3" xfId="38405"/>
    <cellStyle name="Saída 3 4 4 7" xfId="12243"/>
    <cellStyle name="Saída 3 4 4 7 2" xfId="29726"/>
    <cellStyle name="Saída 3 4 4 7 3" xfId="45650"/>
    <cellStyle name="Saída 3 4 4 8" xfId="36463"/>
    <cellStyle name="Saída 3 4 5" xfId="2552"/>
    <cellStyle name="Saída 3 4 5 2" xfId="7263"/>
    <cellStyle name="Saída 3 4 5 2 2" xfId="14704"/>
    <cellStyle name="Saída 3 4 5 2 2 2" xfId="32187"/>
    <cellStyle name="Saída 3 4 5 2 2 3" xfId="48111"/>
    <cellStyle name="Saída 3 4 5 2 3" xfId="24746"/>
    <cellStyle name="Saída 3 4 5 2 4" xfId="40673"/>
    <cellStyle name="Saída 3 4 5 3" xfId="5381"/>
    <cellStyle name="Saída 3 4 5 3 2" xfId="12849"/>
    <cellStyle name="Saída 3 4 5 3 2 2" xfId="30332"/>
    <cellStyle name="Saída 3 4 5 3 2 3" xfId="46256"/>
    <cellStyle name="Saída 3 4 5 3 3" xfId="22864"/>
    <cellStyle name="Saída 3 4 5 3 4" xfId="38791"/>
    <cellStyle name="Saída 3 4 5 4" xfId="10077"/>
    <cellStyle name="Saída 3 4 5 4 2" xfId="17442"/>
    <cellStyle name="Saída 3 4 5 4 2 2" xfId="34925"/>
    <cellStyle name="Saída 3 4 5 4 2 3" xfId="50849"/>
    <cellStyle name="Saída 3 4 5 4 3" xfId="27560"/>
    <cellStyle name="Saída 3 4 5 4 4" xfId="43484"/>
    <cellStyle name="Saída 3 4 5 5" xfId="11159"/>
    <cellStyle name="Saída 3 4 5 5 2" xfId="18524"/>
    <cellStyle name="Saída 3 4 5 5 2 2" xfId="36007"/>
    <cellStyle name="Saída 3 4 5 5 2 3" xfId="51931"/>
    <cellStyle name="Saída 3 4 5 5 3" xfId="28642"/>
    <cellStyle name="Saída 3 4 5 5 4" xfId="44566"/>
    <cellStyle name="Saída 3 4 5 6" xfId="4993"/>
    <cellStyle name="Saída 3 4 5 6 2" xfId="22476"/>
    <cellStyle name="Saída 3 4 5 6 3" xfId="38406"/>
    <cellStyle name="Saída 3 4 5 7" xfId="12244"/>
    <cellStyle name="Saída 3 4 5 7 2" xfId="29727"/>
    <cellStyle name="Saída 3 4 5 7 3" xfId="45651"/>
    <cellStyle name="Saída 3 4 5 8" xfId="36464"/>
    <cellStyle name="Saída 3 4 6" xfId="7255"/>
    <cellStyle name="Saída 3 4 6 2" xfId="14696"/>
    <cellStyle name="Saída 3 4 6 2 2" xfId="32179"/>
    <cellStyle name="Saída 3 4 6 2 3" xfId="48103"/>
    <cellStyle name="Saída 3 4 6 3" xfId="24738"/>
    <cellStyle name="Saída 3 4 6 4" xfId="40665"/>
    <cellStyle name="Saída 3 4 7" xfId="6355"/>
    <cellStyle name="Saída 3 4 7 2" xfId="13805"/>
    <cellStyle name="Saída 3 4 7 2 2" xfId="31288"/>
    <cellStyle name="Saída 3 4 7 2 3" xfId="47212"/>
    <cellStyle name="Saída 3 4 7 3" xfId="23838"/>
    <cellStyle name="Saída 3 4 7 4" xfId="39765"/>
    <cellStyle name="Saída 3 4 8" xfId="10069"/>
    <cellStyle name="Saída 3 4 8 2" xfId="17434"/>
    <cellStyle name="Saída 3 4 8 2 2" xfId="34917"/>
    <cellStyle name="Saída 3 4 8 2 3" xfId="50841"/>
    <cellStyle name="Saída 3 4 8 3" xfId="27552"/>
    <cellStyle name="Saída 3 4 8 4" xfId="43476"/>
    <cellStyle name="Saída 3 4 9" xfId="11151"/>
    <cellStyle name="Saída 3 4 9 2" xfId="18516"/>
    <cellStyle name="Saída 3 4 9 2 2" xfId="35999"/>
    <cellStyle name="Saída 3 4 9 2 3" xfId="51923"/>
    <cellStyle name="Saída 3 4 9 3" xfId="28634"/>
    <cellStyle name="Saída 3 4 9 4" xfId="44558"/>
    <cellStyle name="Saída 3 5" xfId="2553"/>
    <cellStyle name="Saída 3 5 10" xfId="36465"/>
    <cellStyle name="Saída 3 5 2" xfId="2554"/>
    <cellStyle name="Saída 3 5 2 2" xfId="7265"/>
    <cellStyle name="Saída 3 5 2 2 2" xfId="14706"/>
    <cellStyle name="Saída 3 5 2 2 2 2" xfId="32189"/>
    <cellStyle name="Saída 3 5 2 2 2 3" xfId="48113"/>
    <cellStyle name="Saída 3 5 2 2 3" xfId="24748"/>
    <cellStyle name="Saída 3 5 2 2 4" xfId="40675"/>
    <cellStyle name="Saída 3 5 2 3" xfId="6359"/>
    <cellStyle name="Saída 3 5 2 3 2" xfId="13809"/>
    <cellStyle name="Saída 3 5 2 3 2 2" xfId="31292"/>
    <cellStyle name="Saída 3 5 2 3 2 3" xfId="47216"/>
    <cellStyle name="Saída 3 5 2 3 3" xfId="23842"/>
    <cellStyle name="Saída 3 5 2 3 4" xfId="39769"/>
    <cellStyle name="Saída 3 5 2 4" xfId="10079"/>
    <cellStyle name="Saída 3 5 2 4 2" xfId="17444"/>
    <cellStyle name="Saída 3 5 2 4 2 2" xfId="34927"/>
    <cellStyle name="Saída 3 5 2 4 2 3" xfId="50851"/>
    <cellStyle name="Saída 3 5 2 4 3" xfId="27562"/>
    <cellStyle name="Saída 3 5 2 4 4" xfId="43486"/>
    <cellStyle name="Saída 3 5 2 5" xfId="11161"/>
    <cellStyle name="Saída 3 5 2 5 2" xfId="18526"/>
    <cellStyle name="Saída 3 5 2 5 2 2" xfId="36009"/>
    <cellStyle name="Saída 3 5 2 5 2 3" xfId="51933"/>
    <cellStyle name="Saída 3 5 2 5 3" xfId="28644"/>
    <cellStyle name="Saída 3 5 2 5 4" xfId="44568"/>
    <cellStyle name="Saída 3 5 2 6" xfId="4995"/>
    <cellStyle name="Saída 3 5 2 6 2" xfId="22478"/>
    <cellStyle name="Saída 3 5 2 6 3" xfId="38408"/>
    <cellStyle name="Saída 3 5 2 7" xfId="12246"/>
    <cellStyle name="Saída 3 5 2 7 2" xfId="29729"/>
    <cellStyle name="Saída 3 5 2 7 3" xfId="45653"/>
    <cellStyle name="Saída 3 5 2 8" xfId="36466"/>
    <cellStyle name="Saída 3 5 3" xfId="2555"/>
    <cellStyle name="Saída 3 5 3 2" xfId="7266"/>
    <cellStyle name="Saída 3 5 3 2 2" xfId="14707"/>
    <cellStyle name="Saída 3 5 3 2 2 2" xfId="32190"/>
    <cellStyle name="Saída 3 5 3 2 2 3" xfId="48114"/>
    <cellStyle name="Saída 3 5 3 2 3" xfId="24749"/>
    <cellStyle name="Saída 3 5 3 2 4" xfId="40676"/>
    <cellStyle name="Saída 3 5 3 3" xfId="6360"/>
    <cellStyle name="Saída 3 5 3 3 2" xfId="13810"/>
    <cellStyle name="Saída 3 5 3 3 2 2" xfId="31293"/>
    <cellStyle name="Saída 3 5 3 3 2 3" xfId="47217"/>
    <cellStyle name="Saída 3 5 3 3 3" xfId="23843"/>
    <cellStyle name="Saída 3 5 3 3 4" xfId="39770"/>
    <cellStyle name="Saída 3 5 3 4" xfId="10080"/>
    <cellStyle name="Saída 3 5 3 4 2" xfId="17445"/>
    <cellStyle name="Saída 3 5 3 4 2 2" xfId="34928"/>
    <cellStyle name="Saída 3 5 3 4 2 3" xfId="50852"/>
    <cellStyle name="Saída 3 5 3 4 3" xfId="27563"/>
    <cellStyle name="Saída 3 5 3 4 4" xfId="43487"/>
    <cellStyle name="Saída 3 5 3 5" xfId="11162"/>
    <cellStyle name="Saída 3 5 3 5 2" xfId="18527"/>
    <cellStyle name="Saída 3 5 3 5 2 2" xfId="36010"/>
    <cellStyle name="Saída 3 5 3 5 2 3" xfId="51934"/>
    <cellStyle name="Saída 3 5 3 5 3" xfId="28645"/>
    <cellStyle name="Saída 3 5 3 5 4" xfId="44569"/>
    <cellStyle name="Saída 3 5 3 6" xfId="4996"/>
    <cellStyle name="Saída 3 5 3 6 2" xfId="22479"/>
    <cellStyle name="Saída 3 5 3 6 3" xfId="38409"/>
    <cellStyle name="Saída 3 5 3 7" xfId="12247"/>
    <cellStyle name="Saída 3 5 3 7 2" xfId="29730"/>
    <cellStyle name="Saída 3 5 3 7 3" xfId="45654"/>
    <cellStyle name="Saída 3 5 3 8" xfId="36467"/>
    <cellStyle name="Saída 3 5 4" xfId="7264"/>
    <cellStyle name="Saída 3 5 4 2" xfId="14705"/>
    <cellStyle name="Saída 3 5 4 2 2" xfId="32188"/>
    <cellStyle name="Saída 3 5 4 2 3" xfId="48112"/>
    <cellStyle name="Saída 3 5 4 3" xfId="24747"/>
    <cellStyle name="Saída 3 5 4 4" xfId="40674"/>
    <cellStyle name="Saída 3 5 5" xfId="5380"/>
    <cellStyle name="Saída 3 5 5 2" xfId="12848"/>
    <cellStyle name="Saída 3 5 5 2 2" xfId="30331"/>
    <cellStyle name="Saída 3 5 5 2 3" xfId="46255"/>
    <cellStyle name="Saída 3 5 5 3" xfId="22863"/>
    <cellStyle name="Saída 3 5 5 4" xfId="38790"/>
    <cellStyle name="Saída 3 5 6" xfId="10078"/>
    <cellStyle name="Saída 3 5 6 2" xfId="17443"/>
    <cellStyle name="Saída 3 5 6 2 2" xfId="34926"/>
    <cellStyle name="Saída 3 5 6 2 3" xfId="50850"/>
    <cellStyle name="Saída 3 5 6 3" xfId="27561"/>
    <cellStyle name="Saída 3 5 6 4" xfId="43485"/>
    <cellStyle name="Saída 3 5 7" xfId="11160"/>
    <cellStyle name="Saída 3 5 7 2" xfId="18525"/>
    <cellStyle name="Saída 3 5 7 2 2" xfId="36008"/>
    <cellStyle name="Saída 3 5 7 2 3" xfId="51932"/>
    <cellStyle name="Saída 3 5 7 3" xfId="28643"/>
    <cellStyle name="Saída 3 5 7 4" xfId="44567"/>
    <cellStyle name="Saída 3 5 8" xfId="4994"/>
    <cellStyle name="Saída 3 5 8 2" xfId="22477"/>
    <cellStyle name="Saída 3 5 8 3" xfId="38407"/>
    <cellStyle name="Saída 3 5 9" xfId="12245"/>
    <cellStyle name="Saída 3 5 9 2" xfId="29728"/>
    <cellStyle name="Saída 3 5 9 3" xfId="45652"/>
    <cellStyle name="Saída 3 6" xfId="2556"/>
    <cellStyle name="Saída 3 6 10" xfId="36468"/>
    <cellStyle name="Saída 3 6 2" xfId="2557"/>
    <cellStyle name="Saída 3 6 2 2" xfId="7268"/>
    <cellStyle name="Saída 3 6 2 2 2" xfId="14709"/>
    <cellStyle name="Saída 3 6 2 2 2 2" xfId="32192"/>
    <cellStyle name="Saída 3 6 2 2 2 3" xfId="48116"/>
    <cellStyle name="Saída 3 6 2 2 3" xfId="24751"/>
    <cellStyle name="Saída 3 6 2 2 4" xfId="40678"/>
    <cellStyle name="Saída 3 6 2 3" xfId="5169"/>
    <cellStyle name="Saída 3 6 2 3 2" xfId="12649"/>
    <cellStyle name="Saída 3 6 2 3 2 2" xfId="30132"/>
    <cellStyle name="Saída 3 6 2 3 2 3" xfId="46056"/>
    <cellStyle name="Saída 3 6 2 3 3" xfId="22652"/>
    <cellStyle name="Saída 3 6 2 3 4" xfId="38580"/>
    <cellStyle name="Saída 3 6 2 4" xfId="10082"/>
    <cellStyle name="Saída 3 6 2 4 2" xfId="17447"/>
    <cellStyle name="Saída 3 6 2 4 2 2" xfId="34930"/>
    <cellStyle name="Saída 3 6 2 4 2 3" xfId="50854"/>
    <cellStyle name="Saída 3 6 2 4 3" xfId="27565"/>
    <cellStyle name="Saída 3 6 2 4 4" xfId="43489"/>
    <cellStyle name="Saída 3 6 2 5" xfId="11164"/>
    <cellStyle name="Saída 3 6 2 5 2" xfId="18529"/>
    <cellStyle name="Saída 3 6 2 5 2 2" xfId="36012"/>
    <cellStyle name="Saída 3 6 2 5 2 3" xfId="51936"/>
    <cellStyle name="Saída 3 6 2 5 3" xfId="28647"/>
    <cellStyle name="Saída 3 6 2 5 4" xfId="44571"/>
    <cellStyle name="Saída 3 6 2 6" xfId="4998"/>
    <cellStyle name="Saída 3 6 2 6 2" xfId="22481"/>
    <cellStyle name="Saída 3 6 2 6 3" xfId="38411"/>
    <cellStyle name="Saída 3 6 2 7" xfId="12249"/>
    <cellStyle name="Saída 3 6 2 7 2" xfId="29732"/>
    <cellStyle name="Saída 3 6 2 7 3" xfId="45656"/>
    <cellStyle name="Saída 3 6 2 8" xfId="36469"/>
    <cellStyle name="Saída 3 6 3" xfId="2558"/>
    <cellStyle name="Saída 3 6 3 2" xfId="7269"/>
    <cellStyle name="Saída 3 6 3 2 2" xfId="14710"/>
    <cellStyle name="Saída 3 6 3 2 2 2" xfId="32193"/>
    <cellStyle name="Saída 3 6 3 2 2 3" xfId="48117"/>
    <cellStyle name="Saída 3 6 3 2 3" xfId="24752"/>
    <cellStyle name="Saída 3 6 3 2 4" xfId="40679"/>
    <cellStyle name="Saída 3 6 3 3" xfId="5175"/>
    <cellStyle name="Saída 3 6 3 3 2" xfId="12655"/>
    <cellStyle name="Saída 3 6 3 3 2 2" xfId="30138"/>
    <cellStyle name="Saída 3 6 3 3 2 3" xfId="46062"/>
    <cellStyle name="Saída 3 6 3 3 3" xfId="22658"/>
    <cellStyle name="Saída 3 6 3 3 4" xfId="38586"/>
    <cellStyle name="Saída 3 6 3 4" xfId="10083"/>
    <cellStyle name="Saída 3 6 3 4 2" xfId="17448"/>
    <cellStyle name="Saída 3 6 3 4 2 2" xfId="34931"/>
    <cellStyle name="Saída 3 6 3 4 2 3" xfId="50855"/>
    <cellStyle name="Saída 3 6 3 4 3" xfId="27566"/>
    <cellStyle name="Saída 3 6 3 4 4" xfId="43490"/>
    <cellStyle name="Saída 3 6 3 5" xfId="11165"/>
    <cellStyle name="Saída 3 6 3 5 2" xfId="18530"/>
    <cellStyle name="Saída 3 6 3 5 2 2" xfId="36013"/>
    <cellStyle name="Saída 3 6 3 5 2 3" xfId="51937"/>
    <cellStyle name="Saída 3 6 3 5 3" xfId="28648"/>
    <cellStyle name="Saída 3 6 3 5 4" xfId="44572"/>
    <cellStyle name="Saída 3 6 3 6" xfId="4999"/>
    <cellStyle name="Saída 3 6 3 6 2" xfId="22482"/>
    <cellStyle name="Saída 3 6 3 6 3" xfId="38412"/>
    <cellStyle name="Saída 3 6 3 7" xfId="12250"/>
    <cellStyle name="Saída 3 6 3 7 2" xfId="29733"/>
    <cellStyle name="Saída 3 6 3 7 3" xfId="45657"/>
    <cellStyle name="Saída 3 6 3 8" xfId="36470"/>
    <cellStyle name="Saída 3 6 4" xfId="7267"/>
    <cellStyle name="Saída 3 6 4 2" xfId="14708"/>
    <cellStyle name="Saída 3 6 4 2 2" xfId="32191"/>
    <cellStyle name="Saída 3 6 4 2 3" xfId="48115"/>
    <cellStyle name="Saída 3 6 4 3" xfId="24750"/>
    <cellStyle name="Saída 3 6 4 4" xfId="40677"/>
    <cellStyle name="Saída 3 6 5" xfId="5167"/>
    <cellStyle name="Saída 3 6 5 2" xfId="12647"/>
    <cellStyle name="Saída 3 6 5 2 2" xfId="30130"/>
    <cellStyle name="Saída 3 6 5 2 3" xfId="46054"/>
    <cellStyle name="Saída 3 6 5 3" xfId="22650"/>
    <cellStyle name="Saída 3 6 5 4" xfId="38578"/>
    <cellStyle name="Saída 3 6 6" xfId="10081"/>
    <cellStyle name="Saída 3 6 6 2" xfId="17446"/>
    <cellStyle name="Saída 3 6 6 2 2" xfId="34929"/>
    <cellStyle name="Saída 3 6 6 2 3" xfId="50853"/>
    <cellStyle name="Saída 3 6 6 3" xfId="27564"/>
    <cellStyle name="Saída 3 6 6 4" xfId="43488"/>
    <cellStyle name="Saída 3 6 7" xfId="11163"/>
    <cellStyle name="Saída 3 6 7 2" xfId="18528"/>
    <cellStyle name="Saída 3 6 7 2 2" xfId="36011"/>
    <cellStyle name="Saída 3 6 7 2 3" xfId="51935"/>
    <cellStyle name="Saída 3 6 7 3" xfId="28646"/>
    <cellStyle name="Saída 3 6 7 4" xfId="44570"/>
    <cellStyle name="Saída 3 6 8" xfId="4997"/>
    <cellStyle name="Saída 3 6 8 2" xfId="22480"/>
    <cellStyle name="Saída 3 6 8 3" xfId="38410"/>
    <cellStyle name="Saída 3 6 9" xfId="12248"/>
    <cellStyle name="Saída 3 6 9 2" xfId="29731"/>
    <cellStyle name="Saída 3 6 9 3" xfId="45655"/>
    <cellStyle name="Saída 3 7" xfId="2559"/>
    <cellStyle name="Saída 3 7 10" xfId="36471"/>
    <cellStyle name="Saída 3 7 2" xfId="2560"/>
    <cellStyle name="Saída 3 7 2 2" xfId="7271"/>
    <cellStyle name="Saída 3 7 2 2 2" xfId="14712"/>
    <cellStyle name="Saída 3 7 2 2 2 2" xfId="32195"/>
    <cellStyle name="Saída 3 7 2 2 2 3" xfId="48119"/>
    <cellStyle name="Saída 3 7 2 2 3" xfId="24754"/>
    <cellStyle name="Saída 3 7 2 2 4" xfId="40681"/>
    <cellStyle name="Saída 3 7 2 3" xfId="5178"/>
    <cellStyle name="Saída 3 7 2 3 2" xfId="12657"/>
    <cellStyle name="Saída 3 7 2 3 2 2" xfId="30140"/>
    <cellStyle name="Saída 3 7 2 3 2 3" xfId="46064"/>
    <cellStyle name="Saída 3 7 2 3 3" xfId="22661"/>
    <cellStyle name="Saída 3 7 2 3 4" xfId="38589"/>
    <cellStyle name="Saída 3 7 2 4" xfId="10085"/>
    <cellStyle name="Saída 3 7 2 4 2" xfId="17450"/>
    <cellStyle name="Saída 3 7 2 4 2 2" xfId="34933"/>
    <cellStyle name="Saída 3 7 2 4 2 3" xfId="50857"/>
    <cellStyle name="Saída 3 7 2 4 3" xfId="27568"/>
    <cellStyle name="Saída 3 7 2 4 4" xfId="43492"/>
    <cellStyle name="Saída 3 7 2 5" xfId="11167"/>
    <cellStyle name="Saída 3 7 2 5 2" xfId="18532"/>
    <cellStyle name="Saída 3 7 2 5 2 2" xfId="36015"/>
    <cellStyle name="Saída 3 7 2 5 2 3" xfId="51939"/>
    <cellStyle name="Saída 3 7 2 5 3" xfId="28650"/>
    <cellStyle name="Saída 3 7 2 5 4" xfId="44574"/>
    <cellStyle name="Saída 3 7 2 6" xfId="5001"/>
    <cellStyle name="Saída 3 7 2 6 2" xfId="22484"/>
    <cellStyle name="Saída 3 7 2 6 3" xfId="38414"/>
    <cellStyle name="Saída 3 7 2 7" xfId="12252"/>
    <cellStyle name="Saída 3 7 2 7 2" xfId="29735"/>
    <cellStyle name="Saída 3 7 2 7 3" xfId="45659"/>
    <cellStyle name="Saída 3 7 2 8" xfId="36472"/>
    <cellStyle name="Saída 3 7 3" xfId="2561"/>
    <cellStyle name="Saída 3 7 3 2" xfId="7272"/>
    <cellStyle name="Saída 3 7 3 2 2" xfId="14713"/>
    <cellStyle name="Saída 3 7 3 2 2 2" xfId="32196"/>
    <cellStyle name="Saída 3 7 3 2 2 3" xfId="48120"/>
    <cellStyle name="Saída 3 7 3 2 3" xfId="24755"/>
    <cellStyle name="Saída 3 7 3 2 4" xfId="40682"/>
    <cellStyle name="Saída 3 7 3 3" xfId="7348"/>
    <cellStyle name="Saída 3 7 3 3 2" xfId="14789"/>
    <cellStyle name="Saída 3 7 3 3 2 2" xfId="32272"/>
    <cellStyle name="Saída 3 7 3 3 2 3" xfId="48196"/>
    <cellStyle name="Saída 3 7 3 3 3" xfId="24831"/>
    <cellStyle name="Saída 3 7 3 3 4" xfId="40758"/>
    <cellStyle name="Saída 3 7 3 4" xfId="10086"/>
    <cellStyle name="Saída 3 7 3 4 2" xfId="17451"/>
    <cellStyle name="Saída 3 7 3 4 2 2" xfId="34934"/>
    <cellStyle name="Saída 3 7 3 4 2 3" xfId="50858"/>
    <cellStyle name="Saída 3 7 3 4 3" xfId="27569"/>
    <cellStyle name="Saída 3 7 3 4 4" xfId="43493"/>
    <cellStyle name="Saída 3 7 3 5" xfId="11168"/>
    <cellStyle name="Saída 3 7 3 5 2" xfId="18533"/>
    <cellStyle name="Saída 3 7 3 5 2 2" xfId="36016"/>
    <cellStyle name="Saída 3 7 3 5 2 3" xfId="51940"/>
    <cellStyle name="Saída 3 7 3 5 3" xfId="28651"/>
    <cellStyle name="Saída 3 7 3 5 4" xfId="44575"/>
    <cellStyle name="Saída 3 7 3 6" xfId="5002"/>
    <cellStyle name="Saída 3 7 3 6 2" xfId="22485"/>
    <cellStyle name="Saída 3 7 3 6 3" xfId="38415"/>
    <cellStyle name="Saída 3 7 3 7" xfId="12253"/>
    <cellStyle name="Saída 3 7 3 7 2" xfId="29736"/>
    <cellStyle name="Saída 3 7 3 7 3" xfId="45660"/>
    <cellStyle name="Saída 3 7 3 8" xfId="36473"/>
    <cellStyle name="Saída 3 7 4" xfId="7270"/>
    <cellStyle name="Saída 3 7 4 2" xfId="14711"/>
    <cellStyle name="Saída 3 7 4 2 2" xfId="32194"/>
    <cellStyle name="Saída 3 7 4 2 3" xfId="48118"/>
    <cellStyle name="Saída 3 7 4 3" xfId="24753"/>
    <cellStyle name="Saída 3 7 4 4" xfId="40680"/>
    <cellStyle name="Saída 3 7 5" xfId="7347"/>
    <cellStyle name="Saída 3 7 5 2" xfId="14788"/>
    <cellStyle name="Saída 3 7 5 2 2" xfId="32271"/>
    <cellStyle name="Saída 3 7 5 2 3" xfId="48195"/>
    <cellStyle name="Saída 3 7 5 3" xfId="24830"/>
    <cellStyle name="Saída 3 7 5 4" xfId="40757"/>
    <cellStyle name="Saída 3 7 6" xfId="10084"/>
    <cellStyle name="Saída 3 7 6 2" xfId="17449"/>
    <cellStyle name="Saída 3 7 6 2 2" xfId="34932"/>
    <cellStyle name="Saída 3 7 6 2 3" xfId="50856"/>
    <cellStyle name="Saída 3 7 6 3" xfId="27567"/>
    <cellStyle name="Saída 3 7 6 4" xfId="43491"/>
    <cellStyle name="Saída 3 7 7" xfId="11166"/>
    <cellStyle name="Saída 3 7 7 2" xfId="18531"/>
    <cellStyle name="Saída 3 7 7 2 2" xfId="36014"/>
    <cellStyle name="Saída 3 7 7 2 3" xfId="51938"/>
    <cellStyle name="Saída 3 7 7 3" xfId="28649"/>
    <cellStyle name="Saída 3 7 7 4" xfId="44573"/>
    <cellStyle name="Saída 3 7 8" xfId="5000"/>
    <cellStyle name="Saída 3 7 8 2" xfId="22483"/>
    <cellStyle name="Saída 3 7 8 3" xfId="38413"/>
    <cellStyle name="Saída 3 7 9" xfId="12251"/>
    <cellStyle name="Saída 3 7 9 2" xfId="29734"/>
    <cellStyle name="Saída 3 7 9 3" xfId="45658"/>
    <cellStyle name="Saída 3 8" xfId="2562"/>
    <cellStyle name="Saída 3 8 10" xfId="36474"/>
    <cellStyle name="Saída 3 8 2" xfId="2563"/>
    <cellStyle name="Saída 3 8 2 2" xfId="7274"/>
    <cellStyle name="Saída 3 8 2 2 2" xfId="14715"/>
    <cellStyle name="Saída 3 8 2 2 2 2" xfId="32198"/>
    <cellStyle name="Saída 3 8 2 2 2 3" xfId="48122"/>
    <cellStyle name="Saída 3 8 2 2 3" xfId="24757"/>
    <cellStyle name="Saída 3 8 2 2 4" xfId="40684"/>
    <cellStyle name="Saída 3 8 2 3" xfId="5394"/>
    <cellStyle name="Saída 3 8 2 3 2" xfId="12861"/>
    <cellStyle name="Saída 3 8 2 3 2 2" xfId="30344"/>
    <cellStyle name="Saída 3 8 2 3 2 3" xfId="46268"/>
    <cellStyle name="Saída 3 8 2 3 3" xfId="22877"/>
    <cellStyle name="Saída 3 8 2 3 4" xfId="38804"/>
    <cellStyle name="Saída 3 8 2 4" xfId="10088"/>
    <cellStyle name="Saída 3 8 2 4 2" xfId="17453"/>
    <cellStyle name="Saída 3 8 2 4 2 2" xfId="34936"/>
    <cellStyle name="Saída 3 8 2 4 2 3" xfId="50860"/>
    <cellStyle name="Saída 3 8 2 4 3" xfId="27571"/>
    <cellStyle name="Saída 3 8 2 4 4" xfId="43495"/>
    <cellStyle name="Saída 3 8 2 5" xfId="11170"/>
    <cellStyle name="Saída 3 8 2 5 2" xfId="18535"/>
    <cellStyle name="Saída 3 8 2 5 2 2" xfId="36018"/>
    <cellStyle name="Saída 3 8 2 5 2 3" xfId="51942"/>
    <cellStyle name="Saída 3 8 2 5 3" xfId="28653"/>
    <cellStyle name="Saída 3 8 2 5 4" xfId="44577"/>
    <cellStyle name="Saída 3 8 2 6" xfId="5004"/>
    <cellStyle name="Saída 3 8 2 6 2" xfId="22487"/>
    <cellStyle name="Saída 3 8 2 6 3" xfId="38417"/>
    <cellStyle name="Saída 3 8 2 7" xfId="12255"/>
    <cellStyle name="Saída 3 8 2 7 2" xfId="29738"/>
    <cellStyle name="Saída 3 8 2 7 3" xfId="45662"/>
    <cellStyle name="Saída 3 8 2 8" xfId="36475"/>
    <cellStyle name="Saída 3 8 3" xfId="2564"/>
    <cellStyle name="Saída 3 8 3 2" xfId="7275"/>
    <cellStyle name="Saída 3 8 3 2 2" xfId="14716"/>
    <cellStyle name="Saída 3 8 3 2 2 2" xfId="32199"/>
    <cellStyle name="Saída 3 8 3 2 2 3" xfId="48123"/>
    <cellStyle name="Saída 3 8 3 2 3" xfId="24758"/>
    <cellStyle name="Saída 3 8 3 2 4" xfId="40685"/>
    <cellStyle name="Saída 3 8 3 3" xfId="5190"/>
    <cellStyle name="Saída 3 8 3 3 2" xfId="12669"/>
    <cellStyle name="Saída 3 8 3 3 2 2" xfId="30152"/>
    <cellStyle name="Saída 3 8 3 3 2 3" xfId="46076"/>
    <cellStyle name="Saída 3 8 3 3 3" xfId="22673"/>
    <cellStyle name="Saída 3 8 3 3 4" xfId="38601"/>
    <cellStyle name="Saída 3 8 3 4" xfId="10089"/>
    <cellStyle name="Saída 3 8 3 4 2" xfId="17454"/>
    <cellStyle name="Saída 3 8 3 4 2 2" xfId="34937"/>
    <cellStyle name="Saída 3 8 3 4 2 3" xfId="50861"/>
    <cellStyle name="Saída 3 8 3 4 3" xfId="27572"/>
    <cellStyle name="Saída 3 8 3 4 4" xfId="43496"/>
    <cellStyle name="Saída 3 8 3 5" xfId="11171"/>
    <cellStyle name="Saída 3 8 3 5 2" xfId="18536"/>
    <cellStyle name="Saída 3 8 3 5 2 2" xfId="36019"/>
    <cellStyle name="Saída 3 8 3 5 2 3" xfId="51943"/>
    <cellStyle name="Saída 3 8 3 5 3" xfId="28654"/>
    <cellStyle name="Saída 3 8 3 5 4" xfId="44578"/>
    <cellStyle name="Saída 3 8 3 6" xfId="5005"/>
    <cellStyle name="Saída 3 8 3 6 2" xfId="22488"/>
    <cellStyle name="Saída 3 8 3 6 3" xfId="38418"/>
    <cellStyle name="Saída 3 8 3 7" xfId="12256"/>
    <cellStyle name="Saída 3 8 3 7 2" xfId="29739"/>
    <cellStyle name="Saída 3 8 3 7 3" xfId="45663"/>
    <cellStyle name="Saída 3 8 3 8" xfId="36476"/>
    <cellStyle name="Saída 3 8 4" xfId="7273"/>
    <cellStyle name="Saída 3 8 4 2" xfId="14714"/>
    <cellStyle name="Saída 3 8 4 2 2" xfId="32197"/>
    <cellStyle name="Saída 3 8 4 2 3" xfId="48121"/>
    <cellStyle name="Saída 3 8 4 3" xfId="24756"/>
    <cellStyle name="Saída 3 8 4 4" xfId="40683"/>
    <cellStyle name="Saída 3 8 5" xfId="5117"/>
    <cellStyle name="Saída 3 8 5 2" xfId="12597"/>
    <cellStyle name="Saída 3 8 5 2 2" xfId="30080"/>
    <cellStyle name="Saída 3 8 5 2 3" xfId="46004"/>
    <cellStyle name="Saída 3 8 5 3" xfId="22600"/>
    <cellStyle name="Saída 3 8 5 4" xfId="38528"/>
    <cellStyle name="Saída 3 8 6" xfId="10087"/>
    <cellStyle name="Saída 3 8 6 2" xfId="17452"/>
    <cellStyle name="Saída 3 8 6 2 2" xfId="34935"/>
    <cellStyle name="Saída 3 8 6 2 3" xfId="50859"/>
    <cellStyle name="Saída 3 8 6 3" xfId="27570"/>
    <cellStyle name="Saída 3 8 6 4" xfId="43494"/>
    <cellStyle name="Saída 3 8 7" xfId="11169"/>
    <cellStyle name="Saída 3 8 7 2" xfId="18534"/>
    <cellStyle name="Saída 3 8 7 2 2" xfId="36017"/>
    <cellStyle name="Saída 3 8 7 2 3" xfId="51941"/>
    <cellStyle name="Saída 3 8 7 3" xfId="28652"/>
    <cellStyle name="Saída 3 8 7 4" xfId="44576"/>
    <cellStyle name="Saída 3 8 8" xfId="5003"/>
    <cellStyle name="Saída 3 8 8 2" xfId="22486"/>
    <cellStyle name="Saída 3 8 8 3" xfId="38416"/>
    <cellStyle name="Saída 3 8 9" xfId="12254"/>
    <cellStyle name="Saída 3 8 9 2" xfId="29737"/>
    <cellStyle name="Saída 3 8 9 3" xfId="45661"/>
    <cellStyle name="Saída 3 9" xfId="2565"/>
    <cellStyle name="Saída 3 9 10" xfId="36477"/>
    <cellStyle name="Saída 3 9 2" xfId="2566"/>
    <cellStyle name="Saída 3 9 2 2" xfId="7277"/>
    <cellStyle name="Saída 3 9 2 2 2" xfId="14718"/>
    <cellStyle name="Saída 3 9 2 2 2 2" xfId="32201"/>
    <cellStyle name="Saída 3 9 2 2 2 3" xfId="48125"/>
    <cellStyle name="Saída 3 9 2 2 3" xfId="24760"/>
    <cellStyle name="Saída 3 9 2 2 4" xfId="40687"/>
    <cellStyle name="Saída 3 9 2 3" xfId="5186"/>
    <cellStyle name="Saída 3 9 2 3 2" xfId="12665"/>
    <cellStyle name="Saída 3 9 2 3 2 2" xfId="30148"/>
    <cellStyle name="Saída 3 9 2 3 2 3" xfId="46072"/>
    <cellStyle name="Saída 3 9 2 3 3" xfId="22669"/>
    <cellStyle name="Saída 3 9 2 3 4" xfId="38597"/>
    <cellStyle name="Saída 3 9 2 4" xfId="10091"/>
    <cellStyle name="Saída 3 9 2 4 2" xfId="17456"/>
    <cellStyle name="Saída 3 9 2 4 2 2" xfId="34939"/>
    <cellStyle name="Saída 3 9 2 4 2 3" xfId="50863"/>
    <cellStyle name="Saída 3 9 2 4 3" xfId="27574"/>
    <cellStyle name="Saída 3 9 2 4 4" xfId="43498"/>
    <cellStyle name="Saída 3 9 2 5" xfId="11173"/>
    <cellStyle name="Saída 3 9 2 5 2" xfId="18538"/>
    <cellStyle name="Saída 3 9 2 5 2 2" xfId="36021"/>
    <cellStyle name="Saída 3 9 2 5 2 3" xfId="51945"/>
    <cellStyle name="Saída 3 9 2 5 3" xfId="28656"/>
    <cellStyle name="Saída 3 9 2 5 4" xfId="44580"/>
    <cellStyle name="Saída 3 9 2 6" xfId="5007"/>
    <cellStyle name="Saída 3 9 2 6 2" xfId="22490"/>
    <cellStyle name="Saída 3 9 2 6 3" xfId="38420"/>
    <cellStyle name="Saída 3 9 2 7" xfId="12258"/>
    <cellStyle name="Saída 3 9 2 7 2" xfId="29741"/>
    <cellStyle name="Saída 3 9 2 7 3" xfId="45665"/>
    <cellStyle name="Saída 3 9 2 8" xfId="36478"/>
    <cellStyle name="Saída 3 9 3" xfId="2567"/>
    <cellStyle name="Saída 3 9 3 2" xfId="7278"/>
    <cellStyle name="Saída 3 9 3 2 2" xfId="14719"/>
    <cellStyle name="Saída 3 9 3 2 2 2" xfId="32202"/>
    <cellStyle name="Saída 3 9 3 2 2 3" xfId="48126"/>
    <cellStyle name="Saída 3 9 3 2 3" xfId="24761"/>
    <cellStyle name="Saída 3 9 3 2 4" xfId="40688"/>
    <cellStyle name="Saída 3 9 3 3" xfId="5387"/>
    <cellStyle name="Saída 3 9 3 3 2" xfId="12854"/>
    <cellStyle name="Saída 3 9 3 3 2 2" xfId="30337"/>
    <cellStyle name="Saída 3 9 3 3 2 3" xfId="46261"/>
    <cellStyle name="Saída 3 9 3 3 3" xfId="22870"/>
    <cellStyle name="Saída 3 9 3 3 4" xfId="38797"/>
    <cellStyle name="Saída 3 9 3 4" xfId="10092"/>
    <cellStyle name="Saída 3 9 3 4 2" xfId="17457"/>
    <cellStyle name="Saída 3 9 3 4 2 2" xfId="34940"/>
    <cellStyle name="Saída 3 9 3 4 2 3" xfId="50864"/>
    <cellStyle name="Saída 3 9 3 4 3" xfId="27575"/>
    <cellStyle name="Saída 3 9 3 4 4" xfId="43499"/>
    <cellStyle name="Saída 3 9 3 5" xfId="11174"/>
    <cellStyle name="Saída 3 9 3 5 2" xfId="18539"/>
    <cellStyle name="Saída 3 9 3 5 2 2" xfId="36022"/>
    <cellStyle name="Saída 3 9 3 5 2 3" xfId="51946"/>
    <cellStyle name="Saída 3 9 3 5 3" xfId="28657"/>
    <cellStyle name="Saída 3 9 3 5 4" xfId="44581"/>
    <cellStyle name="Saída 3 9 3 6" xfId="5008"/>
    <cellStyle name="Saída 3 9 3 6 2" xfId="22491"/>
    <cellStyle name="Saída 3 9 3 6 3" xfId="38421"/>
    <cellStyle name="Saída 3 9 3 7" xfId="12259"/>
    <cellStyle name="Saída 3 9 3 7 2" xfId="29742"/>
    <cellStyle name="Saída 3 9 3 7 3" xfId="45666"/>
    <cellStyle name="Saída 3 9 3 8" xfId="36479"/>
    <cellStyle name="Saída 3 9 4" xfId="7276"/>
    <cellStyle name="Saída 3 9 4 2" xfId="14717"/>
    <cellStyle name="Saída 3 9 4 2 2" xfId="32200"/>
    <cellStyle name="Saída 3 9 4 2 3" xfId="48124"/>
    <cellStyle name="Saída 3 9 4 3" xfId="24759"/>
    <cellStyle name="Saída 3 9 4 4" xfId="40686"/>
    <cellStyle name="Saída 3 9 5" xfId="5184"/>
    <cellStyle name="Saída 3 9 5 2" xfId="12663"/>
    <cellStyle name="Saída 3 9 5 2 2" xfId="30146"/>
    <cellStyle name="Saída 3 9 5 2 3" xfId="46070"/>
    <cellStyle name="Saída 3 9 5 3" xfId="22667"/>
    <cellStyle name="Saída 3 9 5 4" xfId="38595"/>
    <cellStyle name="Saída 3 9 6" xfId="10090"/>
    <cellStyle name="Saída 3 9 6 2" xfId="17455"/>
    <cellStyle name="Saída 3 9 6 2 2" xfId="34938"/>
    <cellStyle name="Saída 3 9 6 2 3" xfId="50862"/>
    <cellStyle name="Saída 3 9 6 3" xfId="27573"/>
    <cellStyle name="Saída 3 9 6 4" xfId="43497"/>
    <cellStyle name="Saída 3 9 7" xfId="11172"/>
    <cellStyle name="Saída 3 9 7 2" xfId="18537"/>
    <cellStyle name="Saída 3 9 7 2 2" xfId="36020"/>
    <cellStyle name="Saída 3 9 7 2 3" xfId="51944"/>
    <cellStyle name="Saída 3 9 7 3" xfId="28655"/>
    <cellStyle name="Saída 3 9 7 4" xfId="44579"/>
    <cellStyle name="Saída 3 9 8" xfId="5006"/>
    <cellStyle name="Saída 3 9 8 2" xfId="22489"/>
    <cellStyle name="Saída 3 9 8 3" xfId="38419"/>
    <cellStyle name="Saída 3 9 9" xfId="12257"/>
    <cellStyle name="Saída 3 9 9 2" xfId="29740"/>
    <cellStyle name="Saída 3 9 9 3" xfId="45664"/>
    <cellStyle name="Saída 4" xfId="381"/>
    <cellStyle name="Saída 4 2" xfId="5332"/>
    <cellStyle name="Saída 4 2 2" xfId="12806"/>
    <cellStyle name="Saída 4 2 2 2" xfId="30289"/>
    <cellStyle name="Saída 4 2 2 3" xfId="46213"/>
    <cellStyle name="Saída 4 2 3" xfId="22815"/>
    <cellStyle name="Saída 4 2 4" xfId="38743"/>
    <cellStyle name="Saída 4 3" xfId="5085"/>
    <cellStyle name="Saída 4 3 2" xfId="12566"/>
    <cellStyle name="Saída 4 3 2 2" xfId="30049"/>
    <cellStyle name="Saída 4 3 2 3" xfId="45973"/>
    <cellStyle name="Saída 4 3 3" xfId="22568"/>
    <cellStyle name="Saída 4 3 4" xfId="38496"/>
    <cellStyle name="Saída 4 4" xfId="8619"/>
    <cellStyle name="Saída 4 4 2" xfId="16023"/>
    <cellStyle name="Saída 4 4 2 2" xfId="33506"/>
    <cellStyle name="Saída 4 4 2 3" xfId="49430"/>
    <cellStyle name="Saída 4 4 3" xfId="26102"/>
    <cellStyle name="Saída 4 4 4" xfId="42028"/>
    <cellStyle name="Saída 4 5" xfId="6396"/>
    <cellStyle name="Saída 4 5 2" xfId="13843"/>
    <cellStyle name="Saída 4 5 2 2" xfId="31326"/>
    <cellStyle name="Saída 4 5 2 3" xfId="47250"/>
    <cellStyle name="Saída 4 5 3" xfId="23879"/>
    <cellStyle name="Saída 4 5 4" xfId="39806"/>
    <cellStyle name="Saída 4 6" xfId="3263"/>
    <cellStyle name="Saída 4 6 2" xfId="20746"/>
    <cellStyle name="Saída 4 6 3" xfId="36858"/>
    <cellStyle name="Saída 4 7" xfId="5011"/>
    <cellStyle name="Saída 4 7 2" xfId="22494"/>
    <cellStyle name="Saída 4 7 3" xfId="38424"/>
    <cellStyle name="Saída 4 8" xfId="20208"/>
    <cellStyle name="Saída 5" xfId="382"/>
    <cellStyle name="Saída 5 2" xfId="5333"/>
    <cellStyle name="Saída 5 2 2" xfId="12807"/>
    <cellStyle name="Saída 5 2 2 2" xfId="30290"/>
    <cellStyle name="Saída 5 2 2 3" xfId="46214"/>
    <cellStyle name="Saída 5 2 3" xfId="22816"/>
    <cellStyle name="Saída 5 2 4" xfId="38744"/>
    <cellStyle name="Saída 5 3" xfId="7394"/>
    <cellStyle name="Saída 5 3 2" xfId="14834"/>
    <cellStyle name="Saída 5 3 2 2" xfId="32317"/>
    <cellStyle name="Saída 5 3 2 3" xfId="48241"/>
    <cellStyle name="Saída 5 3 3" xfId="24877"/>
    <cellStyle name="Saída 5 3 4" xfId="40803"/>
    <cellStyle name="Saída 5 4" xfId="8727"/>
    <cellStyle name="Saída 5 4 2" xfId="16128"/>
    <cellStyle name="Saída 5 4 2 2" xfId="33611"/>
    <cellStyle name="Saída 5 4 2 3" xfId="49535"/>
    <cellStyle name="Saída 5 4 3" xfId="26210"/>
    <cellStyle name="Saída 5 4 4" xfId="42136"/>
    <cellStyle name="Saída 5 5" xfId="5119"/>
    <cellStyle name="Saída 5 5 2" xfId="12599"/>
    <cellStyle name="Saída 5 5 2 2" xfId="30082"/>
    <cellStyle name="Saída 5 5 2 3" xfId="46006"/>
    <cellStyle name="Saída 5 5 3" xfId="22602"/>
    <cellStyle name="Saída 5 5 4" xfId="38530"/>
    <cellStyle name="Saída 5 6" xfId="3264"/>
    <cellStyle name="Saída 5 6 2" xfId="20747"/>
    <cellStyle name="Saída 5 6 3" xfId="36859"/>
    <cellStyle name="Saída 5 7" xfId="5010"/>
    <cellStyle name="Saída 5 7 2" xfId="22493"/>
    <cellStyle name="Saída 5 7 3" xfId="38423"/>
    <cellStyle name="Saída 5 8" xfId="20207"/>
    <cellStyle name="Saída 6" xfId="383"/>
    <cellStyle name="Saída 6 2" xfId="5334"/>
    <cellStyle name="Saída 6 2 2" xfId="12808"/>
    <cellStyle name="Saída 6 2 2 2" xfId="30291"/>
    <cellStyle name="Saída 6 2 2 3" xfId="46215"/>
    <cellStyle name="Saída 6 2 3" xfId="22817"/>
    <cellStyle name="Saída 6 2 4" xfId="38745"/>
    <cellStyle name="Saída 6 3" xfId="5319"/>
    <cellStyle name="Saída 6 3 2" xfId="12793"/>
    <cellStyle name="Saída 6 3 2 2" xfId="30276"/>
    <cellStyle name="Saída 6 3 2 3" xfId="46200"/>
    <cellStyle name="Saída 6 3 3" xfId="22802"/>
    <cellStyle name="Saída 6 3 4" xfId="38730"/>
    <cellStyle name="Saída 6 4" xfId="8620"/>
    <cellStyle name="Saída 6 4 2" xfId="16024"/>
    <cellStyle name="Saída 6 4 2 2" xfId="33507"/>
    <cellStyle name="Saída 6 4 2 3" xfId="49431"/>
    <cellStyle name="Saída 6 4 3" xfId="26103"/>
    <cellStyle name="Saída 6 4 4" xfId="42029"/>
    <cellStyle name="Saída 6 5" xfId="5346"/>
    <cellStyle name="Saída 6 5 2" xfId="12820"/>
    <cellStyle name="Saída 6 5 2 2" xfId="30303"/>
    <cellStyle name="Saída 6 5 2 3" xfId="46227"/>
    <cellStyle name="Saída 6 5 3" xfId="22829"/>
    <cellStyle name="Saída 6 5 4" xfId="38757"/>
    <cellStyle name="Saída 6 6" xfId="3265"/>
    <cellStyle name="Saída 6 6 2" xfId="20748"/>
    <cellStyle name="Saída 6 6 3" xfId="36860"/>
    <cellStyle name="Saída 6 7" xfId="5009"/>
    <cellStyle name="Saída 6 7 2" xfId="22492"/>
    <cellStyle name="Saída 6 7 3" xfId="38422"/>
    <cellStyle name="Saída 6 8" xfId="20206"/>
    <cellStyle name="Saída 7" xfId="2568"/>
    <cellStyle name="Saída 8" xfId="2569"/>
    <cellStyle name="Saída 9" xfId="2570"/>
    <cellStyle name="Separador de m" xfId="76"/>
    <cellStyle name="Separador de m 2" xfId="384"/>
    <cellStyle name="Separador de m 3" xfId="2571"/>
    <cellStyle name="Separador de m 4" xfId="2572"/>
    <cellStyle name="Separador de m_4 a 8_Orç BR153_L1" xfId="2573"/>
    <cellStyle name="Separador de milhares 10" xfId="77"/>
    <cellStyle name="Separador de milhares 10 2" xfId="385"/>
    <cellStyle name="Separador de milhares 10 2 2" xfId="19012"/>
    <cellStyle name="Separador de milhares 10 3" xfId="3115"/>
    <cellStyle name="Separador de milhares 10 3 2" xfId="20601"/>
    <cellStyle name="Separador de milhares 10 4" xfId="18834"/>
    <cellStyle name="Separador de milhares 11" xfId="78"/>
    <cellStyle name="Separador de milhares 11 2" xfId="386"/>
    <cellStyle name="Separador de milhares 11 2 2" xfId="19013"/>
    <cellStyle name="Separador de milhares 11 3" xfId="3116"/>
    <cellStyle name="Separador de milhares 11 3 2" xfId="20602"/>
    <cellStyle name="Separador de milhares 11 4" xfId="18835"/>
    <cellStyle name="Separador de milhares 12" xfId="79"/>
    <cellStyle name="Separador de milhares 12 2" xfId="80"/>
    <cellStyle name="Separador de milhares 12 2 2" xfId="155"/>
    <cellStyle name="Separador de milhares 12 2 2 2" xfId="18879"/>
    <cellStyle name="Separador de milhares 12 2 3" xfId="18837"/>
    <cellStyle name="Separador de milhares 12 3" xfId="166"/>
    <cellStyle name="Separador de milhares 12 3 2" xfId="18888"/>
    <cellStyle name="Separador de milhares 12 4" xfId="387"/>
    <cellStyle name="Separador de milhares 12 4 2" xfId="19014"/>
    <cellStyle name="Separador de milhares 12 5" xfId="18836"/>
    <cellStyle name="Separador de milhares 12_comp sicro mt setembro 2010 - brita corrigida" xfId="81"/>
    <cellStyle name="Separador de milhares 13" xfId="82"/>
    <cellStyle name="Separador de milhares 13 2" xfId="165"/>
    <cellStyle name="Separador de milhares 13 2 2" xfId="18887"/>
    <cellStyle name="Separador de milhares 13 3" xfId="18838"/>
    <cellStyle name="Separador de milhares 14" xfId="83"/>
    <cellStyle name="Separador de milhares 14 2" xfId="84"/>
    <cellStyle name="Separador de milhares 14 2 2" xfId="85"/>
    <cellStyle name="Separador de milhares 14 2 2 2" xfId="3119"/>
    <cellStyle name="Separador de milhares 14 2 2 2 2" xfId="20605"/>
    <cellStyle name="Separador de milhares 14 2 2 3" xfId="18841"/>
    <cellStyle name="Separador de milhares 14 2 3" xfId="3118"/>
    <cellStyle name="Separador de milhares 14 2 3 2" xfId="20604"/>
    <cellStyle name="Separador de milhares 14 2 4" xfId="18840"/>
    <cellStyle name="Separador de milhares 14 3" xfId="3117"/>
    <cellStyle name="Separador de milhares 14 3 2" xfId="20603"/>
    <cellStyle name="Separador de milhares 14 4" xfId="18839"/>
    <cellStyle name="Separador de milhares 14_comp sicro mt setembro 2010 - brita corrigida" xfId="86"/>
    <cellStyle name="Separador de milhares 15" xfId="87"/>
    <cellStyle name="Separador de milhares 15 2" xfId="88"/>
    <cellStyle name="Separador de milhares 15 2 2" xfId="3121"/>
    <cellStyle name="Separador de milhares 15 2 2 2" xfId="20607"/>
    <cellStyle name="Separador de milhares 15 2 3" xfId="18843"/>
    <cellStyle name="Separador de milhares 15 3" xfId="3120"/>
    <cellStyle name="Separador de milhares 15 3 2" xfId="20606"/>
    <cellStyle name="Separador de milhares 15 4" xfId="18842"/>
    <cellStyle name="Separador de milhares 16" xfId="89"/>
    <cellStyle name="Separador de milhares 16 2" xfId="3122"/>
    <cellStyle name="Separador de milhares 16 2 2" xfId="20608"/>
    <cellStyle name="Separador de milhares 16 3" xfId="18844"/>
    <cellStyle name="Separador de milhares 17" xfId="90"/>
    <cellStyle name="Separador de milhares 17 2" xfId="91"/>
    <cellStyle name="Separador de milhares 17 2 2" xfId="18845"/>
    <cellStyle name="Separador de milhares 17 3" xfId="92"/>
    <cellStyle name="Separador de milhares 17 3 2" xfId="3123"/>
    <cellStyle name="Separador de milhares 17 4" xfId="93"/>
    <cellStyle name="Separador de milhares 17 4 2" xfId="3124"/>
    <cellStyle name="Separador de milhares 17 5" xfId="156"/>
    <cellStyle name="Separador de milhares 17 5 2" xfId="18880"/>
    <cellStyle name="Separador de milhares 17 6" xfId="180"/>
    <cellStyle name="Separador de milhares 17 6 2" xfId="18900"/>
    <cellStyle name="Separador de milhares 17_comp sicro mt setembro 2010 - brita corrigida" xfId="94"/>
    <cellStyle name="Separador de milhares 18" xfId="95"/>
    <cellStyle name="Separador de milhares 18 2" xfId="96"/>
    <cellStyle name="Separador de milhares 18 2 2" xfId="3126"/>
    <cellStyle name="Separador de milhares 18 3" xfId="3125"/>
    <cellStyle name="Separador de milhares 18 3 2" xfId="20609"/>
    <cellStyle name="Separador de milhares 18 4" xfId="18846"/>
    <cellStyle name="Separador de milhares 18_comp sicro mt setembro 2010 - brita corrigida" xfId="97"/>
    <cellStyle name="Separador de milhares 19" xfId="98"/>
    <cellStyle name="Separador de milhares 19 2" xfId="99"/>
    <cellStyle name="Separador de milhares 19 2 2" xfId="157"/>
    <cellStyle name="Separador de milhares 19 2 2 2" xfId="18881"/>
    <cellStyle name="Separador de milhares 19 2 3" xfId="18848"/>
    <cellStyle name="Separador de milhares 19 3" xfId="3127"/>
    <cellStyle name="Separador de milhares 19 3 2" xfId="20610"/>
    <cellStyle name="Separador de milhares 19 4" xfId="18847"/>
    <cellStyle name="Separador de milhares 19_PATO_km614,4_km799,3 - rev07 - sicro mt set -10 (alt betuminosos)" xfId="100"/>
    <cellStyle name="Separador de milhares 2" xfId="101"/>
    <cellStyle name="Separador de milhares 2 10" xfId="2574"/>
    <cellStyle name="Separador de milhares 2 10 2" xfId="469"/>
    <cellStyle name="Separador de milhares 2 10 2 2" xfId="19050"/>
    <cellStyle name="Separador de milhares 2 10 3" xfId="20228"/>
    <cellStyle name="Separador de milhares 2 11" xfId="2575"/>
    <cellStyle name="Separador de milhares 2 11 2" xfId="20229"/>
    <cellStyle name="Separador de milhares 2 12" xfId="2576"/>
    <cellStyle name="Separador de milhares 2 12 2" xfId="20230"/>
    <cellStyle name="Separador de milhares 2 13" xfId="2577"/>
    <cellStyle name="Separador de milhares 2 13 2" xfId="20231"/>
    <cellStyle name="Separador de milhares 2 14" xfId="2578"/>
    <cellStyle name="Separador de milhares 2 14 2" xfId="20232"/>
    <cellStyle name="Separador de milhares 2 15" xfId="2579"/>
    <cellStyle name="Separador de milhares 2 15 2" xfId="20233"/>
    <cellStyle name="Separador de milhares 2 16" xfId="2580"/>
    <cellStyle name="Separador de milhares 2 16 2" xfId="20234"/>
    <cellStyle name="Separador de milhares 2 17" xfId="2581"/>
    <cellStyle name="Separador de milhares 2 17 2" xfId="20235"/>
    <cellStyle name="Separador de milhares 2 18" xfId="2582"/>
    <cellStyle name="Separador de milhares 2 18 2" xfId="20236"/>
    <cellStyle name="Separador de milhares 2 19" xfId="2583"/>
    <cellStyle name="Separador de milhares 2 19 2" xfId="20237"/>
    <cellStyle name="Separador de milhares 2 2" xfId="102"/>
    <cellStyle name="Separador de milhares 2 2 10" xfId="2584"/>
    <cellStyle name="Separador de milhares 2 2 10 2" xfId="2585"/>
    <cellStyle name="Separador de milhares 2 2 10 2 2" xfId="20239"/>
    <cellStyle name="Separador de milhares 2 2 10 3" xfId="20238"/>
    <cellStyle name="Separador de milhares 2 2 11" xfId="2586"/>
    <cellStyle name="Separador de milhares 2 2 11 2" xfId="2587"/>
    <cellStyle name="Separador de milhares 2 2 11 2 2" xfId="20241"/>
    <cellStyle name="Separador de milhares 2 2 11 3" xfId="20240"/>
    <cellStyle name="Separador de milhares 2 2 12" xfId="2588"/>
    <cellStyle name="Separador de milhares 2 2 12 2" xfId="2589"/>
    <cellStyle name="Separador de milhares 2 2 12 2 2" xfId="20243"/>
    <cellStyle name="Separador de milhares 2 2 12 3" xfId="20242"/>
    <cellStyle name="Separador de milhares 2 2 13" xfId="2590"/>
    <cellStyle name="Separador de milhares 2 2 13 2" xfId="2591"/>
    <cellStyle name="Separador de milhares 2 2 13 2 2" xfId="20245"/>
    <cellStyle name="Separador de milhares 2 2 13 3" xfId="20244"/>
    <cellStyle name="Separador de milhares 2 2 14" xfId="2592"/>
    <cellStyle name="Separador de milhares 2 2 14 2" xfId="2593"/>
    <cellStyle name="Separador de milhares 2 2 14 2 2" xfId="20247"/>
    <cellStyle name="Separador de milhares 2 2 14 3" xfId="20246"/>
    <cellStyle name="Separador de milhares 2 2 15" xfId="18849"/>
    <cellStyle name="Separador de milhares 2 2 2" xfId="158"/>
    <cellStyle name="Separador de milhares 2 2 2 10" xfId="18882"/>
    <cellStyle name="Separador de milhares 2 2 2 2" xfId="2594"/>
    <cellStyle name="Separador de milhares 2 2 2 3" xfId="2595"/>
    <cellStyle name="Separador de milhares 2 2 2 4" xfId="2596"/>
    <cellStyle name="Separador de milhares 2 2 2 5" xfId="2597"/>
    <cellStyle name="Separador de milhares 2 2 2 6" xfId="2598"/>
    <cellStyle name="Separador de milhares 2 2 2 7" xfId="2599"/>
    <cellStyle name="Separador de milhares 2 2 2 8" xfId="2600"/>
    <cellStyle name="Separador de milhares 2 2 2 9" xfId="2601"/>
    <cellStyle name="Separador de milhares 2 2 2 9 2" xfId="20248"/>
    <cellStyle name="Separador de milhares 2 2 3" xfId="389"/>
    <cellStyle name="Separador de milhares 2 2 3 2" xfId="478"/>
    <cellStyle name="Separador de milhares 2 2 3 2 2" xfId="19057"/>
    <cellStyle name="Separador de milhares 2 2 4" xfId="2602"/>
    <cellStyle name="Separador de milhares 2 2 5" xfId="2603"/>
    <cellStyle name="Separador de milhares 2 2 6" xfId="2604"/>
    <cellStyle name="Separador de milhares 2 2 7" xfId="2605"/>
    <cellStyle name="Separador de milhares 2 2 8" xfId="2606"/>
    <cellStyle name="Separador de milhares 2 2 9" xfId="2607"/>
    <cellStyle name="Separador de milhares 2 2 9 2" xfId="2608"/>
    <cellStyle name="Separador de milhares 2 2 9 2 2" xfId="20250"/>
    <cellStyle name="Separador de milhares 2 2 9 3" xfId="20249"/>
    <cellStyle name="Separador de milhares 2 20" xfId="2609"/>
    <cellStyle name="Separador de milhares 2 20 2" xfId="20251"/>
    <cellStyle name="Separador de milhares 2 21" xfId="2610"/>
    <cellStyle name="Separador de milhares 2 21 2" xfId="20252"/>
    <cellStyle name="Separador de milhares 2 22" xfId="2611"/>
    <cellStyle name="Separador de milhares 2 22 2" xfId="20253"/>
    <cellStyle name="Separador de milhares 2 23" xfId="2612"/>
    <cellStyle name="Separador de milhares 2 23 2" xfId="20254"/>
    <cellStyle name="Separador de milhares 2 24" xfId="2613"/>
    <cellStyle name="Separador de milhares 2 24 2" xfId="20255"/>
    <cellStyle name="Separador de milhares 2 25" xfId="2614"/>
    <cellStyle name="Separador de milhares 2 25 2" xfId="20256"/>
    <cellStyle name="Separador de milhares 2 26" xfId="2615"/>
    <cellStyle name="Separador de milhares 2 26 2" xfId="20257"/>
    <cellStyle name="Separador de milhares 2 27" xfId="2616"/>
    <cellStyle name="Separador de milhares 2 27 2" xfId="20258"/>
    <cellStyle name="Separador de milhares 2 28" xfId="2617"/>
    <cellStyle name="Separador de milhares 2 28 2" xfId="20259"/>
    <cellStyle name="Separador de milhares 2 29" xfId="2618"/>
    <cellStyle name="Separador de milhares 2 29 2" xfId="20260"/>
    <cellStyle name="Separador de milhares 2 3" xfId="103"/>
    <cellStyle name="Separador de milhares 2 3 2" xfId="390"/>
    <cellStyle name="Separador de milhares 2 3 3" xfId="3128"/>
    <cellStyle name="Separador de milhares 2 3 3 2" xfId="20611"/>
    <cellStyle name="Separador de milhares 2 3 4" xfId="18850"/>
    <cellStyle name="Separador de milhares 2 30" xfId="2619"/>
    <cellStyle name="Separador de milhares 2 30 2" xfId="20261"/>
    <cellStyle name="Separador de milhares 2 31" xfId="2620"/>
    <cellStyle name="Separador de milhares 2 31 2" xfId="2621"/>
    <cellStyle name="Separador de milhares 2 31 2 2" xfId="20263"/>
    <cellStyle name="Separador de milhares 2 31 3" xfId="20262"/>
    <cellStyle name="Separador de milhares 2 4" xfId="181"/>
    <cellStyle name="Separador de milhares 2 4 2" xfId="391"/>
    <cellStyle name="Separador de milhares 2 4 2 2" xfId="19015"/>
    <cellStyle name="Separador de milhares 2 4 3" xfId="455"/>
    <cellStyle name="Separador de milhares 2 4 3 2" xfId="19040"/>
    <cellStyle name="Separador de milhares 2 4 4" xfId="470"/>
    <cellStyle name="Separador de milhares 2 4 5" xfId="18901"/>
    <cellStyle name="Separador de milhares 2 5" xfId="388"/>
    <cellStyle name="Separador de milhares 2 5 2" xfId="2622"/>
    <cellStyle name="Separador de milhares 2 5 2 2" xfId="20264"/>
    <cellStyle name="Separador de milhares 2 6" xfId="2623"/>
    <cellStyle name="Separador de milhares 2 6 2" xfId="2624"/>
    <cellStyle name="Separador de milhares 2 6 2 2" xfId="20266"/>
    <cellStyle name="Separador de milhares 2 6 3" xfId="20265"/>
    <cellStyle name="Separador de milhares 2 7" xfId="2625"/>
    <cellStyle name="Separador de milhares 2 7 2" xfId="2626"/>
    <cellStyle name="Separador de milhares 2 7 2 2" xfId="20268"/>
    <cellStyle name="Separador de milhares 2 7 3" xfId="20267"/>
    <cellStyle name="Separador de milhares 2 8" xfId="2627"/>
    <cellStyle name="Separador de milhares 2 8 2" xfId="2628"/>
    <cellStyle name="Separador de milhares 2 8 2 2" xfId="20270"/>
    <cellStyle name="Separador de milhares 2 8 3" xfId="20269"/>
    <cellStyle name="Separador de milhares 2 9" xfId="2629"/>
    <cellStyle name="Separador de milhares 2 9 2" xfId="20271"/>
    <cellStyle name="Separador de milhares 2_comp sicro mt setembro 2010 - brita corrigida" xfId="104"/>
    <cellStyle name="Separador de milhares 20" xfId="105"/>
    <cellStyle name="Separador de milhares 20 2" xfId="3129"/>
    <cellStyle name="Separador de milhares 20 2 2" xfId="20612"/>
    <cellStyle name="Separador de milhares 20 3" xfId="18851"/>
    <cellStyle name="Separador de milhares 21" xfId="106"/>
    <cellStyle name="Separador de milhares 21 2" xfId="3130"/>
    <cellStyle name="Separador de milhares 21 2 2" xfId="20613"/>
    <cellStyle name="Separador de milhares 21 3" xfId="18852"/>
    <cellStyle name="Separador de milhares 22" xfId="107"/>
    <cellStyle name="Separador de milhares 22 2" xfId="3131"/>
    <cellStyle name="Separador de milhares 22 2 2" xfId="20614"/>
    <cellStyle name="Separador de milhares 22 3" xfId="18853"/>
    <cellStyle name="Separador de milhares 23" xfId="108"/>
    <cellStyle name="Separador de milhares 23 2" xfId="3132"/>
    <cellStyle name="Separador de milhares 23 2 2" xfId="20615"/>
    <cellStyle name="Separador de milhares 23 3" xfId="18854"/>
    <cellStyle name="Separador de milhares 24" xfId="109"/>
    <cellStyle name="Separador de milhares 24 2" xfId="159"/>
    <cellStyle name="Separador de milhares 25" xfId="147"/>
    <cellStyle name="Separador de milhares 25 2" xfId="18875"/>
    <cellStyle name="Separador de milhares 26" xfId="145"/>
    <cellStyle name="Separador de milhares 26 2" xfId="204"/>
    <cellStyle name="Separador de milhares 26 2 2" xfId="3182"/>
    <cellStyle name="Separador de milhares 26 2 2 2" xfId="20665"/>
    <cellStyle name="Separador de milhares 26 2 3" xfId="18919"/>
    <cellStyle name="Separador de milhares 26 3" xfId="3149"/>
    <cellStyle name="Separador de milhares 26 3 2" xfId="20632"/>
    <cellStyle name="Separador de milhares 26 4" xfId="18874"/>
    <cellStyle name="Separador de milhares 3" xfId="110"/>
    <cellStyle name="Separador de milhares 3 10" xfId="2630"/>
    <cellStyle name="Separador de milhares 3 10 2" xfId="20272"/>
    <cellStyle name="Separador de milhares 3 11" xfId="2631"/>
    <cellStyle name="Separador de milhares 3 11 2" xfId="20273"/>
    <cellStyle name="Separador de milhares 3 12" xfId="2632"/>
    <cellStyle name="Separador de milhares 3 12 2" xfId="20274"/>
    <cellStyle name="Separador de milhares 3 13" xfId="2633"/>
    <cellStyle name="Separador de milhares 3 13 2" xfId="20275"/>
    <cellStyle name="Separador de milhares 3 14" xfId="2634"/>
    <cellStyle name="Separador de milhares 3 14 2" xfId="20276"/>
    <cellStyle name="Separador de milhares 3 15" xfId="2635"/>
    <cellStyle name="Separador de milhares 3 15 2" xfId="20277"/>
    <cellStyle name="Separador de milhares 3 16" xfId="2636"/>
    <cellStyle name="Separador de milhares 3 16 2" xfId="20278"/>
    <cellStyle name="Separador de milhares 3 17" xfId="2637"/>
    <cellStyle name="Separador de milhares 3 17 2" xfId="20279"/>
    <cellStyle name="Separador de milhares 3 18" xfId="2638"/>
    <cellStyle name="Separador de milhares 3 18 2" xfId="20280"/>
    <cellStyle name="Separador de milhares 3 19" xfId="2639"/>
    <cellStyle name="Separador de milhares 3 19 2" xfId="20281"/>
    <cellStyle name="Separador de milhares 3 2" xfId="111"/>
    <cellStyle name="Separador de milhares 3 2 2" xfId="394"/>
    <cellStyle name="Separador de milhares 3 2 3" xfId="395"/>
    <cellStyle name="Separador de milhares 3 2 4" xfId="396"/>
    <cellStyle name="Separador de milhares 3 2 5" xfId="393"/>
    <cellStyle name="Separador de milhares 3 2 6" xfId="18856"/>
    <cellStyle name="Separador de milhares 3 2_MEDIÇÃO BR_###XX_Lote ##_(###,# ao ###,#)_FS_M3_NEVES" xfId="397"/>
    <cellStyle name="Separador de milhares 3 20" xfId="2640"/>
    <cellStyle name="Separador de milhares 3 20 2" xfId="20282"/>
    <cellStyle name="Separador de milhares 3 21" xfId="2641"/>
    <cellStyle name="Separador de milhares 3 21 2" xfId="20283"/>
    <cellStyle name="Separador de milhares 3 22" xfId="2642"/>
    <cellStyle name="Separador de milhares 3 22 2" xfId="20284"/>
    <cellStyle name="Separador de milhares 3 23" xfId="2643"/>
    <cellStyle name="Separador de milhares 3 23 2" xfId="20285"/>
    <cellStyle name="Separador de milhares 3 24" xfId="2644"/>
    <cellStyle name="Separador de milhares 3 24 2" xfId="20286"/>
    <cellStyle name="Separador de milhares 3 25" xfId="2645"/>
    <cellStyle name="Separador de milhares 3 25 2" xfId="20287"/>
    <cellStyle name="Separador de milhares 3 26" xfId="2646"/>
    <cellStyle name="Separador de milhares 3 26 2" xfId="20288"/>
    <cellStyle name="Separador de milhares 3 27" xfId="2647"/>
    <cellStyle name="Separador de milhares 3 27 2" xfId="20289"/>
    <cellStyle name="Separador de milhares 3 28" xfId="2648"/>
    <cellStyle name="Separador de milhares 3 28 2" xfId="20290"/>
    <cellStyle name="Separador de milhares 3 29" xfId="2649"/>
    <cellStyle name="Separador de milhares 3 29 2" xfId="20291"/>
    <cellStyle name="Separador de milhares 3 3" xfId="164"/>
    <cellStyle name="Separador de milhares 3 3 2" xfId="18886"/>
    <cellStyle name="Separador de milhares 3 30" xfId="2650"/>
    <cellStyle name="Separador de milhares 3 30 2" xfId="20292"/>
    <cellStyle name="Separador de milhares 3 31" xfId="3133"/>
    <cellStyle name="Separador de milhares 3 31 2" xfId="20616"/>
    <cellStyle name="Separador de milhares 3 32" xfId="5028"/>
    <cellStyle name="Separador de milhares 3 32 2" xfId="22511"/>
    <cellStyle name="Separador de milhares 3 33" xfId="18855"/>
    <cellStyle name="Separador de milhares 3 34" xfId="20298"/>
    <cellStyle name="Separador de milhares 3 4" xfId="392"/>
    <cellStyle name="Separador de milhares 3 5" xfId="2651"/>
    <cellStyle name="Separador de milhares 3 5 2" xfId="20293"/>
    <cellStyle name="Separador de milhares 3 6" xfId="2652"/>
    <cellStyle name="Separador de milhares 3 6 2" xfId="20294"/>
    <cellStyle name="Separador de milhares 3 7" xfId="2653"/>
    <cellStyle name="Separador de milhares 3 7 2" xfId="20295"/>
    <cellStyle name="Separador de milhares 3 8" xfId="2654"/>
    <cellStyle name="Separador de milhares 3 8 2" xfId="20296"/>
    <cellStyle name="Separador de milhares 3 9" xfId="2655"/>
    <cellStyle name="Separador de milhares 3 9 2" xfId="20297"/>
    <cellStyle name="Separador de milhares 3_BR 153_TO Lote 01 -Excel 2003 OK" xfId="398"/>
    <cellStyle name="Separador de milhares 4" xfId="112"/>
    <cellStyle name="Separador de milhares 4 2" xfId="113"/>
    <cellStyle name="Separador de milhares 4 2 2" xfId="400"/>
    <cellStyle name="Separador de milhares 4 2 3" xfId="3135"/>
    <cellStyle name="Separador de milhares 4 2 3 2" xfId="20618"/>
    <cellStyle name="Separador de milhares 4 2 4" xfId="18858"/>
    <cellStyle name="Separador de milhares 4 3" xfId="399"/>
    <cellStyle name="Separador de milhares 4 4" xfId="3134"/>
    <cellStyle name="Separador de milhares 4 4 2" xfId="20617"/>
    <cellStyle name="Separador de milhares 4 5" xfId="18857"/>
    <cellStyle name="Separador de milhares 4_comp sicro mt setembro 2010 - brita corrigida" xfId="114"/>
    <cellStyle name="Separador de milhares 5" xfId="115"/>
    <cellStyle name="Separador de milhares 5 2" xfId="116"/>
    <cellStyle name="Separador de milhares 5 2 2" xfId="117"/>
    <cellStyle name="Separador de milhares 5 2 2 2" xfId="18861"/>
    <cellStyle name="Separador de milhares 5 2 3" xfId="118"/>
    <cellStyle name="Separador de milhares 5 2 3 2" xfId="18862"/>
    <cellStyle name="Separador de milhares 5 2 4" xfId="402"/>
    <cellStyle name="Separador de milhares 5 2 4 2" xfId="19016"/>
    <cellStyle name="Separador de milhares 5 2 5" xfId="456"/>
    <cellStyle name="Separador de milhares 5 2 5 2" xfId="19041"/>
    <cellStyle name="Separador de milhares 5 2 6" xfId="18860"/>
    <cellStyle name="Separador de milhares 5 3" xfId="119"/>
    <cellStyle name="Separador de milhares 5 3 2" xfId="3137"/>
    <cellStyle name="Separador de milhares 5 3 2 2" xfId="20620"/>
    <cellStyle name="Separador de milhares 5 3 3" xfId="18863"/>
    <cellStyle name="Separador de milhares 5 4" xfId="120"/>
    <cellStyle name="Separador de milhares 5 4 2" xfId="3138"/>
    <cellStyle name="Separador de milhares 5 4 2 2" xfId="20621"/>
    <cellStyle name="Separador de milhares 5 4 3" xfId="18864"/>
    <cellStyle name="Separador de milhares 5 5" xfId="121"/>
    <cellStyle name="Separador de milhares 5 6" xfId="401"/>
    <cellStyle name="Separador de milhares 5 7" xfId="3136"/>
    <cellStyle name="Separador de milhares 5 7 2" xfId="20619"/>
    <cellStyle name="Separador de milhares 5 8" xfId="18859"/>
    <cellStyle name="Separador de milhares 5_BR 153_TO Lote 01 -Excel 2003 OK" xfId="403"/>
    <cellStyle name="Separador de milhares 6" xfId="122"/>
    <cellStyle name="Separador de milhares 6 2" xfId="123"/>
    <cellStyle name="Separador de milhares 6 2 2" xfId="124"/>
    <cellStyle name="Separador de milhares 6 2 2 2" xfId="3141"/>
    <cellStyle name="Separador de milhares 6 2 2 2 2" xfId="20624"/>
    <cellStyle name="Separador de milhares 6 2 2 3" xfId="18867"/>
    <cellStyle name="Separador de milhares 6 2 3" xfId="3140"/>
    <cellStyle name="Separador de milhares 6 2 3 2" xfId="20623"/>
    <cellStyle name="Separador de milhares 6 2 4" xfId="18866"/>
    <cellStyle name="Separador de milhares 6 3" xfId="404"/>
    <cellStyle name="Separador de milhares 6 4" xfId="3139"/>
    <cellStyle name="Separador de milhares 6 4 2" xfId="20622"/>
    <cellStyle name="Separador de milhares 6 5" xfId="18865"/>
    <cellStyle name="Separador de milhares 6_comp sicro mt setembro 2010 - brita corrigida" xfId="125"/>
    <cellStyle name="Separador de milhares 7" xfId="126"/>
    <cellStyle name="Separador de milhares 7 2" xfId="127"/>
    <cellStyle name="Separador de milhares 7 2 2" xfId="406"/>
    <cellStyle name="Separador de milhares 7 2 2 2" xfId="19017"/>
    <cellStyle name="Separador de milhares 7 2 3" xfId="3143"/>
    <cellStyle name="Separador de milhares 7 2 3 2" xfId="20626"/>
    <cellStyle name="Separador de milhares 7 2 4" xfId="18869"/>
    <cellStyle name="Separador de milhares 7 3" xfId="405"/>
    <cellStyle name="Separador de milhares 7 4" xfId="3142"/>
    <cellStyle name="Separador de milhares 7 4 2" xfId="20625"/>
    <cellStyle name="Separador de milhares 7 5" xfId="18868"/>
    <cellStyle name="Separador de milhares 7_comp sicro mt setembro 2010 - brita corrigida" xfId="128"/>
    <cellStyle name="Separador de milhares 8" xfId="129"/>
    <cellStyle name="Separador de milhares 8 2" xfId="130"/>
    <cellStyle name="Separador de milhares 8 2 2" xfId="408"/>
    <cellStyle name="Separador de milhares 8 2 2 2" xfId="19019"/>
    <cellStyle name="Separador de milhares 8 2 3" xfId="3145"/>
    <cellStyle name="Separador de milhares 8 2 3 2" xfId="20628"/>
    <cellStyle name="Separador de milhares 8 2 4" xfId="18871"/>
    <cellStyle name="Separador de milhares 8 3" xfId="409"/>
    <cellStyle name="Separador de milhares 8 3 2" xfId="19020"/>
    <cellStyle name="Separador de milhares 8 4" xfId="410"/>
    <cellStyle name="Separador de milhares 8 4 2" xfId="19021"/>
    <cellStyle name="Separador de milhares 8 5" xfId="411"/>
    <cellStyle name="Separador de milhares 8 5 2" xfId="19022"/>
    <cellStyle name="Separador de milhares 8 6" xfId="407"/>
    <cellStyle name="Separador de milhares 8 6 2" xfId="19018"/>
    <cellStyle name="Separador de milhares 8 7" xfId="3144"/>
    <cellStyle name="Separador de milhares 8 7 2" xfId="20627"/>
    <cellStyle name="Separador de milhares 8 8" xfId="18870"/>
    <cellStyle name="Separador de milhares 8_comp sicro mt setembro 2010 - brita corrigida" xfId="131"/>
    <cellStyle name="Separador de milhares 9" xfId="132"/>
    <cellStyle name="Separador de milhares 9 2" xfId="412"/>
    <cellStyle name="Separador de milhares 9 2 2" xfId="19023"/>
    <cellStyle name="Separador de milhares 9 3" xfId="3146"/>
    <cellStyle name="Separador de milhares 9 3 2" xfId="20629"/>
    <cellStyle name="Separador de milhares 9 4" xfId="18872"/>
    <cellStyle name="Separador de milhares_TRANSPORTE_QUENTE_E_FRIO 2" xfId="161"/>
    <cellStyle name="subhead" xfId="2656"/>
    <cellStyle name="Texto de Aviso" xfId="52252" builtinId="11" customBuiltin="1"/>
    <cellStyle name="Texto de Aviso 10" xfId="2657"/>
    <cellStyle name="Texto de Aviso 11" xfId="2658"/>
    <cellStyle name="Texto de Aviso 12" xfId="2659"/>
    <cellStyle name="Texto de Aviso 13" xfId="2660"/>
    <cellStyle name="Texto de Aviso 14" xfId="2661"/>
    <cellStyle name="Texto de Aviso 15" xfId="2662"/>
    <cellStyle name="Texto de Aviso 16" xfId="2663"/>
    <cellStyle name="Texto de Aviso 17" xfId="2664"/>
    <cellStyle name="Texto de Aviso 2" xfId="413"/>
    <cellStyle name="Texto de Aviso 3" xfId="414"/>
    <cellStyle name="Texto de Aviso 4" xfId="2665"/>
    <cellStyle name="Texto de Aviso 5" xfId="2666"/>
    <cellStyle name="Texto de Aviso 6" xfId="2667"/>
    <cellStyle name="Texto de Aviso 7" xfId="2668"/>
    <cellStyle name="Texto de Aviso 8" xfId="2669"/>
    <cellStyle name="Texto de Aviso 9" xfId="2670"/>
    <cellStyle name="Texto Explicativo" xfId="52253" builtinId="53" customBuiltin="1"/>
    <cellStyle name="Texto Explicativo 10" xfId="2671"/>
    <cellStyle name="Texto Explicativo 11" xfId="2672"/>
    <cellStyle name="Texto Explicativo 12" xfId="2673"/>
    <cellStyle name="Texto Explicativo 13" xfId="2674"/>
    <cellStyle name="Texto Explicativo 14" xfId="2675"/>
    <cellStyle name="Texto Explicativo 15" xfId="2676"/>
    <cellStyle name="Texto Explicativo 16" xfId="2677"/>
    <cellStyle name="Texto Explicativo 17" xfId="2678"/>
    <cellStyle name="Texto Explicativo 2" xfId="415"/>
    <cellStyle name="Texto Explicativo 3" xfId="416"/>
    <cellStyle name="Texto Explicativo 4" xfId="2679"/>
    <cellStyle name="Texto Explicativo 5" xfId="2680"/>
    <cellStyle name="Texto Explicativo 6" xfId="2681"/>
    <cellStyle name="Texto Explicativo 7" xfId="2682"/>
    <cellStyle name="Texto Explicativo 8" xfId="2683"/>
    <cellStyle name="Texto Explicativo 9" xfId="2684"/>
    <cellStyle name="Title" xfId="2685"/>
    <cellStyle name="Título" xfId="52239" builtinId="15" customBuiltin="1"/>
    <cellStyle name="Título 1" xfId="52240" builtinId="16" customBuiltin="1"/>
    <cellStyle name="Título 1 1" xfId="133"/>
    <cellStyle name="Título 1 1 1" xfId="134"/>
    <cellStyle name="Título 1 1 2" xfId="417"/>
    <cellStyle name="Título 1 1_PATO BR-364 KM 0,0 AO KM 112,9" xfId="135"/>
    <cellStyle name="Título 1 10" xfId="2686"/>
    <cellStyle name="Título 1 11" xfId="2687"/>
    <cellStyle name="Título 1 12" xfId="2688"/>
    <cellStyle name="Título 1 13" xfId="2689"/>
    <cellStyle name="Título 1 14" xfId="2690"/>
    <cellStyle name="Título 1 15" xfId="2691"/>
    <cellStyle name="Título 1 16" xfId="2692"/>
    <cellStyle name="Título 1 17" xfId="2693"/>
    <cellStyle name="Título 1 2" xfId="418"/>
    <cellStyle name="Título 1 3" xfId="419"/>
    <cellStyle name="Título 1 4" xfId="420"/>
    <cellStyle name="Título 1 5" xfId="2694"/>
    <cellStyle name="Título 1 6" xfId="2695"/>
    <cellStyle name="Título 1 7" xfId="2696"/>
    <cellStyle name="Título 1 8" xfId="2697"/>
    <cellStyle name="Título 1 9" xfId="2698"/>
    <cellStyle name="Título 10" xfId="2699"/>
    <cellStyle name="Título 11" xfId="2700"/>
    <cellStyle name="Título 12" xfId="2701"/>
    <cellStyle name="Título 13" xfId="2702"/>
    <cellStyle name="Título 14" xfId="2703"/>
    <cellStyle name="Título 15" xfId="2704"/>
    <cellStyle name="Título 16" xfId="2705"/>
    <cellStyle name="Título 17" xfId="2706"/>
    <cellStyle name="Título 18" xfId="2707"/>
    <cellStyle name="Título 19" xfId="2708"/>
    <cellStyle name="Titulo 2" xfId="2709"/>
    <cellStyle name="Título 2" xfId="52241" builtinId="17" customBuiltin="1"/>
    <cellStyle name="Título 2 10" xfId="2710"/>
    <cellStyle name="Título 2 11" xfId="2711"/>
    <cellStyle name="Título 2 12" xfId="2712"/>
    <cellStyle name="Título 2 13" xfId="2713"/>
    <cellStyle name="Título 2 14" xfId="2714"/>
    <cellStyle name="Título 2 15" xfId="2715"/>
    <cellStyle name="Título 2 16" xfId="2716"/>
    <cellStyle name="Título 2 17" xfId="2717"/>
    <cellStyle name="Título 2 2" xfId="421"/>
    <cellStyle name="Título 2 3" xfId="422"/>
    <cellStyle name="Título 2 4" xfId="423"/>
    <cellStyle name="Título 2 5" xfId="2718"/>
    <cellStyle name="Título 2 6" xfId="2719"/>
    <cellStyle name="Título 2 7" xfId="2720"/>
    <cellStyle name="Título 2 8" xfId="2721"/>
    <cellStyle name="Título 2 9" xfId="2722"/>
    <cellStyle name="Título 20" xfId="2723"/>
    <cellStyle name="Título 3" xfId="52242" builtinId="18" customBuiltin="1"/>
    <cellStyle name="Título 3 10" xfId="2724"/>
    <cellStyle name="Título 3 11" xfId="2725"/>
    <cellStyle name="Título 3 12" xfId="2726"/>
    <cellStyle name="Título 3 13" xfId="2727"/>
    <cellStyle name="Título 3 14" xfId="2728"/>
    <cellStyle name="Título 3 15" xfId="2729"/>
    <cellStyle name="Título 3 16" xfId="2730"/>
    <cellStyle name="Título 3 17" xfId="2731"/>
    <cellStyle name="Título 3 2" xfId="424"/>
    <cellStyle name="Título 3 2 2" xfId="457"/>
    <cellStyle name="Título 3 3" xfId="425"/>
    <cellStyle name="Título 3 3 2" xfId="458"/>
    <cellStyle name="Título 3 4" xfId="426"/>
    <cellStyle name="Título 3 4 2" xfId="459"/>
    <cellStyle name="Título 3 5" xfId="2732"/>
    <cellStyle name="Título 3 6" xfId="2733"/>
    <cellStyle name="Título 3 7" xfId="2734"/>
    <cellStyle name="Título 3 8" xfId="2735"/>
    <cellStyle name="Título 3 9" xfId="2736"/>
    <cellStyle name="Título 4" xfId="52243" builtinId="19" customBuiltin="1"/>
    <cellStyle name="Título 4 10" xfId="2737"/>
    <cellStyle name="Título 4 11" xfId="2738"/>
    <cellStyle name="Título 4 12" xfId="2739"/>
    <cellStyle name="Título 4 13" xfId="2740"/>
    <cellStyle name="Título 4 14" xfId="2741"/>
    <cellStyle name="Título 4 15" xfId="2742"/>
    <cellStyle name="Título 4 16" xfId="2743"/>
    <cellStyle name="Título 4 17" xfId="2744"/>
    <cellStyle name="Título 4 2" xfId="427"/>
    <cellStyle name="Título 4 3" xfId="428"/>
    <cellStyle name="Título 4 4" xfId="429"/>
    <cellStyle name="Título 4 5" xfId="2745"/>
    <cellStyle name="Título 4 6" xfId="2746"/>
    <cellStyle name="Título 4 7" xfId="2747"/>
    <cellStyle name="Título 4 8" xfId="2748"/>
    <cellStyle name="Título 4 9" xfId="2749"/>
    <cellStyle name="Título 5" xfId="430"/>
    <cellStyle name="Título 6" xfId="431"/>
    <cellStyle name="Título 7" xfId="432"/>
    <cellStyle name="Título 8" xfId="2750"/>
    <cellStyle name="Título 9" xfId="2751"/>
    <cellStyle name="Titulo1" xfId="136"/>
    <cellStyle name="Titulo1 2" xfId="433"/>
    <cellStyle name="Titulo1 3" xfId="2752"/>
    <cellStyle name="Titulo1 4" xfId="2753"/>
    <cellStyle name="Titulo1_4 a 8_Orç BR153_L1" xfId="2754"/>
    <cellStyle name="Titulo2" xfId="137"/>
    <cellStyle name="Titulo2 2" xfId="434"/>
    <cellStyle name="Titulo2 3" xfId="2755"/>
    <cellStyle name="Titulo2 4" xfId="2756"/>
    <cellStyle name="Titulo2_4 a 8_Orç BR153_L1" xfId="2757"/>
    <cellStyle name="Total" xfId="52254" builtinId="25" customBuiltin="1"/>
    <cellStyle name="Total 10" xfId="2758"/>
    <cellStyle name="Total 10 2" xfId="7418"/>
    <cellStyle name="Total 10 2 2" xfId="24901"/>
    <cellStyle name="Total 10 2 3" xfId="40827"/>
    <cellStyle name="Total 10 3" xfId="8728"/>
    <cellStyle name="Total 10 3 2" xfId="26211"/>
    <cellStyle name="Total 10 3 3" xfId="42137"/>
    <cellStyle name="Total 10 4" xfId="6397"/>
    <cellStyle name="Total 10 4 2" xfId="23880"/>
    <cellStyle name="Total 10 4 3" xfId="39807"/>
    <cellStyle name="Total 10 5" xfId="11175"/>
    <cellStyle name="Total 10 5 2" xfId="28658"/>
    <cellStyle name="Total 10 5 3" xfId="44582"/>
    <cellStyle name="Total 10 6" xfId="20299"/>
    <cellStyle name="Total 10 7" xfId="36480"/>
    <cellStyle name="Total 11" xfId="2759"/>
    <cellStyle name="Total 11 2" xfId="7419"/>
    <cellStyle name="Total 11 2 2" xfId="24902"/>
    <cellStyle name="Total 11 2 3" xfId="40828"/>
    <cellStyle name="Total 11 3" xfId="8729"/>
    <cellStyle name="Total 11 3 2" xfId="26212"/>
    <cellStyle name="Total 11 3 3" xfId="42138"/>
    <cellStyle name="Total 11 4" xfId="6398"/>
    <cellStyle name="Total 11 4 2" xfId="23881"/>
    <cellStyle name="Total 11 4 3" xfId="39808"/>
    <cellStyle name="Total 11 5" xfId="11176"/>
    <cellStyle name="Total 11 5 2" xfId="28659"/>
    <cellStyle name="Total 11 5 3" xfId="44583"/>
    <cellStyle name="Total 11 6" xfId="20300"/>
    <cellStyle name="Total 11 7" xfId="36481"/>
    <cellStyle name="Total 12" xfId="2760"/>
    <cellStyle name="Total 12 2" xfId="7420"/>
    <cellStyle name="Total 12 2 2" xfId="24903"/>
    <cellStyle name="Total 12 2 3" xfId="40829"/>
    <cellStyle name="Total 12 3" xfId="8730"/>
    <cellStyle name="Total 12 3 2" xfId="26213"/>
    <cellStyle name="Total 12 3 3" xfId="42139"/>
    <cellStyle name="Total 12 4" xfId="6399"/>
    <cellStyle name="Total 12 4 2" xfId="23882"/>
    <cellStyle name="Total 12 4 3" xfId="39809"/>
    <cellStyle name="Total 12 5" xfId="11177"/>
    <cellStyle name="Total 12 5 2" xfId="28660"/>
    <cellStyle name="Total 12 5 3" xfId="44584"/>
    <cellStyle name="Total 12 6" xfId="20301"/>
    <cellStyle name="Total 12 7" xfId="36482"/>
    <cellStyle name="TOTAL 13" xfId="2761"/>
    <cellStyle name="TOTAL 14" xfId="2762"/>
    <cellStyle name="Total 15" xfId="2763"/>
    <cellStyle name="Total 15 2" xfId="7423"/>
    <cellStyle name="Total 15 2 2" xfId="14860"/>
    <cellStyle name="Total 15 2 2 2" xfId="32343"/>
    <cellStyle name="Total 15 2 2 3" xfId="48267"/>
    <cellStyle name="Total 15 2 3" xfId="24906"/>
    <cellStyle name="Total 15 2 4" xfId="40832"/>
    <cellStyle name="Total 15 3" xfId="8731"/>
    <cellStyle name="Total 15 3 2" xfId="16129"/>
    <cellStyle name="Total 15 3 2 2" xfId="33612"/>
    <cellStyle name="Total 15 3 2 3" xfId="49536"/>
    <cellStyle name="Total 15 3 3" xfId="26214"/>
    <cellStyle name="Total 15 3 4" xfId="42140"/>
    <cellStyle name="Total 15 4" xfId="6400"/>
    <cellStyle name="Total 15 4 2" xfId="13844"/>
    <cellStyle name="Total 15 4 2 2" xfId="31327"/>
    <cellStyle name="Total 15 4 2 3" xfId="47251"/>
    <cellStyle name="Total 15 4 3" xfId="23883"/>
    <cellStyle name="Total 15 4 4" xfId="39810"/>
    <cellStyle name="Total 15 5" xfId="10106"/>
    <cellStyle name="Total 15 5 2" xfId="17471"/>
    <cellStyle name="Total 15 5 2 2" xfId="34954"/>
    <cellStyle name="Total 15 5 2 3" xfId="50878"/>
    <cellStyle name="Total 15 5 3" xfId="27589"/>
    <cellStyle name="Total 15 5 4" xfId="43513"/>
    <cellStyle name="Total 15 6" xfId="11178"/>
    <cellStyle name="Total 15 6 2" xfId="18540"/>
    <cellStyle name="Total 15 6 2 2" xfId="36023"/>
    <cellStyle name="Total 15 6 2 3" xfId="51947"/>
    <cellStyle name="Total 15 6 3" xfId="28661"/>
    <cellStyle name="Total 15 6 4" xfId="44585"/>
    <cellStyle name="Total 15 7" xfId="12260"/>
    <cellStyle name="Total 15 7 2" xfId="29743"/>
    <cellStyle name="Total 15 7 3" xfId="45667"/>
    <cellStyle name="Total 15 8" xfId="20302"/>
    <cellStyle name="Total 15 9" xfId="36483"/>
    <cellStyle name="Total 16" xfId="2764"/>
    <cellStyle name="Total 16 2" xfId="7424"/>
    <cellStyle name="Total 16 2 2" xfId="14861"/>
    <cellStyle name="Total 16 2 2 2" xfId="32344"/>
    <cellStyle name="Total 16 2 2 3" xfId="48268"/>
    <cellStyle name="Total 16 2 3" xfId="24907"/>
    <cellStyle name="Total 16 2 4" xfId="40833"/>
    <cellStyle name="Total 16 3" xfId="8732"/>
    <cellStyle name="Total 16 3 2" xfId="16130"/>
    <cellStyle name="Total 16 3 2 2" xfId="33613"/>
    <cellStyle name="Total 16 3 2 3" xfId="49537"/>
    <cellStyle name="Total 16 3 3" xfId="26215"/>
    <cellStyle name="Total 16 3 4" xfId="42141"/>
    <cellStyle name="Total 16 4" xfId="6401"/>
    <cellStyle name="Total 16 4 2" xfId="13845"/>
    <cellStyle name="Total 16 4 2 2" xfId="31328"/>
    <cellStyle name="Total 16 4 2 3" xfId="47252"/>
    <cellStyle name="Total 16 4 3" xfId="23884"/>
    <cellStyle name="Total 16 4 4" xfId="39811"/>
    <cellStyle name="Total 16 5" xfId="10107"/>
    <cellStyle name="Total 16 5 2" xfId="17472"/>
    <cellStyle name="Total 16 5 2 2" xfId="34955"/>
    <cellStyle name="Total 16 5 2 3" xfId="50879"/>
    <cellStyle name="Total 16 5 3" xfId="27590"/>
    <cellStyle name="Total 16 5 4" xfId="43514"/>
    <cellStyle name="Total 16 6" xfId="11179"/>
    <cellStyle name="Total 16 6 2" xfId="18541"/>
    <cellStyle name="Total 16 6 2 2" xfId="36024"/>
    <cellStyle name="Total 16 6 2 3" xfId="51948"/>
    <cellStyle name="Total 16 6 3" xfId="28662"/>
    <cellStyle name="Total 16 6 4" xfId="44586"/>
    <cellStyle name="Total 16 7" xfId="12261"/>
    <cellStyle name="Total 16 7 2" xfId="29744"/>
    <cellStyle name="Total 16 7 3" xfId="45668"/>
    <cellStyle name="Total 16 8" xfId="20303"/>
    <cellStyle name="Total 16 9" xfId="36484"/>
    <cellStyle name="Total 17" xfId="2765"/>
    <cellStyle name="Total 17 2" xfId="7425"/>
    <cellStyle name="Total 17 2 2" xfId="14862"/>
    <cellStyle name="Total 17 2 2 2" xfId="32345"/>
    <cellStyle name="Total 17 2 2 3" xfId="48269"/>
    <cellStyle name="Total 17 2 3" xfId="24908"/>
    <cellStyle name="Total 17 2 4" xfId="40834"/>
    <cellStyle name="Total 17 3" xfId="8733"/>
    <cellStyle name="Total 17 3 2" xfId="16131"/>
    <cellStyle name="Total 17 3 2 2" xfId="33614"/>
    <cellStyle name="Total 17 3 2 3" xfId="49538"/>
    <cellStyle name="Total 17 3 3" xfId="26216"/>
    <cellStyle name="Total 17 3 4" xfId="42142"/>
    <cellStyle name="Total 17 4" xfId="5345"/>
    <cellStyle name="Total 17 4 2" xfId="12819"/>
    <cellStyle name="Total 17 4 2 2" xfId="30302"/>
    <cellStyle name="Total 17 4 2 3" xfId="46226"/>
    <cellStyle name="Total 17 4 3" xfId="22828"/>
    <cellStyle name="Total 17 4 4" xfId="38756"/>
    <cellStyle name="Total 17 5" xfId="10108"/>
    <cellStyle name="Total 17 5 2" xfId="17473"/>
    <cellStyle name="Total 17 5 2 2" xfId="34956"/>
    <cellStyle name="Total 17 5 2 3" xfId="50880"/>
    <cellStyle name="Total 17 5 3" xfId="27591"/>
    <cellStyle name="Total 17 5 4" xfId="43515"/>
    <cellStyle name="Total 17 6" xfId="11180"/>
    <cellStyle name="Total 17 6 2" xfId="18542"/>
    <cellStyle name="Total 17 6 2 2" xfId="36025"/>
    <cellStyle name="Total 17 6 2 3" xfId="51949"/>
    <cellStyle name="Total 17 6 3" xfId="28663"/>
    <cellStyle name="Total 17 6 4" xfId="44587"/>
    <cellStyle name="Total 17 7" xfId="12262"/>
    <cellStyle name="Total 17 7 2" xfId="29745"/>
    <cellStyle name="Total 17 7 3" xfId="45669"/>
    <cellStyle name="Total 17 8" xfId="20304"/>
    <cellStyle name="Total 17 9" xfId="36485"/>
    <cellStyle name="Total 18" xfId="2766"/>
    <cellStyle name="Total 19" xfId="2767"/>
    <cellStyle name="Total 2" xfId="435"/>
    <cellStyle name="Total 2 10" xfId="2768"/>
    <cellStyle name="Total 2 10 10" xfId="20305"/>
    <cellStyle name="Total 2 10 11" xfId="36486"/>
    <cellStyle name="Total 2 10 2" xfId="2769"/>
    <cellStyle name="Total 2 10 2 2" xfId="7427"/>
    <cellStyle name="Total 2 10 2 2 2" xfId="14864"/>
    <cellStyle name="Total 2 10 2 2 2 2" xfId="32347"/>
    <cellStyle name="Total 2 10 2 2 2 3" xfId="48271"/>
    <cellStyle name="Total 2 10 2 2 3" xfId="24910"/>
    <cellStyle name="Total 2 10 2 2 4" xfId="40836"/>
    <cellStyle name="Total 2 10 2 3" xfId="8735"/>
    <cellStyle name="Total 2 10 2 3 2" xfId="16133"/>
    <cellStyle name="Total 2 10 2 3 2 2" xfId="33616"/>
    <cellStyle name="Total 2 10 2 3 2 3" xfId="49540"/>
    <cellStyle name="Total 2 10 2 3 3" xfId="26218"/>
    <cellStyle name="Total 2 10 2 3 4" xfId="42144"/>
    <cellStyle name="Total 2 10 2 4" xfId="6402"/>
    <cellStyle name="Total 2 10 2 4 2" xfId="13846"/>
    <cellStyle name="Total 2 10 2 4 2 2" xfId="31329"/>
    <cellStyle name="Total 2 10 2 4 2 3" xfId="47253"/>
    <cellStyle name="Total 2 10 2 4 3" xfId="23885"/>
    <cellStyle name="Total 2 10 2 4 4" xfId="39812"/>
    <cellStyle name="Total 2 10 2 5" xfId="10110"/>
    <cellStyle name="Total 2 10 2 5 2" xfId="17475"/>
    <cellStyle name="Total 2 10 2 5 2 2" xfId="34958"/>
    <cellStyle name="Total 2 10 2 5 2 3" xfId="50882"/>
    <cellStyle name="Total 2 10 2 5 3" xfId="27593"/>
    <cellStyle name="Total 2 10 2 5 4" xfId="43517"/>
    <cellStyle name="Total 2 10 2 6" xfId="11182"/>
    <cellStyle name="Total 2 10 2 6 2" xfId="18544"/>
    <cellStyle name="Total 2 10 2 6 2 2" xfId="36027"/>
    <cellStyle name="Total 2 10 2 6 2 3" xfId="51951"/>
    <cellStyle name="Total 2 10 2 6 3" xfId="28665"/>
    <cellStyle name="Total 2 10 2 6 4" xfId="44589"/>
    <cellStyle name="Total 2 10 2 7" xfId="12264"/>
    <cellStyle name="Total 2 10 2 7 2" xfId="29747"/>
    <cellStyle name="Total 2 10 2 7 3" xfId="45671"/>
    <cellStyle name="Total 2 10 2 8" xfId="20306"/>
    <cellStyle name="Total 2 10 2 9" xfId="36487"/>
    <cellStyle name="Total 2 10 3" xfId="2770"/>
    <cellStyle name="Total 2 10 3 2" xfId="7428"/>
    <cellStyle name="Total 2 10 3 2 2" xfId="14865"/>
    <cellStyle name="Total 2 10 3 2 2 2" xfId="32348"/>
    <cellStyle name="Total 2 10 3 2 2 3" xfId="48272"/>
    <cellStyle name="Total 2 10 3 2 3" xfId="24911"/>
    <cellStyle name="Total 2 10 3 2 4" xfId="40837"/>
    <cellStyle name="Total 2 10 3 3" xfId="8736"/>
    <cellStyle name="Total 2 10 3 3 2" xfId="16134"/>
    <cellStyle name="Total 2 10 3 3 2 2" xfId="33617"/>
    <cellStyle name="Total 2 10 3 3 2 3" xfId="49541"/>
    <cellStyle name="Total 2 10 3 3 3" xfId="26219"/>
    <cellStyle name="Total 2 10 3 3 4" xfId="42145"/>
    <cellStyle name="Total 2 10 3 4" xfId="5075"/>
    <cellStyle name="Total 2 10 3 4 2" xfId="12557"/>
    <cellStyle name="Total 2 10 3 4 2 2" xfId="30040"/>
    <cellStyle name="Total 2 10 3 4 2 3" xfId="45964"/>
    <cellStyle name="Total 2 10 3 4 3" xfId="22558"/>
    <cellStyle name="Total 2 10 3 4 4" xfId="38486"/>
    <cellStyle name="Total 2 10 3 5" xfId="10111"/>
    <cellStyle name="Total 2 10 3 5 2" xfId="17476"/>
    <cellStyle name="Total 2 10 3 5 2 2" xfId="34959"/>
    <cellStyle name="Total 2 10 3 5 2 3" xfId="50883"/>
    <cellStyle name="Total 2 10 3 5 3" xfId="27594"/>
    <cellStyle name="Total 2 10 3 5 4" xfId="43518"/>
    <cellStyle name="Total 2 10 3 6" xfId="11183"/>
    <cellStyle name="Total 2 10 3 6 2" xfId="18545"/>
    <cellStyle name="Total 2 10 3 6 2 2" xfId="36028"/>
    <cellStyle name="Total 2 10 3 6 2 3" xfId="51952"/>
    <cellStyle name="Total 2 10 3 6 3" xfId="28666"/>
    <cellStyle name="Total 2 10 3 6 4" xfId="44590"/>
    <cellStyle name="Total 2 10 3 7" xfId="12265"/>
    <cellStyle name="Total 2 10 3 7 2" xfId="29748"/>
    <cellStyle name="Total 2 10 3 7 3" xfId="45672"/>
    <cellStyle name="Total 2 10 3 8" xfId="20307"/>
    <cellStyle name="Total 2 10 3 9" xfId="36488"/>
    <cellStyle name="Total 2 10 4" xfId="7426"/>
    <cellStyle name="Total 2 10 4 2" xfId="14863"/>
    <cellStyle name="Total 2 10 4 2 2" xfId="32346"/>
    <cellStyle name="Total 2 10 4 2 3" xfId="48270"/>
    <cellStyle name="Total 2 10 4 3" xfId="24909"/>
    <cellStyle name="Total 2 10 4 4" xfId="40835"/>
    <cellStyle name="Total 2 10 5" xfId="8734"/>
    <cellStyle name="Total 2 10 5 2" xfId="16132"/>
    <cellStyle name="Total 2 10 5 2 2" xfId="33615"/>
    <cellStyle name="Total 2 10 5 2 3" xfId="49539"/>
    <cellStyle name="Total 2 10 5 3" xfId="26217"/>
    <cellStyle name="Total 2 10 5 4" xfId="42143"/>
    <cellStyle name="Total 2 10 6" xfId="5120"/>
    <cellStyle name="Total 2 10 6 2" xfId="12600"/>
    <cellStyle name="Total 2 10 6 2 2" xfId="30083"/>
    <cellStyle name="Total 2 10 6 2 3" xfId="46007"/>
    <cellStyle name="Total 2 10 6 3" xfId="22603"/>
    <cellStyle name="Total 2 10 6 4" xfId="38531"/>
    <cellStyle name="Total 2 10 7" xfId="10109"/>
    <cellStyle name="Total 2 10 7 2" xfId="17474"/>
    <cellStyle name="Total 2 10 7 2 2" xfId="34957"/>
    <cellStyle name="Total 2 10 7 2 3" xfId="50881"/>
    <cellStyle name="Total 2 10 7 3" xfId="27592"/>
    <cellStyle name="Total 2 10 7 4" xfId="43516"/>
    <cellStyle name="Total 2 10 8" xfId="11181"/>
    <cellStyle name="Total 2 10 8 2" xfId="18543"/>
    <cellStyle name="Total 2 10 8 2 2" xfId="36026"/>
    <cellStyle name="Total 2 10 8 2 3" xfId="51950"/>
    <cellStyle name="Total 2 10 8 3" xfId="28664"/>
    <cellStyle name="Total 2 10 8 4" xfId="44588"/>
    <cellStyle name="Total 2 10 9" xfId="12263"/>
    <cellStyle name="Total 2 10 9 2" xfId="29746"/>
    <cellStyle name="Total 2 10 9 3" xfId="45670"/>
    <cellStyle name="Total 2 11" xfId="2771"/>
    <cellStyle name="Total 2 11 10" xfId="20308"/>
    <cellStyle name="Total 2 11 11" xfId="36489"/>
    <cellStyle name="Total 2 11 2" xfId="2772"/>
    <cellStyle name="Total 2 11 2 2" xfId="7430"/>
    <cellStyle name="Total 2 11 2 2 2" xfId="14867"/>
    <cellStyle name="Total 2 11 2 2 2 2" xfId="32350"/>
    <cellStyle name="Total 2 11 2 2 2 3" xfId="48274"/>
    <cellStyle name="Total 2 11 2 2 3" xfId="24913"/>
    <cellStyle name="Total 2 11 2 2 4" xfId="40839"/>
    <cellStyle name="Total 2 11 2 3" xfId="8738"/>
    <cellStyle name="Total 2 11 2 3 2" xfId="16136"/>
    <cellStyle name="Total 2 11 2 3 2 2" xfId="33619"/>
    <cellStyle name="Total 2 11 2 3 2 3" xfId="49543"/>
    <cellStyle name="Total 2 11 2 3 3" xfId="26221"/>
    <cellStyle name="Total 2 11 2 3 4" xfId="42147"/>
    <cellStyle name="Total 2 11 2 4" xfId="6404"/>
    <cellStyle name="Total 2 11 2 4 2" xfId="13848"/>
    <cellStyle name="Total 2 11 2 4 2 2" xfId="31331"/>
    <cellStyle name="Total 2 11 2 4 2 3" xfId="47255"/>
    <cellStyle name="Total 2 11 2 4 3" xfId="23887"/>
    <cellStyle name="Total 2 11 2 4 4" xfId="39814"/>
    <cellStyle name="Total 2 11 2 5" xfId="10113"/>
    <cellStyle name="Total 2 11 2 5 2" xfId="17478"/>
    <cellStyle name="Total 2 11 2 5 2 2" xfId="34961"/>
    <cellStyle name="Total 2 11 2 5 2 3" xfId="50885"/>
    <cellStyle name="Total 2 11 2 5 3" xfId="27596"/>
    <cellStyle name="Total 2 11 2 5 4" xfId="43520"/>
    <cellStyle name="Total 2 11 2 6" xfId="11185"/>
    <cellStyle name="Total 2 11 2 6 2" xfId="18547"/>
    <cellStyle name="Total 2 11 2 6 2 2" xfId="36030"/>
    <cellStyle name="Total 2 11 2 6 2 3" xfId="51954"/>
    <cellStyle name="Total 2 11 2 6 3" xfId="28668"/>
    <cellStyle name="Total 2 11 2 6 4" xfId="44592"/>
    <cellStyle name="Total 2 11 2 7" xfId="12267"/>
    <cellStyle name="Total 2 11 2 7 2" xfId="29750"/>
    <cellStyle name="Total 2 11 2 7 3" xfId="45674"/>
    <cellStyle name="Total 2 11 2 8" xfId="20309"/>
    <cellStyle name="Total 2 11 2 9" xfId="36490"/>
    <cellStyle name="Total 2 11 3" xfId="2773"/>
    <cellStyle name="Total 2 11 3 2" xfId="7431"/>
    <cellStyle name="Total 2 11 3 2 2" xfId="14868"/>
    <cellStyle name="Total 2 11 3 2 2 2" xfId="32351"/>
    <cellStyle name="Total 2 11 3 2 2 3" xfId="48275"/>
    <cellStyle name="Total 2 11 3 2 3" xfId="24914"/>
    <cellStyle name="Total 2 11 3 2 4" xfId="40840"/>
    <cellStyle name="Total 2 11 3 3" xfId="8739"/>
    <cellStyle name="Total 2 11 3 3 2" xfId="16137"/>
    <cellStyle name="Total 2 11 3 3 2 2" xfId="33620"/>
    <cellStyle name="Total 2 11 3 3 2 3" xfId="49544"/>
    <cellStyle name="Total 2 11 3 3 3" xfId="26222"/>
    <cellStyle name="Total 2 11 3 3 4" xfId="42148"/>
    <cellStyle name="Total 2 11 3 4" xfId="6405"/>
    <cellStyle name="Total 2 11 3 4 2" xfId="13849"/>
    <cellStyle name="Total 2 11 3 4 2 2" xfId="31332"/>
    <cellStyle name="Total 2 11 3 4 2 3" xfId="47256"/>
    <cellStyle name="Total 2 11 3 4 3" xfId="23888"/>
    <cellStyle name="Total 2 11 3 4 4" xfId="39815"/>
    <cellStyle name="Total 2 11 3 5" xfId="10114"/>
    <cellStyle name="Total 2 11 3 5 2" xfId="17479"/>
    <cellStyle name="Total 2 11 3 5 2 2" xfId="34962"/>
    <cellStyle name="Total 2 11 3 5 2 3" xfId="50886"/>
    <cellStyle name="Total 2 11 3 5 3" xfId="27597"/>
    <cellStyle name="Total 2 11 3 5 4" xfId="43521"/>
    <cellStyle name="Total 2 11 3 6" xfId="11186"/>
    <cellStyle name="Total 2 11 3 6 2" xfId="18548"/>
    <cellStyle name="Total 2 11 3 6 2 2" xfId="36031"/>
    <cellStyle name="Total 2 11 3 6 2 3" xfId="51955"/>
    <cellStyle name="Total 2 11 3 6 3" xfId="28669"/>
    <cellStyle name="Total 2 11 3 6 4" xfId="44593"/>
    <cellStyle name="Total 2 11 3 7" xfId="12268"/>
    <cellStyle name="Total 2 11 3 7 2" xfId="29751"/>
    <cellStyle name="Total 2 11 3 7 3" xfId="45675"/>
    <cellStyle name="Total 2 11 3 8" xfId="20310"/>
    <cellStyle name="Total 2 11 3 9" xfId="36491"/>
    <cellStyle name="Total 2 11 4" xfId="7429"/>
    <cellStyle name="Total 2 11 4 2" xfId="14866"/>
    <cellStyle name="Total 2 11 4 2 2" xfId="32349"/>
    <cellStyle name="Total 2 11 4 2 3" xfId="48273"/>
    <cellStyle name="Total 2 11 4 3" xfId="24912"/>
    <cellStyle name="Total 2 11 4 4" xfId="40838"/>
    <cellStyle name="Total 2 11 5" xfId="8737"/>
    <cellStyle name="Total 2 11 5 2" xfId="16135"/>
    <cellStyle name="Total 2 11 5 2 2" xfId="33618"/>
    <cellStyle name="Total 2 11 5 2 3" xfId="49542"/>
    <cellStyle name="Total 2 11 5 3" xfId="26220"/>
    <cellStyle name="Total 2 11 5 4" xfId="42146"/>
    <cellStyle name="Total 2 11 6" xfId="6403"/>
    <cellStyle name="Total 2 11 6 2" xfId="13847"/>
    <cellStyle name="Total 2 11 6 2 2" xfId="31330"/>
    <cellStyle name="Total 2 11 6 2 3" xfId="47254"/>
    <cellStyle name="Total 2 11 6 3" xfId="23886"/>
    <cellStyle name="Total 2 11 6 4" xfId="39813"/>
    <cellStyle name="Total 2 11 7" xfId="10112"/>
    <cellStyle name="Total 2 11 7 2" xfId="17477"/>
    <cellStyle name="Total 2 11 7 2 2" xfId="34960"/>
    <cellStyle name="Total 2 11 7 2 3" xfId="50884"/>
    <cellStyle name="Total 2 11 7 3" xfId="27595"/>
    <cellStyle name="Total 2 11 7 4" xfId="43519"/>
    <cellStyle name="Total 2 11 8" xfId="11184"/>
    <cellStyle name="Total 2 11 8 2" xfId="18546"/>
    <cellStyle name="Total 2 11 8 2 2" xfId="36029"/>
    <cellStyle name="Total 2 11 8 2 3" xfId="51953"/>
    <cellStyle name="Total 2 11 8 3" xfId="28667"/>
    <cellStyle name="Total 2 11 8 4" xfId="44591"/>
    <cellStyle name="Total 2 11 9" xfId="12266"/>
    <cellStyle name="Total 2 11 9 2" xfId="29749"/>
    <cellStyle name="Total 2 11 9 3" xfId="45673"/>
    <cellStyle name="Total 2 12" xfId="2774"/>
    <cellStyle name="Total 2 12 10" xfId="20311"/>
    <cellStyle name="Total 2 12 11" xfId="36492"/>
    <cellStyle name="Total 2 12 2" xfId="2775"/>
    <cellStyle name="Total 2 12 2 2" xfId="7433"/>
    <cellStyle name="Total 2 12 2 2 2" xfId="14870"/>
    <cellStyle name="Total 2 12 2 2 2 2" xfId="32353"/>
    <cellStyle name="Total 2 12 2 2 2 3" xfId="48277"/>
    <cellStyle name="Total 2 12 2 2 3" xfId="24916"/>
    <cellStyle name="Total 2 12 2 2 4" xfId="40842"/>
    <cellStyle name="Total 2 12 2 3" xfId="8741"/>
    <cellStyle name="Total 2 12 2 3 2" xfId="16139"/>
    <cellStyle name="Total 2 12 2 3 2 2" xfId="33622"/>
    <cellStyle name="Total 2 12 2 3 2 3" xfId="49546"/>
    <cellStyle name="Total 2 12 2 3 3" xfId="26224"/>
    <cellStyle name="Total 2 12 2 3 4" xfId="42150"/>
    <cellStyle name="Total 2 12 2 4" xfId="6407"/>
    <cellStyle name="Total 2 12 2 4 2" xfId="13851"/>
    <cellStyle name="Total 2 12 2 4 2 2" xfId="31334"/>
    <cellStyle name="Total 2 12 2 4 2 3" xfId="47258"/>
    <cellStyle name="Total 2 12 2 4 3" xfId="23890"/>
    <cellStyle name="Total 2 12 2 4 4" xfId="39817"/>
    <cellStyle name="Total 2 12 2 5" xfId="10116"/>
    <cellStyle name="Total 2 12 2 5 2" xfId="17481"/>
    <cellStyle name="Total 2 12 2 5 2 2" xfId="34964"/>
    <cellStyle name="Total 2 12 2 5 2 3" xfId="50888"/>
    <cellStyle name="Total 2 12 2 5 3" xfId="27599"/>
    <cellStyle name="Total 2 12 2 5 4" xfId="43523"/>
    <cellStyle name="Total 2 12 2 6" xfId="11188"/>
    <cellStyle name="Total 2 12 2 6 2" xfId="18550"/>
    <cellStyle name="Total 2 12 2 6 2 2" xfId="36033"/>
    <cellStyle name="Total 2 12 2 6 2 3" xfId="51957"/>
    <cellStyle name="Total 2 12 2 6 3" xfId="28671"/>
    <cellStyle name="Total 2 12 2 6 4" xfId="44595"/>
    <cellStyle name="Total 2 12 2 7" xfId="12270"/>
    <cellStyle name="Total 2 12 2 7 2" xfId="29753"/>
    <cellStyle name="Total 2 12 2 7 3" xfId="45677"/>
    <cellStyle name="Total 2 12 2 8" xfId="20312"/>
    <cellStyle name="Total 2 12 2 9" xfId="36493"/>
    <cellStyle name="Total 2 12 3" xfId="2776"/>
    <cellStyle name="Total 2 12 3 2" xfId="7434"/>
    <cellStyle name="Total 2 12 3 2 2" xfId="14871"/>
    <cellStyle name="Total 2 12 3 2 2 2" xfId="32354"/>
    <cellStyle name="Total 2 12 3 2 2 3" xfId="48278"/>
    <cellStyle name="Total 2 12 3 2 3" xfId="24917"/>
    <cellStyle name="Total 2 12 3 2 4" xfId="40843"/>
    <cellStyle name="Total 2 12 3 3" xfId="8742"/>
    <cellStyle name="Total 2 12 3 3 2" xfId="16140"/>
    <cellStyle name="Total 2 12 3 3 2 2" xfId="33623"/>
    <cellStyle name="Total 2 12 3 3 2 3" xfId="49547"/>
    <cellStyle name="Total 2 12 3 3 3" xfId="26225"/>
    <cellStyle name="Total 2 12 3 3 4" xfId="42151"/>
    <cellStyle name="Total 2 12 3 4" xfId="6408"/>
    <cellStyle name="Total 2 12 3 4 2" xfId="13852"/>
    <cellStyle name="Total 2 12 3 4 2 2" xfId="31335"/>
    <cellStyle name="Total 2 12 3 4 2 3" xfId="47259"/>
    <cellStyle name="Total 2 12 3 4 3" xfId="23891"/>
    <cellStyle name="Total 2 12 3 4 4" xfId="39818"/>
    <cellStyle name="Total 2 12 3 5" xfId="10117"/>
    <cellStyle name="Total 2 12 3 5 2" xfId="17482"/>
    <cellStyle name="Total 2 12 3 5 2 2" xfId="34965"/>
    <cellStyle name="Total 2 12 3 5 2 3" xfId="50889"/>
    <cellStyle name="Total 2 12 3 5 3" xfId="27600"/>
    <cellStyle name="Total 2 12 3 5 4" xfId="43524"/>
    <cellStyle name="Total 2 12 3 6" xfId="11189"/>
    <cellStyle name="Total 2 12 3 6 2" xfId="18551"/>
    <cellStyle name="Total 2 12 3 6 2 2" xfId="36034"/>
    <cellStyle name="Total 2 12 3 6 2 3" xfId="51958"/>
    <cellStyle name="Total 2 12 3 6 3" xfId="28672"/>
    <cellStyle name="Total 2 12 3 6 4" xfId="44596"/>
    <cellStyle name="Total 2 12 3 7" xfId="12271"/>
    <cellStyle name="Total 2 12 3 7 2" xfId="29754"/>
    <cellStyle name="Total 2 12 3 7 3" xfId="45678"/>
    <cellStyle name="Total 2 12 3 8" xfId="20313"/>
    <cellStyle name="Total 2 12 3 9" xfId="36494"/>
    <cellStyle name="Total 2 12 4" xfId="7432"/>
    <cellStyle name="Total 2 12 4 2" xfId="14869"/>
    <cellStyle name="Total 2 12 4 2 2" xfId="32352"/>
    <cellStyle name="Total 2 12 4 2 3" xfId="48276"/>
    <cellStyle name="Total 2 12 4 3" xfId="24915"/>
    <cellStyle name="Total 2 12 4 4" xfId="40841"/>
    <cellStyle name="Total 2 12 5" xfId="8740"/>
    <cellStyle name="Total 2 12 5 2" xfId="16138"/>
    <cellStyle name="Total 2 12 5 2 2" xfId="33621"/>
    <cellStyle name="Total 2 12 5 2 3" xfId="49545"/>
    <cellStyle name="Total 2 12 5 3" xfId="26223"/>
    <cellStyle name="Total 2 12 5 4" xfId="42149"/>
    <cellStyle name="Total 2 12 6" xfId="6406"/>
    <cellStyle name="Total 2 12 6 2" xfId="13850"/>
    <cellStyle name="Total 2 12 6 2 2" xfId="31333"/>
    <cellStyle name="Total 2 12 6 2 3" xfId="47257"/>
    <cellStyle name="Total 2 12 6 3" xfId="23889"/>
    <cellStyle name="Total 2 12 6 4" xfId="39816"/>
    <cellStyle name="Total 2 12 7" xfId="10115"/>
    <cellStyle name="Total 2 12 7 2" xfId="17480"/>
    <cellStyle name="Total 2 12 7 2 2" xfId="34963"/>
    <cellStyle name="Total 2 12 7 2 3" xfId="50887"/>
    <cellStyle name="Total 2 12 7 3" xfId="27598"/>
    <cellStyle name="Total 2 12 7 4" xfId="43522"/>
    <cellStyle name="Total 2 12 8" xfId="11187"/>
    <cellStyle name="Total 2 12 8 2" xfId="18549"/>
    <cellStyle name="Total 2 12 8 2 2" xfId="36032"/>
    <cellStyle name="Total 2 12 8 2 3" xfId="51956"/>
    <cellStyle name="Total 2 12 8 3" xfId="28670"/>
    <cellStyle name="Total 2 12 8 4" xfId="44594"/>
    <cellStyle name="Total 2 12 9" xfId="12269"/>
    <cellStyle name="Total 2 12 9 2" xfId="29752"/>
    <cellStyle name="Total 2 12 9 3" xfId="45676"/>
    <cellStyle name="Total 2 13" xfId="2777"/>
    <cellStyle name="Total 2 13 10" xfId="20314"/>
    <cellStyle name="Total 2 13 11" xfId="36495"/>
    <cellStyle name="Total 2 13 2" xfId="2778"/>
    <cellStyle name="Total 2 13 2 2" xfId="7436"/>
    <cellStyle name="Total 2 13 2 2 2" xfId="14873"/>
    <cellStyle name="Total 2 13 2 2 2 2" xfId="32356"/>
    <cellStyle name="Total 2 13 2 2 2 3" xfId="48280"/>
    <cellStyle name="Total 2 13 2 2 3" xfId="24919"/>
    <cellStyle name="Total 2 13 2 2 4" xfId="40845"/>
    <cellStyle name="Total 2 13 2 3" xfId="8744"/>
    <cellStyle name="Total 2 13 2 3 2" xfId="16142"/>
    <cellStyle name="Total 2 13 2 3 2 2" xfId="33625"/>
    <cellStyle name="Total 2 13 2 3 2 3" xfId="49549"/>
    <cellStyle name="Total 2 13 2 3 3" xfId="26227"/>
    <cellStyle name="Total 2 13 2 3 4" xfId="42153"/>
    <cellStyle name="Total 2 13 2 4" xfId="6410"/>
    <cellStyle name="Total 2 13 2 4 2" xfId="13854"/>
    <cellStyle name="Total 2 13 2 4 2 2" xfId="31337"/>
    <cellStyle name="Total 2 13 2 4 2 3" xfId="47261"/>
    <cellStyle name="Total 2 13 2 4 3" xfId="23893"/>
    <cellStyle name="Total 2 13 2 4 4" xfId="39820"/>
    <cellStyle name="Total 2 13 2 5" xfId="10119"/>
    <cellStyle name="Total 2 13 2 5 2" xfId="17484"/>
    <cellStyle name="Total 2 13 2 5 2 2" xfId="34967"/>
    <cellStyle name="Total 2 13 2 5 2 3" xfId="50891"/>
    <cellStyle name="Total 2 13 2 5 3" xfId="27602"/>
    <cellStyle name="Total 2 13 2 5 4" xfId="43526"/>
    <cellStyle name="Total 2 13 2 6" xfId="11191"/>
    <cellStyle name="Total 2 13 2 6 2" xfId="18553"/>
    <cellStyle name="Total 2 13 2 6 2 2" xfId="36036"/>
    <cellStyle name="Total 2 13 2 6 2 3" xfId="51960"/>
    <cellStyle name="Total 2 13 2 6 3" xfId="28674"/>
    <cellStyle name="Total 2 13 2 6 4" xfId="44598"/>
    <cellStyle name="Total 2 13 2 7" xfId="12273"/>
    <cellStyle name="Total 2 13 2 7 2" xfId="29756"/>
    <cellStyle name="Total 2 13 2 7 3" xfId="45680"/>
    <cellStyle name="Total 2 13 2 8" xfId="20315"/>
    <cellStyle name="Total 2 13 2 9" xfId="36496"/>
    <cellStyle name="Total 2 13 3" xfId="2779"/>
    <cellStyle name="Total 2 13 3 2" xfId="7437"/>
    <cellStyle name="Total 2 13 3 2 2" xfId="14874"/>
    <cellStyle name="Total 2 13 3 2 2 2" xfId="32357"/>
    <cellStyle name="Total 2 13 3 2 2 3" xfId="48281"/>
    <cellStyle name="Total 2 13 3 2 3" xfId="24920"/>
    <cellStyle name="Total 2 13 3 2 4" xfId="40846"/>
    <cellStyle name="Total 2 13 3 3" xfId="8745"/>
    <cellStyle name="Total 2 13 3 3 2" xfId="16143"/>
    <cellStyle name="Total 2 13 3 3 2 2" xfId="33626"/>
    <cellStyle name="Total 2 13 3 3 2 3" xfId="49550"/>
    <cellStyle name="Total 2 13 3 3 3" xfId="26228"/>
    <cellStyle name="Total 2 13 3 3 4" xfId="42154"/>
    <cellStyle name="Total 2 13 3 4" xfId="6411"/>
    <cellStyle name="Total 2 13 3 4 2" xfId="13855"/>
    <cellStyle name="Total 2 13 3 4 2 2" xfId="31338"/>
    <cellStyle name="Total 2 13 3 4 2 3" xfId="47262"/>
    <cellStyle name="Total 2 13 3 4 3" xfId="23894"/>
    <cellStyle name="Total 2 13 3 4 4" xfId="39821"/>
    <cellStyle name="Total 2 13 3 5" xfId="10120"/>
    <cellStyle name="Total 2 13 3 5 2" xfId="17485"/>
    <cellStyle name="Total 2 13 3 5 2 2" xfId="34968"/>
    <cellStyle name="Total 2 13 3 5 2 3" xfId="50892"/>
    <cellStyle name="Total 2 13 3 5 3" xfId="27603"/>
    <cellStyle name="Total 2 13 3 5 4" xfId="43527"/>
    <cellStyle name="Total 2 13 3 6" xfId="11192"/>
    <cellStyle name="Total 2 13 3 6 2" xfId="18554"/>
    <cellStyle name="Total 2 13 3 6 2 2" xfId="36037"/>
    <cellStyle name="Total 2 13 3 6 2 3" xfId="51961"/>
    <cellStyle name="Total 2 13 3 6 3" xfId="28675"/>
    <cellStyle name="Total 2 13 3 6 4" xfId="44599"/>
    <cellStyle name="Total 2 13 3 7" xfId="12274"/>
    <cellStyle name="Total 2 13 3 7 2" xfId="29757"/>
    <cellStyle name="Total 2 13 3 7 3" xfId="45681"/>
    <cellStyle name="Total 2 13 3 8" xfId="20316"/>
    <cellStyle name="Total 2 13 3 9" xfId="36497"/>
    <cellStyle name="Total 2 13 4" xfId="7435"/>
    <cellStyle name="Total 2 13 4 2" xfId="14872"/>
    <cellStyle name="Total 2 13 4 2 2" xfId="32355"/>
    <cellStyle name="Total 2 13 4 2 3" xfId="48279"/>
    <cellStyle name="Total 2 13 4 3" xfId="24918"/>
    <cellStyle name="Total 2 13 4 4" xfId="40844"/>
    <cellStyle name="Total 2 13 5" xfId="8743"/>
    <cellStyle name="Total 2 13 5 2" xfId="16141"/>
    <cellStyle name="Total 2 13 5 2 2" xfId="33624"/>
    <cellStyle name="Total 2 13 5 2 3" xfId="49548"/>
    <cellStyle name="Total 2 13 5 3" xfId="26226"/>
    <cellStyle name="Total 2 13 5 4" xfId="42152"/>
    <cellStyle name="Total 2 13 6" xfId="6409"/>
    <cellStyle name="Total 2 13 6 2" xfId="13853"/>
    <cellStyle name="Total 2 13 6 2 2" xfId="31336"/>
    <cellStyle name="Total 2 13 6 2 3" xfId="47260"/>
    <cellStyle name="Total 2 13 6 3" xfId="23892"/>
    <cellStyle name="Total 2 13 6 4" xfId="39819"/>
    <cellStyle name="Total 2 13 7" xfId="10118"/>
    <cellStyle name="Total 2 13 7 2" xfId="17483"/>
    <cellStyle name="Total 2 13 7 2 2" xfId="34966"/>
    <cellStyle name="Total 2 13 7 2 3" xfId="50890"/>
    <cellStyle name="Total 2 13 7 3" xfId="27601"/>
    <cellStyle name="Total 2 13 7 4" xfId="43525"/>
    <cellStyle name="Total 2 13 8" xfId="11190"/>
    <cellStyle name="Total 2 13 8 2" xfId="18552"/>
    <cellStyle name="Total 2 13 8 2 2" xfId="36035"/>
    <cellStyle name="Total 2 13 8 2 3" xfId="51959"/>
    <cellStyle name="Total 2 13 8 3" xfId="28673"/>
    <cellStyle name="Total 2 13 8 4" xfId="44597"/>
    <cellStyle name="Total 2 13 9" xfId="12272"/>
    <cellStyle name="Total 2 13 9 2" xfId="29755"/>
    <cellStyle name="Total 2 13 9 3" xfId="45679"/>
    <cellStyle name="Total 2 14" xfId="2780"/>
    <cellStyle name="Total 2 14 10" xfId="20317"/>
    <cellStyle name="Total 2 14 11" xfId="36498"/>
    <cellStyle name="Total 2 14 2" xfId="2781"/>
    <cellStyle name="Total 2 14 2 2" xfId="7439"/>
    <cellStyle name="Total 2 14 2 2 2" xfId="14876"/>
    <cellStyle name="Total 2 14 2 2 2 2" xfId="32359"/>
    <cellStyle name="Total 2 14 2 2 2 3" xfId="48283"/>
    <cellStyle name="Total 2 14 2 2 3" xfId="24922"/>
    <cellStyle name="Total 2 14 2 2 4" xfId="40848"/>
    <cellStyle name="Total 2 14 2 3" xfId="8747"/>
    <cellStyle name="Total 2 14 2 3 2" xfId="16145"/>
    <cellStyle name="Total 2 14 2 3 2 2" xfId="33628"/>
    <cellStyle name="Total 2 14 2 3 2 3" xfId="49552"/>
    <cellStyle name="Total 2 14 2 3 3" xfId="26230"/>
    <cellStyle name="Total 2 14 2 3 4" xfId="42156"/>
    <cellStyle name="Total 2 14 2 4" xfId="5181"/>
    <cellStyle name="Total 2 14 2 4 2" xfId="12660"/>
    <cellStyle name="Total 2 14 2 4 2 2" xfId="30143"/>
    <cellStyle name="Total 2 14 2 4 2 3" xfId="46067"/>
    <cellStyle name="Total 2 14 2 4 3" xfId="22664"/>
    <cellStyle name="Total 2 14 2 4 4" xfId="38592"/>
    <cellStyle name="Total 2 14 2 5" xfId="10122"/>
    <cellStyle name="Total 2 14 2 5 2" xfId="17487"/>
    <cellStyle name="Total 2 14 2 5 2 2" xfId="34970"/>
    <cellStyle name="Total 2 14 2 5 2 3" xfId="50894"/>
    <cellStyle name="Total 2 14 2 5 3" xfId="27605"/>
    <cellStyle name="Total 2 14 2 5 4" xfId="43529"/>
    <cellStyle name="Total 2 14 2 6" xfId="11194"/>
    <cellStyle name="Total 2 14 2 6 2" xfId="18556"/>
    <cellStyle name="Total 2 14 2 6 2 2" xfId="36039"/>
    <cellStyle name="Total 2 14 2 6 2 3" xfId="51963"/>
    <cellStyle name="Total 2 14 2 6 3" xfId="28677"/>
    <cellStyle name="Total 2 14 2 6 4" xfId="44601"/>
    <cellStyle name="Total 2 14 2 7" xfId="12276"/>
    <cellStyle name="Total 2 14 2 7 2" xfId="29759"/>
    <cellStyle name="Total 2 14 2 7 3" xfId="45683"/>
    <cellStyle name="Total 2 14 2 8" xfId="20318"/>
    <cellStyle name="Total 2 14 2 9" xfId="36499"/>
    <cellStyle name="Total 2 14 3" xfId="2782"/>
    <cellStyle name="Total 2 14 3 2" xfId="7440"/>
    <cellStyle name="Total 2 14 3 2 2" xfId="14877"/>
    <cellStyle name="Total 2 14 3 2 2 2" xfId="32360"/>
    <cellStyle name="Total 2 14 3 2 2 3" xfId="48284"/>
    <cellStyle name="Total 2 14 3 2 3" xfId="24923"/>
    <cellStyle name="Total 2 14 3 2 4" xfId="40849"/>
    <cellStyle name="Total 2 14 3 3" xfId="8748"/>
    <cellStyle name="Total 2 14 3 3 2" xfId="16146"/>
    <cellStyle name="Total 2 14 3 3 2 2" xfId="33629"/>
    <cellStyle name="Total 2 14 3 3 2 3" xfId="49553"/>
    <cellStyle name="Total 2 14 3 3 3" xfId="26231"/>
    <cellStyle name="Total 2 14 3 3 4" xfId="42157"/>
    <cellStyle name="Total 2 14 3 4" xfId="5076"/>
    <cellStyle name="Total 2 14 3 4 2" xfId="12558"/>
    <cellStyle name="Total 2 14 3 4 2 2" xfId="30041"/>
    <cellStyle name="Total 2 14 3 4 2 3" xfId="45965"/>
    <cellStyle name="Total 2 14 3 4 3" xfId="22559"/>
    <cellStyle name="Total 2 14 3 4 4" xfId="38487"/>
    <cellStyle name="Total 2 14 3 5" xfId="10123"/>
    <cellStyle name="Total 2 14 3 5 2" xfId="17488"/>
    <cellStyle name="Total 2 14 3 5 2 2" xfId="34971"/>
    <cellStyle name="Total 2 14 3 5 2 3" xfId="50895"/>
    <cellStyle name="Total 2 14 3 5 3" xfId="27606"/>
    <cellStyle name="Total 2 14 3 5 4" xfId="43530"/>
    <cellStyle name="Total 2 14 3 6" xfId="11195"/>
    <cellStyle name="Total 2 14 3 6 2" xfId="18557"/>
    <cellStyle name="Total 2 14 3 6 2 2" xfId="36040"/>
    <cellStyle name="Total 2 14 3 6 2 3" xfId="51964"/>
    <cellStyle name="Total 2 14 3 6 3" xfId="28678"/>
    <cellStyle name="Total 2 14 3 6 4" xfId="44602"/>
    <cellStyle name="Total 2 14 3 7" xfId="12277"/>
    <cellStyle name="Total 2 14 3 7 2" xfId="29760"/>
    <cellStyle name="Total 2 14 3 7 3" xfId="45684"/>
    <cellStyle name="Total 2 14 3 8" xfId="20319"/>
    <cellStyle name="Total 2 14 3 9" xfId="36500"/>
    <cellStyle name="Total 2 14 4" xfId="7438"/>
    <cellStyle name="Total 2 14 4 2" xfId="14875"/>
    <cellStyle name="Total 2 14 4 2 2" xfId="32358"/>
    <cellStyle name="Total 2 14 4 2 3" xfId="48282"/>
    <cellStyle name="Total 2 14 4 3" xfId="24921"/>
    <cellStyle name="Total 2 14 4 4" xfId="40847"/>
    <cellStyle name="Total 2 14 5" xfId="8746"/>
    <cellStyle name="Total 2 14 5 2" xfId="16144"/>
    <cellStyle name="Total 2 14 5 2 2" xfId="33627"/>
    <cellStyle name="Total 2 14 5 2 3" xfId="49551"/>
    <cellStyle name="Total 2 14 5 3" xfId="26229"/>
    <cellStyle name="Total 2 14 5 4" xfId="42155"/>
    <cellStyle name="Total 2 14 6" xfId="6412"/>
    <cellStyle name="Total 2 14 6 2" xfId="13856"/>
    <cellStyle name="Total 2 14 6 2 2" xfId="31339"/>
    <cellStyle name="Total 2 14 6 2 3" xfId="47263"/>
    <cellStyle name="Total 2 14 6 3" xfId="23895"/>
    <cellStyle name="Total 2 14 6 4" xfId="39822"/>
    <cellStyle name="Total 2 14 7" xfId="10121"/>
    <cellStyle name="Total 2 14 7 2" xfId="17486"/>
    <cellStyle name="Total 2 14 7 2 2" xfId="34969"/>
    <cellStyle name="Total 2 14 7 2 3" xfId="50893"/>
    <cellStyle name="Total 2 14 7 3" xfId="27604"/>
    <cellStyle name="Total 2 14 7 4" xfId="43528"/>
    <cellStyle name="Total 2 14 8" xfId="11193"/>
    <cellStyle name="Total 2 14 8 2" xfId="18555"/>
    <cellStyle name="Total 2 14 8 2 2" xfId="36038"/>
    <cellStyle name="Total 2 14 8 2 3" xfId="51962"/>
    <cellStyle name="Total 2 14 8 3" xfId="28676"/>
    <cellStyle name="Total 2 14 8 4" xfId="44600"/>
    <cellStyle name="Total 2 14 9" xfId="12275"/>
    <cellStyle name="Total 2 14 9 2" xfId="29758"/>
    <cellStyle name="Total 2 14 9 3" xfId="45682"/>
    <cellStyle name="Total 2 15" xfId="2783"/>
    <cellStyle name="Total 2 15 10" xfId="20320"/>
    <cellStyle name="Total 2 15 11" xfId="36501"/>
    <cellStyle name="Total 2 15 2" xfId="2784"/>
    <cellStyle name="Total 2 15 2 2" xfId="7442"/>
    <cellStyle name="Total 2 15 2 2 2" xfId="14879"/>
    <cellStyle name="Total 2 15 2 2 2 2" xfId="32362"/>
    <cellStyle name="Total 2 15 2 2 2 3" xfId="48286"/>
    <cellStyle name="Total 2 15 2 2 3" xfId="24925"/>
    <cellStyle name="Total 2 15 2 2 4" xfId="40851"/>
    <cellStyle name="Total 2 15 2 3" xfId="8750"/>
    <cellStyle name="Total 2 15 2 3 2" xfId="16148"/>
    <cellStyle name="Total 2 15 2 3 2 2" xfId="33631"/>
    <cellStyle name="Total 2 15 2 3 2 3" xfId="49555"/>
    <cellStyle name="Total 2 15 2 3 3" xfId="26233"/>
    <cellStyle name="Total 2 15 2 3 4" xfId="42159"/>
    <cellStyle name="Total 2 15 2 4" xfId="9016"/>
    <cellStyle name="Total 2 15 2 4 2" xfId="16400"/>
    <cellStyle name="Total 2 15 2 4 2 2" xfId="33883"/>
    <cellStyle name="Total 2 15 2 4 2 3" xfId="49807"/>
    <cellStyle name="Total 2 15 2 4 3" xfId="26499"/>
    <cellStyle name="Total 2 15 2 4 4" xfId="42424"/>
    <cellStyle name="Total 2 15 2 5" xfId="10125"/>
    <cellStyle name="Total 2 15 2 5 2" xfId="17490"/>
    <cellStyle name="Total 2 15 2 5 2 2" xfId="34973"/>
    <cellStyle name="Total 2 15 2 5 2 3" xfId="50897"/>
    <cellStyle name="Total 2 15 2 5 3" xfId="27608"/>
    <cellStyle name="Total 2 15 2 5 4" xfId="43532"/>
    <cellStyle name="Total 2 15 2 6" xfId="11197"/>
    <cellStyle name="Total 2 15 2 6 2" xfId="18559"/>
    <cellStyle name="Total 2 15 2 6 2 2" xfId="36042"/>
    <cellStyle name="Total 2 15 2 6 2 3" xfId="51966"/>
    <cellStyle name="Total 2 15 2 6 3" xfId="28680"/>
    <cellStyle name="Total 2 15 2 6 4" xfId="44604"/>
    <cellStyle name="Total 2 15 2 7" xfId="12279"/>
    <cellStyle name="Total 2 15 2 7 2" xfId="29762"/>
    <cellStyle name="Total 2 15 2 7 3" xfId="45686"/>
    <cellStyle name="Total 2 15 2 8" xfId="20321"/>
    <cellStyle name="Total 2 15 2 9" xfId="36502"/>
    <cellStyle name="Total 2 15 3" xfId="2785"/>
    <cellStyle name="Total 2 15 3 2" xfId="7443"/>
    <cellStyle name="Total 2 15 3 2 2" xfId="14880"/>
    <cellStyle name="Total 2 15 3 2 2 2" xfId="32363"/>
    <cellStyle name="Total 2 15 3 2 2 3" xfId="48287"/>
    <cellStyle name="Total 2 15 3 2 3" xfId="24926"/>
    <cellStyle name="Total 2 15 3 2 4" xfId="40852"/>
    <cellStyle name="Total 2 15 3 3" xfId="8751"/>
    <cellStyle name="Total 2 15 3 3 2" xfId="16149"/>
    <cellStyle name="Total 2 15 3 3 2 2" xfId="33632"/>
    <cellStyle name="Total 2 15 3 3 2 3" xfId="49556"/>
    <cellStyle name="Total 2 15 3 3 3" xfId="26234"/>
    <cellStyle name="Total 2 15 3 3 4" xfId="42160"/>
    <cellStyle name="Total 2 15 3 4" xfId="9017"/>
    <cellStyle name="Total 2 15 3 4 2" xfId="16401"/>
    <cellStyle name="Total 2 15 3 4 2 2" xfId="33884"/>
    <cellStyle name="Total 2 15 3 4 2 3" xfId="49808"/>
    <cellStyle name="Total 2 15 3 4 3" xfId="26500"/>
    <cellStyle name="Total 2 15 3 4 4" xfId="42425"/>
    <cellStyle name="Total 2 15 3 5" xfId="10126"/>
    <cellStyle name="Total 2 15 3 5 2" xfId="17491"/>
    <cellStyle name="Total 2 15 3 5 2 2" xfId="34974"/>
    <cellStyle name="Total 2 15 3 5 2 3" xfId="50898"/>
    <cellStyle name="Total 2 15 3 5 3" xfId="27609"/>
    <cellStyle name="Total 2 15 3 5 4" xfId="43533"/>
    <cellStyle name="Total 2 15 3 6" xfId="11198"/>
    <cellStyle name="Total 2 15 3 6 2" xfId="18560"/>
    <cellStyle name="Total 2 15 3 6 2 2" xfId="36043"/>
    <cellStyle name="Total 2 15 3 6 2 3" xfId="51967"/>
    <cellStyle name="Total 2 15 3 6 3" xfId="28681"/>
    <cellStyle name="Total 2 15 3 6 4" xfId="44605"/>
    <cellStyle name="Total 2 15 3 7" xfId="12280"/>
    <cellStyle name="Total 2 15 3 7 2" xfId="29763"/>
    <cellStyle name="Total 2 15 3 7 3" xfId="45687"/>
    <cellStyle name="Total 2 15 3 8" xfId="20322"/>
    <cellStyle name="Total 2 15 3 9" xfId="36503"/>
    <cellStyle name="Total 2 15 4" xfId="7441"/>
    <cellStyle name="Total 2 15 4 2" xfId="14878"/>
    <cellStyle name="Total 2 15 4 2 2" xfId="32361"/>
    <cellStyle name="Total 2 15 4 2 3" xfId="48285"/>
    <cellStyle name="Total 2 15 4 3" xfId="24924"/>
    <cellStyle name="Total 2 15 4 4" xfId="40850"/>
    <cellStyle name="Total 2 15 5" xfId="8749"/>
    <cellStyle name="Total 2 15 5 2" xfId="16147"/>
    <cellStyle name="Total 2 15 5 2 2" xfId="33630"/>
    <cellStyle name="Total 2 15 5 2 3" xfId="49554"/>
    <cellStyle name="Total 2 15 5 3" xfId="26232"/>
    <cellStyle name="Total 2 15 5 4" xfId="42158"/>
    <cellStyle name="Total 2 15 6" xfId="5149"/>
    <cellStyle name="Total 2 15 6 2" xfId="12629"/>
    <cellStyle name="Total 2 15 6 2 2" xfId="30112"/>
    <cellStyle name="Total 2 15 6 2 3" xfId="46036"/>
    <cellStyle name="Total 2 15 6 3" xfId="22632"/>
    <cellStyle name="Total 2 15 6 4" xfId="38560"/>
    <cellStyle name="Total 2 15 7" xfId="10124"/>
    <cellStyle name="Total 2 15 7 2" xfId="17489"/>
    <cellStyle name="Total 2 15 7 2 2" xfId="34972"/>
    <cellStyle name="Total 2 15 7 2 3" xfId="50896"/>
    <cellStyle name="Total 2 15 7 3" xfId="27607"/>
    <cellStyle name="Total 2 15 7 4" xfId="43531"/>
    <cellStyle name="Total 2 15 8" xfId="11196"/>
    <cellStyle name="Total 2 15 8 2" xfId="18558"/>
    <cellStyle name="Total 2 15 8 2 2" xfId="36041"/>
    <cellStyle name="Total 2 15 8 2 3" xfId="51965"/>
    <cellStyle name="Total 2 15 8 3" xfId="28679"/>
    <cellStyle name="Total 2 15 8 4" xfId="44603"/>
    <cellStyle name="Total 2 15 9" xfId="12278"/>
    <cellStyle name="Total 2 15 9 2" xfId="29761"/>
    <cellStyle name="Total 2 15 9 3" xfId="45685"/>
    <cellStyle name="Total 2 16" xfId="2786"/>
    <cellStyle name="Total 2 16 10" xfId="20323"/>
    <cellStyle name="Total 2 16 11" xfId="36504"/>
    <cellStyle name="Total 2 16 2" xfId="2787"/>
    <cellStyle name="Total 2 16 2 2" xfId="7445"/>
    <cellStyle name="Total 2 16 2 2 2" xfId="14882"/>
    <cellStyle name="Total 2 16 2 2 2 2" xfId="32365"/>
    <cellStyle name="Total 2 16 2 2 2 3" xfId="48289"/>
    <cellStyle name="Total 2 16 2 2 3" xfId="24928"/>
    <cellStyle name="Total 2 16 2 2 4" xfId="40854"/>
    <cellStyle name="Total 2 16 2 3" xfId="8753"/>
    <cellStyle name="Total 2 16 2 3 2" xfId="16151"/>
    <cellStyle name="Total 2 16 2 3 2 2" xfId="33634"/>
    <cellStyle name="Total 2 16 2 3 2 3" xfId="49558"/>
    <cellStyle name="Total 2 16 2 3 3" xfId="26236"/>
    <cellStyle name="Total 2 16 2 3 4" xfId="42162"/>
    <cellStyle name="Total 2 16 2 4" xfId="9019"/>
    <cellStyle name="Total 2 16 2 4 2" xfId="16403"/>
    <cellStyle name="Total 2 16 2 4 2 2" xfId="33886"/>
    <cellStyle name="Total 2 16 2 4 2 3" xfId="49810"/>
    <cellStyle name="Total 2 16 2 4 3" xfId="26502"/>
    <cellStyle name="Total 2 16 2 4 4" xfId="42427"/>
    <cellStyle name="Total 2 16 2 5" xfId="10128"/>
    <cellStyle name="Total 2 16 2 5 2" xfId="17493"/>
    <cellStyle name="Total 2 16 2 5 2 2" xfId="34976"/>
    <cellStyle name="Total 2 16 2 5 2 3" xfId="50900"/>
    <cellStyle name="Total 2 16 2 5 3" xfId="27611"/>
    <cellStyle name="Total 2 16 2 5 4" xfId="43535"/>
    <cellStyle name="Total 2 16 2 6" xfId="11200"/>
    <cellStyle name="Total 2 16 2 6 2" xfId="18562"/>
    <cellStyle name="Total 2 16 2 6 2 2" xfId="36045"/>
    <cellStyle name="Total 2 16 2 6 2 3" xfId="51969"/>
    <cellStyle name="Total 2 16 2 6 3" xfId="28683"/>
    <cellStyle name="Total 2 16 2 6 4" xfId="44607"/>
    <cellStyle name="Total 2 16 2 7" xfId="12282"/>
    <cellStyle name="Total 2 16 2 7 2" xfId="29765"/>
    <cellStyle name="Total 2 16 2 7 3" xfId="45689"/>
    <cellStyle name="Total 2 16 2 8" xfId="20324"/>
    <cellStyle name="Total 2 16 2 9" xfId="36505"/>
    <cellStyle name="Total 2 16 3" xfId="2788"/>
    <cellStyle name="Total 2 16 3 2" xfId="7446"/>
    <cellStyle name="Total 2 16 3 2 2" xfId="14883"/>
    <cellStyle name="Total 2 16 3 2 2 2" xfId="32366"/>
    <cellStyle name="Total 2 16 3 2 2 3" xfId="48290"/>
    <cellStyle name="Total 2 16 3 2 3" xfId="24929"/>
    <cellStyle name="Total 2 16 3 2 4" xfId="40855"/>
    <cellStyle name="Total 2 16 3 3" xfId="8754"/>
    <cellStyle name="Total 2 16 3 3 2" xfId="16152"/>
    <cellStyle name="Total 2 16 3 3 2 2" xfId="33635"/>
    <cellStyle name="Total 2 16 3 3 2 3" xfId="49559"/>
    <cellStyle name="Total 2 16 3 3 3" xfId="26237"/>
    <cellStyle name="Total 2 16 3 3 4" xfId="42163"/>
    <cellStyle name="Total 2 16 3 4" xfId="9020"/>
    <cellStyle name="Total 2 16 3 4 2" xfId="16404"/>
    <cellStyle name="Total 2 16 3 4 2 2" xfId="33887"/>
    <cellStyle name="Total 2 16 3 4 2 3" xfId="49811"/>
    <cellStyle name="Total 2 16 3 4 3" xfId="26503"/>
    <cellStyle name="Total 2 16 3 4 4" xfId="42428"/>
    <cellStyle name="Total 2 16 3 5" xfId="10129"/>
    <cellStyle name="Total 2 16 3 5 2" xfId="17494"/>
    <cellStyle name="Total 2 16 3 5 2 2" xfId="34977"/>
    <cellStyle name="Total 2 16 3 5 2 3" xfId="50901"/>
    <cellStyle name="Total 2 16 3 5 3" xfId="27612"/>
    <cellStyle name="Total 2 16 3 5 4" xfId="43536"/>
    <cellStyle name="Total 2 16 3 6" xfId="11201"/>
    <cellStyle name="Total 2 16 3 6 2" xfId="18563"/>
    <cellStyle name="Total 2 16 3 6 2 2" xfId="36046"/>
    <cellStyle name="Total 2 16 3 6 2 3" xfId="51970"/>
    <cellStyle name="Total 2 16 3 6 3" xfId="28684"/>
    <cellStyle name="Total 2 16 3 6 4" xfId="44608"/>
    <cellStyle name="Total 2 16 3 7" xfId="12283"/>
    <cellStyle name="Total 2 16 3 7 2" xfId="29766"/>
    <cellStyle name="Total 2 16 3 7 3" xfId="45690"/>
    <cellStyle name="Total 2 16 3 8" xfId="20325"/>
    <cellStyle name="Total 2 16 3 9" xfId="36506"/>
    <cellStyle name="Total 2 16 4" xfId="7444"/>
    <cellStyle name="Total 2 16 4 2" xfId="14881"/>
    <cellStyle name="Total 2 16 4 2 2" xfId="32364"/>
    <cellStyle name="Total 2 16 4 2 3" xfId="48288"/>
    <cellStyle name="Total 2 16 4 3" xfId="24927"/>
    <cellStyle name="Total 2 16 4 4" xfId="40853"/>
    <cellStyle name="Total 2 16 5" xfId="8752"/>
    <cellStyle name="Total 2 16 5 2" xfId="16150"/>
    <cellStyle name="Total 2 16 5 2 2" xfId="33633"/>
    <cellStyle name="Total 2 16 5 2 3" xfId="49557"/>
    <cellStyle name="Total 2 16 5 3" xfId="26235"/>
    <cellStyle name="Total 2 16 5 4" xfId="42161"/>
    <cellStyle name="Total 2 16 6" xfId="9018"/>
    <cellStyle name="Total 2 16 6 2" xfId="16402"/>
    <cellStyle name="Total 2 16 6 2 2" xfId="33885"/>
    <cellStyle name="Total 2 16 6 2 3" xfId="49809"/>
    <cellStyle name="Total 2 16 6 3" xfId="26501"/>
    <cellStyle name="Total 2 16 6 4" xfId="42426"/>
    <cellStyle name="Total 2 16 7" xfId="10127"/>
    <cellStyle name="Total 2 16 7 2" xfId="17492"/>
    <cellStyle name="Total 2 16 7 2 2" xfId="34975"/>
    <cellStyle name="Total 2 16 7 2 3" xfId="50899"/>
    <cellStyle name="Total 2 16 7 3" xfId="27610"/>
    <cellStyle name="Total 2 16 7 4" xfId="43534"/>
    <cellStyle name="Total 2 16 8" xfId="11199"/>
    <cellStyle name="Total 2 16 8 2" xfId="18561"/>
    <cellStyle name="Total 2 16 8 2 2" xfId="36044"/>
    <cellStyle name="Total 2 16 8 2 3" xfId="51968"/>
    <cellStyle name="Total 2 16 8 3" xfId="28682"/>
    <cellStyle name="Total 2 16 8 4" xfId="44606"/>
    <cellStyle name="Total 2 16 9" xfId="12281"/>
    <cellStyle name="Total 2 16 9 2" xfId="29764"/>
    <cellStyle name="Total 2 16 9 3" xfId="45688"/>
    <cellStyle name="Total 2 17" xfId="2789"/>
    <cellStyle name="Total 2 17 10" xfId="20326"/>
    <cellStyle name="Total 2 17 11" xfId="36507"/>
    <cellStyle name="Total 2 17 2" xfId="2790"/>
    <cellStyle name="Total 2 17 2 2" xfId="7448"/>
    <cellStyle name="Total 2 17 2 2 2" xfId="14885"/>
    <cellStyle name="Total 2 17 2 2 2 2" xfId="32368"/>
    <cellStyle name="Total 2 17 2 2 2 3" xfId="48292"/>
    <cellStyle name="Total 2 17 2 2 3" xfId="24931"/>
    <cellStyle name="Total 2 17 2 2 4" xfId="40857"/>
    <cellStyle name="Total 2 17 2 3" xfId="8756"/>
    <cellStyle name="Total 2 17 2 3 2" xfId="16154"/>
    <cellStyle name="Total 2 17 2 3 2 2" xfId="33637"/>
    <cellStyle name="Total 2 17 2 3 2 3" xfId="49561"/>
    <cellStyle name="Total 2 17 2 3 3" xfId="26239"/>
    <cellStyle name="Total 2 17 2 3 4" xfId="42165"/>
    <cellStyle name="Total 2 17 2 4" xfId="9022"/>
    <cellStyle name="Total 2 17 2 4 2" xfId="16406"/>
    <cellStyle name="Total 2 17 2 4 2 2" xfId="33889"/>
    <cellStyle name="Total 2 17 2 4 2 3" xfId="49813"/>
    <cellStyle name="Total 2 17 2 4 3" xfId="26505"/>
    <cellStyle name="Total 2 17 2 4 4" xfId="42430"/>
    <cellStyle name="Total 2 17 2 5" xfId="10131"/>
    <cellStyle name="Total 2 17 2 5 2" xfId="17496"/>
    <cellStyle name="Total 2 17 2 5 2 2" xfId="34979"/>
    <cellStyle name="Total 2 17 2 5 2 3" xfId="50903"/>
    <cellStyle name="Total 2 17 2 5 3" xfId="27614"/>
    <cellStyle name="Total 2 17 2 5 4" xfId="43538"/>
    <cellStyle name="Total 2 17 2 6" xfId="11203"/>
    <cellStyle name="Total 2 17 2 6 2" xfId="18565"/>
    <cellStyle name="Total 2 17 2 6 2 2" xfId="36048"/>
    <cellStyle name="Total 2 17 2 6 2 3" xfId="51972"/>
    <cellStyle name="Total 2 17 2 6 3" xfId="28686"/>
    <cellStyle name="Total 2 17 2 6 4" xfId="44610"/>
    <cellStyle name="Total 2 17 2 7" xfId="12285"/>
    <cellStyle name="Total 2 17 2 7 2" xfId="29768"/>
    <cellStyle name="Total 2 17 2 7 3" xfId="45692"/>
    <cellStyle name="Total 2 17 2 8" xfId="20327"/>
    <cellStyle name="Total 2 17 2 9" xfId="36508"/>
    <cellStyle name="Total 2 17 3" xfId="2791"/>
    <cellStyle name="Total 2 17 3 2" xfId="7449"/>
    <cellStyle name="Total 2 17 3 2 2" xfId="14886"/>
    <cellStyle name="Total 2 17 3 2 2 2" xfId="32369"/>
    <cellStyle name="Total 2 17 3 2 2 3" xfId="48293"/>
    <cellStyle name="Total 2 17 3 2 3" xfId="24932"/>
    <cellStyle name="Total 2 17 3 2 4" xfId="40858"/>
    <cellStyle name="Total 2 17 3 3" xfId="8757"/>
    <cellStyle name="Total 2 17 3 3 2" xfId="16155"/>
    <cellStyle name="Total 2 17 3 3 2 2" xfId="33638"/>
    <cellStyle name="Total 2 17 3 3 2 3" xfId="49562"/>
    <cellStyle name="Total 2 17 3 3 3" xfId="26240"/>
    <cellStyle name="Total 2 17 3 3 4" xfId="42166"/>
    <cellStyle name="Total 2 17 3 4" xfId="9023"/>
    <cellStyle name="Total 2 17 3 4 2" xfId="16407"/>
    <cellStyle name="Total 2 17 3 4 2 2" xfId="33890"/>
    <cellStyle name="Total 2 17 3 4 2 3" xfId="49814"/>
    <cellStyle name="Total 2 17 3 4 3" xfId="26506"/>
    <cellStyle name="Total 2 17 3 4 4" xfId="42431"/>
    <cellStyle name="Total 2 17 3 5" xfId="10132"/>
    <cellStyle name="Total 2 17 3 5 2" xfId="17497"/>
    <cellStyle name="Total 2 17 3 5 2 2" xfId="34980"/>
    <cellStyle name="Total 2 17 3 5 2 3" xfId="50904"/>
    <cellStyle name="Total 2 17 3 5 3" xfId="27615"/>
    <cellStyle name="Total 2 17 3 5 4" xfId="43539"/>
    <cellStyle name="Total 2 17 3 6" xfId="11204"/>
    <cellStyle name="Total 2 17 3 6 2" xfId="18566"/>
    <cellStyle name="Total 2 17 3 6 2 2" xfId="36049"/>
    <cellStyle name="Total 2 17 3 6 2 3" xfId="51973"/>
    <cellStyle name="Total 2 17 3 6 3" xfId="28687"/>
    <cellStyle name="Total 2 17 3 6 4" xfId="44611"/>
    <cellStyle name="Total 2 17 3 7" xfId="12286"/>
    <cellStyle name="Total 2 17 3 7 2" xfId="29769"/>
    <cellStyle name="Total 2 17 3 7 3" xfId="45693"/>
    <cellStyle name="Total 2 17 3 8" xfId="20328"/>
    <cellStyle name="Total 2 17 3 9" xfId="36509"/>
    <cellStyle name="Total 2 17 4" xfId="7447"/>
    <cellStyle name="Total 2 17 4 2" xfId="14884"/>
    <cellStyle name="Total 2 17 4 2 2" xfId="32367"/>
    <cellStyle name="Total 2 17 4 2 3" xfId="48291"/>
    <cellStyle name="Total 2 17 4 3" xfId="24930"/>
    <cellStyle name="Total 2 17 4 4" xfId="40856"/>
    <cellStyle name="Total 2 17 5" xfId="8755"/>
    <cellStyle name="Total 2 17 5 2" xfId="16153"/>
    <cellStyle name="Total 2 17 5 2 2" xfId="33636"/>
    <cellStyle name="Total 2 17 5 2 3" xfId="49560"/>
    <cellStyle name="Total 2 17 5 3" xfId="26238"/>
    <cellStyle name="Total 2 17 5 4" xfId="42164"/>
    <cellStyle name="Total 2 17 6" xfId="9021"/>
    <cellStyle name="Total 2 17 6 2" xfId="16405"/>
    <cellStyle name="Total 2 17 6 2 2" xfId="33888"/>
    <cellStyle name="Total 2 17 6 2 3" xfId="49812"/>
    <cellStyle name="Total 2 17 6 3" xfId="26504"/>
    <cellStyle name="Total 2 17 6 4" xfId="42429"/>
    <cellStyle name="Total 2 17 7" xfId="10130"/>
    <cellStyle name="Total 2 17 7 2" xfId="17495"/>
    <cellStyle name="Total 2 17 7 2 2" xfId="34978"/>
    <cellStyle name="Total 2 17 7 2 3" xfId="50902"/>
    <cellStyle name="Total 2 17 7 3" xfId="27613"/>
    <cellStyle name="Total 2 17 7 4" xfId="43537"/>
    <cellStyle name="Total 2 17 8" xfId="11202"/>
    <cellStyle name="Total 2 17 8 2" xfId="18564"/>
    <cellStyle name="Total 2 17 8 2 2" xfId="36047"/>
    <cellStyle name="Total 2 17 8 2 3" xfId="51971"/>
    <cellStyle name="Total 2 17 8 3" xfId="28685"/>
    <cellStyle name="Total 2 17 8 4" xfId="44609"/>
    <cellStyle name="Total 2 17 9" xfId="12284"/>
    <cellStyle name="Total 2 17 9 2" xfId="29767"/>
    <cellStyle name="Total 2 17 9 3" xfId="45691"/>
    <cellStyle name="Total 2 18" xfId="2792"/>
    <cellStyle name="Total 2 18 10" xfId="20329"/>
    <cellStyle name="Total 2 18 11" xfId="36510"/>
    <cellStyle name="Total 2 18 2" xfId="2793"/>
    <cellStyle name="Total 2 18 2 2" xfId="7451"/>
    <cellStyle name="Total 2 18 2 2 2" xfId="14888"/>
    <cellStyle name="Total 2 18 2 2 2 2" xfId="32371"/>
    <cellStyle name="Total 2 18 2 2 2 3" xfId="48295"/>
    <cellStyle name="Total 2 18 2 2 3" xfId="24934"/>
    <cellStyle name="Total 2 18 2 2 4" xfId="40860"/>
    <cellStyle name="Total 2 18 2 3" xfId="8759"/>
    <cellStyle name="Total 2 18 2 3 2" xfId="16157"/>
    <cellStyle name="Total 2 18 2 3 2 2" xfId="33640"/>
    <cellStyle name="Total 2 18 2 3 2 3" xfId="49564"/>
    <cellStyle name="Total 2 18 2 3 3" xfId="26242"/>
    <cellStyle name="Total 2 18 2 3 4" xfId="42168"/>
    <cellStyle name="Total 2 18 2 4" xfId="9025"/>
    <cellStyle name="Total 2 18 2 4 2" xfId="16409"/>
    <cellStyle name="Total 2 18 2 4 2 2" xfId="33892"/>
    <cellStyle name="Total 2 18 2 4 2 3" xfId="49816"/>
    <cellStyle name="Total 2 18 2 4 3" xfId="26508"/>
    <cellStyle name="Total 2 18 2 4 4" xfId="42433"/>
    <cellStyle name="Total 2 18 2 5" xfId="10134"/>
    <cellStyle name="Total 2 18 2 5 2" xfId="17499"/>
    <cellStyle name="Total 2 18 2 5 2 2" xfId="34982"/>
    <cellStyle name="Total 2 18 2 5 2 3" xfId="50906"/>
    <cellStyle name="Total 2 18 2 5 3" xfId="27617"/>
    <cellStyle name="Total 2 18 2 5 4" xfId="43541"/>
    <cellStyle name="Total 2 18 2 6" xfId="11206"/>
    <cellStyle name="Total 2 18 2 6 2" xfId="18568"/>
    <cellStyle name="Total 2 18 2 6 2 2" xfId="36051"/>
    <cellStyle name="Total 2 18 2 6 2 3" xfId="51975"/>
    <cellStyle name="Total 2 18 2 6 3" xfId="28689"/>
    <cellStyle name="Total 2 18 2 6 4" xfId="44613"/>
    <cellStyle name="Total 2 18 2 7" xfId="12288"/>
    <cellStyle name="Total 2 18 2 7 2" xfId="29771"/>
    <cellStyle name="Total 2 18 2 7 3" xfId="45695"/>
    <cellStyle name="Total 2 18 2 8" xfId="20330"/>
    <cellStyle name="Total 2 18 2 9" xfId="36511"/>
    <cellStyle name="Total 2 18 3" xfId="2794"/>
    <cellStyle name="Total 2 18 3 2" xfId="7452"/>
    <cellStyle name="Total 2 18 3 2 2" xfId="14889"/>
    <cellStyle name="Total 2 18 3 2 2 2" xfId="32372"/>
    <cellStyle name="Total 2 18 3 2 2 3" xfId="48296"/>
    <cellStyle name="Total 2 18 3 2 3" xfId="24935"/>
    <cellStyle name="Total 2 18 3 2 4" xfId="40861"/>
    <cellStyle name="Total 2 18 3 3" xfId="8760"/>
    <cellStyle name="Total 2 18 3 3 2" xfId="16158"/>
    <cellStyle name="Total 2 18 3 3 2 2" xfId="33641"/>
    <cellStyle name="Total 2 18 3 3 2 3" xfId="49565"/>
    <cellStyle name="Total 2 18 3 3 3" xfId="26243"/>
    <cellStyle name="Total 2 18 3 3 4" xfId="42169"/>
    <cellStyle name="Total 2 18 3 4" xfId="9026"/>
    <cellStyle name="Total 2 18 3 4 2" xfId="16410"/>
    <cellStyle name="Total 2 18 3 4 2 2" xfId="33893"/>
    <cellStyle name="Total 2 18 3 4 2 3" xfId="49817"/>
    <cellStyle name="Total 2 18 3 4 3" xfId="26509"/>
    <cellStyle name="Total 2 18 3 4 4" xfId="42434"/>
    <cellStyle name="Total 2 18 3 5" xfId="10135"/>
    <cellStyle name="Total 2 18 3 5 2" xfId="17500"/>
    <cellStyle name="Total 2 18 3 5 2 2" xfId="34983"/>
    <cellStyle name="Total 2 18 3 5 2 3" xfId="50907"/>
    <cellStyle name="Total 2 18 3 5 3" xfId="27618"/>
    <cellStyle name="Total 2 18 3 5 4" xfId="43542"/>
    <cellStyle name="Total 2 18 3 6" xfId="11207"/>
    <cellStyle name="Total 2 18 3 6 2" xfId="18569"/>
    <cellStyle name="Total 2 18 3 6 2 2" xfId="36052"/>
    <cellStyle name="Total 2 18 3 6 2 3" xfId="51976"/>
    <cellStyle name="Total 2 18 3 6 3" xfId="28690"/>
    <cellStyle name="Total 2 18 3 6 4" xfId="44614"/>
    <cellStyle name="Total 2 18 3 7" xfId="12289"/>
    <cellStyle name="Total 2 18 3 7 2" xfId="29772"/>
    <cellStyle name="Total 2 18 3 7 3" xfId="45696"/>
    <cellStyle name="Total 2 18 3 8" xfId="20331"/>
    <cellStyle name="Total 2 18 3 9" xfId="36512"/>
    <cellStyle name="Total 2 18 4" xfId="7450"/>
    <cellStyle name="Total 2 18 4 2" xfId="14887"/>
    <cellStyle name="Total 2 18 4 2 2" xfId="32370"/>
    <cellStyle name="Total 2 18 4 2 3" xfId="48294"/>
    <cellStyle name="Total 2 18 4 3" xfId="24933"/>
    <cellStyle name="Total 2 18 4 4" xfId="40859"/>
    <cellStyle name="Total 2 18 5" xfId="8758"/>
    <cellStyle name="Total 2 18 5 2" xfId="16156"/>
    <cellStyle name="Total 2 18 5 2 2" xfId="33639"/>
    <cellStyle name="Total 2 18 5 2 3" xfId="49563"/>
    <cellStyle name="Total 2 18 5 3" xfId="26241"/>
    <cellStyle name="Total 2 18 5 4" xfId="42167"/>
    <cellStyle name="Total 2 18 6" xfId="9024"/>
    <cellStyle name="Total 2 18 6 2" xfId="16408"/>
    <cellStyle name="Total 2 18 6 2 2" xfId="33891"/>
    <cellStyle name="Total 2 18 6 2 3" xfId="49815"/>
    <cellStyle name="Total 2 18 6 3" xfId="26507"/>
    <cellStyle name="Total 2 18 6 4" xfId="42432"/>
    <cellStyle name="Total 2 18 7" xfId="10133"/>
    <cellStyle name="Total 2 18 7 2" xfId="17498"/>
    <cellStyle name="Total 2 18 7 2 2" xfId="34981"/>
    <cellStyle name="Total 2 18 7 2 3" xfId="50905"/>
    <cellStyle name="Total 2 18 7 3" xfId="27616"/>
    <cellStyle name="Total 2 18 7 4" xfId="43540"/>
    <cellStyle name="Total 2 18 8" xfId="11205"/>
    <cellStyle name="Total 2 18 8 2" xfId="18567"/>
    <cellStyle name="Total 2 18 8 2 2" xfId="36050"/>
    <cellStyle name="Total 2 18 8 2 3" xfId="51974"/>
    <cellStyle name="Total 2 18 8 3" xfId="28688"/>
    <cellStyle name="Total 2 18 8 4" xfId="44612"/>
    <cellStyle name="Total 2 18 9" xfId="12287"/>
    <cellStyle name="Total 2 18 9 2" xfId="29770"/>
    <cellStyle name="Total 2 18 9 3" xfId="45694"/>
    <cellStyle name="Total 2 19" xfId="2795"/>
    <cellStyle name="Total 2 19 10" xfId="20332"/>
    <cellStyle name="Total 2 19 11" xfId="36513"/>
    <cellStyle name="Total 2 19 2" xfId="2796"/>
    <cellStyle name="Total 2 19 2 2" xfId="7454"/>
    <cellStyle name="Total 2 19 2 2 2" xfId="14891"/>
    <cellStyle name="Total 2 19 2 2 2 2" xfId="32374"/>
    <cellStyle name="Total 2 19 2 2 2 3" xfId="48298"/>
    <cellStyle name="Total 2 19 2 2 3" xfId="24937"/>
    <cellStyle name="Total 2 19 2 2 4" xfId="40863"/>
    <cellStyle name="Total 2 19 2 3" xfId="8762"/>
    <cellStyle name="Total 2 19 2 3 2" xfId="16160"/>
    <cellStyle name="Total 2 19 2 3 2 2" xfId="33643"/>
    <cellStyle name="Total 2 19 2 3 2 3" xfId="49567"/>
    <cellStyle name="Total 2 19 2 3 3" xfId="26245"/>
    <cellStyle name="Total 2 19 2 3 4" xfId="42171"/>
    <cellStyle name="Total 2 19 2 4" xfId="9028"/>
    <cellStyle name="Total 2 19 2 4 2" xfId="16412"/>
    <cellStyle name="Total 2 19 2 4 2 2" xfId="33895"/>
    <cellStyle name="Total 2 19 2 4 2 3" xfId="49819"/>
    <cellStyle name="Total 2 19 2 4 3" xfId="26511"/>
    <cellStyle name="Total 2 19 2 4 4" xfId="42436"/>
    <cellStyle name="Total 2 19 2 5" xfId="10137"/>
    <cellStyle name="Total 2 19 2 5 2" xfId="17502"/>
    <cellStyle name="Total 2 19 2 5 2 2" xfId="34985"/>
    <cellStyle name="Total 2 19 2 5 2 3" xfId="50909"/>
    <cellStyle name="Total 2 19 2 5 3" xfId="27620"/>
    <cellStyle name="Total 2 19 2 5 4" xfId="43544"/>
    <cellStyle name="Total 2 19 2 6" xfId="11209"/>
    <cellStyle name="Total 2 19 2 6 2" xfId="18571"/>
    <cellStyle name="Total 2 19 2 6 2 2" xfId="36054"/>
    <cellStyle name="Total 2 19 2 6 2 3" xfId="51978"/>
    <cellStyle name="Total 2 19 2 6 3" xfId="28692"/>
    <cellStyle name="Total 2 19 2 6 4" xfId="44616"/>
    <cellStyle name="Total 2 19 2 7" xfId="12291"/>
    <cellStyle name="Total 2 19 2 7 2" xfId="29774"/>
    <cellStyle name="Total 2 19 2 7 3" xfId="45698"/>
    <cellStyle name="Total 2 19 2 8" xfId="20333"/>
    <cellStyle name="Total 2 19 2 9" xfId="36514"/>
    <cellStyle name="Total 2 19 3" xfId="2797"/>
    <cellStyle name="Total 2 19 3 2" xfId="7455"/>
    <cellStyle name="Total 2 19 3 2 2" xfId="14892"/>
    <cellStyle name="Total 2 19 3 2 2 2" xfId="32375"/>
    <cellStyle name="Total 2 19 3 2 2 3" xfId="48299"/>
    <cellStyle name="Total 2 19 3 2 3" xfId="24938"/>
    <cellStyle name="Total 2 19 3 2 4" xfId="40864"/>
    <cellStyle name="Total 2 19 3 3" xfId="8763"/>
    <cellStyle name="Total 2 19 3 3 2" xfId="16161"/>
    <cellStyle name="Total 2 19 3 3 2 2" xfId="33644"/>
    <cellStyle name="Total 2 19 3 3 2 3" xfId="49568"/>
    <cellStyle name="Total 2 19 3 3 3" xfId="26246"/>
    <cellStyle name="Total 2 19 3 3 4" xfId="42172"/>
    <cellStyle name="Total 2 19 3 4" xfId="9029"/>
    <cellStyle name="Total 2 19 3 4 2" xfId="16413"/>
    <cellStyle name="Total 2 19 3 4 2 2" xfId="33896"/>
    <cellStyle name="Total 2 19 3 4 2 3" xfId="49820"/>
    <cellStyle name="Total 2 19 3 4 3" xfId="26512"/>
    <cellStyle name="Total 2 19 3 4 4" xfId="42437"/>
    <cellStyle name="Total 2 19 3 5" xfId="10138"/>
    <cellStyle name="Total 2 19 3 5 2" xfId="17503"/>
    <cellStyle name="Total 2 19 3 5 2 2" xfId="34986"/>
    <cellStyle name="Total 2 19 3 5 2 3" xfId="50910"/>
    <cellStyle name="Total 2 19 3 5 3" xfId="27621"/>
    <cellStyle name="Total 2 19 3 5 4" xfId="43545"/>
    <cellStyle name="Total 2 19 3 6" xfId="11210"/>
    <cellStyle name="Total 2 19 3 6 2" xfId="18572"/>
    <cellStyle name="Total 2 19 3 6 2 2" xfId="36055"/>
    <cellStyle name="Total 2 19 3 6 2 3" xfId="51979"/>
    <cellStyle name="Total 2 19 3 6 3" xfId="28693"/>
    <cellStyle name="Total 2 19 3 6 4" xfId="44617"/>
    <cellStyle name="Total 2 19 3 7" xfId="12292"/>
    <cellStyle name="Total 2 19 3 7 2" xfId="29775"/>
    <cellStyle name="Total 2 19 3 7 3" xfId="45699"/>
    <cellStyle name="Total 2 19 3 8" xfId="20334"/>
    <cellStyle name="Total 2 19 3 9" xfId="36515"/>
    <cellStyle name="Total 2 19 4" xfId="7453"/>
    <cellStyle name="Total 2 19 4 2" xfId="14890"/>
    <cellStyle name="Total 2 19 4 2 2" xfId="32373"/>
    <cellStyle name="Total 2 19 4 2 3" xfId="48297"/>
    <cellStyle name="Total 2 19 4 3" xfId="24936"/>
    <cellStyle name="Total 2 19 4 4" xfId="40862"/>
    <cellStyle name="Total 2 19 5" xfId="8761"/>
    <cellStyle name="Total 2 19 5 2" xfId="16159"/>
    <cellStyle name="Total 2 19 5 2 2" xfId="33642"/>
    <cellStyle name="Total 2 19 5 2 3" xfId="49566"/>
    <cellStyle name="Total 2 19 5 3" xfId="26244"/>
    <cellStyle name="Total 2 19 5 4" xfId="42170"/>
    <cellStyle name="Total 2 19 6" xfId="9027"/>
    <cellStyle name="Total 2 19 6 2" xfId="16411"/>
    <cellStyle name="Total 2 19 6 2 2" xfId="33894"/>
    <cellStyle name="Total 2 19 6 2 3" xfId="49818"/>
    <cellStyle name="Total 2 19 6 3" xfId="26510"/>
    <cellStyle name="Total 2 19 6 4" xfId="42435"/>
    <cellStyle name="Total 2 19 7" xfId="10136"/>
    <cellStyle name="Total 2 19 7 2" xfId="17501"/>
    <cellStyle name="Total 2 19 7 2 2" xfId="34984"/>
    <cellStyle name="Total 2 19 7 2 3" xfId="50908"/>
    <cellStyle name="Total 2 19 7 3" xfId="27619"/>
    <cellStyle name="Total 2 19 7 4" xfId="43543"/>
    <cellStyle name="Total 2 19 8" xfId="11208"/>
    <cellStyle name="Total 2 19 8 2" xfId="18570"/>
    <cellStyle name="Total 2 19 8 2 2" xfId="36053"/>
    <cellStyle name="Total 2 19 8 2 3" xfId="51977"/>
    <cellStyle name="Total 2 19 8 3" xfId="28691"/>
    <cellStyle name="Total 2 19 8 4" xfId="44615"/>
    <cellStyle name="Total 2 19 9" xfId="12290"/>
    <cellStyle name="Total 2 19 9 2" xfId="29773"/>
    <cellStyle name="Total 2 19 9 3" xfId="45697"/>
    <cellStyle name="Total 2 2" xfId="2798"/>
    <cellStyle name="Total 2 2 10" xfId="9030"/>
    <cellStyle name="Total 2 2 10 2" xfId="26513"/>
    <cellStyle name="Total 2 2 10 3" xfId="42438"/>
    <cellStyle name="Total 2 2 11" xfId="11211"/>
    <cellStyle name="Total 2 2 11 2" xfId="28694"/>
    <cellStyle name="Total 2 2 11 3" xfId="44618"/>
    <cellStyle name="Total 2 2 12" xfId="20335"/>
    <cellStyle name="Total 2 2 13" xfId="36516"/>
    <cellStyle name="Total 2 2 2" xfId="2799"/>
    <cellStyle name="Total 2 2 2 10" xfId="11212"/>
    <cellStyle name="Total 2 2 2 10 2" xfId="18573"/>
    <cellStyle name="Total 2 2 2 10 2 2" xfId="36056"/>
    <cellStyle name="Total 2 2 2 10 2 3" xfId="51980"/>
    <cellStyle name="Total 2 2 2 10 3" xfId="28695"/>
    <cellStyle name="Total 2 2 2 10 4" xfId="44619"/>
    <cellStyle name="Total 2 2 2 11" xfId="12293"/>
    <cellStyle name="Total 2 2 2 11 2" xfId="29776"/>
    <cellStyle name="Total 2 2 2 11 3" xfId="45700"/>
    <cellStyle name="Total 2 2 2 12" xfId="20336"/>
    <cellStyle name="Total 2 2 2 13" xfId="36517"/>
    <cellStyle name="Total 2 2 2 2" xfId="2800"/>
    <cellStyle name="Total 2 2 2 2 10" xfId="20337"/>
    <cellStyle name="Total 2 2 2 2 11" xfId="36518"/>
    <cellStyle name="Total 2 2 2 2 2" xfId="2801"/>
    <cellStyle name="Total 2 2 2 2 2 2" xfId="7459"/>
    <cellStyle name="Total 2 2 2 2 2 2 2" xfId="14895"/>
    <cellStyle name="Total 2 2 2 2 2 2 2 2" xfId="32378"/>
    <cellStyle name="Total 2 2 2 2 2 2 2 3" xfId="48302"/>
    <cellStyle name="Total 2 2 2 2 2 2 3" xfId="24942"/>
    <cellStyle name="Total 2 2 2 2 2 2 4" xfId="40868"/>
    <cellStyle name="Total 2 2 2 2 2 3" xfId="8767"/>
    <cellStyle name="Total 2 2 2 2 2 3 2" xfId="16164"/>
    <cellStyle name="Total 2 2 2 2 2 3 2 2" xfId="33647"/>
    <cellStyle name="Total 2 2 2 2 2 3 2 3" xfId="49571"/>
    <cellStyle name="Total 2 2 2 2 2 3 3" xfId="26250"/>
    <cellStyle name="Total 2 2 2 2 2 3 4" xfId="42176"/>
    <cellStyle name="Total 2 2 2 2 2 4" xfId="9033"/>
    <cellStyle name="Total 2 2 2 2 2 4 2" xfId="16416"/>
    <cellStyle name="Total 2 2 2 2 2 4 2 2" xfId="33899"/>
    <cellStyle name="Total 2 2 2 2 2 4 2 3" xfId="49823"/>
    <cellStyle name="Total 2 2 2 2 2 4 3" xfId="26516"/>
    <cellStyle name="Total 2 2 2 2 2 4 4" xfId="42441"/>
    <cellStyle name="Total 2 2 2 2 2 5" xfId="10141"/>
    <cellStyle name="Total 2 2 2 2 2 5 2" xfId="17506"/>
    <cellStyle name="Total 2 2 2 2 2 5 2 2" xfId="34989"/>
    <cellStyle name="Total 2 2 2 2 2 5 2 3" xfId="50913"/>
    <cellStyle name="Total 2 2 2 2 2 5 3" xfId="27624"/>
    <cellStyle name="Total 2 2 2 2 2 5 4" xfId="43548"/>
    <cellStyle name="Total 2 2 2 2 2 6" xfId="11214"/>
    <cellStyle name="Total 2 2 2 2 2 6 2" xfId="18575"/>
    <cellStyle name="Total 2 2 2 2 2 6 2 2" xfId="36058"/>
    <cellStyle name="Total 2 2 2 2 2 6 2 3" xfId="51982"/>
    <cellStyle name="Total 2 2 2 2 2 6 3" xfId="28697"/>
    <cellStyle name="Total 2 2 2 2 2 6 4" xfId="44621"/>
    <cellStyle name="Total 2 2 2 2 2 7" xfId="12295"/>
    <cellStyle name="Total 2 2 2 2 2 7 2" xfId="29778"/>
    <cellStyle name="Total 2 2 2 2 2 7 3" xfId="45702"/>
    <cellStyle name="Total 2 2 2 2 2 8" xfId="20338"/>
    <cellStyle name="Total 2 2 2 2 2 9" xfId="36519"/>
    <cellStyle name="Total 2 2 2 2 3" xfId="2802"/>
    <cellStyle name="Total 2 2 2 2 3 2" xfId="7460"/>
    <cellStyle name="Total 2 2 2 2 3 2 2" xfId="14896"/>
    <cellStyle name="Total 2 2 2 2 3 2 2 2" xfId="32379"/>
    <cellStyle name="Total 2 2 2 2 3 2 2 3" xfId="48303"/>
    <cellStyle name="Total 2 2 2 2 3 2 3" xfId="24943"/>
    <cellStyle name="Total 2 2 2 2 3 2 4" xfId="40869"/>
    <cellStyle name="Total 2 2 2 2 3 3" xfId="8768"/>
    <cellStyle name="Total 2 2 2 2 3 3 2" xfId="16165"/>
    <cellStyle name="Total 2 2 2 2 3 3 2 2" xfId="33648"/>
    <cellStyle name="Total 2 2 2 2 3 3 2 3" xfId="49572"/>
    <cellStyle name="Total 2 2 2 2 3 3 3" xfId="26251"/>
    <cellStyle name="Total 2 2 2 2 3 3 4" xfId="42177"/>
    <cellStyle name="Total 2 2 2 2 3 4" xfId="9034"/>
    <cellStyle name="Total 2 2 2 2 3 4 2" xfId="16417"/>
    <cellStyle name="Total 2 2 2 2 3 4 2 2" xfId="33900"/>
    <cellStyle name="Total 2 2 2 2 3 4 2 3" xfId="49824"/>
    <cellStyle name="Total 2 2 2 2 3 4 3" xfId="26517"/>
    <cellStyle name="Total 2 2 2 2 3 4 4" xfId="42442"/>
    <cellStyle name="Total 2 2 2 2 3 5" xfId="10142"/>
    <cellStyle name="Total 2 2 2 2 3 5 2" xfId="17507"/>
    <cellStyle name="Total 2 2 2 2 3 5 2 2" xfId="34990"/>
    <cellStyle name="Total 2 2 2 2 3 5 2 3" xfId="50914"/>
    <cellStyle name="Total 2 2 2 2 3 5 3" xfId="27625"/>
    <cellStyle name="Total 2 2 2 2 3 5 4" xfId="43549"/>
    <cellStyle name="Total 2 2 2 2 3 6" xfId="11215"/>
    <cellStyle name="Total 2 2 2 2 3 6 2" xfId="18576"/>
    <cellStyle name="Total 2 2 2 2 3 6 2 2" xfId="36059"/>
    <cellStyle name="Total 2 2 2 2 3 6 2 3" xfId="51983"/>
    <cellStyle name="Total 2 2 2 2 3 6 3" xfId="28698"/>
    <cellStyle name="Total 2 2 2 2 3 6 4" xfId="44622"/>
    <cellStyle name="Total 2 2 2 2 3 7" xfId="12296"/>
    <cellStyle name="Total 2 2 2 2 3 7 2" xfId="29779"/>
    <cellStyle name="Total 2 2 2 2 3 7 3" xfId="45703"/>
    <cellStyle name="Total 2 2 2 2 3 8" xfId="20339"/>
    <cellStyle name="Total 2 2 2 2 3 9" xfId="36520"/>
    <cellStyle name="Total 2 2 2 2 4" xfId="7458"/>
    <cellStyle name="Total 2 2 2 2 4 2" xfId="14894"/>
    <cellStyle name="Total 2 2 2 2 4 2 2" xfId="32377"/>
    <cellStyle name="Total 2 2 2 2 4 2 3" xfId="48301"/>
    <cellStyle name="Total 2 2 2 2 4 3" xfId="24941"/>
    <cellStyle name="Total 2 2 2 2 4 4" xfId="40867"/>
    <cellStyle name="Total 2 2 2 2 5" xfId="8766"/>
    <cellStyle name="Total 2 2 2 2 5 2" xfId="16163"/>
    <cellStyle name="Total 2 2 2 2 5 2 2" xfId="33646"/>
    <cellStyle name="Total 2 2 2 2 5 2 3" xfId="49570"/>
    <cellStyle name="Total 2 2 2 2 5 3" xfId="26249"/>
    <cellStyle name="Total 2 2 2 2 5 4" xfId="42175"/>
    <cellStyle name="Total 2 2 2 2 6" xfId="9032"/>
    <cellStyle name="Total 2 2 2 2 6 2" xfId="16415"/>
    <cellStyle name="Total 2 2 2 2 6 2 2" xfId="33898"/>
    <cellStyle name="Total 2 2 2 2 6 2 3" xfId="49822"/>
    <cellStyle name="Total 2 2 2 2 6 3" xfId="26515"/>
    <cellStyle name="Total 2 2 2 2 6 4" xfId="42440"/>
    <cellStyle name="Total 2 2 2 2 7" xfId="10140"/>
    <cellStyle name="Total 2 2 2 2 7 2" xfId="17505"/>
    <cellStyle name="Total 2 2 2 2 7 2 2" xfId="34988"/>
    <cellStyle name="Total 2 2 2 2 7 2 3" xfId="50912"/>
    <cellStyle name="Total 2 2 2 2 7 3" xfId="27623"/>
    <cellStyle name="Total 2 2 2 2 7 4" xfId="43547"/>
    <cellStyle name="Total 2 2 2 2 8" xfId="11213"/>
    <cellStyle name="Total 2 2 2 2 8 2" xfId="18574"/>
    <cellStyle name="Total 2 2 2 2 8 2 2" xfId="36057"/>
    <cellStyle name="Total 2 2 2 2 8 2 3" xfId="51981"/>
    <cellStyle name="Total 2 2 2 2 8 3" xfId="28696"/>
    <cellStyle name="Total 2 2 2 2 8 4" xfId="44620"/>
    <cellStyle name="Total 2 2 2 2 9" xfId="12294"/>
    <cellStyle name="Total 2 2 2 2 9 2" xfId="29777"/>
    <cellStyle name="Total 2 2 2 2 9 3" xfId="45701"/>
    <cellStyle name="Total 2 2 2 3" xfId="2803"/>
    <cellStyle name="Total 2 2 2 3 10" xfId="20340"/>
    <cellStyle name="Total 2 2 2 3 11" xfId="36521"/>
    <cellStyle name="Total 2 2 2 3 2" xfId="2804"/>
    <cellStyle name="Total 2 2 2 3 2 2" xfId="7462"/>
    <cellStyle name="Total 2 2 2 3 2 2 2" xfId="14898"/>
    <cellStyle name="Total 2 2 2 3 2 2 2 2" xfId="32381"/>
    <cellStyle name="Total 2 2 2 3 2 2 2 3" xfId="48305"/>
    <cellStyle name="Total 2 2 2 3 2 2 3" xfId="24945"/>
    <cellStyle name="Total 2 2 2 3 2 2 4" xfId="40871"/>
    <cellStyle name="Total 2 2 2 3 2 3" xfId="8770"/>
    <cellStyle name="Total 2 2 2 3 2 3 2" xfId="16167"/>
    <cellStyle name="Total 2 2 2 3 2 3 2 2" xfId="33650"/>
    <cellStyle name="Total 2 2 2 3 2 3 2 3" xfId="49574"/>
    <cellStyle name="Total 2 2 2 3 2 3 3" xfId="26253"/>
    <cellStyle name="Total 2 2 2 3 2 3 4" xfId="42179"/>
    <cellStyle name="Total 2 2 2 3 2 4" xfId="9036"/>
    <cellStyle name="Total 2 2 2 3 2 4 2" xfId="16419"/>
    <cellStyle name="Total 2 2 2 3 2 4 2 2" xfId="33902"/>
    <cellStyle name="Total 2 2 2 3 2 4 2 3" xfId="49826"/>
    <cellStyle name="Total 2 2 2 3 2 4 3" xfId="26519"/>
    <cellStyle name="Total 2 2 2 3 2 4 4" xfId="42444"/>
    <cellStyle name="Total 2 2 2 3 2 5" xfId="10144"/>
    <cellStyle name="Total 2 2 2 3 2 5 2" xfId="17509"/>
    <cellStyle name="Total 2 2 2 3 2 5 2 2" xfId="34992"/>
    <cellStyle name="Total 2 2 2 3 2 5 2 3" xfId="50916"/>
    <cellStyle name="Total 2 2 2 3 2 5 3" xfId="27627"/>
    <cellStyle name="Total 2 2 2 3 2 5 4" xfId="43551"/>
    <cellStyle name="Total 2 2 2 3 2 6" xfId="11217"/>
    <cellStyle name="Total 2 2 2 3 2 6 2" xfId="18578"/>
    <cellStyle name="Total 2 2 2 3 2 6 2 2" xfId="36061"/>
    <cellStyle name="Total 2 2 2 3 2 6 2 3" xfId="51985"/>
    <cellStyle name="Total 2 2 2 3 2 6 3" xfId="28700"/>
    <cellStyle name="Total 2 2 2 3 2 6 4" xfId="44624"/>
    <cellStyle name="Total 2 2 2 3 2 7" xfId="12298"/>
    <cellStyle name="Total 2 2 2 3 2 7 2" xfId="29781"/>
    <cellStyle name="Total 2 2 2 3 2 7 3" xfId="45705"/>
    <cellStyle name="Total 2 2 2 3 2 8" xfId="20341"/>
    <cellStyle name="Total 2 2 2 3 2 9" xfId="36522"/>
    <cellStyle name="Total 2 2 2 3 3" xfId="2805"/>
    <cellStyle name="Total 2 2 2 3 3 2" xfId="7463"/>
    <cellStyle name="Total 2 2 2 3 3 2 2" xfId="14899"/>
    <cellStyle name="Total 2 2 2 3 3 2 2 2" xfId="32382"/>
    <cellStyle name="Total 2 2 2 3 3 2 2 3" xfId="48306"/>
    <cellStyle name="Total 2 2 2 3 3 2 3" xfId="24946"/>
    <cellStyle name="Total 2 2 2 3 3 2 4" xfId="40872"/>
    <cellStyle name="Total 2 2 2 3 3 3" xfId="8771"/>
    <cellStyle name="Total 2 2 2 3 3 3 2" xfId="16168"/>
    <cellStyle name="Total 2 2 2 3 3 3 2 2" xfId="33651"/>
    <cellStyle name="Total 2 2 2 3 3 3 2 3" xfId="49575"/>
    <cellStyle name="Total 2 2 2 3 3 3 3" xfId="26254"/>
    <cellStyle name="Total 2 2 2 3 3 3 4" xfId="42180"/>
    <cellStyle name="Total 2 2 2 3 3 4" xfId="9037"/>
    <cellStyle name="Total 2 2 2 3 3 4 2" xfId="16420"/>
    <cellStyle name="Total 2 2 2 3 3 4 2 2" xfId="33903"/>
    <cellStyle name="Total 2 2 2 3 3 4 2 3" xfId="49827"/>
    <cellStyle name="Total 2 2 2 3 3 4 3" xfId="26520"/>
    <cellStyle name="Total 2 2 2 3 3 4 4" xfId="42445"/>
    <cellStyle name="Total 2 2 2 3 3 5" xfId="10145"/>
    <cellStyle name="Total 2 2 2 3 3 5 2" xfId="17510"/>
    <cellStyle name="Total 2 2 2 3 3 5 2 2" xfId="34993"/>
    <cellStyle name="Total 2 2 2 3 3 5 2 3" xfId="50917"/>
    <cellStyle name="Total 2 2 2 3 3 5 3" xfId="27628"/>
    <cellStyle name="Total 2 2 2 3 3 5 4" xfId="43552"/>
    <cellStyle name="Total 2 2 2 3 3 6" xfId="11218"/>
    <cellStyle name="Total 2 2 2 3 3 6 2" xfId="18579"/>
    <cellStyle name="Total 2 2 2 3 3 6 2 2" xfId="36062"/>
    <cellStyle name="Total 2 2 2 3 3 6 2 3" xfId="51986"/>
    <cellStyle name="Total 2 2 2 3 3 6 3" xfId="28701"/>
    <cellStyle name="Total 2 2 2 3 3 6 4" xfId="44625"/>
    <cellStyle name="Total 2 2 2 3 3 7" xfId="12299"/>
    <cellStyle name="Total 2 2 2 3 3 7 2" xfId="29782"/>
    <cellStyle name="Total 2 2 2 3 3 7 3" xfId="45706"/>
    <cellStyle name="Total 2 2 2 3 3 8" xfId="20342"/>
    <cellStyle name="Total 2 2 2 3 3 9" xfId="36523"/>
    <cellStyle name="Total 2 2 2 3 4" xfId="7461"/>
    <cellStyle name="Total 2 2 2 3 4 2" xfId="14897"/>
    <cellStyle name="Total 2 2 2 3 4 2 2" xfId="32380"/>
    <cellStyle name="Total 2 2 2 3 4 2 3" xfId="48304"/>
    <cellStyle name="Total 2 2 2 3 4 3" xfId="24944"/>
    <cellStyle name="Total 2 2 2 3 4 4" xfId="40870"/>
    <cellStyle name="Total 2 2 2 3 5" xfId="8769"/>
    <cellStyle name="Total 2 2 2 3 5 2" xfId="16166"/>
    <cellStyle name="Total 2 2 2 3 5 2 2" xfId="33649"/>
    <cellStyle name="Total 2 2 2 3 5 2 3" xfId="49573"/>
    <cellStyle name="Total 2 2 2 3 5 3" xfId="26252"/>
    <cellStyle name="Total 2 2 2 3 5 4" xfId="42178"/>
    <cellStyle name="Total 2 2 2 3 6" xfId="9035"/>
    <cellStyle name="Total 2 2 2 3 6 2" xfId="16418"/>
    <cellStyle name="Total 2 2 2 3 6 2 2" xfId="33901"/>
    <cellStyle name="Total 2 2 2 3 6 2 3" xfId="49825"/>
    <cellStyle name="Total 2 2 2 3 6 3" xfId="26518"/>
    <cellStyle name="Total 2 2 2 3 6 4" xfId="42443"/>
    <cellStyle name="Total 2 2 2 3 7" xfId="10143"/>
    <cellStyle name="Total 2 2 2 3 7 2" xfId="17508"/>
    <cellStyle name="Total 2 2 2 3 7 2 2" xfId="34991"/>
    <cellStyle name="Total 2 2 2 3 7 2 3" xfId="50915"/>
    <cellStyle name="Total 2 2 2 3 7 3" xfId="27626"/>
    <cellStyle name="Total 2 2 2 3 7 4" xfId="43550"/>
    <cellStyle name="Total 2 2 2 3 8" xfId="11216"/>
    <cellStyle name="Total 2 2 2 3 8 2" xfId="18577"/>
    <cellStyle name="Total 2 2 2 3 8 2 2" xfId="36060"/>
    <cellStyle name="Total 2 2 2 3 8 2 3" xfId="51984"/>
    <cellStyle name="Total 2 2 2 3 8 3" xfId="28699"/>
    <cellStyle name="Total 2 2 2 3 8 4" xfId="44623"/>
    <cellStyle name="Total 2 2 2 3 9" xfId="12297"/>
    <cellStyle name="Total 2 2 2 3 9 2" xfId="29780"/>
    <cellStyle name="Total 2 2 2 3 9 3" xfId="45704"/>
    <cellStyle name="Total 2 2 2 4" xfId="2806"/>
    <cellStyle name="Total 2 2 2 4 2" xfId="7464"/>
    <cellStyle name="Total 2 2 2 4 2 2" xfId="14900"/>
    <cellStyle name="Total 2 2 2 4 2 2 2" xfId="32383"/>
    <cellStyle name="Total 2 2 2 4 2 2 3" xfId="48307"/>
    <cellStyle name="Total 2 2 2 4 2 3" xfId="24947"/>
    <cellStyle name="Total 2 2 2 4 2 4" xfId="40873"/>
    <cellStyle name="Total 2 2 2 4 3" xfId="8772"/>
    <cellStyle name="Total 2 2 2 4 3 2" xfId="16169"/>
    <cellStyle name="Total 2 2 2 4 3 2 2" xfId="33652"/>
    <cellStyle name="Total 2 2 2 4 3 2 3" xfId="49576"/>
    <cellStyle name="Total 2 2 2 4 3 3" xfId="26255"/>
    <cellStyle name="Total 2 2 2 4 3 4" xfId="42181"/>
    <cellStyle name="Total 2 2 2 4 4" xfId="9038"/>
    <cellStyle name="Total 2 2 2 4 4 2" xfId="16421"/>
    <cellStyle name="Total 2 2 2 4 4 2 2" xfId="33904"/>
    <cellStyle name="Total 2 2 2 4 4 2 3" xfId="49828"/>
    <cellStyle name="Total 2 2 2 4 4 3" xfId="26521"/>
    <cellStyle name="Total 2 2 2 4 4 4" xfId="42446"/>
    <cellStyle name="Total 2 2 2 4 5" xfId="10146"/>
    <cellStyle name="Total 2 2 2 4 5 2" xfId="17511"/>
    <cellStyle name="Total 2 2 2 4 5 2 2" xfId="34994"/>
    <cellStyle name="Total 2 2 2 4 5 2 3" xfId="50918"/>
    <cellStyle name="Total 2 2 2 4 5 3" xfId="27629"/>
    <cellStyle name="Total 2 2 2 4 5 4" xfId="43553"/>
    <cellStyle name="Total 2 2 2 4 6" xfId="11219"/>
    <cellStyle name="Total 2 2 2 4 6 2" xfId="18580"/>
    <cellStyle name="Total 2 2 2 4 6 2 2" xfId="36063"/>
    <cellStyle name="Total 2 2 2 4 6 2 3" xfId="51987"/>
    <cellStyle name="Total 2 2 2 4 6 3" xfId="28702"/>
    <cellStyle name="Total 2 2 2 4 6 4" xfId="44626"/>
    <cellStyle name="Total 2 2 2 4 7" xfId="12300"/>
    <cellStyle name="Total 2 2 2 4 7 2" xfId="29783"/>
    <cellStyle name="Total 2 2 2 4 7 3" xfId="45707"/>
    <cellStyle name="Total 2 2 2 4 8" xfId="20343"/>
    <cellStyle name="Total 2 2 2 4 9" xfId="36524"/>
    <cellStyle name="Total 2 2 2 5" xfId="2807"/>
    <cellStyle name="Total 2 2 2 5 2" xfId="7465"/>
    <cellStyle name="Total 2 2 2 5 2 2" xfId="14901"/>
    <cellStyle name="Total 2 2 2 5 2 2 2" xfId="32384"/>
    <cellStyle name="Total 2 2 2 5 2 2 3" xfId="48308"/>
    <cellStyle name="Total 2 2 2 5 2 3" xfId="24948"/>
    <cellStyle name="Total 2 2 2 5 2 4" xfId="40874"/>
    <cellStyle name="Total 2 2 2 5 3" xfId="8773"/>
    <cellStyle name="Total 2 2 2 5 3 2" xfId="16170"/>
    <cellStyle name="Total 2 2 2 5 3 2 2" xfId="33653"/>
    <cellStyle name="Total 2 2 2 5 3 2 3" xfId="49577"/>
    <cellStyle name="Total 2 2 2 5 3 3" xfId="26256"/>
    <cellStyle name="Total 2 2 2 5 3 4" xfId="42182"/>
    <cellStyle name="Total 2 2 2 5 4" xfId="9039"/>
    <cellStyle name="Total 2 2 2 5 4 2" xfId="16422"/>
    <cellStyle name="Total 2 2 2 5 4 2 2" xfId="33905"/>
    <cellStyle name="Total 2 2 2 5 4 2 3" xfId="49829"/>
    <cellStyle name="Total 2 2 2 5 4 3" xfId="26522"/>
    <cellStyle name="Total 2 2 2 5 4 4" xfId="42447"/>
    <cellStyle name="Total 2 2 2 5 5" xfId="10147"/>
    <cellStyle name="Total 2 2 2 5 5 2" xfId="17512"/>
    <cellStyle name="Total 2 2 2 5 5 2 2" xfId="34995"/>
    <cellStyle name="Total 2 2 2 5 5 2 3" xfId="50919"/>
    <cellStyle name="Total 2 2 2 5 5 3" xfId="27630"/>
    <cellStyle name="Total 2 2 2 5 5 4" xfId="43554"/>
    <cellStyle name="Total 2 2 2 5 6" xfId="11220"/>
    <cellStyle name="Total 2 2 2 5 6 2" xfId="18581"/>
    <cellStyle name="Total 2 2 2 5 6 2 2" xfId="36064"/>
    <cellStyle name="Total 2 2 2 5 6 2 3" xfId="51988"/>
    <cellStyle name="Total 2 2 2 5 6 3" xfId="28703"/>
    <cellStyle name="Total 2 2 2 5 6 4" xfId="44627"/>
    <cellStyle name="Total 2 2 2 5 7" xfId="12301"/>
    <cellStyle name="Total 2 2 2 5 7 2" xfId="29784"/>
    <cellStyle name="Total 2 2 2 5 7 3" xfId="45708"/>
    <cellStyle name="Total 2 2 2 5 8" xfId="20344"/>
    <cellStyle name="Total 2 2 2 5 9" xfId="36525"/>
    <cellStyle name="Total 2 2 2 6" xfId="7457"/>
    <cellStyle name="Total 2 2 2 6 2" xfId="14893"/>
    <cellStyle name="Total 2 2 2 6 2 2" xfId="32376"/>
    <cellStyle name="Total 2 2 2 6 2 3" xfId="48300"/>
    <cellStyle name="Total 2 2 2 6 3" xfId="24940"/>
    <cellStyle name="Total 2 2 2 6 4" xfId="40866"/>
    <cellStyle name="Total 2 2 2 7" xfId="8765"/>
    <cellStyle name="Total 2 2 2 7 2" xfId="16162"/>
    <cellStyle name="Total 2 2 2 7 2 2" xfId="33645"/>
    <cellStyle name="Total 2 2 2 7 2 3" xfId="49569"/>
    <cellStyle name="Total 2 2 2 7 3" xfId="26248"/>
    <cellStyle name="Total 2 2 2 7 4" xfId="42174"/>
    <cellStyle name="Total 2 2 2 8" xfId="9031"/>
    <cellStyle name="Total 2 2 2 8 2" xfId="16414"/>
    <cellStyle name="Total 2 2 2 8 2 2" xfId="33897"/>
    <cellStyle name="Total 2 2 2 8 2 3" xfId="49821"/>
    <cellStyle name="Total 2 2 2 8 3" xfId="26514"/>
    <cellStyle name="Total 2 2 2 8 4" xfId="42439"/>
    <cellStyle name="Total 2 2 2 9" xfId="10139"/>
    <cellStyle name="Total 2 2 2 9 2" xfId="17504"/>
    <cellStyle name="Total 2 2 2 9 2 2" xfId="34987"/>
    <cellStyle name="Total 2 2 2 9 2 3" xfId="50911"/>
    <cellStyle name="Total 2 2 2 9 3" xfId="27622"/>
    <cellStyle name="Total 2 2 2 9 4" xfId="43546"/>
    <cellStyle name="Total 2 2 3" xfId="2808"/>
    <cellStyle name="Total 2 2 3 10" xfId="11221"/>
    <cellStyle name="Total 2 2 3 10 2" xfId="18582"/>
    <cellStyle name="Total 2 2 3 10 2 2" xfId="36065"/>
    <cellStyle name="Total 2 2 3 10 2 3" xfId="51989"/>
    <cellStyle name="Total 2 2 3 10 3" xfId="28704"/>
    <cellStyle name="Total 2 2 3 10 4" xfId="44628"/>
    <cellStyle name="Total 2 2 3 11" xfId="12302"/>
    <cellStyle name="Total 2 2 3 11 2" xfId="29785"/>
    <cellStyle name="Total 2 2 3 11 3" xfId="45709"/>
    <cellStyle name="Total 2 2 3 12" xfId="20345"/>
    <cellStyle name="Total 2 2 3 13" xfId="36526"/>
    <cellStyle name="Total 2 2 3 2" xfId="2809"/>
    <cellStyle name="Total 2 2 3 2 10" xfId="20346"/>
    <cellStyle name="Total 2 2 3 2 11" xfId="36527"/>
    <cellStyle name="Total 2 2 3 2 2" xfId="2810"/>
    <cellStyle name="Total 2 2 3 2 2 2" xfId="7468"/>
    <cellStyle name="Total 2 2 3 2 2 2 2" xfId="14904"/>
    <cellStyle name="Total 2 2 3 2 2 2 2 2" xfId="32387"/>
    <cellStyle name="Total 2 2 3 2 2 2 2 3" xfId="48311"/>
    <cellStyle name="Total 2 2 3 2 2 2 3" xfId="24951"/>
    <cellStyle name="Total 2 2 3 2 2 2 4" xfId="40877"/>
    <cellStyle name="Total 2 2 3 2 2 3" xfId="8776"/>
    <cellStyle name="Total 2 2 3 2 2 3 2" xfId="16173"/>
    <cellStyle name="Total 2 2 3 2 2 3 2 2" xfId="33656"/>
    <cellStyle name="Total 2 2 3 2 2 3 2 3" xfId="49580"/>
    <cellStyle name="Total 2 2 3 2 2 3 3" xfId="26259"/>
    <cellStyle name="Total 2 2 3 2 2 3 4" xfId="42185"/>
    <cellStyle name="Total 2 2 3 2 2 4" xfId="9042"/>
    <cellStyle name="Total 2 2 3 2 2 4 2" xfId="16425"/>
    <cellStyle name="Total 2 2 3 2 2 4 2 2" xfId="33908"/>
    <cellStyle name="Total 2 2 3 2 2 4 2 3" xfId="49832"/>
    <cellStyle name="Total 2 2 3 2 2 4 3" xfId="26525"/>
    <cellStyle name="Total 2 2 3 2 2 4 4" xfId="42450"/>
    <cellStyle name="Total 2 2 3 2 2 5" xfId="10150"/>
    <cellStyle name="Total 2 2 3 2 2 5 2" xfId="17515"/>
    <cellStyle name="Total 2 2 3 2 2 5 2 2" xfId="34998"/>
    <cellStyle name="Total 2 2 3 2 2 5 2 3" xfId="50922"/>
    <cellStyle name="Total 2 2 3 2 2 5 3" xfId="27633"/>
    <cellStyle name="Total 2 2 3 2 2 5 4" xfId="43557"/>
    <cellStyle name="Total 2 2 3 2 2 6" xfId="11223"/>
    <cellStyle name="Total 2 2 3 2 2 6 2" xfId="18584"/>
    <cellStyle name="Total 2 2 3 2 2 6 2 2" xfId="36067"/>
    <cellStyle name="Total 2 2 3 2 2 6 2 3" xfId="51991"/>
    <cellStyle name="Total 2 2 3 2 2 6 3" xfId="28706"/>
    <cellStyle name="Total 2 2 3 2 2 6 4" xfId="44630"/>
    <cellStyle name="Total 2 2 3 2 2 7" xfId="12304"/>
    <cellStyle name="Total 2 2 3 2 2 7 2" xfId="29787"/>
    <cellStyle name="Total 2 2 3 2 2 7 3" xfId="45711"/>
    <cellStyle name="Total 2 2 3 2 2 8" xfId="20347"/>
    <cellStyle name="Total 2 2 3 2 2 9" xfId="36528"/>
    <cellStyle name="Total 2 2 3 2 3" xfId="2811"/>
    <cellStyle name="Total 2 2 3 2 3 2" xfId="7469"/>
    <cellStyle name="Total 2 2 3 2 3 2 2" xfId="14905"/>
    <cellStyle name="Total 2 2 3 2 3 2 2 2" xfId="32388"/>
    <cellStyle name="Total 2 2 3 2 3 2 2 3" xfId="48312"/>
    <cellStyle name="Total 2 2 3 2 3 2 3" xfId="24952"/>
    <cellStyle name="Total 2 2 3 2 3 2 4" xfId="40878"/>
    <cellStyle name="Total 2 2 3 2 3 3" xfId="8777"/>
    <cellStyle name="Total 2 2 3 2 3 3 2" xfId="16174"/>
    <cellStyle name="Total 2 2 3 2 3 3 2 2" xfId="33657"/>
    <cellStyle name="Total 2 2 3 2 3 3 2 3" xfId="49581"/>
    <cellStyle name="Total 2 2 3 2 3 3 3" xfId="26260"/>
    <cellStyle name="Total 2 2 3 2 3 3 4" xfId="42186"/>
    <cellStyle name="Total 2 2 3 2 3 4" xfId="9043"/>
    <cellStyle name="Total 2 2 3 2 3 4 2" xfId="16426"/>
    <cellStyle name="Total 2 2 3 2 3 4 2 2" xfId="33909"/>
    <cellStyle name="Total 2 2 3 2 3 4 2 3" xfId="49833"/>
    <cellStyle name="Total 2 2 3 2 3 4 3" xfId="26526"/>
    <cellStyle name="Total 2 2 3 2 3 4 4" xfId="42451"/>
    <cellStyle name="Total 2 2 3 2 3 5" xfId="10151"/>
    <cellStyle name="Total 2 2 3 2 3 5 2" xfId="17516"/>
    <cellStyle name="Total 2 2 3 2 3 5 2 2" xfId="34999"/>
    <cellStyle name="Total 2 2 3 2 3 5 2 3" xfId="50923"/>
    <cellStyle name="Total 2 2 3 2 3 5 3" xfId="27634"/>
    <cellStyle name="Total 2 2 3 2 3 5 4" xfId="43558"/>
    <cellStyle name="Total 2 2 3 2 3 6" xfId="11224"/>
    <cellStyle name="Total 2 2 3 2 3 6 2" xfId="18585"/>
    <cellStyle name="Total 2 2 3 2 3 6 2 2" xfId="36068"/>
    <cellStyle name="Total 2 2 3 2 3 6 2 3" xfId="51992"/>
    <cellStyle name="Total 2 2 3 2 3 6 3" xfId="28707"/>
    <cellStyle name="Total 2 2 3 2 3 6 4" xfId="44631"/>
    <cellStyle name="Total 2 2 3 2 3 7" xfId="12305"/>
    <cellStyle name="Total 2 2 3 2 3 7 2" xfId="29788"/>
    <cellStyle name="Total 2 2 3 2 3 7 3" xfId="45712"/>
    <cellStyle name="Total 2 2 3 2 3 8" xfId="20348"/>
    <cellStyle name="Total 2 2 3 2 3 9" xfId="36529"/>
    <cellStyle name="Total 2 2 3 2 4" xfId="7467"/>
    <cellStyle name="Total 2 2 3 2 4 2" xfId="14903"/>
    <cellStyle name="Total 2 2 3 2 4 2 2" xfId="32386"/>
    <cellStyle name="Total 2 2 3 2 4 2 3" xfId="48310"/>
    <cellStyle name="Total 2 2 3 2 4 3" xfId="24950"/>
    <cellStyle name="Total 2 2 3 2 4 4" xfId="40876"/>
    <cellStyle name="Total 2 2 3 2 5" xfId="8775"/>
    <cellStyle name="Total 2 2 3 2 5 2" xfId="16172"/>
    <cellStyle name="Total 2 2 3 2 5 2 2" xfId="33655"/>
    <cellStyle name="Total 2 2 3 2 5 2 3" xfId="49579"/>
    <cellStyle name="Total 2 2 3 2 5 3" xfId="26258"/>
    <cellStyle name="Total 2 2 3 2 5 4" xfId="42184"/>
    <cellStyle name="Total 2 2 3 2 6" xfId="9041"/>
    <cellStyle name="Total 2 2 3 2 6 2" xfId="16424"/>
    <cellStyle name="Total 2 2 3 2 6 2 2" xfId="33907"/>
    <cellStyle name="Total 2 2 3 2 6 2 3" xfId="49831"/>
    <cellStyle name="Total 2 2 3 2 6 3" xfId="26524"/>
    <cellStyle name="Total 2 2 3 2 6 4" xfId="42449"/>
    <cellStyle name="Total 2 2 3 2 7" xfId="10149"/>
    <cellStyle name="Total 2 2 3 2 7 2" xfId="17514"/>
    <cellStyle name="Total 2 2 3 2 7 2 2" xfId="34997"/>
    <cellStyle name="Total 2 2 3 2 7 2 3" xfId="50921"/>
    <cellStyle name="Total 2 2 3 2 7 3" xfId="27632"/>
    <cellStyle name="Total 2 2 3 2 7 4" xfId="43556"/>
    <cellStyle name="Total 2 2 3 2 8" xfId="11222"/>
    <cellStyle name="Total 2 2 3 2 8 2" xfId="18583"/>
    <cellStyle name="Total 2 2 3 2 8 2 2" xfId="36066"/>
    <cellStyle name="Total 2 2 3 2 8 2 3" xfId="51990"/>
    <cellStyle name="Total 2 2 3 2 8 3" xfId="28705"/>
    <cellStyle name="Total 2 2 3 2 8 4" xfId="44629"/>
    <cellStyle name="Total 2 2 3 2 9" xfId="12303"/>
    <cellStyle name="Total 2 2 3 2 9 2" xfId="29786"/>
    <cellStyle name="Total 2 2 3 2 9 3" xfId="45710"/>
    <cellStyle name="Total 2 2 3 3" xfId="2812"/>
    <cellStyle name="Total 2 2 3 3 10" xfId="20349"/>
    <cellStyle name="Total 2 2 3 3 11" xfId="36530"/>
    <cellStyle name="Total 2 2 3 3 2" xfId="2813"/>
    <cellStyle name="Total 2 2 3 3 2 2" xfId="7471"/>
    <cellStyle name="Total 2 2 3 3 2 2 2" xfId="14907"/>
    <cellStyle name="Total 2 2 3 3 2 2 2 2" xfId="32390"/>
    <cellStyle name="Total 2 2 3 3 2 2 2 3" xfId="48314"/>
    <cellStyle name="Total 2 2 3 3 2 2 3" xfId="24954"/>
    <cellStyle name="Total 2 2 3 3 2 2 4" xfId="40880"/>
    <cellStyle name="Total 2 2 3 3 2 3" xfId="8779"/>
    <cellStyle name="Total 2 2 3 3 2 3 2" xfId="16176"/>
    <cellStyle name="Total 2 2 3 3 2 3 2 2" xfId="33659"/>
    <cellStyle name="Total 2 2 3 3 2 3 2 3" xfId="49583"/>
    <cellStyle name="Total 2 2 3 3 2 3 3" xfId="26262"/>
    <cellStyle name="Total 2 2 3 3 2 3 4" xfId="42188"/>
    <cellStyle name="Total 2 2 3 3 2 4" xfId="9045"/>
    <cellStyle name="Total 2 2 3 3 2 4 2" xfId="16428"/>
    <cellStyle name="Total 2 2 3 3 2 4 2 2" xfId="33911"/>
    <cellStyle name="Total 2 2 3 3 2 4 2 3" xfId="49835"/>
    <cellStyle name="Total 2 2 3 3 2 4 3" xfId="26528"/>
    <cellStyle name="Total 2 2 3 3 2 4 4" xfId="42453"/>
    <cellStyle name="Total 2 2 3 3 2 5" xfId="10153"/>
    <cellStyle name="Total 2 2 3 3 2 5 2" xfId="17518"/>
    <cellStyle name="Total 2 2 3 3 2 5 2 2" xfId="35001"/>
    <cellStyle name="Total 2 2 3 3 2 5 2 3" xfId="50925"/>
    <cellStyle name="Total 2 2 3 3 2 5 3" xfId="27636"/>
    <cellStyle name="Total 2 2 3 3 2 5 4" xfId="43560"/>
    <cellStyle name="Total 2 2 3 3 2 6" xfId="11226"/>
    <cellStyle name="Total 2 2 3 3 2 6 2" xfId="18587"/>
    <cellStyle name="Total 2 2 3 3 2 6 2 2" xfId="36070"/>
    <cellStyle name="Total 2 2 3 3 2 6 2 3" xfId="51994"/>
    <cellStyle name="Total 2 2 3 3 2 6 3" xfId="28709"/>
    <cellStyle name="Total 2 2 3 3 2 6 4" xfId="44633"/>
    <cellStyle name="Total 2 2 3 3 2 7" xfId="12307"/>
    <cellStyle name="Total 2 2 3 3 2 7 2" xfId="29790"/>
    <cellStyle name="Total 2 2 3 3 2 7 3" xfId="45714"/>
    <cellStyle name="Total 2 2 3 3 2 8" xfId="20350"/>
    <cellStyle name="Total 2 2 3 3 2 9" xfId="36531"/>
    <cellStyle name="Total 2 2 3 3 3" xfId="2814"/>
    <cellStyle name="Total 2 2 3 3 3 2" xfId="7472"/>
    <cellStyle name="Total 2 2 3 3 3 2 2" xfId="14908"/>
    <cellStyle name="Total 2 2 3 3 3 2 2 2" xfId="32391"/>
    <cellStyle name="Total 2 2 3 3 3 2 2 3" xfId="48315"/>
    <cellStyle name="Total 2 2 3 3 3 2 3" xfId="24955"/>
    <cellStyle name="Total 2 2 3 3 3 2 4" xfId="40881"/>
    <cellStyle name="Total 2 2 3 3 3 3" xfId="8780"/>
    <cellStyle name="Total 2 2 3 3 3 3 2" xfId="16177"/>
    <cellStyle name="Total 2 2 3 3 3 3 2 2" xfId="33660"/>
    <cellStyle name="Total 2 2 3 3 3 3 2 3" xfId="49584"/>
    <cellStyle name="Total 2 2 3 3 3 3 3" xfId="26263"/>
    <cellStyle name="Total 2 2 3 3 3 3 4" xfId="42189"/>
    <cellStyle name="Total 2 2 3 3 3 4" xfId="9046"/>
    <cellStyle name="Total 2 2 3 3 3 4 2" xfId="16429"/>
    <cellStyle name="Total 2 2 3 3 3 4 2 2" xfId="33912"/>
    <cellStyle name="Total 2 2 3 3 3 4 2 3" xfId="49836"/>
    <cellStyle name="Total 2 2 3 3 3 4 3" xfId="26529"/>
    <cellStyle name="Total 2 2 3 3 3 4 4" xfId="42454"/>
    <cellStyle name="Total 2 2 3 3 3 5" xfId="10154"/>
    <cellStyle name="Total 2 2 3 3 3 5 2" xfId="17519"/>
    <cellStyle name="Total 2 2 3 3 3 5 2 2" xfId="35002"/>
    <cellStyle name="Total 2 2 3 3 3 5 2 3" xfId="50926"/>
    <cellStyle name="Total 2 2 3 3 3 5 3" xfId="27637"/>
    <cellStyle name="Total 2 2 3 3 3 5 4" xfId="43561"/>
    <cellStyle name="Total 2 2 3 3 3 6" xfId="11227"/>
    <cellStyle name="Total 2 2 3 3 3 6 2" xfId="18588"/>
    <cellStyle name="Total 2 2 3 3 3 6 2 2" xfId="36071"/>
    <cellStyle name="Total 2 2 3 3 3 6 2 3" xfId="51995"/>
    <cellStyle name="Total 2 2 3 3 3 6 3" xfId="28710"/>
    <cellStyle name="Total 2 2 3 3 3 6 4" xfId="44634"/>
    <cellStyle name="Total 2 2 3 3 3 7" xfId="12308"/>
    <cellStyle name="Total 2 2 3 3 3 7 2" xfId="29791"/>
    <cellStyle name="Total 2 2 3 3 3 7 3" xfId="45715"/>
    <cellStyle name="Total 2 2 3 3 3 8" xfId="20351"/>
    <cellStyle name="Total 2 2 3 3 3 9" xfId="36532"/>
    <cellStyle name="Total 2 2 3 3 4" xfId="7470"/>
    <cellStyle name="Total 2 2 3 3 4 2" xfId="14906"/>
    <cellStyle name="Total 2 2 3 3 4 2 2" xfId="32389"/>
    <cellStyle name="Total 2 2 3 3 4 2 3" xfId="48313"/>
    <cellStyle name="Total 2 2 3 3 4 3" xfId="24953"/>
    <cellStyle name="Total 2 2 3 3 4 4" xfId="40879"/>
    <cellStyle name="Total 2 2 3 3 5" xfId="8778"/>
    <cellStyle name="Total 2 2 3 3 5 2" xfId="16175"/>
    <cellStyle name="Total 2 2 3 3 5 2 2" xfId="33658"/>
    <cellStyle name="Total 2 2 3 3 5 2 3" xfId="49582"/>
    <cellStyle name="Total 2 2 3 3 5 3" xfId="26261"/>
    <cellStyle name="Total 2 2 3 3 5 4" xfId="42187"/>
    <cellStyle name="Total 2 2 3 3 6" xfId="9044"/>
    <cellStyle name="Total 2 2 3 3 6 2" xfId="16427"/>
    <cellStyle name="Total 2 2 3 3 6 2 2" xfId="33910"/>
    <cellStyle name="Total 2 2 3 3 6 2 3" xfId="49834"/>
    <cellStyle name="Total 2 2 3 3 6 3" xfId="26527"/>
    <cellStyle name="Total 2 2 3 3 6 4" xfId="42452"/>
    <cellStyle name="Total 2 2 3 3 7" xfId="10152"/>
    <cellStyle name="Total 2 2 3 3 7 2" xfId="17517"/>
    <cellStyle name="Total 2 2 3 3 7 2 2" xfId="35000"/>
    <cellStyle name="Total 2 2 3 3 7 2 3" xfId="50924"/>
    <cellStyle name="Total 2 2 3 3 7 3" xfId="27635"/>
    <cellStyle name="Total 2 2 3 3 7 4" xfId="43559"/>
    <cellStyle name="Total 2 2 3 3 8" xfId="11225"/>
    <cellStyle name="Total 2 2 3 3 8 2" xfId="18586"/>
    <cellStyle name="Total 2 2 3 3 8 2 2" xfId="36069"/>
    <cellStyle name="Total 2 2 3 3 8 2 3" xfId="51993"/>
    <cellStyle name="Total 2 2 3 3 8 3" xfId="28708"/>
    <cellStyle name="Total 2 2 3 3 8 4" xfId="44632"/>
    <cellStyle name="Total 2 2 3 3 9" xfId="12306"/>
    <cellStyle name="Total 2 2 3 3 9 2" xfId="29789"/>
    <cellStyle name="Total 2 2 3 3 9 3" xfId="45713"/>
    <cellStyle name="Total 2 2 3 4" xfId="2815"/>
    <cellStyle name="Total 2 2 3 4 2" xfId="7473"/>
    <cellStyle name="Total 2 2 3 4 2 2" xfId="14909"/>
    <cellStyle name="Total 2 2 3 4 2 2 2" xfId="32392"/>
    <cellStyle name="Total 2 2 3 4 2 2 3" xfId="48316"/>
    <cellStyle name="Total 2 2 3 4 2 3" xfId="24956"/>
    <cellStyle name="Total 2 2 3 4 2 4" xfId="40882"/>
    <cellStyle name="Total 2 2 3 4 3" xfId="8781"/>
    <cellStyle name="Total 2 2 3 4 3 2" xfId="16178"/>
    <cellStyle name="Total 2 2 3 4 3 2 2" xfId="33661"/>
    <cellStyle name="Total 2 2 3 4 3 2 3" xfId="49585"/>
    <cellStyle name="Total 2 2 3 4 3 3" xfId="26264"/>
    <cellStyle name="Total 2 2 3 4 3 4" xfId="42190"/>
    <cellStyle name="Total 2 2 3 4 4" xfId="9047"/>
    <cellStyle name="Total 2 2 3 4 4 2" xfId="16430"/>
    <cellStyle name="Total 2 2 3 4 4 2 2" xfId="33913"/>
    <cellStyle name="Total 2 2 3 4 4 2 3" xfId="49837"/>
    <cellStyle name="Total 2 2 3 4 4 3" xfId="26530"/>
    <cellStyle name="Total 2 2 3 4 4 4" xfId="42455"/>
    <cellStyle name="Total 2 2 3 4 5" xfId="10155"/>
    <cellStyle name="Total 2 2 3 4 5 2" xfId="17520"/>
    <cellStyle name="Total 2 2 3 4 5 2 2" xfId="35003"/>
    <cellStyle name="Total 2 2 3 4 5 2 3" xfId="50927"/>
    <cellStyle name="Total 2 2 3 4 5 3" xfId="27638"/>
    <cellStyle name="Total 2 2 3 4 5 4" xfId="43562"/>
    <cellStyle name="Total 2 2 3 4 6" xfId="11228"/>
    <cellStyle name="Total 2 2 3 4 6 2" xfId="18589"/>
    <cellStyle name="Total 2 2 3 4 6 2 2" xfId="36072"/>
    <cellStyle name="Total 2 2 3 4 6 2 3" xfId="51996"/>
    <cellStyle name="Total 2 2 3 4 6 3" xfId="28711"/>
    <cellStyle name="Total 2 2 3 4 6 4" xfId="44635"/>
    <cellStyle name="Total 2 2 3 4 7" xfId="12309"/>
    <cellStyle name="Total 2 2 3 4 7 2" xfId="29792"/>
    <cellStyle name="Total 2 2 3 4 7 3" xfId="45716"/>
    <cellStyle name="Total 2 2 3 4 8" xfId="20352"/>
    <cellStyle name="Total 2 2 3 4 9" xfId="36533"/>
    <cellStyle name="Total 2 2 3 5" xfId="2816"/>
    <cellStyle name="Total 2 2 3 5 2" xfId="7474"/>
    <cellStyle name="Total 2 2 3 5 2 2" xfId="14910"/>
    <cellStyle name="Total 2 2 3 5 2 2 2" xfId="32393"/>
    <cellStyle name="Total 2 2 3 5 2 2 3" xfId="48317"/>
    <cellStyle name="Total 2 2 3 5 2 3" xfId="24957"/>
    <cellStyle name="Total 2 2 3 5 2 4" xfId="40883"/>
    <cellStyle name="Total 2 2 3 5 3" xfId="8782"/>
    <cellStyle name="Total 2 2 3 5 3 2" xfId="16179"/>
    <cellStyle name="Total 2 2 3 5 3 2 2" xfId="33662"/>
    <cellStyle name="Total 2 2 3 5 3 2 3" xfId="49586"/>
    <cellStyle name="Total 2 2 3 5 3 3" xfId="26265"/>
    <cellStyle name="Total 2 2 3 5 3 4" xfId="42191"/>
    <cellStyle name="Total 2 2 3 5 4" xfId="9048"/>
    <cellStyle name="Total 2 2 3 5 4 2" xfId="16431"/>
    <cellStyle name="Total 2 2 3 5 4 2 2" xfId="33914"/>
    <cellStyle name="Total 2 2 3 5 4 2 3" xfId="49838"/>
    <cellStyle name="Total 2 2 3 5 4 3" xfId="26531"/>
    <cellStyle name="Total 2 2 3 5 4 4" xfId="42456"/>
    <cellStyle name="Total 2 2 3 5 5" xfId="10156"/>
    <cellStyle name="Total 2 2 3 5 5 2" xfId="17521"/>
    <cellStyle name="Total 2 2 3 5 5 2 2" xfId="35004"/>
    <cellStyle name="Total 2 2 3 5 5 2 3" xfId="50928"/>
    <cellStyle name="Total 2 2 3 5 5 3" xfId="27639"/>
    <cellStyle name="Total 2 2 3 5 5 4" xfId="43563"/>
    <cellStyle name="Total 2 2 3 5 6" xfId="11229"/>
    <cellStyle name="Total 2 2 3 5 6 2" xfId="18590"/>
    <cellStyle name="Total 2 2 3 5 6 2 2" xfId="36073"/>
    <cellStyle name="Total 2 2 3 5 6 2 3" xfId="51997"/>
    <cellStyle name="Total 2 2 3 5 6 3" xfId="28712"/>
    <cellStyle name="Total 2 2 3 5 6 4" xfId="44636"/>
    <cellStyle name="Total 2 2 3 5 7" xfId="12310"/>
    <cellStyle name="Total 2 2 3 5 7 2" xfId="29793"/>
    <cellStyle name="Total 2 2 3 5 7 3" xfId="45717"/>
    <cellStyle name="Total 2 2 3 5 8" xfId="20353"/>
    <cellStyle name="Total 2 2 3 5 9" xfId="36534"/>
    <cellStyle name="Total 2 2 3 6" xfId="7466"/>
    <cellStyle name="Total 2 2 3 6 2" xfId="14902"/>
    <cellStyle name="Total 2 2 3 6 2 2" xfId="32385"/>
    <cellStyle name="Total 2 2 3 6 2 3" xfId="48309"/>
    <cellStyle name="Total 2 2 3 6 3" xfId="24949"/>
    <cellStyle name="Total 2 2 3 6 4" xfId="40875"/>
    <cellStyle name="Total 2 2 3 7" xfId="8774"/>
    <cellStyle name="Total 2 2 3 7 2" xfId="16171"/>
    <cellStyle name="Total 2 2 3 7 2 2" xfId="33654"/>
    <cellStyle name="Total 2 2 3 7 2 3" xfId="49578"/>
    <cellStyle name="Total 2 2 3 7 3" xfId="26257"/>
    <cellStyle name="Total 2 2 3 7 4" xfId="42183"/>
    <cellStyle name="Total 2 2 3 8" xfId="9040"/>
    <cellStyle name="Total 2 2 3 8 2" xfId="16423"/>
    <cellStyle name="Total 2 2 3 8 2 2" xfId="33906"/>
    <cellStyle name="Total 2 2 3 8 2 3" xfId="49830"/>
    <cellStyle name="Total 2 2 3 8 3" xfId="26523"/>
    <cellStyle name="Total 2 2 3 8 4" xfId="42448"/>
    <cellStyle name="Total 2 2 3 9" xfId="10148"/>
    <cellStyle name="Total 2 2 3 9 2" xfId="17513"/>
    <cellStyle name="Total 2 2 3 9 2 2" xfId="34996"/>
    <cellStyle name="Total 2 2 3 9 2 3" xfId="50920"/>
    <cellStyle name="Total 2 2 3 9 3" xfId="27631"/>
    <cellStyle name="Total 2 2 3 9 4" xfId="43555"/>
    <cellStyle name="Total 2 2 4" xfId="2817"/>
    <cellStyle name="Total 2 2 4 10" xfId="20354"/>
    <cellStyle name="Total 2 2 4 11" xfId="36535"/>
    <cellStyle name="Total 2 2 4 2" xfId="2818"/>
    <cellStyle name="Total 2 2 4 2 2" xfId="7476"/>
    <cellStyle name="Total 2 2 4 2 2 2" xfId="14912"/>
    <cellStyle name="Total 2 2 4 2 2 2 2" xfId="32395"/>
    <cellStyle name="Total 2 2 4 2 2 2 3" xfId="48319"/>
    <cellStyle name="Total 2 2 4 2 2 3" xfId="24959"/>
    <cellStyle name="Total 2 2 4 2 2 4" xfId="40885"/>
    <cellStyle name="Total 2 2 4 2 3" xfId="8784"/>
    <cellStyle name="Total 2 2 4 2 3 2" xfId="16181"/>
    <cellStyle name="Total 2 2 4 2 3 2 2" xfId="33664"/>
    <cellStyle name="Total 2 2 4 2 3 2 3" xfId="49588"/>
    <cellStyle name="Total 2 2 4 2 3 3" xfId="26267"/>
    <cellStyle name="Total 2 2 4 2 3 4" xfId="42193"/>
    <cellStyle name="Total 2 2 4 2 4" xfId="9050"/>
    <cellStyle name="Total 2 2 4 2 4 2" xfId="16433"/>
    <cellStyle name="Total 2 2 4 2 4 2 2" xfId="33916"/>
    <cellStyle name="Total 2 2 4 2 4 2 3" xfId="49840"/>
    <cellStyle name="Total 2 2 4 2 4 3" xfId="26533"/>
    <cellStyle name="Total 2 2 4 2 4 4" xfId="42458"/>
    <cellStyle name="Total 2 2 4 2 5" xfId="10158"/>
    <cellStyle name="Total 2 2 4 2 5 2" xfId="17523"/>
    <cellStyle name="Total 2 2 4 2 5 2 2" xfId="35006"/>
    <cellStyle name="Total 2 2 4 2 5 2 3" xfId="50930"/>
    <cellStyle name="Total 2 2 4 2 5 3" xfId="27641"/>
    <cellStyle name="Total 2 2 4 2 5 4" xfId="43565"/>
    <cellStyle name="Total 2 2 4 2 6" xfId="11231"/>
    <cellStyle name="Total 2 2 4 2 6 2" xfId="18592"/>
    <cellStyle name="Total 2 2 4 2 6 2 2" xfId="36075"/>
    <cellStyle name="Total 2 2 4 2 6 2 3" xfId="51999"/>
    <cellStyle name="Total 2 2 4 2 6 3" xfId="28714"/>
    <cellStyle name="Total 2 2 4 2 6 4" xfId="44638"/>
    <cellStyle name="Total 2 2 4 2 7" xfId="12312"/>
    <cellStyle name="Total 2 2 4 2 7 2" xfId="29795"/>
    <cellStyle name="Total 2 2 4 2 7 3" xfId="45719"/>
    <cellStyle name="Total 2 2 4 2 8" xfId="20355"/>
    <cellStyle name="Total 2 2 4 2 9" xfId="36536"/>
    <cellStyle name="Total 2 2 4 3" xfId="2819"/>
    <cellStyle name="Total 2 2 4 3 2" xfId="7477"/>
    <cellStyle name="Total 2 2 4 3 2 2" xfId="14913"/>
    <cellStyle name="Total 2 2 4 3 2 2 2" xfId="32396"/>
    <cellStyle name="Total 2 2 4 3 2 2 3" xfId="48320"/>
    <cellStyle name="Total 2 2 4 3 2 3" xfId="24960"/>
    <cellStyle name="Total 2 2 4 3 2 4" xfId="40886"/>
    <cellStyle name="Total 2 2 4 3 3" xfId="8785"/>
    <cellStyle name="Total 2 2 4 3 3 2" xfId="16182"/>
    <cellStyle name="Total 2 2 4 3 3 2 2" xfId="33665"/>
    <cellStyle name="Total 2 2 4 3 3 2 3" xfId="49589"/>
    <cellStyle name="Total 2 2 4 3 3 3" xfId="26268"/>
    <cellStyle name="Total 2 2 4 3 3 4" xfId="42194"/>
    <cellStyle name="Total 2 2 4 3 4" xfId="9051"/>
    <cellStyle name="Total 2 2 4 3 4 2" xfId="16434"/>
    <cellStyle name="Total 2 2 4 3 4 2 2" xfId="33917"/>
    <cellStyle name="Total 2 2 4 3 4 2 3" xfId="49841"/>
    <cellStyle name="Total 2 2 4 3 4 3" xfId="26534"/>
    <cellStyle name="Total 2 2 4 3 4 4" xfId="42459"/>
    <cellStyle name="Total 2 2 4 3 5" xfId="10159"/>
    <cellStyle name="Total 2 2 4 3 5 2" xfId="17524"/>
    <cellStyle name="Total 2 2 4 3 5 2 2" xfId="35007"/>
    <cellStyle name="Total 2 2 4 3 5 2 3" xfId="50931"/>
    <cellStyle name="Total 2 2 4 3 5 3" xfId="27642"/>
    <cellStyle name="Total 2 2 4 3 5 4" xfId="43566"/>
    <cellStyle name="Total 2 2 4 3 6" xfId="11232"/>
    <cellStyle name="Total 2 2 4 3 6 2" xfId="18593"/>
    <cellStyle name="Total 2 2 4 3 6 2 2" xfId="36076"/>
    <cellStyle name="Total 2 2 4 3 6 2 3" xfId="52000"/>
    <cellStyle name="Total 2 2 4 3 6 3" xfId="28715"/>
    <cellStyle name="Total 2 2 4 3 6 4" xfId="44639"/>
    <cellStyle name="Total 2 2 4 3 7" xfId="12313"/>
    <cellStyle name="Total 2 2 4 3 7 2" xfId="29796"/>
    <cellStyle name="Total 2 2 4 3 7 3" xfId="45720"/>
    <cellStyle name="Total 2 2 4 3 8" xfId="20356"/>
    <cellStyle name="Total 2 2 4 3 9" xfId="36537"/>
    <cellStyle name="Total 2 2 4 4" xfId="7475"/>
    <cellStyle name="Total 2 2 4 4 2" xfId="14911"/>
    <cellStyle name="Total 2 2 4 4 2 2" xfId="32394"/>
    <cellStyle name="Total 2 2 4 4 2 3" xfId="48318"/>
    <cellStyle name="Total 2 2 4 4 3" xfId="24958"/>
    <cellStyle name="Total 2 2 4 4 4" xfId="40884"/>
    <cellStyle name="Total 2 2 4 5" xfId="8783"/>
    <cellStyle name="Total 2 2 4 5 2" xfId="16180"/>
    <cellStyle name="Total 2 2 4 5 2 2" xfId="33663"/>
    <cellStyle name="Total 2 2 4 5 2 3" xfId="49587"/>
    <cellStyle name="Total 2 2 4 5 3" xfId="26266"/>
    <cellStyle name="Total 2 2 4 5 4" xfId="42192"/>
    <cellStyle name="Total 2 2 4 6" xfId="9049"/>
    <cellStyle name="Total 2 2 4 6 2" xfId="16432"/>
    <cellStyle name="Total 2 2 4 6 2 2" xfId="33915"/>
    <cellStyle name="Total 2 2 4 6 2 3" xfId="49839"/>
    <cellStyle name="Total 2 2 4 6 3" xfId="26532"/>
    <cellStyle name="Total 2 2 4 6 4" xfId="42457"/>
    <cellStyle name="Total 2 2 4 7" xfId="10157"/>
    <cellStyle name="Total 2 2 4 7 2" xfId="17522"/>
    <cellStyle name="Total 2 2 4 7 2 2" xfId="35005"/>
    <cellStyle name="Total 2 2 4 7 2 3" xfId="50929"/>
    <cellStyle name="Total 2 2 4 7 3" xfId="27640"/>
    <cellStyle name="Total 2 2 4 7 4" xfId="43564"/>
    <cellStyle name="Total 2 2 4 8" xfId="11230"/>
    <cellStyle name="Total 2 2 4 8 2" xfId="18591"/>
    <cellStyle name="Total 2 2 4 8 2 2" xfId="36074"/>
    <cellStyle name="Total 2 2 4 8 2 3" xfId="51998"/>
    <cellStyle name="Total 2 2 4 8 3" xfId="28713"/>
    <cellStyle name="Total 2 2 4 8 4" xfId="44637"/>
    <cellStyle name="Total 2 2 4 9" xfId="12311"/>
    <cellStyle name="Total 2 2 4 9 2" xfId="29794"/>
    <cellStyle name="Total 2 2 4 9 3" xfId="45718"/>
    <cellStyle name="Total 2 2 5" xfId="2820"/>
    <cellStyle name="Total 2 2 5 10" xfId="20357"/>
    <cellStyle name="Total 2 2 5 11" xfId="36538"/>
    <cellStyle name="Total 2 2 5 2" xfId="2821"/>
    <cellStyle name="Total 2 2 5 2 2" xfId="7479"/>
    <cellStyle name="Total 2 2 5 2 2 2" xfId="14915"/>
    <cellStyle name="Total 2 2 5 2 2 2 2" xfId="32398"/>
    <cellStyle name="Total 2 2 5 2 2 2 3" xfId="48322"/>
    <cellStyle name="Total 2 2 5 2 2 3" xfId="24962"/>
    <cellStyle name="Total 2 2 5 2 2 4" xfId="40888"/>
    <cellStyle name="Total 2 2 5 2 3" xfId="8787"/>
    <cellStyle name="Total 2 2 5 2 3 2" xfId="16184"/>
    <cellStyle name="Total 2 2 5 2 3 2 2" xfId="33667"/>
    <cellStyle name="Total 2 2 5 2 3 2 3" xfId="49591"/>
    <cellStyle name="Total 2 2 5 2 3 3" xfId="26270"/>
    <cellStyle name="Total 2 2 5 2 3 4" xfId="42196"/>
    <cellStyle name="Total 2 2 5 2 4" xfId="9053"/>
    <cellStyle name="Total 2 2 5 2 4 2" xfId="16436"/>
    <cellStyle name="Total 2 2 5 2 4 2 2" xfId="33919"/>
    <cellStyle name="Total 2 2 5 2 4 2 3" xfId="49843"/>
    <cellStyle name="Total 2 2 5 2 4 3" xfId="26536"/>
    <cellStyle name="Total 2 2 5 2 4 4" xfId="42461"/>
    <cellStyle name="Total 2 2 5 2 5" xfId="10161"/>
    <cellStyle name="Total 2 2 5 2 5 2" xfId="17526"/>
    <cellStyle name="Total 2 2 5 2 5 2 2" xfId="35009"/>
    <cellStyle name="Total 2 2 5 2 5 2 3" xfId="50933"/>
    <cellStyle name="Total 2 2 5 2 5 3" xfId="27644"/>
    <cellStyle name="Total 2 2 5 2 5 4" xfId="43568"/>
    <cellStyle name="Total 2 2 5 2 6" xfId="11234"/>
    <cellStyle name="Total 2 2 5 2 6 2" xfId="18595"/>
    <cellStyle name="Total 2 2 5 2 6 2 2" xfId="36078"/>
    <cellStyle name="Total 2 2 5 2 6 2 3" xfId="52002"/>
    <cellStyle name="Total 2 2 5 2 6 3" xfId="28717"/>
    <cellStyle name="Total 2 2 5 2 6 4" xfId="44641"/>
    <cellStyle name="Total 2 2 5 2 7" xfId="12315"/>
    <cellStyle name="Total 2 2 5 2 7 2" xfId="29798"/>
    <cellStyle name="Total 2 2 5 2 7 3" xfId="45722"/>
    <cellStyle name="Total 2 2 5 2 8" xfId="20358"/>
    <cellStyle name="Total 2 2 5 2 9" xfId="36539"/>
    <cellStyle name="Total 2 2 5 3" xfId="2822"/>
    <cellStyle name="Total 2 2 5 3 2" xfId="7480"/>
    <cellStyle name="Total 2 2 5 3 2 2" xfId="14916"/>
    <cellStyle name="Total 2 2 5 3 2 2 2" xfId="32399"/>
    <cellStyle name="Total 2 2 5 3 2 2 3" xfId="48323"/>
    <cellStyle name="Total 2 2 5 3 2 3" xfId="24963"/>
    <cellStyle name="Total 2 2 5 3 2 4" xfId="40889"/>
    <cellStyle name="Total 2 2 5 3 3" xfId="8788"/>
    <cellStyle name="Total 2 2 5 3 3 2" xfId="16185"/>
    <cellStyle name="Total 2 2 5 3 3 2 2" xfId="33668"/>
    <cellStyle name="Total 2 2 5 3 3 2 3" xfId="49592"/>
    <cellStyle name="Total 2 2 5 3 3 3" xfId="26271"/>
    <cellStyle name="Total 2 2 5 3 3 4" xfId="42197"/>
    <cellStyle name="Total 2 2 5 3 4" xfId="9054"/>
    <cellStyle name="Total 2 2 5 3 4 2" xfId="16437"/>
    <cellStyle name="Total 2 2 5 3 4 2 2" xfId="33920"/>
    <cellStyle name="Total 2 2 5 3 4 2 3" xfId="49844"/>
    <cellStyle name="Total 2 2 5 3 4 3" xfId="26537"/>
    <cellStyle name="Total 2 2 5 3 4 4" xfId="42462"/>
    <cellStyle name="Total 2 2 5 3 5" xfId="10162"/>
    <cellStyle name="Total 2 2 5 3 5 2" xfId="17527"/>
    <cellStyle name="Total 2 2 5 3 5 2 2" xfId="35010"/>
    <cellStyle name="Total 2 2 5 3 5 2 3" xfId="50934"/>
    <cellStyle name="Total 2 2 5 3 5 3" xfId="27645"/>
    <cellStyle name="Total 2 2 5 3 5 4" xfId="43569"/>
    <cellStyle name="Total 2 2 5 3 6" xfId="11235"/>
    <cellStyle name="Total 2 2 5 3 6 2" xfId="18596"/>
    <cellStyle name="Total 2 2 5 3 6 2 2" xfId="36079"/>
    <cellStyle name="Total 2 2 5 3 6 2 3" xfId="52003"/>
    <cellStyle name="Total 2 2 5 3 6 3" xfId="28718"/>
    <cellStyle name="Total 2 2 5 3 6 4" xfId="44642"/>
    <cellStyle name="Total 2 2 5 3 7" xfId="12316"/>
    <cellStyle name="Total 2 2 5 3 7 2" xfId="29799"/>
    <cellStyle name="Total 2 2 5 3 7 3" xfId="45723"/>
    <cellStyle name="Total 2 2 5 3 8" xfId="20359"/>
    <cellStyle name="Total 2 2 5 3 9" xfId="36540"/>
    <cellStyle name="Total 2 2 5 4" xfId="7478"/>
    <cellStyle name="Total 2 2 5 4 2" xfId="14914"/>
    <cellStyle name="Total 2 2 5 4 2 2" xfId="32397"/>
    <cellStyle name="Total 2 2 5 4 2 3" xfId="48321"/>
    <cellStyle name="Total 2 2 5 4 3" xfId="24961"/>
    <cellStyle name="Total 2 2 5 4 4" xfId="40887"/>
    <cellStyle name="Total 2 2 5 5" xfId="8786"/>
    <cellStyle name="Total 2 2 5 5 2" xfId="16183"/>
    <cellStyle name="Total 2 2 5 5 2 2" xfId="33666"/>
    <cellStyle name="Total 2 2 5 5 2 3" xfId="49590"/>
    <cellStyle name="Total 2 2 5 5 3" xfId="26269"/>
    <cellStyle name="Total 2 2 5 5 4" xfId="42195"/>
    <cellStyle name="Total 2 2 5 6" xfId="9052"/>
    <cellStyle name="Total 2 2 5 6 2" xfId="16435"/>
    <cellStyle name="Total 2 2 5 6 2 2" xfId="33918"/>
    <cellStyle name="Total 2 2 5 6 2 3" xfId="49842"/>
    <cellStyle name="Total 2 2 5 6 3" xfId="26535"/>
    <cellStyle name="Total 2 2 5 6 4" xfId="42460"/>
    <cellStyle name="Total 2 2 5 7" xfId="10160"/>
    <cellStyle name="Total 2 2 5 7 2" xfId="17525"/>
    <cellStyle name="Total 2 2 5 7 2 2" xfId="35008"/>
    <cellStyle name="Total 2 2 5 7 2 3" xfId="50932"/>
    <cellStyle name="Total 2 2 5 7 3" xfId="27643"/>
    <cellStyle name="Total 2 2 5 7 4" xfId="43567"/>
    <cellStyle name="Total 2 2 5 8" xfId="11233"/>
    <cellStyle name="Total 2 2 5 8 2" xfId="18594"/>
    <cellStyle name="Total 2 2 5 8 2 2" xfId="36077"/>
    <cellStyle name="Total 2 2 5 8 2 3" xfId="52001"/>
    <cellStyle name="Total 2 2 5 8 3" xfId="28716"/>
    <cellStyle name="Total 2 2 5 8 4" xfId="44640"/>
    <cellStyle name="Total 2 2 5 9" xfId="12314"/>
    <cellStyle name="Total 2 2 5 9 2" xfId="29797"/>
    <cellStyle name="Total 2 2 5 9 3" xfId="45721"/>
    <cellStyle name="Total 2 2 6" xfId="2823"/>
    <cellStyle name="Total 2 2 6 2" xfId="7481"/>
    <cellStyle name="Total 2 2 6 2 2" xfId="14917"/>
    <cellStyle name="Total 2 2 6 2 2 2" xfId="32400"/>
    <cellStyle name="Total 2 2 6 2 2 3" xfId="48324"/>
    <cellStyle name="Total 2 2 6 2 3" xfId="24964"/>
    <cellStyle name="Total 2 2 6 2 4" xfId="40890"/>
    <cellStyle name="Total 2 2 6 3" xfId="8789"/>
    <cellStyle name="Total 2 2 6 3 2" xfId="16186"/>
    <cellStyle name="Total 2 2 6 3 2 2" xfId="33669"/>
    <cellStyle name="Total 2 2 6 3 2 3" xfId="49593"/>
    <cellStyle name="Total 2 2 6 3 3" xfId="26272"/>
    <cellStyle name="Total 2 2 6 3 4" xfId="42198"/>
    <cellStyle name="Total 2 2 6 4" xfId="9055"/>
    <cellStyle name="Total 2 2 6 4 2" xfId="16438"/>
    <cellStyle name="Total 2 2 6 4 2 2" xfId="33921"/>
    <cellStyle name="Total 2 2 6 4 2 3" xfId="49845"/>
    <cellStyle name="Total 2 2 6 4 3" xfId="26538"/>
    <cellStyle name="Total 2 2 6 4 4" xfId="42463"/>
    <cellStyle name="Total 2 2 6 5" xfId="10163"/>
    <cellStyle name="Total 2 2 6 5 2" xfId="17528"/>
    <cellStyle name="Total 2 2 6 5 2 2" xfId="35011"/>
    <cellStyle name="Total 2 2 6 5 2 3" xfId="50935"/>
    <cellStyle name="Total 2 2 6 5 3" xfId="27646"/>
    <cellStyle name="Total 2 2 6 5 4" xfId="43570"/>
    <cellStyle name="Total 2 2 6 6" xfId="11236"/>
    <cellStyle name="Total 2 2 6 6 2" xfId="18597"/>
    <cellStyle name="Total 2 2 6 6 2 2" xfId="36080"/>
    <cellStyle name="Total 2 2 6 6 2 3" xfId="52004"/>
    <cellStyle name="Total 2 2 6 6 3" xfId="28719"/>
    <cellStyle name="Total 2 2 6 6 4" xfId="44643"/>
    <cellStyle name="Total 2 2 6 7" xfId="12317"/>
    <cellStyle name="Total 2 2 6 7 2" xfId="29800"/>
    <cellStyle name="Total 2 2 6 7 3" xfId="45724"/>
    <cellStyle name="Total 2 2 6 8" xfId="20360"/>
    <cellStyle name="Total 2 2 6 9" xfId="36541"/>
    <cellStyle name="Total 2 2 7" xfId="2824"/>
    <cellStyle name="Total 2 2 7 2" xfId="7482"/>
    <cellStyle name="Total 2 2 7 2 2" xfId="14918"/>
    <cellStyle name="Total 2 2 7 2 2 2" xfId="32401"/>
    <cellStyle name="Total 2 2 7 2 2 3" xfId="48325"/>
    <cellStyle name="Total 2 2 7 2 3" xfId="24965"/>
    <cellStyle name="Total 2 2 7 2 4" xfId="40891"/>
    <cellStyle name="Total 2 2 7 3" xfId="8790"/>
    <cellStyle name="Total 2 2 7 3 2" xfId="16187"/>
    <cellStyle name="Total 2 2 7 3 2 2" xfId="33670"/>
    <cellStyle name="Total 2 2 7 3 2 3" xfId="49594"/>
    <cellStyle name="Total 2 2 7 3 3" xfId="26273"/>
    <cellStyle name="Total 2 2 7 3 4" xfId="42199"/>
    <cellStyle name="Total 2 2 7 4" xfId="9056"/>
    <cellStyle name="Total 2 2 7 4 2" xfId="16439"/>
    <cellStyle name="Total 2 2 7 4 2 2" xfId="33922"/>
    <cellStyle name="Total 2 2 7 4 2 3" xfId="49846"/>
    <cellStyle name="Total 2 2 7 4 3" xfId="26539"/>
    <cellStyle name="Total 2 2 7 4 4" xfId="42464"/>
    <cellStyle name="Total 2 2 7 5" xfId="10164"/>
    <cellStyle name="Total 2 2 7 5 2" xfId="17529"/>
    <cellStyle name="Total 2 2 7 5 2 2" xfId="35012"/>
    <cellStyle name="Total 2 2 7 5 2 3" xfId="50936"/>
    <cellStyle name="Total 2 2 7 5 3" xfId="27647"/>
    <cellStyle name="Total 2 2 7 5 4" xfId="43571"/>
    <cellStyle name="Total 2 2 7 6" xfId="11237"/>
    <cellStyle name="Total 2 2 7 6 2" xfId="18598"/>
    <cellStyle name="Total 2 2 7 6 2 2" xfId="36081"/>
    <cellStyle name="Total 2 2 7 6 2 3" xfId="52005"/>
    <cellStyle name="Total 2 2 7 6 3" xfId="28720"/>
    <cellStyle name="Total 2 2 7 6 4" xfId="44644"/>
    <cellStyle name="Total 2 2 7 7" xfId="12318"/>
    <cellStyle name="Total 2 2 7 7 2" xfId="29801"/>
    <cellStyle name="Total 2 2 7 7 3" xfId="45725"/>
    <cellStyle name="Total 2 2 7 8" xfId="20361"/>
    <cellStyle name="Total 2 2 7 9" xfId="36542"/>
    <cellStyle name="Total 2 2 8" xfId="7456"/>
    <cellStyle name="Total 2 2 8 2" xfId="24939"/>
    <cellStyle name="Total 2 2 8 3" xfId="40865"/>
    <cellStyle name="Total 2 2 9" xfId="8764"/>
    <cellStyle name="Total 2 2 9 2" xfId="26247"/>
    <cellStyle name="Total 2 2 9 3" xfId="42173"/>
    <cellStyle name="Total 2 20" xfId="2825"/>
    <cellStyle name="Total 2 20 10" xfId="20362"/>
    <cellStyle name="Total 2 20 11" xfId="36543"/>
    <cellStyle name="Total 2 20 2" xfId="2826"/>
    <cellStyle name="Total 2 20 2 2" xfId="7484"/>
    <cellStyle name="Total 2 20 2 2 2" xfId="14920"/>
    <cellStyle name="Total 2 20 2 2 2 2" xfId="32403"/>
    <cellStyle name="Total 2 20 2 2 2 3" xfId="48327"/>
    <cellStyle name="Total 2 20 2 2 3" xfId="24967"/>
    <cellStyle name="Total 2 20 2 2 4" xfId="40893"/>
    <cellStyle name="Total 2 20 2 3" xfId="8792"/>
    <cellStyle name="Total 2 20 2 3 2" xfId="16189"/>
    <cellStyle name="Total 2 20 2 3 2 2" xfId="33672"/>
    <cellStyle name="Total 2 20 2 3 2 3" xfId="49596"/>
    <cellStyle name="Total 2 20 2 3 3" xfId="26275"/>
    <cellStyle name="Total 2 20 2 3 4" xfId="42201"/>
    <cellStyle name="Total 2 20 2 4" xfId="9058"/>
    <cellStyle name="Total 2 20 2 4 2" xfId="16441"/>
    <cellStyle name="Total 2 20 2 4 2 2" xfId="33924"/>
    <cellStyle name="Total 2 20 2 4 2 3" xfId="49848"/>
    <cellStyle name="Total 2 20 2 4 3" xfId="26541"/>
    <cellStyle name="Total 2 20 2 4 4" xfId="42466"/>
    <cellStyle name="Total 2 20 2 5" xfId="10166"/>
    <cellStyle name="Total 2 20 2 5 2" xfId="17531"/>
    <cellStyle name="Total 2 20 2 5 2 2" xfId="35014"/>
    <cellStyle name="Total 2 20 2 5 2 3" xfId="50938"/>
    <cellStyle name="Total 2 20 2 5 3" xfId="27649"/>
    <cellStyle name="Total 2 20 2 5 4" xfId="43573"/>
    <cellStyle name="Total 2 20 2 6" xfId="11239"/>
    <cellStyle name="Total 2 20 2 6 2" xfId="18600"/>
    <cellStyle name="Total 2 20 2 6 2 2" xfId="36083"/>
    <cellStyle name="Total 2 20 2 6 2 3" xfId="52007"/>
    <cellStyle name="Total 2 20 2 6 3" xfId="28722"/>
    <cellStyle name="Total 2 20 2 6 4" xfId="44646"/>
    <cellStyle name="Total 2 20 2 7" xfId="12320"/>
    <cellStyle name="Total 2 20 2 7 2" xfId="29803"/>
    <cellStyle name="Total 2 20 2 7 3" xfId="45727"/>
    <cellStyle name="Total 2 20 2 8" xfId="20363"/>
    <cellStyle name="Total 2 20 2 9" xfId="36544"/>
    <cellStyle name="Total 2 20 3" xfId="2827"/>
    <cellStyle name="Total 2 20 3 2" xfId="7485"/>
    <cellStyle name="Total 2 20 3 2 2" xfId="14921"/>
    <cellStyle name="Total 2 20 3 2 2 2" xfId="32404"/>
    <cellStyle name="Total 2 20 3 2 2 3" xfId="48328"/>
    <cellStyle name="Total 2 20 3 2 3" xfId="24968"/>
    <cellStyle name="Total 2 20 3 2 4" xfId="40894"/>
    <cellStyle name="Total 2 20 3 3" xfId="8793"/>
    <cellStyle name="Total 2 20 3 3 2" xfId="16190"/>
    <cellStyle name="Total 2 20 3 3 2 2" xfId="33673"/>
    <cellStyle name="Total 2 20 3 3 2 3" xfId="49597"/>
    <cellStyle name="Total 2 20 3 3 3" xfId="26276"/>
    <cellStyle name="Total 2 20 3 3 4" xfId="42202"/>
    <cellStyle name="Total 2 20 3 4" xfId="9059"/>
    <cellStyle name="Total 2 20 3 4 2" xfId="16442"/>
    <cellStyle name="Total 2 20 3 4 2 2" xfId="33925"/>
    <cellStyle name="Total 2 20 3 4 2 3" xfId="49849"/>
    <cellStyle name="Total 2 20 3 4 3" xfId="26542"/>
    <cellStyle name="Total 2 20 3 4 4" xfId="42467"/>
    <cellStyle name="Total 2 20 3 5" xfId="10167"/>
    <cellStyle name="Total 2 20 3 5 2" xfId="17532"/>
    <cellStyle name="Total 2 20 3 5 2 2" xfId="35015"/>
    <cellStyle name="Total 2 20 3 5 2 3" xfId="50939"/>
    <cellStyle name="Total 2 20 3 5 3" xfId="27650"/>
    <cellStyle name="Total 2 20 3 5 4" xfId="43574"/>
    <cellStyle name="Total 2 20 3 6" xfId="11240"/>
    <cellStyle name="Total 2 20 3 6 2" xfId="18601"/>
    <cellStyle name="Total 2 20 3 6 2 2" xfId="36084"/>
    <cellStyle name="Total 2 20 3 6 2 3" xfId="52008"/>
    <cellStyle name="Total 2 20 3 6 3" xfId="28723"/>
    <cellStyle name="Total 2 20 3 6 4" xfId="44647"/>
    <cellStyle name="Total 2 20 3 7" xfId="12321"/>
    <cellStyle name="Total 2 20 3 7 2" xfId="29804"/>
    <cellStyle name="Total 2 20 3 7 3" xfId="45728"/>
    <cellStyle name="Total 2 20 3 8" xfId="20364"/>
    <cellStyle name="Total 2 20 3 9" xfId="36545"/>
    <cellStyle name="Total 2 20 4" xfId="7483"/>
    <cellStyle name="Total 2 20 4 2" xfId="14919"/>
    <cellStyle name="Total 2 20 4 2 2" xfId="32402"/>
    <cellStyle name="Total 2 20 4 2 3" xfId="48326"/>
    <cellStyle name="Total 2 20 4 3" xfId="24966"/>
    <cellStyle name="Total 2 20 4 4" xfId="40892"/>
    <cellStyle name="Total 2 20 5" xfId="8791"/>
    <cellStyle name="Total 2 20 5 2" xfId="16188"/>
    <cellStyle name="Total 2 20 5 2 2" xfId="33671"/>
    <cellStyle name="Total 2 20 5 2 3" xfId="49595"/>
    <cellStyle name="Total 2 20 5 3" xfId="26274"/>
    <cellStyle name="Total 2 20 5 4" xfId="42200"/>
    <cellStyle name="Total 2 20 6" xfId="9057"/>
    <cellStyle name="Total 2 20 6 2" xfId="16440"/>
    <cellStyle name="Total 2 20 6 2 2" xfId="33923"/>
    <cellStyle name="Total 2 20 6 2 3" xfId="49847"/>
    <cellStyle name="Total 2 20 6 3" xfId="26540"/>
    <cellStyle name="Total 2 20 6 4" xfId="42465"/>
    <cellStyle name="Total 2 20 7" xfId="10165"/>
    <cellStyle name="Total 2 20 7 2" xfId="17530"/>
    <cellStyle name="Total 2 20 7 2 2" xfId="35013"/>
    <cellStyle name="Total 2 20 7 2 3" xfId="50937"/>
    <cellStyle name="Total 2 20 7 3" xfId="27648"/>
    <cellStyle name="Total 2 20 7 4" xfId="43572"/>
    <cellStyle name="Total 2 20 8" xfId="11238"/>
    <cellStyle name="Total 2 20 8 2" xfId="18599"/>
    <cellStyle name="Total 2 20 8 2 2" xfId="36082"/>
    <cellStyle name="Total 2 20 8 2 3" xfId="52006"/>
    <cellStyle name="Total 2 20 8 3" xfId="28721"/>
    <cellStyle name="Total 2 20 8 4" xfId="44645"/>
    <cellStyle name="Total 2 20 9" xfId="12319"/>
    <cellStyle name="Total 2 20 9 2" xfId="29802"/>
    <cellStyle name="Total 2 20 9 3" xfId="45726"/>
    <cellStyle name="Total 2 21" xfId="2828"/>
    <cellStyle name="Total 2 21 10" xfId="20365"/>
    <cellStyle name="Total 2 21 11" xfId="36546"/>
    <cellStyle name="Total 2 21 2" xfId="2829"/>
    <cellStyle name="Total 2 21 2 2" xfId="7487"/>
    <cellStyle name="Total 2 21 2 2 2" xfId="14923"/>
    <cellStyle name="Total 2 21 2 2 2 2" xfId="32406"/>
    <cellStyle name="Total 2 21 2 2 2 3" xfId="48330"/>
    <cellStyle name="Total 2 21 2 2 3" xfId="24970"/>
    <cellStyle name="Total 2 21 2 2 4" xfId="40896"/>
    <cellStyle name="Total 2 21 2 3" xfId="8795"/>
    <cellStyle name="Total 2 21 2 3 2" xfId="16192"/>
    <cellStyle name="Total 2 21 2 3 2 2" xfId="33675"/>
    <cellStyle name="Total 2 21 2 3 2 3" xfId="49599"/>
    <cellStyle name="Total 2 21 2 3 3" xfId="26278"/>
    <cellStyle name="Total 2 21 2 3 4" xfId="42204"/>
    <cellStyle name="Total 2 21 2 4" xfId="9061"/>
    <cellStyle name="Total 2 21 2 4 2" xfId="16444"/>
    <cellStyle name="Total 2 21 2 4 2 2" xfId="33927"/>
    <cellStyle name="Total 2 21 2 4 2 3" xfId="49851"/>
    <cellStyle name="Total 2 21 2 4 3" xfId="26544"/>
    <cellStyle name="Total 2 21 2 4 4" xfId="42469"/>
    <cellStyle name="Total 2 21 2 5" xfId="10169"/>
    <cellStyle name="Total 2 21 2 5 2" xfId="17534"/>
    <cellStyle name="Total 2 21 2 5 2 2" xfId="35017"/>
    <cellStyle name="Total 2 21 2 5 2 3" xfId="50941"/>
    <cellStyle name="Total 2 21 2 5 3" xfId="27652"/>
    <cellStyle name="Total 2 21 2 5 4" xfId="43576"/>
    <cellStyle name="Total 2 21 2 6" xfId="11242"/>
    <cellStyle name="Total 2 21 2 6 2" xfId="18603"/>
    <cellStyle name="Total 2 21 2 6 2 2" xfId="36086"/>
    <cellStyle name="Total 2 21 2 6 2 3" xfId="52010"/>
    <cellStyle name="Total 2 21 2 6 3" xfId="28725"/>
    <cellStyle name="Total 2 21 2 6 4" xfId="44649"/>
    <cellStyle name="Total 2 21 2 7" xfId="12323"/>
    <cellStyle name="Total 2 21 2 7 2" xfId="29806"/>
    <cellStyle name="Total 2 21 2 7 3" xfId="45730"/>
    <cellStyle name="Total 2 21 2 8" xfId="20366"/>
    <cellStyle name="Total 2 21 2 9" xfId="36547"/>
    <cellStyle name="Total 2 21 3" xfId="2830"/>
    <cellStyle name="Total 2 21 3 2" xfId="7488"/>
    <cellStyle name="Total 2 21 3 2 2" xfId="14924"/>
    <cellStyle name="Total 2 21 3 2 2 2" xfId="32407"/>
    <cellStyle name="Total 2 21 3 2 2 3" xfId="48331"/>
    <cellStyle name="Total 2 21 3 2 3" xfId="24971"/>
    <cellStyle name="Total 2 21 3 2 4" xfId="40897"/>
    <cellStyle name="Total 2 21 3 3" xfId="8796"/>
    <cellStyle name="Total 2 21 3 3 2" xfId="16193"/>
    <cellStyle name="Total 2 21 3 3 2 2" xfId="33676"/>
    <cellStyle name="Total 2 21 3 3 2 3" xfId="49600"/>
    <cellStyle name="Total 2 21 3 3 3" xfId="26279"/>
    <cellStyle name="Total 2 21 3 3 4" xfId="42205"/>
    <cellStyle name="Total 2 21 3 4" xfId="9062"/>
    <cellStyle name="Total 2 21 3 4 2" xfId="16445"/>
    <cellStyle name="Total 2 21 3 4 2 2" xfId="33928"/>
    <cellStyle name="Total 2 21 3 4 2 3" xfId="49852"/>
    <cellStyle name="Total 2 21 3 4 3" xfId="26545"/>
    <cellStyle name="Total 2 21 3 4 4" xfId="42470"/>
    <cellStyle name="Total 2 21 3 5" xfId="10170"/>
    <cellStyle name="Total 2 21 3 5 2" xfId="17535"/>
    <cellStyle name="Total 2 21 3 5 2 2" xfId="35018"/>
    <cellStyle name="Total 2 21 3 5 2 3" xfId="50942"/>
    <cellStyle name="Total 2 21 3 5 3" xfId="27653"/>
    <cellStyle name="Total 2 21 3 5 4" xfId="43577"/>
    <cellStyle name="Total 2 21 3 6" xfId="11243"/>
    <cellStyle name="Total 2 21 3 6 2" xfId="18604"/>
    <cellStyle name="Total 2 21 3 6 2 2" xfId="36087"/>
    <cellStyle name="Total 2 21 3 6 2 3" xfId="52011"/>
    <cellStyle name="Total 2 21 3 6 3" xfId="28726"/>
    <cellStyle name="Total 2 21 3 6 4" xfId="44650"/>
    <cellStyle name="Total 2 21 3 7" xfId="12324"/>
    <cellStyle name="Total 2 21 3 7 2" xfId="29807"/>
    <cellStyle name="Total 2 21 3 7 3" xfId="45731"/>
    <cellStyle name="Total 2 21 3 8" xfId="20367"/>
    <cellStyle name="Total 2 21 3 9" xfId="36548"/>
    <cellStyle name="Total 2 21 4" xfId="7486"/>
    <cellStyle name="Total 2 21 4 2" xfId="14922"/>
    <cellStyle name="Total 2 21 4 2 2" xfId="32405"/>
    <cellStyle name="Total 2 21 4 2 3" xfId="48329"/>
    <cellStyle name="Total 2 21 4 3" xfId="24969"/>
    <cellStyle name="Total 2 21 4 4" xfId="40895"/>
    <cellStyle name="Total 2 21 5" xfId="8794"/>
    <cellStyle name="Total 2 21 5 2" xfId="16191"/>
    <cellStyle name="Total 2 21 5 2 2" xfId="33674"/>
    <cellStyle name="Total 2 21 5 2 3" xfId="49598"/>
    <cellStyle name="Total 2 21 5 3" xfId="26277"/>
    <cellStyle name="Total 2 21 5 4" xfId="42203"/>
    <cellStyle name="Total 2 21 6" xfId="9060"/>
    <cellStyle name="Total 2 21 6 2" xfId="16443"/>
    <cellStyle name="Total 2 21 6 2 2" xfId="33926"/>
    <cellStyle name="Total 2 21 6 2 3" xfId="49850"/>
    <cellStyle name="Total 2 21 6 3" xfId="26543"/>
    <cellStyle name="Total 2 21 6 4" xfId="42468"/>
    <cellStyle name="Total 2 21 7" xfId="10168"/>
    <cellStyle name="Total 2 21 7 2" xfId="17533"/>
    <cellStyle name="Total 2 21 7 2 2" xfId="35016"/>
    <cellStyle name="Total 2 21 7 2 3" xfId="50940"/>
    <cellStyle name="Total 2 21 7 3" xfId="27651"/>
    <cellStyle name="Total 2 21 7 4" xfId="43575"/>
    <cellStyle name="Total 2 21 8" xfId="11241"/>
    <cellStyle name="Total 2 21 8 2" xfId="18602"/>
    <cellStyle name="Total 2 21 8 2 2" xfId="36085"/>
    <cellStyle name="Total 2 21 8 2 3" xfId="52009"/>
    <cellStyle name="Total 2 21 8 3" xfId="28724"/>
    <cellStyle name="Total 2 21 8 4" xfId="44648"/>
    <cellStyle name="Total 2 21 9" xfId="12322"/>
    <cellStyle name="Total 2 21 9 2" xfId="29805"/>
    <cellStyle name="Total 2 21 9 3" xfId="45729"/>
    <cellStyle name="Total 2 22" xfId="2831"/>
    <cellStyle name="Total 2 22 10" xfId="20368"/>
    <cellStyle name="Total 2 22 11" xfId="36549"/>
    <cellStyle name="Total 2 22 2" xfId="2832"/>
    <cellStyle name="Total 2 22 2 2" xfId="7490"/>
    <cellStyle name="Total 2 22 2 2 2" xfId="14926"/>
    <cellStyle name="Total 2 22 2 2 2 2" xfId="32409"/>
    <cellStyle name="Total 2 22 2 2 2 3" xfId="48333"/>
    <cellStyle name="Total 2 22 2 2 3" xfId="24973"/>
    <cellStyle name="Total 2 22 2 2 4" xfId="40899"/>
    <cellStyle name="Total 2 22 2 3" xfId="8798"/>
    <cellStyle name="Total 2 22 2 3 2" xfId="16195"/>
    <cellStyle name="Total 2 22 2 3 2 2" xfId="33678"/>
    <cellStyle name="Total 2 22 2 3 2 3" xfId="49602"/>
    <cellStyle name="Total 2 22 2 3 3" xfId="26281"/>
    <cellStyle name="Total 2 22 2 3 4" xfId="42207"/>
    <cellStyle name="Total 2 22 2 4" xfId="9064"/>
    <cellStyle name="Total 2 22 2 4 2" xfId="16447"/>
    <cellStyle name="Total 2 22 2 4 2 2" xfId="33930"/>
    <cellStyle name="Total 2 22 2 4 2 3" xfId="49854"/>
    <cellStyle name="Total 2 22 2 4 3" xfId="26547"/>
    <cellStyle name="Total 2 22 2 4 4" xfId="42472"/>
    <cellStyle name="Total 2 22 2 5" xfId="10172"/>
    <cellStyle name="Total 2 22 2 5 2" xfId="17537"/>
    <cellStyle name="Total 2 22 2 5 2 2" xfId="35020"/>
    <cellStyle name="Total 2 22 2 5 2 3" xfId="50944"/>
    <cellStyle name="Total 2 22 2 5 3" xfId="27655"/>
    <cellStyle name="Total 2 22 2 5 4" xfId="43579"/>
    <cellStyle name="Total 2 22 2 6" xfId="11245"/>
    <cellStyle name="Total 2 22 2 6 2" xfId="18606"/>
    <cellStyle name="Total 2 22 2 6 2 2" xfId="36089"/>
    <cellStyle name="Total 2 22 2 6 2 3" xfId="52013"/>
    <cellStyle name="Total 2 22 2 6 3" xfId="28728"/>
    <cellStyle name="Total 2 22 2 6 4" xfId="44652"/>
    <cellStyle name="Total 2 22 2 7" xfId="12326"/>
    <cellStyle name="Total 2 22 2 7 2" xfId="29809"/>
    <cellStyle name="Total 2 22 2 7 3" xfId="45733"/>
    <cellStyle name="Total 2 22 2 8" xfId="20369"/>
    <cellStyle name="Total 2 22 2 9" xfId="36550"/>
    <cellStyle name="Total 2 22 3" xfId="2833"/>
    <cellStyle name="Total 2 22 3 2" xfId="7491"/>
    <cellStyle name="Total 2 22 3 2 2" xfId="14927"/>
    <cellStyle name="Total 2 22 3 2 2 2" xfId="32410"/>
    <cellStyle name="Total 2 22 3 2 2 3" xfId="48334"/>
    <cellStyle name="Total 2 22 3 2 3" xfId="24974"/>
    <cellStyle name="Total 2 22 3 2 4" xfId="40900"/>
    <cellStyle name="Total 2 22 3 3" xfId="8799"/>
    <cellStyle name="Total 2 22 3 3 2" xfId="16196"/>
    <cellStyle name="Total 2 22 3 3 2 2" xfId="33679"/>
    <cellStyle name="Total 2 22 3 3 2 3" xfId="49603"/>
    <cellStyle name="Total 2 22 3 3 3" xfId="26282"/>
    <cellStyle name="Total 2 22 3 3 4" xfId="42208"/>
    <cellStyle name="Total 2 22 3 4" xfId="9065"/>
    <cellStyle name="Total 2 22 3 4 2" xfId="16448"/>
    <cellStyle name="Total 2 22 3 4 2 2" xfId="33931"/>
    <cellStyle name="Total 2 22 3 4 2 3" xfId="49855"/>
    <cellStyle name="Total 2 22 3 4 3" xfId="26548"/>
    <cellStyle name="Total 2 22 3 4 4" xfId="42473"/>
    <cellStyle name="Total 2 22 3 5" xfId="10173"/>
    <cellStyle name="Total 2 22 3 5 2" xfId="17538"/>
    <cellStyle name="Total 2 22 3 5 2 2" xfId="35021"/>
    <cellStyle name="Total 2 22 3 5 2 3" xfId="50945"/>
    <cellStyle name="Total 2 22 3 5 3" xfId="27656"/>
    <cellStyle name="Total 2 22 3 5 4" xfId="43580"/>
    <cellStyle name="Total 2 22 3 6" xfId="11246"/>
    <cellStyle name="Total 2 22 3 6 2" xfId="18607"/>
    <cellStyle name="Total 2 22 3 6 2 2" xfId="36090"/>
    <cellStyle name="Total 2 22 3 6 2 3" xfId="52014"/>
    <cellStyle name="Total 2 22 3 6 3" xfId="28729"/>
    <cellStyle name="Total 2 22 3 6 4" xfId="44653"/>
    <cellStyle name="Total 2 22 3 7" xfId="12327"/>
    <cellStyle name="Total 2 22 3 7 2" xfId="29810"/>
    <cellStyle name="Total 2 22 3 7 3" xfId="45734"/>
    <cellStyle name="Total 2 22 3 8" xfId="20370"/>
    <cellStyle name="Total 2 22 3 9" xfId="36551"/>
    <cellStyle name="Total 2 22 4" xfId="7489"/>
    <cellStyle name="Total 2 22 4 2" xfId="14925"/>
    <cellStyle name="Total 2 22 4 2 2" xfId="32408"/>
    <cellStyle name="Total 2 22 4 2 3" xfId="48332"/>
    <cellStyle name="Total 2 22 4 3" xfId="24972"/>
    <cellStyle name="Total 2 22 4 4" xfId="40898"/>
    <cellStyle name="Total 2 22 5" xfId="8797"/>
    <cellStyle name="Total 2 22 5 2" xfId="16194"/>
    <cellStyle name="Total 2 22 5 2 2" xfId="33677"/>
    <cellStyle name="Total 2 22 5 2 3" xfId="49601"/>
    <cellStyle name="Total 2 22 5 3" xfId="26280"/>
    <cellStyle name="Total 2 22 5 4" xfId="42206"/>
    <cellStyle name="Total 2 22 6" xfId="9063"/>
    <cellStyle name="Total 2 22 6 2" xfId="16446"/>
    <cellStyle name="Total 2 22 6 2 2" xfId="33929"/>
    <cellStyle name="Total 2 22 6 2 3" xfId="49853"/>
    <cellStyle name="Total 2 22 6 3" xfId="26546"/>
    <cellStyle name="Total 2 22 6 4" xfId="42471"/>
    <cellStyle name="Total 2 22 7" xfId="10171"/>
    <cellStyle name="Total 2 22 7 2" xfId="17536"/>
    <cellStyle name="Total 2 22 7 2 2" xfId="35019"/>
    <cellStyle name="Total 2 22 7 2 3" xfId="50943"/>
    <cellStyle name="Total 2 22 7 3" xfId="27654"/>
    <cellStyle name="Total 2 22 7 4" xfId="43578"/>
    <cellStyle name="Total 2 22 8" xfId="11244"/>
    <cellStyle name="Total 2 22 8 2" xfId="18605"/>
    <cellStyle name="Total 2 22 8 2 2" xfId="36088"/>
    <cellStyle name="Total 2 22 8 2 3" xfId="52012"/>
    <cellStyle name="Total 2 22 8 3" xfId="28727"/>
    <cellStyle name="Total 2 22 8 4" xfId="44651"/>
    <cellStyle name="Total 2 22 9" xfId="12325"/>
    <cellStyle name="Total 2 22 9 2" xfId="29808"/>
    <cellStyle name="Total 2 22 9 3" xfId="45732"/>
    <cellStyle name="Total 2 23" xfId="2834"/>
    <cellStyle name="Total 2 23 10" xfId="20371"/>
    <cellStyle name="Total 2 23 11" xfId="36552"/>
    <cellStyle name="Total 2 23 2" xfId="2835"/>
    <cellStyle name="Total 2 23 2 2" xfId="7493"/>
    <cellStyle name="Total 2 23 2 2 2" xfId="14929"/>
    <cellStyle name="Total 2 23 2 2 2 2" xfId="32412"/>
    <cellStyle name="Total 2 23 2 2 2 3" xfId="48336"/>
    <cellStyle name="Total 2 23 2 2 3" xfId="24976"/>
    <cellStyle name="Total 2 23 2 2 4" xfId="40902"/>
    <cellStyle name="Total 2 23 2 3" xfId="8801"/>
    <cellStyle name="Total 2 23 2 3 2" xfId="16198"/>
    <cellStyle name="Total 2 23 2 3 2 2" xfId="33681"/>
    <cellStyle name="Total 2 23 2 3 2 3" xfId="49605"/>
    <cellStyle name="Total 2 23 2 3 3" xfId="26284"/>
    <cellStyle name="Total 2 23 2 3 4" xfId="42210"/>
    <cellStyle name="Total 2 23 2 4" xfId="9067"/>
    <cellStyle name="Total 2 23 2 4 2" xfId="16450"/>
    <cellStyle name="Total 2 23 2 4 2 2" xfId="33933"/>
    <cellStyle name="Total 2 23 2 4 2 3" xfId="49857"/>
    <cellStyle name="Total 2 23 2 4 3" xfId="26550"/>
    <cellStyle name="Total 2 23 2 4 4" xfId="42475"/>
    <cellStyle name="Total 2 23 2 5" xfId="10175"/>
    <cellStyle name="Total 2 23 2 5 2" xfId="17540"/>
    <cellStyle name="Total 2 23 2 5 2 2" xfId="35023"/>
    <cellStyle name="Total 2 23 2 5 2 3" xfId="50947"/>
    <cellStyle name="Total 2 23 2 5 3" xfId="27658"/>
    <cellStyle name="Total 2 23 2 5 4" xfId="43582"/>
    <cellStyle name="Total 2 23 2 6" xfId="11248"/>
    <cellStyle name="Total 2 23 2 6 2" xfId="18609"/>
    <cellStyle name="Total 2 23 2 6 2 2" xfId="36092"/>
    <cellStyle name="Total 2 23 2 6 2 3" xfId="52016"/>
    <cellStyle name="Total 2 23 2 6 3" xfId="28731"/>
    <cellStyle name="Total 2 23 2 6 4" xfId="44655"/>
    <cellStyle name="Total 2 23 2 7" xfId="12329"/>
    <cellStyle name="Total 2 23 2 7 2" xfId="29812"/>
    <cellStyle name="Total 2 23 2 7 3" xfId="45736"/>
    <cellStyle name="Total 2 23 2 8" xfId="20372"/>
    <cellStyle name="Total 2 23 2 9" xfId="36553"/>
    <cellStyle name="Total 2 23 3" xfId="2836"/>
    <cellStyle name="Total 2 23 3 2" xfId="7494"/>
    <cellStyle name="Total 2 23 3 2 2" xfId="14930"/>
    <cellStyle name="Total 2 23 3 2 2 2" xfId="32413"/>
    <cellStyle name="Total 2 23 3 2 2 3" xfId="48337"/>
    <cellStyle name="Total 2 23 3 2 3" xfId="24977"/>
    <cellStyle name="Total 2 23 3 2 4" xfId="40903"/>
    <cellStyle name="Total 2 23 3 3" xfId="8802"/>
    <cellStyle name="Total 2 23 3 3 2" xfId="16199"/>
    <cellStyle name="Total 2 23 3 3 2 2" xfId="33682"/>
    <cellStyle name="Total 2 23 3 3 2 3" xfId="49606"/>
    <cellStyle name="Total 2 23 3 3 3" xfId="26285"/>
    <cellStyle name="Total 2 23 3 3 4" xfId="42211"/>
    <cellStyle name="Total 2 23 3 4" xfId="9068"/>
    <cellStyle name="Total 2 23 3 4 2" xfId="16451"/>
    <cellStyle name="Total 2 23 3 4 2 2" xfId="33934"/>
    <cellStyle name="Total 2 23 3 4 2 3" xfId="49858"/>
    <cellStyle name="Total 2 23 3 4 3" xfId="26551"/>
    <cellStyle name="Total 2 23 3 4 4" xfId="42476"/>
    <cellStyle name="Total 2 23 3 5" xfId="10176"/>
    <cellStyle name="Total 2 23 3 5 2" xfId="17541"/>
    <cellStyle name="Total 2 23 3 5 2 2" xfId="35024"/>
    <cellStyle name="Total 2 23 3 5 2 3" xfId="50948"/>
    <cellStyle name="Total 2 23 3 5 3" xfId="27659"/>
    <cellStyle name="Total 2 23 3 5 4" xfId="43583"/>
    <cellStyle name="Total 2 23 3 6" xfId="11249"/>
    <cellStyle name="Total 2 23 3 6 2" xfId="18610"/>
    <cellStyle name="Total 2 23 3 6 2 2" xfId="36093"/>
    <cellStyle name="Total 2 23 3 6 2 3" xfId="52017"/>
    <cellStyle name="Total 2 23 3 6 3" xfId="28732"/>
    <cellStyle name="Total 2 23 3 6 4" xfId="44656"/>
    <cellStyle name="Total 2 23 3 7" xfId="12330"/>
    <cellStyle name="Total 2 23 3 7 2" xfId="29813"/>
    <cellStyle name="Total 2 23 3 7 3" xfId="45737"/>
    <cellStyle name="Total 2 23 3 8" xfId="20373"/>
    <cellStyle name="Total 2 23 3 9" xfId="36554"/>
    <cellStyle name="Total 2 23 4" xfId="7492"/>
    <cellStyle name="Total 2 23 4 2" xfId="14928"/>
    <cellStyle name="Total 2 23 4 2 2" xfId="32411"/>
    <cellStyle name="Total 2 23 4 2 3" xfId="48335"/>
    <cellStyle name="Total 2 23 4 3" xfId="24975"/>
    <cellStyle name="Total 2 23 4 4" xfId="40901"/>
    <cellStyle name="Total 2 23 5" xfId="8800"/>
    <cellStyle name="Total 2 23 5 2" xfId="16197"/>
    <cellStyle name="Total 2 23 5 2 2" xfId="33680"/>
    <cellStyle name="Total 2 23 5 2 3" xfId="49604"/>
    <cellStyle name="Total 2 23 5 3" xfId="26283"/>
    <cellStyle name="Total 2 23 5 4" xfId="42209"/>
    <cellStyle name="Total 2 23 6" xfId="9066"/>
    <cellStyle name="Total 2 23 6 2" xfId="16449"/>
    <cellStyle name="Total 2 23 6 2 2" xfId="33932"/>
    <cellStyle name="Total 2 23 6 2 3" xfId="49856"/>
    <cellStyle name="Total 2 23 6 3" xfId="26549"/>
    <cellStyle name="Total 2 23 6 4" xfId="42474"/>
    <cellStyle name="Total 2 23 7" xfId="10174"/>
    <cellStyle name="Total 2 23 7 2" xfId="17539"/>
    <cellStyle name="Total 2 23 7 2 2" xfId="35022"/>
    <cellStyle name="Total 2 23 7 2 3" xfId="50946"/>
    <cellStyle name="Total 2 23 7 3" xfId="27657"/>
    <cellStyle name="Total 2 23 7 4" xfId="43581"/>
    <cellStyle name="Total 2 23 8" xfId="11247"/>
    <cellStyle name="Total 2 23 8 2" xfId="18608"/>
    <cellStyle name="Total 2 23 8 2 2" xfId="36091"/>
    <cellStyle name="Total 2 23 8 2 3" xfId="52015"/>
    <cellStyle name="Total 2 23 8 3" xfId="28730"/>
    <cellStyle name="Total 2 23 8 4" xfId="44654"/>
    <cellStyle name="Total 2 23 9" xfId="12328"/>
    <cellStyle name="Total 2 23 9 2" xfId="29811"/>
    <cellStyle name="Total 2 23 9 3" xfId="45735"/>
    <cellStyle name="Total 2 24" xfId="2837"/>
    <cellStyle name="Total 2 24 10" xfId="20374"/>
    <cellStyle name="Total 2 24 11" xfId="36555"/>
    <cellStyle name="Total 2 24 2" xfId="2838"/>
    <cellStyle name="Total 2 24 2 2" xfId="7496"/>
    <cellStyle name="Total 2 24 2 2 2" xfId="14932"/>
    <cellStyle name="Total 2 24 2 2 2 2" xfId="32415"/>
    <cellStyle name="Total 2 24 2 2 2 3" xfId="48339"/>
    <cellStyle name="Total 2 24 2 2 3" xfId="24979"/>
    <cellStyle name="Total 2 24 2 2 4" xfId="40905"/>
    <cellStyle name="Total 2 24 2 3" xfId="8804"/>
    <cellStyle name="Total 2 24 2 3 2" xfId="16201"/>
    <cellStyle name="Total 2 24 2 3 2 2" xfId="33684"/>
    <cellStyle name="Total 2 24 2 3 2 3" xfId="49608"/>
    <cellStyle name="Total 2 24 2 3 3" xfId="26287"/>
    <cellStyle name="Total 2 24 2 3 4" xfId="42213"/>
    <cellStyle name="Total 2 24 2 4" xfId="9070"/>
    <cellStyle name="Total 2 24 2 4 2" xfId="16453"/>
    <cellStyle name="Total 2 24 2 4 2 2" xfId="33936"/>
    <cellStyle name="Total 2 24 2 4 2 3" xfId="49860"/>
    <cellStyle name="Total 2 24 2 4 3" xfId="26553"/>
    <cellStyle name="Total 2 24 2 4 4" xfId="42478"/>
    <cellStyle name="Total 2 24 2 5" xfId="10178"/>
    <cellStyle name="Total 2 24 2 5 2" xfId="17543"/>
    <cellStyle name="Total 2 24 2 5 2 2" xfId="35026"/>
    <cellStyle name="Total 2 24 2 5 2 3" xfId="50950"/>
    <cellStyle name="Total 2 24 2 5 3" xfId="27661"/>
    <cellStyle name="Total 2 24 2 5 4" xfId="43585"/>
    <cellStyle name="Total 2 24 2 6" xfId="11251"/>
    <cellStyle name="Total 2 24 2 6 2" xfId="18612"/>
    <cellStyle name="Total 2 24 2 6 2 2" xfId="36095"/>
    <cellStyle name="Total 2 24 2 6 2 3" xfId="52019"/>
    <cellStyle name="Total 2 24 2 6 3" xfId="28734"/>
    <cellStyle name="Total 2 24 2 6 4" xfId="44658"/>
    <cellStyle name="Total 2 24 2 7" xfId="12332"/>
    <cellStyle name="Total 2 24 2 7 2" xfId="29815"/>
    <cellStyle name="Total 2 24 2 7 3" xfId="45739"/>
    <cellStyle name="Total 2 24 2 8" xfId="20375"/>
    <cellStyle name="Total 2 24 2 9" xfId="36556"/>
    <cellStyle name="Total 2 24 3" xfId="2839"/>
    <cellStyle name="Total 2 24 3 2" xfId="7497"/>
    <cellStyle name="Total 2 24 3 2 2" xfId="14933"/>
    <cellStyle name="Total 2 24 3 2 2 2" xfId="32416"/>
    <cellStyle name="Total 2 24 3 2 2 3" xfId="48340"/>
    <cellStyle name="Total 2 24 3 2 3" xfId="24980"/>
    <cellStyle name="Total 2 24 3 2 4" xfId="40906"/>
    <cellStyle name="Total 2 24 3 3" xfId="8805"/>
    <cellStyle name="Total 2 24 3 3 2" xfId="16202"/>
    <cellStyle name="Total 2 24 3 3 2 2" xfId="33685"/>
    <cellStyle name="Total 2 24 3 3 2 3" xfId="49609"/>
    <cellStyle name="Total 2 24 3 3 3" xfId="26288"/>
    <cellStyle name="Total 2 24 3 3 4" xfId="42214"/>
    <cellStyle name="Total 2 24 3 4" xfId="9071"/>
    <cellStyle name="Total 2 24 3 4 2" xfId="16454"/>
    <cellStyle name="Total 2 24 3 4 2 2" xfId="33937"/>
    <cellStyle name="Total 2 24 3 4 2 3" xfId="49861"/>
    <cellStyle name="Total 2 24 3 4 3" xfId="26554"/>
    <cellStyle name="Total 2 24 3 4 4" xfId="42479"/>
    <cellStyle name="Total 2 24 3 5" xfId="10179"/>
    <cellStyle name="Total 2 24 3 5 2" xfId="17544"/>
    <cellStyle name="Total 2 24 3 5 2 2" xfId="35027"/>
    <cellStyle name="Total 2 24 3 5 2 3" xfId="50951"/>
    <cellStyle name="Total 2 24 3 5 3" xfId="27662"/>
    <cellStyle name="Total 2 24 3 5 4" xfId="43586"/>
    <cellStyle name="Total 2 24 3 6" xfId="11252"/>
    <cellStyle name="Total 2 24 3 6 2" xfId="18613"/>
    <cellStyle name="Total 2 24 3 6 2 2" xfId="36096"/>
    <cellStyle name="Total 2 24 3 6 2 3" xfId="52020"/>
    <cellStyle name="Total 2 24 3 6 3" xfId="28735"/>
    <cellStyle name="Total 2 24 3 6 4" xfId="44659"/>
    <cellStyle name="Total 2 24 3 7" xfId="12333"/>
    <cellStyle name="Total 2 24 3 7 2" xfId="29816"/>
    <cellStyle name="Total 2 24 3 7 3" xfId="45740"/>
    <cellStyle name="Total 2 24 3 8" xfId="20376"/>
    <cellStyle name="Total 2 24 3 9" xfId="36557"/>
    <cellStyle name="Total 2 24 4" xfId="7495"/>
    <cellStyle name="Total 2 24 4 2" xfId="14931"/>
    <cellStyle name="Total 2 24 4 2 2" xfId="32414"/>
    <cellStyle name="Total 2 24 4 2 3" xfId="48338"/>
    <cellStyle name="Total 2 24 4 3" xfId="24978"/>
    <cellStyle name="Total 2 24 4 4" xfId="40904"/>
    <cellStyle name="Total 2 24 5" xfId="8803"/>
    <cellStyle name="Total 2 24 5 2" xfId="16200"/>
    <cellStyle name="Total 2 24 5 2 2" xfId="33683"/>
    <cellStyle name="Total 2 24 5 2 3" xfId="49607"/>
    <cellStyle name="Total 2 24 5 3" xfId="26286"/>
    <cellStyle name="Total 2 24 5 4" xfId="42212"/>
    <cellStyle name="Total 2 24 6" xfId="9069"/>
    <cellStyle name="Total 2 24 6 2" xfId="16452"/>
    <cellStyle name="Total 2 24 6 2 2" xfId="33935"/>
    <cellStyle name="Total 2 24 6 2 3" xfId="49859"/>
    <cellStyle name="Total 2 24 6 3" xfId="26552"/>
    <cellStyle name="Total 2 24 6 4" xfId="42477"/>
    <cellStyle name="Total 2 24 7" xfId="10177"/>
    <cellStyle name="Total 2 24 7 2" xfId="17542"/>
    <cellStyle name="Total 2 24 7 2 2" xfId="35025"/>
    <cellStyle name="Total 2 24 7 2 3" xfId="50949"/>
    <cellStyle name="Total 2 24 7 3" xfId="27660"/>
    <cellStyle name="Total 2 24 7 4" xfId="43584"/>
    <cellStyle name="Total 2 24 8" xfId="11250"/>
    <cellStyle name="Total 2 24 8 2" xfId="18611"/>
    <cellStyle name="Total 2 24 8 2 2" xfId="36094"/>
    <cellStyle name="Total 2 24 8 2 3" xfId="52018"/>
    <cellStyle name="Total 2 24 8 3" xfId="28733"/>
    <cellStyle name="Total 2 24 8 4" xfId="44657"/>
    <cellStyle name="Total 2 24 9" xfId="12331"/>
    <cellStyle name="Total 2 24 9 2" xfId="29814"/>
    <cellStyle name="Total 2 24 9 3" xfId="45738"/>
    <cellStyle name="Total 2 25" xfId="2840"/>
    <cellStyle name="Total 2 25 10" xfId="20377"/>
    <cellStyle name="Total 2 25 11" xfId="36558"/>
    <cellStyle name="Total 2 25 2" xfId="2841"/>
    <cellStyle name="Total 2 25 2 2" xfId="7499"/>
    <cellStyle name="Total 2 25 2 2 2" xfId="14935"/>
    <cellStyle name="Total 2 25 2 2 2 2" xfId="32418"/>
    <cellStyle name="Total 2 25 2 2 2 3" xfId="48342"/>
    <cellStyle name="Total 2 25 2 2 3" xfId="24982"/>
    <cellStyle name="Total 2 25 2 2 4" xfId="40908"/>
    <cellStyle name="Total 2 25 2 3" xfId="8807"/>
    <cellStyle name="Total 2 25 2 3 2" xfId="16204"/>
    <cellStyle name="Total 2 25 2 3 2 2" xfId="33687"/>
    <cellStyle name="Total 2 25 2 3 2 3" xfId="49611"/>
    <cellStyle name="Total 2 25 2 3 3" xfId="26290"/>
    <cellStyle name="Total 2 25 2 3 4" xfId="42216"/>
    <cellStyle name="Total 2 25 2 4" xfId="9073"/>
    <cellStyle name="Total 2 25 2 4 2" xfId="16456"/>
    <cellStyle name="Total 2 25 2 4 2 2" xfId="33939"/>
    <cellStyle name="Total 2 25 2 4 2 3" xfId="49863"/>
    <cellStyle name="Total 2 25 2 4 3" xfId="26556"/>
    <cellStyle name="Total 2 25 2 4 4" xfId="42481"/>
    <cellStyle name="Total 2 25 2 5" xfId="10181"/>
    <cellStyle name="Total 2 25 2 5 2" xfId="17546"/>
    <cellStyle name="Total 2 25 2 5 2 2" xfId="35029"/>
    <cellStyle name="Total 2 25 2 5 2 3" xfId="50953"/>
    <cellStyle name="Total 2 25 2 5 3" xfId="27664"/>
    <cellStyle name="Total 2 25 2 5 4" xfId="43588"/>
    <cellStyle name="Total 2 25 2 6" xfId="11254"/>
    <cellStyle name="Total 2 25 2 6 2" xfId="18615"/>
    <cellStyle name="Total 2 25 2 6 2 2" xfId="36098"/>
    <cellStyle name="Total 2 25 2 6 2 3" xfId="52022"/>
    <cellStyle name="Total 2 25 2 6 3" xfId="28737"/>
    <cellStyle name="Total 2 25 2 6 4" xfId="44661"/>
    <cellStyle name="Total 2 25 2 7" xfId="12335"/>
    <cellStyle name="Total 2 25 2 7 2" xfId="29818"/>
    <cellStyle name="Total 2 25 2 7 3" xfId="45742"/>
    <cellStyle name="Total 2 25 2 8" xfId="20378"/>
    <cellStyle name="Total 2 25 2 9" xfId="36559"/>
    <cellStyle name="Total 2 25 3" xfId="2842"/>
    <cellStyle name="Total 2 25 3 2" xfId="7500"/>
    <cellStyle name="Total 2 25 3 2 2" xfId="14936"/>
    <cellStyle name="Total 2 25 3 2 2 2" xfId="32419"/>
    <cellStyle name="Total 2 25 3 2 2 3" xfId="48343"/>
    <cellStyle name="Total 2 25 3 2 3" xfId="24983"/>
    <cellStyle name="Total 2 25 3 2 4" xfId="40909"/>
    <cellStyle name="Total 2 25 3 3" xfId="8808"/>
    <cellStyle name="Total 2 25 3 3 2" xfId="16205"/>
    <cellStyle name="Total 2 25 3 3 2 2" xfId="33688"/>
    <cellStyle name="Total 2 25 3 3 2 3" xfId="49612"/>
    <cellStyle name="Total 2 25 3 3 3" xfId="26291"/>
    <cellStyle name="Total 2 25 3 3 4" xfId="42217"/>
    <cellStyle name="Total 2 25 3 4" xfId="9074"/>
    <cellStyle name="Total 2 25 3 4 2" xfId="16457"/>
    <cellStyle name="Total 2 25 3 4 2 2" xfId="33940"/>
    <cellStyle name="Total 2 25 3 4 2 3" xfId="49864"/>
    <cellStyle name="Total 2 25 3 4 3" xfId="26557"/>
    <cellStyle name="Total 2 25 3 4 4" xfId="42482"/>
    <cellStyle name="Total 2 25 3 5" xfId="10182"/>
    <cellStyle name="Total 2 25 3 5 2" xfId="17547"/>
    <cellStyle name="Total 2 25 3 5 2 2" xfId="35030"/>
    <cellStyle name="Total 2 25 3 5 2 3" xfId="50954"/>
    <cellStyle name="Total 2 25 3 5 3" xfId="27665"/>
    <cellStyle name="Total 2 25 3 5 4" xfId="43589"/>
    <cellStyle name="Total 2 25 3 6" xfId="11255"/>
    <cellStyle name="Total 2 25 3 6 2" xfId="18616"/>
    <cellStyle name="Total 2 25 3 6 2 2" xfId="36099"/>
    <cellStyle name="Total 2 25 3 6 2 3" xfId="52023"/>
    <cellStyle name="Total 2 25 3 6 3" xfId="28738"/>
    <cellStyle name="Total 2 25 3 6 4" xfId="44662"/>
    <cellStyle name="Total 2 25 3 7" xfId="12336"/>
    <cellStyle name="Total 2 25 3 7 2" xfId="29819"/>
    <cellStyle name="Total 2 25 3 7 3" xfId="45743"/>
    <cellStyle name="Total 2 25 3 8" xfId="20379"/>
    <cellStyle name="Total 2 25 3 9" xfId="36560"/>
    <cellStyle name="Total 2 25 4" xfId="7498"/>
    <cellStyle name="Total 2 25 4 2" xfId="14934"/>
    <cellStyle name="Total 2 25 4 2 2" xfId="32417"/>
    <cellStyle name="Total 2 25 4 2 3" xfId="48341"/>
    <cellStyle name="Total 2 25 4 3" xfId="24981"/>
    <cellStyle name="Total 2 25 4 4" xfId="40907"/>
    <cellStyle name="Total 2 25 5" xfId="8806"/>
    <cellStyle name="Total 2 25 5 2" xfId="16203"/>
    <cellStyle name="Total 2 25 5 2 2" xfId="33686"/>
    <cellStyle name="Total 2 25 5 2 3" xfId="49610"/>
    <cellStyle name="Total 2 25 5 3" xfId="26289"/>
    <cellStyle name="Total 2 25 5 4" xfId="42215"/>
    <cellStyle name="Total 2 25 6" xfId="9072"/>
    <cellStyle name="Total 2 25 6 2" xfId="16455"/>
    <cellStyle name="Total 2 25 6 2 2" xfId="33938"/>
    <cellStyle name="Total 2 25 6 2 3" xfId="49862"/>
    <cellStyle name="Total 2 25 6 3" xfId="26555"/>
    <cellStyle name="Total 2 25 6 4" xfId="42480"/>
    <cellStyle name="Total 2 25 7" xfId="10180"/>
    <cellStyle name="Total 2 25 7 2" xfId="17545"/>
    <cellStyle name="Total 2 25 7 2 2" xfId="35028"/>
    <cellStyle name="Total 2 25 7 2 3" xfId="50952"/>
    <cellStyle name="Total 2 25 7 3" xfId="27663"/>
    <cellStyle name="Total 2 25 7 4" xfId="43587"/>
    <cellStyle name="Total 2 25 8" xfId="11253"/>
    <cellStyle name="Total 2 25 8 2" xfId="18614"/>
    <cellStyle name="Total 2 25 8 2 2" xfId="36097"/>
    <cellStyle name="Total 2 25 8 2 3" xfId="52021"/>
    <cellStyle name="Total 2 25 8 3" xfId="28736"/>
    <cellStyle name="Total 2 25 8 4" xfId="44660"/>
    <cellStyle name="Total 2 25 9" xfId="12334"/>
    <cellStyle name="Total 2 25 9 2" xfId="29817"/>
    <cellStyle name="Total 2 25 9 3" xfId="45741"/>
    <cellStyle name="Total 2 26" xfId="2843"/>
    <cellStyle name="Total 2 26 10" xfId="20380"/>
    <cellStyle name="Total 2 26 11" xfId="36561"/>
    <cellStyle name="Total 2 26 2" xfId="2844"/>
    <cellStyle name="Total 2 26 2 2" xfId="7502"/>
    <cellStyle name="Total 2 26 2 2 2" xfId="14938"/>
    <cellStyle name="Total 2 26 2 2 2 2" xfId="32421"/>
    <cellStyle name="Total 2 26 2 2 2 3" xfId="48345"/>
    <cellStyle name="Total 2 26 2 2 3" xfId="24985"/>
    <cellStyle name="Total 2 26 2 2 4" xfId="40911"/>
    <cellStyle name="Total 2 26 2 3" xfId="8810"/>
    <cellStyle name="Total 2 26 2 3 2" xfId="16207"/>
    <cellStyle name="Total 2 26 2 3 2 2" xfId="33690"/>
    <cellStyle name="Total 2 26 2 3 2 3" xfId="49614"/>
    <cellStyle name="Total 2 26 2 3 3" xfId="26293"/>
    <cellStyle name="Total 2 26 2 3 4" xfId="42219"/>
    <cellStyle name="Total 2 26 2 4" xfId="9076"/>
    <cellStyle name="Total 2 26 2 4 2" xfId="16459"/>
    <cellStyle name="Total 2 26 2 4 2 2" xfId="33942"/>
    <cellStyle name="Total 2 26 2 4 2 3" xfId="49866"/>
    <cellStyle name="Total 2 26 2 4 3" xfId="26559"/>
    <cellStyle name="Total 2 26 2 4 4" xfId="42484"/>
    <cellStyle name="Total 2 26 2 5" xfId="10184"/>
    <cellStyle name="Total 2 26 2 5 2" xfId="17549"/>
    <cellStyle name="Total 2 26 2 5 2 2" xfId="35032"/>
    <cellStyle name="Total 2 26 2 5 2 3" xfId="50956"/>
    <cellStyle name="Total 2 26 2 5 3" xfId="27667"/>
    <cellStyle name="Total 2 26 2 5 4" xfId="43591"/>
    <cellStyle name="Total 2 26 2 6" xfId="11257"/>
    <cellStyle name="Total 2 26 2 6 2" xfId="18618"/>
    <cellStyle name="Total 2 26 2 6 2 2" xfId="36101"/>
    <cellStyle name="Total 2 26 2 6 2 3" xfId="52025"/>
    <cellStyle name="Total 2 26 2 6 3" xfId="28740"/>
    <cellStyle name="Total 2 26 2 6 4" xfId="44664"/>
    <cellStyle name="Total 2 26 2 7" xfId="12338"/>
    <cellStyle name="Total 2 26 2 7 2" xfId="29821"/>
    <cellStyle name="Total 2 26 2 7 3" xfId="45745"/>
    <cellStyle name="Total 2 26 2 8" xfId="20381"/>
    <cellStyle name="Total 2 26 2 9" xfId="36562"/>
    <cellStyle name="Total 2 26 3" xfId="2845"/>
    <cellStyle name="Total 2 26 3 2" xfId="7503"/>
    <cellStyle name="Total 2 26 3 2 2" xfId="14939"/>
    <cellStyle name="Total 2 26 3 2 2 2" xfId="32422"/>
    <cellStyle name="Total 2 26 3 2 2 3" xfId="48346"/>
    <cellStyle name="Total 2 26 3 2 3" xfId="24986"/>
    <cellStyle name="Total 2 26 3 2 4" xfId="40912"/>
    <cellStyle name="Total 2 26 3 3" xfId="8811"/>
    <cellStyle name="Total 2 26 3 3 2" xfId="16208"/>
    <cellStyle name="Total 2 26 3 3 2 2" xfId="33691"/>
    <cellStyle name="Total 2 26 3 3 2 3" xfId="49615"/>
    <cellStyle name="Total 2 26 3 3 3" xfId="26294"/>
    <cellStyle name="Total 2 26 3 3 4" xfId="42220"/>
    <cellStyle name="Total 2 26 3 4" xfId="9077"/>
    <cellStyle name="Total 2 26 3 4 2" xfId="16460"/>
    <cellStyle name="Total 2 26 3 4 2 2" xfId="33943"/>
    <cellStyle name="Total 2 26 3 4 2 3" xfId="49867"/>
    <cellStyle name="Total 2 26 3 4 3" xfId="26560"/>
    <cellStyle name="Total 2 26 3 4 4" xfId="42485"/>
    <cellStyle name="Total 2 26 3 5" xfId="10185"/>
    <cellStyle name="Total 2 26 3 5 2" xfId="17550"/>
    <cellStyle name="Total 2 26 3 5 2 2" xfId="35033"/>
    <cellStyle name="Total 2 26 3 5 2 3" xfId="50957"/>
    <cellStyle name="Total 2 26 3 5 3" xfId="27668"/>
    <cellStyle name="Total 2 26 3 5 4" xfId="43592"/>
    <cellStyle name="Total 2 26 3 6" xfId="11258"/>
    <cellStyle name="Total 2 26 3 6 2" xfId="18619"/>
    <cellStyle name="Total 2 26 3 6 2 2" xfId="36102"/>
    <cellStyle name="Total 2 26 3 6 2 3" xfId="52026"/>
    <cellStyle name="Total 2 26 3 6 3" xfId="28741"/>
    <cellStyle name="Total 2 26 3 6 4" xfId="44665"/>
    <cellStyle name="Total 2 26 3 7" xfId="12339"/>
    <cellStyle name="Total 2 26 3 7 2" xfId="29822"/>
    <cellStyle name="Total 2 26 3 7 3" xfId="45746"/>
    <cellStyle name="Total 2 26 3 8" xfId="20382"/>
    <cellStyle name="Total 2 26 3 9" xfId="36563"/>
    <cellStyle name="Total 2 26 4" xfId="7501"/>
    <cellStyle name="Total 2 26 4 2" xfId="14937"/>
    <cellStyle name="Total 2 26 4 2 2" xfId="32420"/>
    <cellStyle name="Total 2 26 4 2 3" xfId="48344"/>
    <cellStyle name="Total 2 26 4 3" xfId="24984"/>
    <cellStyle name="Total 2 26 4 4" xfId="40910"/>
    <cellStyle name="Total 2 26 5" xfId="8809"/>
    <cellStyle name="Total 2 26 5 2" xfId="16206"/>
    <cellStyle name="Total 2 26 5 2 2" xfId="33689"/>
    <cellStyle name="Total 2 26 5 2 3" xfId="49613"/>
    <cellStyle name="Total 2 26 5 3" xfId="26292"/>
    <cellStyle name="Total 2 26 5 4" xfId="42218"/>
    <cellStyle name="Total 2 26 6" xfId="9075"/>
    <cellStyle name="Total 2 26 6 2" xfId="16458"/>
    <cellStyle name="Total 2 26 6 2 2" xfId="33941"/>
    <cellStyle name="Total 2 26 6 2 3" xfId="49865"/>
    <cellStyle name="Total 2 26 6 3" xfId="26558"/>
    <cellStyle name="Total 2 26 6 4" xfId="42483"/>
    <cellStyle name="Total 2 26 7" xfId="10183"/>
    <cellStyle name="Total 2 26 7 2" xfId="17548"/>
    <cellStyle name="Total 2 26 7 2 2" xfId="35031"/>
    <cellStyle name="Total 2 26 7 2 3" xfId="50955"/>
    <cellStyle name="Total 2 26 7 3" xfId="27666"/>
    <cellStyle name="Total 2 26 7 4" xfId="43590"/>
    <cellStyle name="Total 2 26 8" xfId="11256"/>
    <cellStyle name="Total 2 26 8 2" xfId="18617"/>
    <cellStyle name="Total 2 26 8 2 2" xfId="36100"/>
    <cellStyle name="Total 2 26 8 2 3" xfId="52024"/>
    <cellStyle name="Total 2 26 8 3" xfId="28739"/>
    <cellStyle name="Total 2 26 8 4" xfId="44663"/>
    <cellStyle name="Total 2 26 9" xfId="12337"/>
    <cellStyle name="Total 2 26 9 2" xfId="29820"/>
    <cellStyle name="Total 2 26 9 3" xfId="45744"/>
    <cellStyle name="Total 2 27" xfId="2846"/>
    <cellStyle name="Total 2 27 10" xfId="20383"/>
    <cellStyle name="Total 2 27 11" xfId="36564"/>
    <cellStyle name="Total 2 27 2" xfId="2847"/>
    <cellStyle name="Total 2 27 2 2" xfId="7505"/>
    <cellStyle name="Total 2 27 2 2 2" xfId="14941"/>
    <cellStyle name="Total 2 27 2 2 2 2" xfId="32424"/>
    <cellStyle name="Total 2 27 2 2 2 3" xfId="48348"/>
    <cellStyle name="Total 2 27 2 2 3" xfId="24988"/>
    <cellStyle name="Total 2 27 2 2 4" xfId="40914"/>
    <cellStyle name="Total 2 27 2 3" xfId="8813"/>
    <cellStyle name="Total 2 27 2 3 2" xfId="16210"/>
    <cellStyle name="Total 2 27 2 3 2 2" xfId="33693"/>
    <cellStyle name="Total 2 27 2 3 2 3" xfId="49617"/>
    <cellStyle name="Total 2 27 2 3 3" xfId="26296"/>
    <cellStyle name="Total 2 27 2 3 4" xfId="42222"/>
    <cellStyle name="Total 2 27 2 4" xfId="9079"/>
    <cellStyle name="Total 2 27 2 4 2" xfId="16462"/>
    <cellStyle name="Total 2 27 2 4 2 2" xfId="33945"/>
    <cellStyle name="Total 2 27 2 4 2 3" xfId="49869"/>
    <cellStyle name="Total 2 27 2 4 3" xfId="26562"/>
    <cellStyle name="Total 2 27 2 4 4" xfId="42487"/>
    <cellStyle name="Total 2 27 2 5" xfId="10187"/>
    <cellStyle name="Total 2 27 2 5 2" xfId="17552"/>
    <cellStyle name="Total 2 27 2 5 2 2" xfId="35035"/>
    <cellStyle name="Total 2 27 2 5 2 3" xfId="50959"/>
    <cellStyle name="Total 2 27 2 5 3" xfId="27670"/>
    <cellStyle name="Total 2 27 2 5 4" xfId="43594"/>
    <cellStyle name="Total 2 27 2 6" xfId="11260"/>
    <cellStyle name="Total 2 27 2 6 2" xfId="18621"/>
    <cellStyle name="Total 2 27 2 6 2 2" xfId="36104"/>
    <cellStyle name="Total 2 27 2 6 2 3" xfId="52028"/>
    <cellStyle name="Total 2 27 2 6 3" xfId="28743"/>
    <cellStyle name="Total 2 27 2 6 4" xfId="44667"/>
    <cellStyle name="Total 2 27 2 7" xfId="12341"/>
    <cellStyle name="Total 2 27 2 7 2" xfId="29824"/>
    <cellStyle name="Total 2 27 2 7 3" xfId="45748"/>
    <cellStyle name="Total 2 27 2 8" xfId="20384"/>
    <cellStyle name="Total 2 27 2 9" xfId="36565"/>
    <cellStyle name="Total 2 27 3" xfId="2848"/>
    <cellStyle name="Total 2 27 3 2" xfId="7506"/>
    <cellStyle name="Total 2 27 3 2 2" xfId="14942"/>
    <cellStyle name="Total 2 27 3 2 2 2" xfId="32425"/>
    <cellStyle name="Total 2 27 3 2 2 3" xfId="48349"/>
    <cellStyle name="Total 2 27 3 2 3" xfId="24989"/>
    <cellStyle name="Total 2 27 3 2 4" xfId="40915"/>
    <cellStyle name="Total 2 27 3 3" xfId="8814"/>
    <cellStyle name="Total 2 27 3 3 2" xfId="16211"/>
    <cellStyle name="Total 2 27 3 3 2 2" xfId="33694"/>
    <cellStyle name="Total 2 27 3 3 2 3" xfId="49618"/>
    <cellStyle name="Total 2 27 3 3 3" xfId="26297"/>
    <cellStyle name="Total 2 27 3 3 4" xfId="42223"/>
    <cellStyle name="Total 2 27 3 4" xfId="9080"/>
    <cellStyle name="Total 2 27 3 4 2" xfId="16463"/>
    <cellStyle name="Total 2 27 3 4 2 2" xfId="33946"/>
    <cellStyle name="Total 2 27 3 4 2 3" xfId="49870"/>
    <cellStyle name="Total 2 27 3 4 3" xfId="26563"/>
    <cellStyle name="Total 2 27 3 4 4" xfId="42488"/>
    <cellStyle name="Total 2 27 3 5" xfId="10188"/>
    <cellStyle name="Total 2 27 3 5 2" xfId="17553"/>
    <cellStyle name="Total 2 27 3 5 2 2" xfId="35036"/>
    <cellStyle name="Total 2 27 3 5 2 3" xfId="50960"/>
    <cellStyle name="Total 2 27 3 5 3" xfId="27671"/>
    <cellStyle name="Total 2 27 3 5 4" xfId="43595"/>
    <cellStyle name="Total 2 27 3 6" xfId="11261"/>
    <cellStyle name="Total 2 27 3 6 2" xfId="18622"/>
    <cellStyle name="Total 2 27 3 6 2 2" xfId="36105"/>
    <cellStyle name="Total 2 27 3 6 2 3" xfId="52029"/>
    <cellStyle name="Total 2 27 3 6 3" xfId="28744"/>
    <cellStyle name="Total 2 27 3 6 4" xfId="44668"/>
    <cellStyle name="Total 2 27 3 7" xfId="12342"/>
    <cellStyle name="Total 2 27 3 7 2" xfId="29825"/>
    <cellStyle name="Total 2 27 3 7 3" xfId="45749"/>
    <cellStyle name="Total 2 27 3 8" xfId="20385"/>
    <cellStyle name="Total 2 27 3 9" xfId="36566"/>
    <cellStyle name="Total 2 27 4" xfId="7504"/>
    <cellStyle name="Total 2 27 4 2" xfId="14940"/>
    <cellStyle name="Total 2 27 4 2 2" xfId="32423"/>
    <cellStyle name="Total 2 27 4 2 3" xfId="48347"/>
    <cellStyle name="Total 2 27 4 3" xfId="24987"/>
    <cellStyle name="Total 2 27 4 4" xfId="40913"/>
    <cellStyle name="Total 2 27 5" xfId="8812"/>
    <cellStyle name="Total 2 27 5 2" xfId="16209"/>
    <cellStyle name="Total 2 27 5 2 2" xfId="33692"/>
    <cellStyle name="Total 2 27 5 2 3" xfId="49616"/>
    <cellStyle name="Total 2 27 5 3" xfId="26295"/>
    <cellStyle name="Total 2 27 5 4" xfId="42221"/>
    <cellStyle name="Total 2 27 6" xfId="9078"/>
    <cellStyle name="Total 2 27 6 2" xfId="16461"/>
    <cellStyle name="Total 2 27 6 2 2" xfId="33944"/>
    <cellStyle name="Total 2 27 6 2 3" xfId="49868"/>
    <cellStyle name="Total 2 27 6 3" xfId="26561"/>
    <cellStyle name="Total 2 27 6 4" xfId="42486"/>
    <cellStyle name="Total 2 27 7" xfId="10186"/>
    <cellStyle name="Total 2 27 7 2" xfId="17551"/>
    <cellStyle name="Total 2 27 7 2 2" xfId="35034"/>
    <cellStyle name="Total 2 27 7 2 3" xfId="50958"/>
    <cellStyle name="Total 2 27 7 3" xfId="27669"/>
    <cellStyle name="Total 2 27 7 4" xfId="43593"/>
    <cellStyle name="Total 2 27 8" xfId="11259"/>
    <cellStyle name="Total 2 27 8 2" xfId="18620"/>
    <cellStyle name="Total 2 27 8 2 2" xfId="36103"/>
    <cellStyle name="Total 2 27 8 2 3" xfId="52027"/>
    <cellStyle name="Total 2 27 8 3" xfId="28742"/>
    <cellStyle name="Total 2 27 8 4" xfId="44666"/>
    <cellStyle name="Total 2 27 9" xfId="12340"/>
    <cellStyle name="Total 2 27 9 2" xfId="29823"/>
    <cellStyle name="Total 2 27 9 3" xfId="45747"/>
    <cellStyle name="Total 2 28" xfId="2849"/>
    <cellStyle name="Total 2 28 10" xfId="20386"/>
    <cellStyle name="Total 2 28 11" xfId="36567"/>
    <cellStyle name="Total 2 28 2" xfId="2850"/>
    <cellStyle name="Total 2 28 2 2" xfId="7508"/>
    <cellStyle name="Total 2 28 2 2 2" xfId="14944"/>
    <cellStyle name="Total 2 28 2 2 2 2" xfId="32427"/>
    <cellStyle name="Total 2 28 2 2 2 3" xfId="48351"/>
    <cellStyle name="Total 2 28 2 2 3" xfId="24991"/>
    <cellStyle name="Total 2 28 2 2 4" xfId="40917"/>
    <cellStyle name="Total 2 28 2 3" xfId="8816"/>
    <cellStyle name="Total 2 28 2 3 2" xfId="16213"/>
    <cellStyle name="Total 2 28 2 3 2 2" xfId="33696"/>
    <cellStyle name="Total 2 28 2 3 2 3" xfId="49620"/>
    <cellStyle name="Total 2 28 2 3 3" xfId="26299"/>
    <cellStyle name="Total 2 28 2 3 4" xfId="42225"/>
    <cellStyle name="Total 2 28 2 4" xfId="9082"/>
    <cellStyle name="Total 2 28 2 4 2" xfId="16465"/>
    <cellStyle name="Total 2 28 2 4 2 2" xfId="33948"/>
    <cellStyle name="Total 2 28 2 4 2 3" xfId="49872"/>
    <cellStyle name="Total 2 28 2 4 3" xfId="26565"/>
    <cellStyle name="Total 2 28 2 4 4" xfId="42490"/>
    <cellStyle name="Total 2 28 2 5" xfId="10190"/>
    <cellStyle name="Total 2 28 2 5 2" xfId="17555"/>
    <cellStyle name="Total 2 28 2 5 2 2" xfId="35038"/>
    <cellStyle name="Total 2 28 2 5 2 3" xfId="50962"/>
    <cellStyle name="Total 2 28 2 5 3" xfId="27673"/>
    <cellStyle name="Total 2 28 2 5 4" xfId="43597"/>
    <cellStyle name="Total 2 28 2 6" xfId="11263"/>
    <cellStyle name="Total 2 28 2 6 2" xfId="18624"/>
    <cellStyle name="Total 2 28 2 6 2 2" xfId="36107"/>
    <cellStyle name="Total 2 28 2 6 2 3" xfId="52031"/>
    <cellStyle name="Total 2 28 2 6 3" xfId="28746"/>
    <cellStyle name="Total 2 28 2 6 4" xfId="44670"/>
    <cellStyle name="Total 2 28 2 7" xfId="12344"/>
    <cellStyle name="Total 2 28 2 7 2" xfId="29827"/>
    <cellStyle name="Total 2 28 2 7 3" xfId="45751"/>
    <cellStyle name="Total 2 28 2 8" xfId="20387"/>
    <cellStyle name="Total 2 28 2 9" xfId="36568"/>
    <cellStyle name="Total 2 28 3" xfId="2851"/>
    <cellStyle name="Total 2 28 3 2" xfId="7509"/>
    <cellStyle name="Total 2 28 3 2 2" xfId="14945"/>
    <cellStyle name="Total 2 28 3 2 2 2" xfId="32428"/>
    <cellStyle name="Total 2 28 3 2 2 3" xfId="48352"/>
    <cellStyle name="Total 2 28 3 2 3" xfId="24992"/>
    <cellStyle name="Total 2 28 3 2 4" xfId="40918"/>
    <cellStyle name="Total 2 28 3 3" xfId="8817"/>
    <cellStyle name="Total 2 28 3 3 2" xfId="16214"/>
    <cellStyle name="Total 2 28 3 3 2 2" xfId="33697"/>
    <cellStyle name="Total 2 28 3 3 2 3" xfId="49621"/>
    <cellStyle name="Total 2 28 3 3 3" xfId="26300"/>
    <cellStyle name="Total 2 28 3 3 4" xfId="42226"/>
    <cellStyle name="Total 2 28 3 4" xfId="9083"/>
    <cellStyle name="Total 2 28 3 4 2" xfId="16466"/>
    <cellStyle name="Total 2 28 3 4 2 2" xfId="33949"/>
    <cellStyle name="Total 2 28 3 4 2 3" xfId="49873"/>
    <cellStyle name="Total 2 28 3 4 3" xfId="26566"/>
    <cellStyle name="Total 2 28 3 4 4" xfId="42491"/>
    <cellStyle name="Total 2 28 3 5" xfId="10191"/>
    <cellStyle name="Total 2 28 3 5 2" xfId="17556"/>
    <cellStyle name="Total 2 28 3 5 2 2" xfId="35039"/>
    <cellStyle name="Total 2 28 3 5 2 3" xfId="50963"/>
    <cellStyle name="Total 2 28 3 5 3" xfId="27674"/>
    <cellStyle name="Total 2 28 3 5 4" xfId="43598"/>
    <cellStyle name="Total 2 28 3 6" xfId="11264"/>
    <cellStyle name="Total 2 28 3 6 2" xfId="18625"/>
    <cellStyle name="Total 2 28 3 6 2 2" xfId="36108"/>
    <cellStyle name="Total 2 28 3 6 2 3" xfId="52032"/>
    <cellStyle name="Total 2 28 3 6 3" xfId="28747"/>
    <cellStyle name="Total 2 28 3 6 4" xfId="44671"/>
    <cellStyle name="Total 2 28 3 7" xfId="12345"/>
    <cellStyle name="Total 2 28 3 7 2" xfId="29828"/>
    <cellStyle name="Total 2 28 3 7 3" xfId="45752"/>
    <cellStyle name="Total 2 28 3 8" xfId="20388"/>
    <cellStyle name="Total 2 28 3 9" xfId="36569"/>
    <cellStyle name="Total 2 28 4" xfId="7507"/>
    <cellStyle name="Total 2 28 4 2" xfId="14943"/>
    <cellStyle name="Total 2 28 4 2 2" xfId="32426"/>
    <cellStyle name="Total 2 28 4 2 3" xfId="48350"/>
    <cellStyle name="Total 2 28 4 3" xfId="24990"/>
    <cellStyle name="Total 2 28 4 4" xfId="40916"/>
    <cellStyle name="Total 2 28 5" xfId="8815"/>
    <cellStyle name="Total 2 28 5 2" xfId="16212"/>
    <cellStyle name="Total 2 28 5 2 2" xfId="33695"/>
    <cellStyle name="Total 2 28 5 2 3" xfId="49619"/>
    <cellStyle name="Total 2 28 5 3" xfId="26298"/>
    <cellStyle name="Total 2 28 5 4" xfId="42224"/>
    <cellStyle name="Total 2 28 6" xfId="9081"/>
    <cellStyle name="Total 2 28 6 2" xfId="16464"/>
    <cellStyle name="Total 2 28 6 2 2" xfId="33947"/>
    <cellStyle name="Total 2 28 6 2 3" xfId="49871"/>
    <cellStyle name="Total 2 28 6 3" xfId="26564"/>
    <cellStyle name="Total 2 28 6 4" xfId="42489"/>
    <cellStyle name="Total 2 28 7" xfId="10189"/>
    <cellStyle name="Total 2 28 7 2" xfId="17554"/>
    <cellStyle name="Total 2 28 7 2 2" xfId="35037"/>
    <cellStyle name="Total 2 28 7 2 3" xfId="50961"/>
    <cellStyle name="Total 2 28 7 3" xfId="27672"/>
    <cellStyle name="Total 2 28 7 4" xfId="43596"/>
    <cellStyle name="Total 2 28 8" xfId="11262"/>
    <cellStyle name="Total 2 28 8 2" xfId="18623"/>
    <cellStyle name="Total 2 28 8 2 2" xfId="36106"/>
    <cellStyle name="Total 2 28 8 2 3" xfId="52030"/>
    <cellStyle name="Total 2 28 8 3" xfId="28745"/>
    <cellStyle name="Total 2 28 8 4" xfId="44669"/>
    <cellStyle name="Total 2 28 9" xfId="12343"/>
    <cellStyle name="Total 2 28 9 2" xfId="29826"/>
    <cellStyle name="Total 2 28 9 3" xfId="45750"/>
    <cellStyle name="Total 2 29" xfId="2852"/>
    <cellStyle name="Total 2 29 2" xfId="7510"/>
    <cellStyle name="Total 2 29 2 2" xfId="14946"/>
    <cellStyle name="Total 2 29 2 2 2" xfId="32429"/>
    <cellStyle name="Total 2 29 2 2 3" xfId="48353"/>
    <cellStyle name="Total 2 29 2 3" xfId="24993"/>
    <cellStyle name="Total 2 29 2 4" xfId="40919"/>
    <cellStyle name="Total 2 29 3" xfId="8818"/>
    <cellStyle name="Total 2 29 3 2" xfId="16215"/>
    <cellStyle name="Total 2 29 3 2 2" xfId="33698"/>
    <cellStyle name="Total 2 29 3 2 3" xfId="49622"/>
    <cellStyle name="Total 2 29 3 3" xfId="26301"/>
    <cellStyle name="Total 2 29 3 4" xfId="42227"/>
    <cellStyle name="Total 2 29 4" xfId="9084"/>
    <cellStyle name="Total 2 29 4 2" xfId="16467"/>
    <cellStyle name="Total 2 29 4 2 2" xfId="33950"/>
    <cellStyle name="Total 2 29 4 2 3" xfId="49874"/>
    <cellStyle name="Total 2 29 4 3" xfId="26567"/>
    <cellStyle name="Total 2 29 4 4" xfId="42492"/>
    <cellStyle name="Total 2 29 5" xfId="10192"/>
    <cellStyle name="Total 2 29 5 2" xfId="17557"/>
    <cellStyle name="Total 2 29 5 2 2" xfId="35040"/>
    <cellStyle name="Total 2 29 5 2 3" xfId="50964"/>
    <cellStyle name="Total 2 29 5 3" xfId="27675"/>
    <cellStyle name="Total 2 29 5 4" xfId="43599"/>
    <cellStyle name="Total 2 29 6" xfId="11265"/>
    <cellStyle name="Total 2 29 6 2" xfId="18626"/>
    <cellStyle name="Total 2 29 6 2 2" xfId="36109"/>
    <cellStyle name="Total 2 29 6 2 3" xfId="52033"/>
    <cellStyle name="Total 2 29 6 3" xfId="28748"/>
    <cellStyle name="Total 2 29 6 4" xfId="44672"/>
    <cellStyle name="Total 2 29 7" xfId="12346"/>
    <cellStyle name="Total 2 29 7 2" xfId="29829"/>
    <cellStyle name="Total 2 29 7 3" xfId="45753"/>
    <cellStyle name="Total 2 29 8" xfId="20389"/>
    <cellStyle name="Total 2 29 9" xfId="36570"/>
    <cellStyle name="Total 2 3" xfId="2853"/>
    <cellStyle name="Total 2 3 10" xfId="11266"/>
    <cellStyle name="Total 2 3 10 2" xfId="28749"/>
    <cellStyle name="Total 2 3 10 3" xfId="44673"/>
    <cellStyle name="Total 2 3 11" xfId="20390"/>
    <cellStyle name="Total 2 3 12" xfId="36571"/>
    <cellStyle name="Total 2 3 2" xfId="2854"/>
    <cellStyle name="Total 2 3 2 10" xfId="11267"/>
    <cellStyle name="Total 2 3 2 10 2" xfId="18627"/>
    <cellStyle name="Total 2 3 2 10 2 2" xfId="36110"/>
    <cellStyle name="Total 2 3 2 10 2 3" xfId="52034"/>
    <cellStyle name="Total 2 3 2 10 3" xfId="28750"/>
    <cellStyle name="Total 2 3 2 10 4" xfId="44674"/>
    <cellStyle name="Total 2 3 2 11" xfId="12347"/>
    <cellStyle name="Total 2 3 2 11 2" xfId="29830"/>
    <cellStyle name="Total 2 3 2 11 3" xfId="45754"/>
    <cellStyle name="Total 2 3 2 12" xfId="20391"/>
    <cellStyle name="Total 2 3 2 13" xfId="36572"/>
    <cellStyle name="Total 2 3 2 2" xfId="2855"/>
    <cellStyle name="Total 2 3 2 2 10" xfId="20392"/>
    <cellStyle name="Total 2 3 2 2 11" xfId="36573"/>
    <cellStyle name="Total 2 3 2 2 2" xfId="2856"/>
    <cellStyle name="Total 2 3 2 2 2 2" xfId="7514"/>
    <cellStyle name="Total 2 3 2 2 2 2 2" xfId="14949"/>
    <cellStyle name="Total 2 3 2 2 2 2 2 2" xfId="32432"/>
    <cellStyle name="Total 2 3 2 2 2 2 2 3" xfId="48356"/>
    <cellStyle name="Total 2 3 2 2 2 2 3" xfId="24997"/>
    <cellStyle name="Total 2 3 2 2 2 2 4" xfId="40923"/>
    <cellStyle name="Total 2 3 2 2 2 3" xfId="8822"/>
    <cellStyle name="Total 2 3 2 2 2 3 2" xfId="16218"/>
    <cellStyle name="Total 2 3 2 2 2 3 2 2" xfId="33701"/>
    <cellStyle name="Total 2 3 2 2 2 3 2 3" xfId="49625"/>
    <cellStyle name="Total 2 3 2 2 2 3 3" xfId="26305"/>
    <cellStyle name="Total 2 3 2 2 2 3 4" xfId="42231"/>
    <cellStyle name="Total 2 3 2 2 2 4" xfId="9088"/>
    <cellStyle name="Total 2 3 2 2 2 4 2" xfId="16470"/>
    <cellStyle name="Total 2 3 2 2 2 4 2 2" xfId="33953"/>
    <cellStyle name="Total 2 3 2 2 2 4 2 3" xfId="49877"/>
    <cellStyle name="Total 2 3 2 2 2 4 3" xfId="26571"/>
    <cellStyle name="Total 2 3 2 2 2 4 4" xfId="42496"/>
    <cellStyle name="Total 2 3 2 2 2 5" xfId="10195"/>
    <cellStyle name="Total 2 3 2 2 2 5 2" xfId="17560"/>
    <cellStyle name="Total 2 3 2 2 2 5 2 2" xfId="35043"/>
    <cellStyle name="Total 2 3 2 2 2 5 2 3" xfId="50967"/>
    <cellStyle name="Total 2 3 2 2 2 5 3" xfId="27678"/>
    <cellStyle name="Total 2 3 2 2 2 5 4" xfId="43602"/>
    <cellStyle name="Total 2 3 2 2 2 6" xfId="11269"/>
    <cellStyle name="Total 2 3 2 2 2 6 2" xfId="18629"/>
    <cellStyle name="Total 2 3 2 2 2 6 2 2" xfId="36112"/>
    <cellStyle name="Total 2 3 2 2 2 6 2 3" xfId="52036"/>
    <cellStyle name="Total 2 3 2 2 2 6 3" xfId="28752"/>
    <cellStyle name="Total 2 3 2 2 2 6 4" xfId="44676"/>
    <cellStyle name="Total 2 3 2 2 2 7" xfId="12349"/>
    <cellStyle name="Total 2 3 2 2 2 7 2" xfId="29832"/>
    <cellStyle name="Total 2 3 2 2 2 7 3" xfId="45756"/>
    <cellStyle name="Total 2 3 2 2 2 8" xfId="20393"/>
    <cellStyle name="Total 2 3 2 2 2 9" xfId="36574"/>
    <cellStyle name="Total 2 3 2 2 3" xfId="2857"/>
    <cellStyle name="Total 2 3 2 2 3 2" xfId="7515"/>
    <cellStyle name="Total 2 3 2 2 3 2 2" xfId="14950"/>
    <cellStyle name="Total 2 3 2 2 3 2 2 2" xfId="32433"/>
    <cellStyle name="Total 2 3 2 2 3 2 2 3" xfId="48357"/>
    <cellStyle name="Total 2 3 2 2 3 2 3" xfId="24998"/>
    <cellStyle name="Total 2 3 2 2 3 2 4" xfId="40924"/>
    <cellStyle name="Total 2 3 2 2 3 3" xfId="8823"/>
    <cellStyle name="Total 2 3 2 2 3 3 2" xfId="16219"/>
    <cellStyle name="Total 2 3 2 2 3 3 2 2" xfId="33702"/>
    <cellStyle name="Total 2 3 2 2 3 3 2 3" xfId="49626"/>
    <cellStyle name="Total 2 3 2 2 3 3 3" xfId="26306"/>
    <cellStyle name="Total 2 3 2 2 3 3 4" xfId="42232"/>
    <cellStyle name="Total 2 3 2 2 3 4" xfId="9089"/>
    <cellStyle name="Total 2 3 2 2 3 4 2" xfId="16471"/>
    <cellStyle name="Total 2 3 2 2 3 4 2 2" xfId="33954"/>
    <cellStyle name="Total 2 3 2 2 3 4 2 3" xfId="49878"/>
    <cellStyle name="Total 2 3 2 2 3 4 3" xfId="26572"/>
    <cellStyle name="Total 2 3 2 2 3 4 4" xfId="42497"/>
    <cellStyle name="Total 2 3 2 2 3 5" xfId="10196"/>
    <cellStyle name="Total 2 3 2 2 3 5 2" xfId="17561"/>
    <cellStyle name="Total 2 3 2 2 3 5 2 2" xfId="35044"/>
    <cellStyle name="Total 2 3 2 2 3 5 2 3" xfId="50968"/>
    <cellStyle name="Total 2 3 2 2 3 5 3" xfId="27679"/>
    <cellStyle name="Total 2 3 2 2 3 5 4" xfId="43603"/>
    <cellStyle name="Total 2 3 2 2 3 6" xfId="11270"/>
    <cellStyle name="Total 2 3 2 2 3 6 2" xfId="18630"/>
    <cellStyle name="Total 2 3 2 2 3 6 2 2" xfId="36113"/>
    <cellStyle name="Total 2 3 2 2 3 6 2 3" xfId="52037"/>
    <cellStyle name="Total 2 3 2 2 3 6 3" xfId="28753"/>
    <cellStyle name="Total 2 3 2 2 3 6 4" xfId="44677"/>
    <cellStyle name="Total 2 3 2 2 3 7" xfId="12350"/>
    <cellStyle name="Total 2 3 2 2 3 7 2" xfId="29833"/>
    <cellStyle name="Total 2 3 2 2 3 7 3" xfId="45757"/>
    <cellStyle name="Total 2 3 2 2 3 8" xfId="20394"/>
    <cellStyle name="Total 2 3 2 2 3 9" xfId="36575"/>
    <cellStyle name="Total 2 3 2 2 4" xfId="7513"/>
    <cellStyle name="Total 2 3 2 2 4 2" xfId="14948"/>
    <cellStyle name="Total 2 3 2 2 4 2 2" xfId="32431"/>
    <cellStyle name="Total 2 3 2 2 4 2 3" xfId="48355"/>
    <cellStyle name="Total 2 3 2 2 4 3" xfId="24996"/>
    <cellStyle name="Total 2 3 2 2 4 4" xfId="40922"/>
    <cellStyle name="Total 2 3 2 2 5" xfId="8821"/>
    <cellStyle name="Total 2 3 2 2 5 2" xfId="16217"/>
    <cellStyle name="Total 2 3 2 2 5 2 2" xfId="33700"/>
    <cellStyle name="Total 2 3 2 2 5 2 3" xfId="49624"/>
    <cellStyle name="Total 2 3 2 2 5 3" xfId="26304"/>
    <cellStyle name="Total 2 3 2 2 5 4" xfId="42230"/>
    <cellStyle name="Total 2 3 2 2 6" xfId="9087"/>
    <cellStyle name="Total 2 3 2 2 6 2" xfId="16469"/>
    <cellStyle name="Total 2 3 2 2 6 2 2" xfId="33952"/>
    <cellStyle name="Total 2 3 2 2 6 2 3" xfId="49876"/>
    <cellStyle name="Total 2 3 2 2 6 3" xfId="26570"/>
    <cellStyle name="Total 2 3 2 2 6 4" xfId="42495"/>
    <cellStyle name="Total 2 3 2 2 7" xfId="10194"/>
    <cellStyle name="Total 2 3 2 2 7 2" xfId="17559"/>
    <cellStyle name="Total 2 3 2 2 7 2 2" xfId="35042"/>
    <cellStyle name="Total 2 3 2 2 7 2 3" xfId="50966"/>
    <cellStyle name="Total 2 3 2 2 7 3" xfId="27677"/>
    <cellStyle name="Total 2 3 2 2 7 4" xfId="43601"/>
    <cellStyle name="Total 2 3 2 2 8" xfId="11268"/>
    <cellStyle name="Total 2 3 2 2 8 2" xfId="18628"/>
    <cellStyle name="Total 2 3 2 2 8 2 2" xfId="36111"/>
    <cellStyle name="Total 2 3 2 2 8 2 3" xfId="52035"/>
    <cellStyle name="Total 2 3 2 2 8 3" xfId="28751"/>
    <cellStyle name="Total 2 3 2 2 8 4" xfId="44675"/>
    <cellStyle name="Total 2 3 2 2 9" xfId="12348"/>
    <cellStyle name="Total 2 3 2 2 9 2" xfId="29831"/>
    <cellStyle name="Total 2 3 2 2 9 3" xfId="45755"/>
    <cellStyle name="Total 2 3 2 3" xfId="2858"/>
    <cellStyle name="Total 2 3 2 3 10" xfId="20395"/>
    <cellStyle name="Total 2 3 2 3 11" xfId="36576"/>
    <cellStyle name="Total 2 3 2 3 2" xfId="2859"/>
    <cellStyle name="Total 2 3 2 3 2 2" xfId="7517"/>
    <cellStyle name="Total 2 3 2 3 2 2 2" xfId="14952"/>
    <cellStyle name="Total 2 3 2 3 2 2 2 2" xfId="32435"/>
    <cellStyle name="Total 2 3 2 3 2 2 2 3" xfId="48359"/>
    <cellStyle name="Total 2 3 2 3 2 2 3" xfId="25000"/>
    <cellStyle name="Total 2 3 2 3 2 2 4" xfId="40926"/>
    <cellStyle name="Total 2 3 2 3 2 3" xfId="8825"/>
    <cellStyle name="Total 2 3 2 3 2 3 2" xfId="16221"/>
    <cellStyle name="Total 2 3 2 3 2 3 2 2" xfId="33704"/>
    <cellStyle name="Total 2 3 2 3 2 3 2 3" xfId="49628"/>
    <cellStyle name="Total 2 3 2 3 2 3 3" xfId="26308"/>
    <cellStyle name="Total 2 3 2 3 2 3 4" xfId="42234"/>
    <cellStyle name="Total 2 3 2 3 2 4" xfId="9091"/>
    <cellStyle name="Total 2 3 2 3 2 4 2" xfId="16473"/>
    <cellStyle name="Total 2 3 2 3 2 4 2 2" xfId="33956"/>
    <cellStyle name="Total 2 3 2 3 2 4 2 3" xfId="49880"/>
    <cellStyle name="Total 2 3 2 3 2 4 3" xfId="26574"/>
    <cellStyle name="Total 2 3 2 3 2 4 4" xfId="42499"/>
    <cellStyle name="Total 2 3 2 3 2 5" xfId="10198"/>
    <cellStyle name="Total 2 3 2 3 2 5 2" xfId="17563"/>
    <cellStyle name="Total 2 3 2 3 2 5 2 2" xfId="35046"/>
    <cellStyle name="Total 2 3 2 3 2 5 2 3" xfId="50970"/>
    <cellStyle name="Total 2 3 2 3 2 5 3" xfId="27681"/>
    <cellStyle name="Total 2 3 2 3 2 5 4" xfId="43605"/>
    <cellStyle name="Total 2 3 2 3 2 6" xfId="11272"/>
    <cellStyle name="Total 2 3 2 3 2 6 2" xfId="18632"/>
    <cellStyle name="Total 2 3 2 3 2 6 2 2" xfId="36115"/>
    <cellStyle name="Total 2 3 2 3 2 6 2 3" xfId="52039"/>
    <cellStyle name="Total 2 3 2 3 2 6 3" xfId="28755"/>
    <cellStyle name="Total 2 3 2 3 2 6 4" xfId="44679"/>
    <cellStyle name="Total 2 3 2 3 2 7" xfId="12352"/>
    <cellStyle name="Total 2 3 2 3 2 7 2" xfId="29835"/>
    <cellStyle name="Total 2 3 2 3 2 7 3" xfId="45759"/>
    <cellStyle name="Total 2 3 2 3 2 8" xfId="20396"/>
    <cellStyle name="Total 2 3 2 3 2 9" xfId="36577"/>
    <cellStyle name="Total 2 3 2 3 3" xfId="2860"/>
    <cellStyle name="Total 2 3 2 3 3 2" xfId="7518"/>
    <cellStyle name="Total 2 3 2 3 3 2 2" xfId="14953"/>
    <cellStyle name="Total 2 3 2 3 3 2 2 2" xfId="32436"/>
    <cellStyle name="Total 2 3 2 3 3 2 2 3" xfId="48360"/>
    <cellStyle name="Total 2 3 2 3 3 2 3" xfId="25001"/>
    <cellStyle name="Total 2 3 2 3 3 2 4" xfId="40927"/>
    <cellStyle name="Total 2 3 2 3 3 3" xfId="8826"/>
    <cellStyle name="Total 2 3 2 3 3 3 2" xfId="16222"/>
    <cellStyle name="Total 2 3 2 3 3 3 2 2" xfId="33705"/>
    <cellStyle name="Total 2 3 2 3 3 3 2 3" xfId="49629"/>
    <cellStyle name="Total 2 3 2 3 3 3 3" xfId="26309"/>
    <cellStyle name="Total 2 3 2 3 3 3 4" xfId="42235"/>
    <cellStyle name="Total 2 3 2 3 3 4" xfId="9092"/>
    <cellStyle name="Total 2 3 2 3 3 4 2" xfId="16474"/>
    <cellStyle name="Total 2 3 2 3 3 4 2 2" xfId="33957"/>
    <cellStyle name="Total 2 3 2 3 3 4 2 3" xfId="49881"/>
    <cellStyle name="Total 2 3 2 3 3 4 3" xfId="26575"/>
    <cellStyle name="Total 2 3 2 3 3 4 4" xfId="42500"/>
    <cellStyle name="Total 2 3 2 3 3 5" xfId="10199"/>
    <cellStyle name="Total 2 3 2 3 3 5 2" xfId="17564"/>
    <cellStyle name="Total 2 3 2 3 3 5 2 2" xfId="35047"/>
    <cellStyle name="Total 2 3 2 3 3 5 2 3" xfId="50971"/>
    <cellStyle name="Total 2 3 2 3 3 5 3" xfId="27682"/>
    <cellStyle name="Total 2 3 2 3 3 5 4" xfId="43606"/>
    <cellStyle name="Total 2 3 2 3 3 6" xfId="11273"/>
    <cellStyle name="Total 2 3 2 3 3 6 2" xfId="18633"/>
    <cellStyle name="Total 2 3 2 3 3 6 2 2" xfId="36116"/>
    <cellStyle name="Total 2 3 2 3 3 6 2 3" xfId="52040"/>
    <cellStyle name="Total 2 3 2 3 3 6 3" xfId="28756"/>
    <cellStyle name="Total 2 3 2 3 3 6 4" xfId="44680"/>
    <cellStyle name="Total 2 3 2 3 3 7" xfId="12353"/>
    <cellStyle name="Total 2 3 2 3 3 7 2" xfId="29836"/>
    <cellStyle name="Total 2 3 2 3 3 7 3" xfId="45760"/>
    <cellStyle name="Total 2 3 2 3 3 8" xfId="20397"/>
    <cellStyle name="Total 2 3 2 3 3 9" xfId="36578"/>
    <cellStyle name="Total 2 3 2 3 4" xfId="7516"/>
    <cellStyle name="Total 2 3 2 3 4 2" xfId="14951"/>
    <cellStyle name="Total 2 3 2 3 4 2 2" xfId="32434"/>
    <cellStyle name="Total 2 3 2 3 4 2 3" xfId="48358"/>
    <cellStyle name="Total 2 3 2 3 4 3" xfId="24999"/>
    <cellStyle name="Total 2 3 2 3 4 4" xfId="40925"/>
    <cellStyle name="Total 2 3 2 3 5" xfId="8824"/>
    <cellStyle name="Total 2 3 2 3 5 2" xfId="16220"/>
    <cellStyle name="Total 2 3 2 3 5 2 2" xfId="33703"/>
    <cellStyle name="Total 2 3 2 3 5 2 3" xfId="49627"/>
    <cellStyle name="Total 2 3 2 3 5 3" xfId="26307"/>
    <cellStyle name="Total 2 3 2 3 5 4" xfId="42233"/>
    <cellStyle name="Total 2 3 2 3 6" xfId="9090"/>
    <cellStyle name="Total 2 3 2 3 6 2" xfId="16472"/>
    <cellStyle name="Total 2 3 2 3 6 2 2" xfId="33955"/>
    <cellStyle name="Total 2 3 2 3 6 2 3" xfId="49879"/>
    <cellStyle name="Total 2 3 2 3 6 3" xfId="26573"/>
    <cellStyle name="Total 2 3 2 3 6 4" xfId="42498"/>
    <cellStyle name="Total 2 3 2 3 7" xfId="10197"/>
    <cellStyle name="Total 2 3 2 3 7 2" xfId="17562"/>
    <cellStyle name="Total 2 3 2 3 7 2 2" xfId="35045"/>
    <cellStyle name="Total 2 3 2 3 7 2 3" xfId="50969"/>
    <cellStyle name="Total 2 3 2 3 7 3" xfId="27680"/>
    <cellStyle name="Total 2 3 2 3 7 4" xfId="43604"/>
    <cellStyle name="Total 2 3 2 3 8" xfId="11271"/>
    <cellStyle name="Total 2 3 2 3 8 2" xfId="18631"/>
    <cellStyle name="Total 2 3 2 3 8 2 2" xfId="36114"/>
    <cellStyle name="Total 2 3 2 3 8 2 3" xfId="52038"/>
    <cellStyle name="Total 2 3 2 3 8 3" xfId="28754"/>
    <cellStyle name="Total 2 3 2 3 8 4" xfId="44678"/>
    <cellStyle name="Total 2 3 2 3 9" xfId="12351"/>
    <cellStyle name="Total 2 3 2 3 9 2" xfId="29834"/>
    <cellStyle name="Total 2 3 2 3 9 3" xfId="45758"/>
    <cellStyle name="Total 2 3 2 4" xfId="2861"/>
    <cellStyle name="Total 2 3 2 4 2" xfId="7519"/>
    <cellStyle name="Total 2 3 2 4 2 2" xfId="14954"/>
    <cellStyle name="Total 2 3 2 4 2 2 2" xfId="32437"/>
    <cellStyle name="Total 2 3 2 4 2 2 3" xfId="48361"/>
    <cellStyle name="Total 2 3 2 4 2 3" xfId="25002"/>
    <cellStyle name="Total 2 3 2 4 2 4" xfId="40928"/>
    <cellStyle name="Total 2 3 2 4 3" xfId="8827"/>
    <cellStyle name="Total 2 3 2 4 3 2" xfId="16223"/>
    <cellStyle name="Total 2 3 2 4 3 2 2" xfId="33706"/>
    <cellStyle name="Total 2 3 2 4 3 2 3" xfId="49630"/>
    <cellStyle name="Total 2 3 2 4 3 3" xfId="26310"/>
    <cellStyle name="Total 2 3 2 4 3 4" xfId="42236"/>
    <cellStyle name="Total 2 3 2 4 4" xfId="9093"/>
    <cellStyle name="Total 2 3 2 4 4 2" xfId="16475"/>
    <cellStyle name="Total 2 3 2 4 4 2 2" xfId="33958"/>
    <cellStyle name="Total 2 3 2 4 4 2 3" xfId="49882"/>
    <cellStyle name="Total 2 3 2 4 4 3" xfId="26576"/>
    <cellStyle name="Total 2 3 2 4 4 4" xfId="42501"/>
    <cellStyle name="Total 2 3 2 4 5" xfId="10200"/>
    <cellStyle name="Total 2 3 2 4 5 2" xfId="17565"/>
    <cellStyle name="Total 2 3 2 4 5 2 2" xfId="35048"/>
    <cellStyle name="Total 2 3 2 4 5 2 3" xfId="50972"/>
    <cellStyle name="Total 2 3 2 4 5 3" xfId="27683"/>
    <cellStyle name="Total 2 3 2 4 5 4" xfId="43607"/>
    <cellStyle name="Total 2 3 2 4 6" xfId="11274"/>
    <cellStyle name="Total 2 3 2 4 6 2" xfId="18634"/>
    <cellStyle name="Total 2 3 2 4 6 2 2" xfId="36117"/>
    <cellStyle name="Total 2 3 2 4 6 2 3" xfId="52041"/>
    <cellStyle name="Total 2 3 2 4 6 3" xfId="28757"/>
    <cellStyle name="Total 2 3 2 4 6 4" xfId="44681"/>
    <cellStyle name="Total 2 3 2 4 7" xfId="12354"/>
    <cellStyle name="Total 2 3 2 4 7 2" xfId="29837"/>
    <cellStyle name="Total 2 3 2 4 7 3" xfId="45761"/>
    <cellStyle name="Total 2 3 2 4 8" xfId="20398"/>
    <cellStyle name="Total 2 3 2 4 9" xfId="36579"/>
    <cellStyle name="Total 2 3 2 5" xfId="2862"/>
    <cellStyle name="Total 2 3 2 5 2" xfId="7520"/>
    <cellStyle name="Total 2 3 2 5 2 2" xfId="14955"/>
    <cellStyle name="Total 2 3 2 5 2 2 2" xfId="32438"/>
    <cellStyle name="Total 2 3 2 5 2 2 3" xfId="48362"/>
    <cellStyle name="Total 2 3 2 5 2 3" xfId="25003"/>
    <cellStyle name="Total 2 3 2 5 2 4" xfId="40929"/>
    <cellStyle name="Total 2 3 2 5 3" xfId="8828"/>
    <cellStyle name="Total 2 3 2 5 3 2" xfId="16224"/>
    <cellStyle name="Total 2 3 2 5 3 2 2" xfId="33707"/>
    <cellStyle name="Total 2 3 2 5 3 2 3" xfId="49631"/>
    <cellStyle name="Total 2 3 2 5 3 3" xfId="26311"/>
    <cellStyle name="Total 2 3 2 5 3 4" xfId="42237"/>
    <cellStyle name="Total 2 3 2 5 4" xfId="9094"/>
    <cellStyle name="Total 2 3 2 5 4 2" xfId="16476"/>
    <cellStyle name="Total 2 3 2 5 4 2 2" xfId="33959"/>
    <cellStyle name="Total 2 3 2 5 4 2 3" xfId="49883"/>
    <cellStyle name="Total 2 3 2 5 4 3" xfId="26577"/>
    <cellStyle name="Total 2 3 2 5 4 4" xfId="42502"/>
    <cellStyle name="Total 2 3 2 5 5" xfId="10201"/>
    <cellStyle name="Total 2 3 2 5 5 2" xfId="17566"/>
    <cellStyle name="Total 2 3 2 5 5 2 2" xfId="35049"/>
    <cellStyle name="Total 2 3 2 5 5 2 3" xfId="50973"/>
    <cellStyle name="Total 2 3 2 5 5 3" xfId="27684"/>
    <cellStyle name="Total 2 3 2 5 5 4" xfId="43608"/>
    <cellStyle name="Total 2 3 2 5 6" xfId="11275"/>
    <cellStyle name="Total 2 3 2 5 6 2" xfId="18635"/>
    <cellStyle name="Total 2 3 2 5 6 2 2" xfId="36118"/>
    <cellStyle name="Total 2 3 2 5 6 2 3" xfId="52042"/>
    <cellStyle name="Total 2 3 2 5 6 3" xfId="28758"/>
    <cellStyle name="Total 2 3 2 5 6 4" xfId="44682"/>
    <cellStyle name="Total 2 3 2 5 7" xfId="12355"/>
    <cellStyle name="Total 2 3 2 5 7 2" xfId="29838"/>
    <cellStyle name="Total 2 3 2 5 7 3" xfId="45762"/>
    <cellStyle name="Total 2 3 2 5 8" xfId="20399"/>
    <cellStyle name="Total 2 3 2 5 9" xfId="36580"/>
    <cellStyle name="Total 2 3 2 6" xfId="7512"/>
    <cellStyle name="Total 2 3 2 6 2" xfId="14947"/>
    <cellStyle name="Total 2 3 2 6 2 2" xfId="32430"/>
    <cellStyle name="Total 2 3 2 6 2 3" xfId="48354"/>
    <cellStyle name="Total 2 3 2 6 3" xfId="24995"/>
    <cellStyle name="Total 2 3 2 6 4" xfId="40921"/>
    <cellStyle name="Total 2 3 2 7" xfId="8820"/>
    <cellStyle name="Total 2 3 2 7 2" xfId="16216"/>
    <cellStyle name="Total 2 3 2 7 2 2" xfId="33699"/>
    <cellStyle name="Total 2 3 2 7 2 3" xfId="49623"/>
    <cellStyle name="Total 2 3 2 7 3" xfId="26303"/>
    <cellStyle name="Total 2 3 2 7 4" xfId="42229"/>
    <cellStyle name="Total 2 3 2 8" xfId="9086"/>
    <cellStyle name="Total 2 3 2 8 2" xfId="16468"/>
    <cellStyle name="Total 2 3 2 8 2 2" xfId="33951"/>
    <cellStyle name="Total 2 3 2 8 2 3" xfId="49875"/>
    <cellStyle name="Total 2 3 2 8 3" xfId="26569"/>
    <cellStyle name="Total 2 3 2 8 4" xfId="42494"/>
    <cellStyle name="Total 2 3 2 9" xfId="10193"/>
    <cellStyle name="Total 2 3 2 9 2" xfId="17558"/>
    <cellStyle name="Total 2 3 2 9 2 2" xfId="35041"/>
    <cellStyle name="Total 2 3 2 9 2 3" xfId="50965"/>
    <cellStyle name="Total 2 3 2 9 3" xfId="27676"/>
    <cellStyle name="Total 2 3 2 9 4" xfId="43600"/>
    <cellStyle name="Total 2 3 3" xfId="2863"/>
    <cellStyle name="Total 2 3 3 10" xfId="20400"/>
    <cellStyle name="Total 2 3 3 11" xfId="36581"/>
    <cellStyle name="Total 2 3 3 2" xfId="2864"/>
    <cellStyle name="Total 2 3 3 2 2" xfId="7522"/>
    <cellStyle name="Total 2 3 3 2 2 2" xfId="14957"/>
    <cellStyle name="Total 2 3 3 2 2 2 2" xfId="32440"/>
    <cellStyle name="Total 2 3 3 2 2 2 3" xfId="48364"/>
    <cellStyle name="Total 2 3 3 2 2 3" xfId="25005"/>
    <cellStyle name="Total 2 3 3 2 2 4" xfId="40931"/>
    <cellStyle name="Total 2 3 3 2 3" xfId="8830"/>
    <cellStyle name="Total 2 3 3 2 3 2" xfId="16226"/>
    <cellStyle name="Total 2 3 3 2 3 2 2" xfId="33709"/>
    <cellStyle name="Total 2 3 3 2 3 2 3" xfId="49633"/>
    <cellStyle name="Total 2 3 3 2 3 3" xfId="26313"/>
    <cellStyle name="Total 2 3 3 2 3 4" xfId="42239"/>
    <cellStyle name="Total 2 3 3 2 4" xfId="9096"/>
    <cellStyle name="Total 2 3 3 2 4 2" xfId="16478"/>
    <cellStyle name="Total 2 3 3 2 4 2 2" xfId="33961"/>
    <cellStyle name="Total 2 3 3 2 4 2 3" xfId="49885"/>
    <cellStyle name="Total 2 3 3 2 4 3" xfId="26579"/>
    <cellStyle name="Total 2 3 3 2 4 4" xfId="42504"/>
    <cellStyle name="Total 2 3 3 2 5" xfId="10203"/>
    <cellStyle name="Total 2 3 3 2 5 2" xfId="17568"/>
    <cellStyle name="Total 2 3 3 2 5 2 2" xfId="35051"/>
    <cellStyle name="Total 2 3 3 2 5 2 3" xfId="50975"/>
    <cellStyle name="Total 2 3 3 2 5 3" xfId="27686"/>
    <cellStyle name="Total 2 3 3 2 5 4" xfId="43610"/>
    <cellStyle name="Total 2 3 3 2 6" xfId="11277"/>
    <cellStyle name="Total 2 3 3 2 6 2" xfId="18637"/>
    <cellStyle name="Total 2 3 3 2 6 2 2" xfId="36120"/>
    <cellStyle name="Total 2 3 3 2 6 2 3" xfId="52044"/>
    <cellStyle name="Total 2 3 3 2 6 3" xfId="28760"/>
    <cellStyle name="Total 2 3 3 2 6 4" xfId="44684"/>
    <cellStyle name="Total 2 3 3 2 7" xfId="12357"/>
    <cellStyle name="Total 2 3 3 2 7 2" xfId="29840"/>
    <cellStyle name="Total 2 3 3 2 7 3" xfId="45764"/>
    <cellStyle name="Total 2 3 3 2 8" xfId="20401"/>
    <cellStyle name="Total 2 3 3 2 9" xfId="36582"/>
    <cellStyle name="Total 2 3 3 3" xfId="2865"/>
    <cellStyle name="Total 2 3 3 3 2" xfId="7523"/>
    <cellStyle name="Total 2 3 3 3 2 2" xfId="14958"/>
    <cellStyle name="Total 2 3 3 3 2 2 2" xfId="32441"/>
    <cellStyle name="Total 2 3 3 3 2 2 3" xfId="48365"/>
    <cellStyle name="Total 2 3 3 3 2 3" xfId="25006"/>
    <cellStyle name="Total 2 3 3 3 2 4" xfId="40932"/>
    <cellStyle name="Total 2 3 3 3 3" xfId="8831"/>
    <cellStyle name="Total 2 3 3 3 3 2" xfId="16227"/>
    <cellStyle name="Total 2 3 3 3 3 2 2" xfId="33710"/>
    <cellStyle name="Total 2 3 3 3 3 2 3" xfId="49634"/>
    <cellStyle name="Total 2 3 3 3 3 3" xfId="26314"/>
    <cellStyle name="Total 2 3 3 3 3 4" xfId="42240"/>
    <cellStyle name="Total 2 3 3 3 4" xfId="9097"/>
    <cellStyle name="Total 2 3 3 3 4 2" xfId="16479"/>
    <cellStyle name="Total 2 3 3 3 4 2 2" xfId="33962"/>
    <cellStyle name="Total 2 3 3 3 4 2 3" xfId="49886"/>
    <cellStyle name="Total 2 3 3 3 4 3" xfId="26580"/>
    <cellStyle name="Total 2 3 3 3 4 4" xfId="42505"/>
    <cellStyle name="Total 2 3 3 3 5" xfId="10204"/>
    <cellStyle name="Total 2 3 3 3 5 2" xfId="17569"/>
    <cellStyle name="Total 2 3 3 3 5 2 2" xfId="35052"/>
    <cellStyle name="Total 2 3 3 3 5 2 3" xfId="50976"/>
    <cellStyle name="Total 2 3 3 3 5 3" xfId="27687"/>
    <cellStyle name="Total 2 3 3 3 5 4" xfId="43611"/>
    <cellStyle name="Total 2 3 3 3 6" xfId="11278"/>
    <cellStyle name="Total 2 3 3 3 6 2" xfId="18638"/>
    <cellStyle name="Total 2 3 3 3 6 2 2" xfId="36121"/>
    <cellStyle name="Total 2 3 3 3 6 2 3" xfId="52045"/>
    <cellStyle name="Total 2 3 3 3 6 3" xfId="28761"/>
    <cellStyle name="Total 2 3 3 3 6 4" xfId="44685"/>
    <cellStyle name="Total 2 3 3 3 7" xfId="12358"/>
    <cellStyle name="Total 2 3 3 3 7 2" xfId="29841"/>
    <cellStyle name="Total 2 3 3 3 7 3" xfId="45765"/>
    <cellStyle name="Total 2 3 3 3 8" xfId="20402"/>
    <cellStyle name="Total 2 3 3 3 9" xfId="36583"/>
    <cellStyle name="Total 2 3 3 4" xfId="7521"/>
    <cellStyle name="Total 2 3 3 4 2" xfId="14956"/>
    <cellStyle name="Total 2 3 3 4 2 2" xfId="32439"/>
    <cellStyle name="Total 2 3 3 4 2 3" xfId="48363"/>
    <cellStyle name="Total 2 3 3 4 3" xfId="25004"/>
    <cellStyle name="Total 2 3 3 4 4" xfId="40930"/>
    <cellStyle name="Total 2 3 3 5" xfId="8829"/>
    <cellStyle name="Total 2 3 3 5 2" xfId="16225"/>
    <cellStyle name="Total 2 3 3 5 2 2" xfId="33708"/>
    <cellStyle name="Total 2 3 3 5 2 3" xfId="49632"/>
    <cellStyle name="Total 2 3 3 5 3" xfId="26312"/>
    <cellStyle name="Total 2 3 3 5 4" xfId="42238"/>
    <cellStyle name="Total 2 3 3 6" xfId="9095"/>
    <cellStyle name="Total 2 3 3 6 2" xfId="16477"/>
    <cellStyle name="Total 2 3 3 6 2 2" xfId="33960"/>
    <cellStyle name="Total 2 3 3 6 2 3" xfId="49884"/>
    <cellStyle name="Total 2 3 3 6 3" xfId="26578"/>
    <cellStyle name="Total 2 3 3 6 4" xfId="42503"/>
    <cellStyle name="Total 2 3 3 7" xfId="10202"/>
    <cellStyle name="Total 2 3 3 7 2" xfId="17567"/>
    <cellStyle name="Total 2 3 3 7 2 2" xfId="35050"/>
    <cellStyle name="Total 2 3 3 7 2 3" xfId="50974"/>
    <cellStyle name="Total 2 3 3 7 3" xfId="27685"/>
    <cellStyle name="Total 2 3 3 7 4" xfId="43609"/>
    <cellStyle name="Total 2 3 3 8" xfId="11276"/>
    <cellStyle name="Total 2 3 3 8 2" xfId="18636"/>
    <cellStyle name="Total 2 3 3 8 2 2" xfId="36119"/>
    <cellStyle name="Total 2 3 3 8 2 3" xfId="52043"/>
    <cellStyle name="Total 2 3 3 8 3" xfId="28759"/>
    <cellStyle name="Total 2 3 3 8 4" xfId="44683"/>
    <cellStyle name="Total 2 3 3 9" xfId="12356"/>
    <cellStyle name="Total 2 3 3 9 2" xfId="29839"/>
    <cellStyle name="Total 2 3 3 9 3" xfId="45763"/>
    <cellStyle name="Total 2 3 4" xfId="2866"/>
    <cellStyle name="Total 2 3 4 10" xfId="20403"/>
    <cellStyle name="Total 2 3 4 11" xfId="36584"/>
    <cellStyle name="Total 2 3 4 2" xfId="2867"/>
    <cellStyle name="Total 2 3 4 2 2" xfId="7525"/>
    <cellStyle name="Total 2 3 4 2 2 2" xfId="14960"/>
    <cellStyle name="Total 2 3 4 2 2 2 2" xfId="32443"/>
    <cellStyle name="Total 2 3 4 2 2 2 3" xfId="48367"/>
    <cellStyle name="Total 2 3 4 2 2 3" xfId="25008"/>
    <cellStyle name="Total 2 3 4 2 2 4" xfId="40934"/>
    <cellStyle name="Total 2 3 4 2 3" xfId="8833"/>
    <cellStyle name="Total 2 3 4 2 3 2" xfId="16229"/>
    <cellStyle name="Total 2 3 4 2 3 2 2" xfId="33712"/>
    <cellStyle name="Total 2 3 4 2 3 2 3" xfId="49636"/>
    <cellStyle name="Total 2 3 4 2 3 3" xfId="26316"/>
    <cellStyle name="Total 2 3 4 2 3 4" xfId="42242"/>
    <cellStyle name="Total 2 3 4 2 4" xfId="9099"/>
    <cellStyle name="Total 2 3 4 2 4 2" xfId="16481"/>
    <cellStyle name="Total 2 3 4 2 4 2 2" xfId="33964"/>
    <cellStyle name="Total 2 3 4 2 4 2 3" xfId="49888"/>
    <cellStyle name="Total 2 3 4 2 4 3" xfId="26582"/>
    <cellStyle name="Total 2 3 4 2 4 4" xfId="42507"/>
    <cellStyle name="Total 2 3 4 2 5" xfId="10206"/>
    <cellStyle name="Total 2 3 4 2 5 2" xfId="17571"/>
    <cellStyle name="Total 2 3 4 2 5 2 2" xfId="35054"/>
    <cellStyle name="Total 2 3 4 2 5 2 3" xfId="50978"/>
    <cellStyle name="Total 2 3 4 2 5 3" xfId="27689"/>
    <cellStyle name="Total 2 3 4 2 5 4" xfId="43613"/>
    <cellStyle name="Total 2 3 4 2 6" xfId="11280"/>
    <cellStyle name="Total 2 3 4 2 6 2" xfId="18640"/>
    <cellStyle name="Total 2 3 4 2 6 2 2" xfId="36123"/>
    <cellStyle name="Total 2 3 4 2 6 2 3" xfId="52047"/>
    <cellStyle name="Total 2 3 4 2 6 3" xfId="28763"/>
    <cellStyle name="Total 2 3 4 2 6 4" xfId="44687"/>
    <cellStyle name="Total 2 3 4 2 7" xfId="12360"/>
    <cellStyle name="Total 2 3 4 2 7 2" xfId="29843"/>
    <cellStyle name="Total 2 3 4 2 7 3" xfId="45767"/>
    <cellStyle name="Total 2 3 4 2 8" xfId="20404"/>
    <cellStyle name="Total 2 3 4 2 9" xfId="36585"/>
    <cellStyle name="Total 2 3 4 3" xfId="2868"/>
    <cellStyle name="Total 2 3 4 3 2" xfId="7526"/>
    <cellStyle name="Total 2 3 4 3 2 2" xfId="14961"/>
    <cellStyle name="Total 2 3 4 3 2 2 2" xfId="32444"/>
    <cellStyle name="Total 2 3 4 3 2 2 3" xfId="48368"/>
    <cellStyle name="Total 2 3 4 3 2 3" xfId="25009"/>
    <cellStyle name="Total 2 3 4 3 2 4" xfId="40935"/>
    <cellStyle name="Total 2 3 4 3 3" xfId="8834"/>
    <cellStyle name="Total 2 3 4 3 3 2" xfId="16230"/>
    <cellStyle name="Total 2 3 4 3 3 2 2" xfId="33713"/>
    <cellStyle name="Total 2 3 4 3 3 2 3" xfId="49637"/>
    <cellStyle name="Total 2 3 4 3 3 3" xfId="26317"/>
    <cellStyle name="Total 2 3 4 3 3 4" xfId="42243"/>
    <cellStyle name="Total 2 3 4 3 4" xfId="9100"/>
    <cellStyle name="Total 2 3 4 3 4 2" xfId="16482"/>
    <cellStyle name="Total 2 3 4 3 4 2 2" xfId="33965"/>
    <cellStyle name="Total 2 3 4 3 4 2 3" xfId="49889"/>
    <cellStyle name="Total 2 3 4 3 4 3" xfId="26583"/>
    <cellStyle name="Total 2 3 4 3 4 4" xfId="42508"/>
    <cellStyle name="Total 2 3 4 3 5" xfId="10207"/>
    <cellStyle name="Total 2 3 4 3 5 2" xfId="17572"/>
    <cellStyle name="Total 2 3 4 3 5 2 2" xfId="35055"/>
    <cellStyle name="Total 2 3 4 3 5 2 3" xfId="50979"/>
    <cellStyle name="Total 2 3 4 3 5 3" xfId="27690"/>
    <cellStyle name="Total 2 3 4 3 5 4" xfId="43614"/>
    <cellStyle name="Total 2 3 4 3 6" xfId="11281"/>
    <cellStyle name="Total 2 3 4 3 6 2" xfId="18641"/>
    <cellStyle name="Total 2 3 4 3 6 2 2" xfId="36124"/>
    <cellStyle name="Total 2 3 4 3 6 2 3" xfId="52048"/>
    <cellStyle name="Total 2 3 4 3 6 3" xfId="28764"/>
    <cellStyle name="Total 2 3 4 3 6 4" xfId="44688"/>
    <cellStyle name="Total 2 3 4 3 7" xfId="12361"/>
    <cellStyle name="Total 2 3 4 3 7 2" xfId="29844"/>
    <cellStyle name="Total 2 3 4 3 7 3" xfId="45768"/>
    <cellStyle name="Total 2 3 4 3 8" xfId="20405"/>
    <cellStyle name="Total 2 3 4 3 9" xfId="36586"/>
    <cellStyle name="Total 2 3 4 4" xfId="7524"/>
    <cellStyle name="Total 2 3 4 4 2" xfId="14959"/>
    <cellStyle name="Total 2 3 4 4 2 2" xfId="32442"/>
    <cellStyle name="Total 2 3 4 4 2 3" xfId="48366"/>
    <cellStyle name="Total 2 3 4 4 3" xfId="25007"/>
    <cellStyle name="Total 2 3 4 4 4" xfId="40933"/>
    <cellStyle name="Total 2 3 4 5" xfId="8832"/>
    <cellStyle name="Total 2 3 4 5 2" xfId="16228"/>
    <cellStyle name="Total 2 3 4 5 2 2" xfId="33711"/>
    <cellStyle name="Total 2 3 4 5 2 3" xfId="49635"/>
    <cellStyle name="Total 2 3 4 5 3" xfId="26315"/>
    <cellStyle name="Total 2 3 4 5 4" xfId="42241"/>
    <cellStyle name="Total 2 3 4 6" xfId="9098"/>
    <cellStyle name="Total 2 3 4 6 2" xfId="16480"/>
    <cellStyle name="Total 2 3 4 6 2 2" xfId="33963"/>
    <cellStyle name="Total 2 3 4 6 2 3" xfId="49887"/>
    <cellStyle name="Total 2 3 4 6 3" xfId="26581"/>
    <cellStyle name="Total 2 3 4 6 4" xfId="42506"/>
    <cellStyle name="Total 2 3 4 7" xfId="10205"/>
    <cellStyle name="Total 2 3 4 7 2" xfId="17570"/>
    <cellStyle name="Total 2 3 4 7 2 2" xfId="35053"/>
    <cellStyle name="Total 2 3 4 7 2 3" xfId="50977"/>
    <cellStyle name="Total 2 3 4 7 3" xfId="27688"/>
    <cellStyle name="Total 2 3 4 7 4" xfId="43612"/>
    <cellStyle name="Total 2 3 4 8" xfId="11279"/>
    <cellStyle name="Total 2 3 4 8 2" xfId="18639"/>
    <cellStyle name="Total 2 3 4 8 2 2" xfId="36122"/>
    <cellStyle name="Total 2 3 4 8 2 3" xfId="52046"/>
    <cellStyle name="Total 2 3 4 8 3" xfId="28762"/>
    <cellStyle name="Total 2 3 4 8 4" xfId="44686"/>
    <cellStyle name="Total 2 3 4 9" xfId="12359"/>
    <cellStyle name="Total 2 3 4 9 2" xfId="29842"/>
    <cellStyle name="Total 2 3 4 9 3" xfId="45766"/>
    <cellStyle name="Total 2 3 5" xfId="2869"/>
    <cellStyle name="Total 2 3 5 2" xfId="7527"/>
    <cellStyle name="Total 2 3 5 2 2" xfId="14962"/>
    <cellStyle name="Total 2 3 5 2 2 2" xfId="32445"/>
    <cellStyle name="Total 2 3 5 2 2 3" xfId="48369"/>
    <cellStyle name="Total 2 3 5 2 3" xfId="25010"/>
    <cellStyle name="Total 2 3 5 2 4" xfId="40936"/>
    <cellStyle name="Total 2 3 5 3" xfId="8835"/>
    <cellStyle name="Total 2 3 5 3 2" xfId="16231"/>
    <cellStyle name="Total 2 3 5 3 2 2" xfId="33714"/>
    <cellStyle name="Total 2 3 5 3 2 3" xfId="49638"/>
    <cellStyle name="Total 2 3 5 3 3" xfId="26318"/>
    <cellStyle name="Total 2 3 5 3 4" xfId="42244"/>
    <cellStyle name="Total 2 3 5 4" xfId="9101"/>
    <cellStyle name="Total 2 3 5 4 2" xfId="16483"/>
    <cellStyle name="Total 2 3 5 4 2 2" xfId="33966"/>
    <cellStyle name="Total 2 3 5 4 2 3" xfId="49890"/>
    <cellStyle name="Total 2 3 5 4 3" xfId="26584"/>
    <cellStyle name="Total 2 3 5 4 4" xfId="42509"/>
    <cellStyle name="Total 2 3 5 5" xfId="10208"/>
    <cellStyle name="Total 2 3 5 5 2" xfId="17573"/>
    <cellStyle name="Total 2 3 5 5 2 2" xfId="35056"/>
    <cellStyle name="Total 2 3 5 5 2 3" xfId="50980"/>
    <cellStyle name="Total 2 3 5 5 3" xfId="27691"/>
    <cellStyle name="Total 2 3 5 5 4" xfId="43615"/>
    <cellStyle name="Total 2 3 5 6" xfId="11282"/>
    <cellStyle name="Total 2 3 5 6 2" xfId="18642"/>
    <cellStyle name="Total 2 3 5 6 2 2" xfId="36125"/>
    <cellStyle name="Total 2 3 5 6 2 3" xfId="52049"/>
    <cellStyle name="Total 2 3 5 6 3" xfId="28765"/>
    <cellStyle name="Total 2 3 5 6 4" xfId="44689"/>
    <cellStyle name="Total 2 3 5 7" xfId="12362"/>
    <cellStyle name="Total 2 3 5 7 2" xfId="29845"/>
    <cellStyle name="Total 2 3 5 7 3" xfId="45769"/>
    <cellStyle name="Total 2 3 5 8" xfId="20406"/>
    <cellStyle name="Total 2 3 5 9" xfId="36587"/>
    <cellStyle name="Total 2 3 6" xfId="2870"/>
    <cellStyle name="Total 2 3 6 2" xfId="7528"/>
    <cellStyle name="Total 2 3 6 2 2" xfId="14963"/>
    <cellStyle name="Total 2 3 6 2 2 2" xfId="32446"/>
    <cellStyle name="Total 2 3 6 2 2 3" xfId="48370"/>
    <cellStyle name="Total 2 3 6 2 3" xfId="25011"/>
    <cellStyle name="Total 2 3 6 2 4" xfId="40937"/>
    <cellStyle name="Total 2 3 6 3" xfId="8836"/>
    <cellStyle name="Total 2 3 6 3 2" xfId="16232"/>
    <cellStyle name="Total 2 3 6 3 2 2" xfId="33715"/>
    <cellStyle name="Total 2 3 6 3 2 3" xfId="49639"/>
    <cellStyle name="Total 2 3 6 3 3" xfId="26319"/>
    <cellStyle name="Total 2 3 6 3 4" xfId="42245"/>
    <cellStyle name="Total 2 3 6 4" xfId="9102"/>
    <cellStyle name="Total 2 3 6 4 2" xfId="16484"/>
    <cellStyle name="Total 2 3 6 4 2 2" xfId="33967"/>
    <cellStyle name="Total 2 3 6 4 2 3" xfId="49891"/>
    <cellStyle name="Total 2 3 6 4 3" xfId="26585"/>
    <cellStyle name="Total 2 3 6 4 4" xfId="42510"/>
    <cellStyle name="Total 2 3 6 5" xfId="10209"/>
    <cellStyle name="Total 2 3 6 5 2" xfId="17574"/>
    <cellStyle name="Total 2 3 6 5 2 2" xfId="35057"/>
    <cellStyle name="Total 2 3 6 5 2 3" xfId="50981"/>
    <cellStyle name="Total 2 3 6 5 3" xfId="27692"/>
    <cellStyle name="Total 2 3 6 5 4" xfId="43616"/>
    <cellStyle name="Total 2 3 6 6" xfId="11283"/>
    <cellStyle name="Total 2 3 6 6 2" xfId="18643"/>
    <cellStyle name="Total 2 3 6 6 2 2" xfId="36126"/>
    <cellStyle name="Total 2 3 6 6 2 3" xfId="52050"/>
    <cellStyle name="Total 2 3 6 6 3" xfId="28766"/>
    <cellStyle name="Total 2 3 6 6 4" xfId="44690"/>
    <cellStyle name="Total 2 3 6 7" xfId="12363"/>
    <cellStyle name="Total 2 3 6 7 2" xfId="29846"/>
    <cellStyle name="Total 2 3 6 7 3" xfId="45770"/>
    <cellStyle name="Total 2 3 6 8" xfId="20407"/>
    <cellStyle name="Total 2 3 6 9" xfId="36588"/>
    <cellStyle name="Total 2 3 7" xfId="7511"/>
    <cellStyle name="Total 2 3 7 2" xfId="24994"/>
    <cellStyle name="Total 2 3 7 3" xfId="40920"/>
    <cellStyle name="Total 2 3 8" xfId="8819"/>
    <cellStyle name="Total 2 3 8 2" xfId="26302"/>
    <cellStyle name="Total 2 3 8 3" xfId="42228"/>
    <cellStyle name="Total 2 3 9" xfId="9085"/>
    <cellStyle name="Total 2 3 9 2" xfId="26568"/>
    <cellStyle name="Total 2 3 9 3" xfId="42493"/>
    <cellStyle name="Total 2 30" xfId="2871"/>
    <cellStyle name="Total 2 30 2" xfId="7529"/>
    <cellStyle name="Total 2 30 2 2" xfId="14964"/>
    <cellStyle name="Total 2 30 2 2 2" xfId="32447"/>
    <cellStyle name="Total 2 30 2 2 3" xfId="48371"/>
    <cellStyle name="Total 2 30 2 3" xfId="25012"/>
    <cellStyle name="Total 2 30 2 4" xfId="40938"/>
    <cellStyle name="Total 2 30 3" xfId="8837"/>
    <cellStyle name="Total 2 30 3 2" xfId="16233"/>
    <cellStyle name="Total 2 30 3 2 2" xfId="33716"/>
    <cellStyle name="Total 2 30 3 2 3" xfId="49640"/>
    <cellStyle name="Total 2 30 3 3" xfId="26320"/>
    <cellStyle name="Total 2 30 3 4" xfId="42246"/>
    <cellStyle name="Total 2 30 4" xfId="9103"/>
    <cellStyle name="Total 2 30 4 2" xfId="16485"/>
    <cellStyle name="Total 2 30 4 2 2" xfId="33968"/>
    <cellStyle name="Total 2 30 4 2 3" xfId="49892"/>
    <cellStyle name="Total 2 30 4 3" xfId="26586"/>
    <cellStyle name="Total 2 30 4 4" xfId="42511"/>
    <cellStyle name="Total 2 30 5" xfId="10210"/>
    <cellStyle name="Total 2 30 5 2" xfId="17575"/>
    <cellStyle name="Total 2 30 5 2 2" xfId="35058"/>
    <cellStyle name="Total 2 30 5 2 3" xfId="50982"/>
    <cellStyle name="Total 2 30 5 3" xfId="27693"/>
    <cellStyle name="Total 2 30 5 4" xfId="43617"/>
    <cellStyle name="Total 2 30 6" xfId="11284"/>
    <cellStyle name="Total 2 30 6 2" xfId="18644"/>
    <cellStyle name="Total 2 30 6 2 2" xfId="36127"/>
    <cellStyle name="Total 2 30 6 2 3" xfId="52051"/>
    <cellStyle name="Total 2 30 6 3" xfId="28767"/>
    <cellStyle name="Total 2 30 6 4" xfId="44691"/>
    <cellStyle name="Total 2 30 7" xfId="12364"/>
    <cellStyle name="Total 2 30 7 2" xfId="29847"/>
    <cellStyle name="Total 2 30 7 3" xfId="45771"/>
    <cellStyle name="Total 2 30 8" xfId="20408"/>
    <cellStyle name="Total 2 30 9" xfId="36589"/>
    <cellStyle name="Total 2 31" xfId="5370"/>
    <cellStyle name="Total 2 31 2" xfId="22853"/>
    <cellStyle name="Total 2 31 3" xfId="38781"/>
    <cellStyle name="Total 2 32" xfId="6992"/>
    <cellStyle name="Total 2 32 2" xfId="24475"/>
    <cellStyle name="Total 2 32 3" xfId="40402"/>
    <cellStyle name="Total 2 33" xfId="8608"/>
    <cellStyle name="Total 2 33 2" xfId="26091"/>
    <cellStyle name="Total 2 33 3" xfId="42017"/>
    <cellStyle name="Total 2 34" xfId="9830"/>
    <cellStyle name="Total 2 34 2" xfId="27313"/>
    <cellStyle name="Total 2 34 3" xfId="43237"/>
    <cellStyle name="Total 2 35" xfId="19024"/>
    <cellStyle name="Total 2 36" xfId="20205"/>
    <cellStyle name="Total 2 4" xfId="2872"/>
    <cellStyle name="Total 2 4 10" xfId="20409"/>
    <cellStyle name="Total 2 4 11" xfId="36590"/>
    <cellStyle name="Total 2 4 2" xfId="2873"/>
    <cellStyle name="Total 2 4 2 10" xfId="20410"/>
    <cellStyle name="Total 2 4 2 11" xfId="36591"/>
    <cellStyle name="Total 2 4 2 2" xfId="2874"/>
    <cellStyle name="Total 2 4 2 2 2" xfId="7532"/>
    <cellStyle name="Total 2 4 2 2 2 2" xfId="14966"/>
    <cellStyle name="Total 2 4 2 2 2 2 2" xfId="32449"/>
    <cellStyle name="Total 2 4 2 2 2 2 3" xfId="48373"/>
    <cellStyle name="Total 2 4 2 2 2 3" xfId="25015"/>
    <cellStyle name="Total 2 4 2 2 2 4" xfId="40941"/>
    <cellStyle name="Total 2 4 2 2 3" xfId="8840"/>
    <cellStyle name="Total 2 4 2 2 3 2" xfId="16235"/>
    <cellStyle name="Total 2 4 2 2 3 2 2" xfId="33718"/>
    <cellStyle name="Total 2 4 2 2 3 2 3" xfId="49642"/>
    <cellStyle name="Total 2 4 2 2 3 3" xfId="26323"/>
    <cellStyle name="Total 2 4 2 2 3 4" xfId="42249"/>
    <cellStyle name="Total 2 4 2 2 4" xfId="9106"/>
    <cellStyle name="Total 2 4 2 2 4 2" xfId="16487"/>
    <cellStyle name="Total 2 4 2 2 4 2 2" xfId="33970"/>
    <cellStyle name="Total 2 4 2 2 4 2 3" xfId="49894"/>
    <cellStyle name="Total 2 4 2 2 4 3" xfId="26589"/>
    <cellStyle name="Total 2 4 2 2 4 4" xfId="42514"/>
    <cellStyle name="Total 2 4 2 2 5" xfId="10212"/>
    <cellStyle name="Total 2 4 2 2 5 2" xfId="17577"/>
    <cellStyle name="Total 2 4 2 2 5 2 2" xfId="35060"/>
    <cellStyle name="Total 2 4 2 2 5 2 3" xfId="50984"/>
    <cellStyle name="Total 2 4 2 2 5 3" xfId="27695"/>
    <cellStyle name="Total 2 4 2 2 5 4" xfId="43619"/>
    <cellStyle name="Total 2 4 2 2 6" xfId="11287"/>
    <cellStyle name="Total 2 4 2 2 6 2" xfId="18646"/>
    <cellStyle name="Total 2 4 2 2 6 2 2" xfId="36129"/>
    <cellStyle name="Total 2 4 2 2 6 2 3" xfId="52053"/>
    <cellStyle name="Total 2 4 2 2 6 3" xfId="28770"/>
    <cellStyle name="Total 2 4 2 2 6 4" xfId="44694"/>
    <cellStyle name="Total 2 4 2 2 7" xfId="12366"/>
    <cellStyle name="Total 2 4 2 2 7 2" xfId="29849"/>
    <cellStyle name="Total 2 4 2 2 7 3" xfId="45773"/>
    <cellStyle name="Total 2 4 2 2 8" xfId="20411"/>
    <cellStyle name="Total 2 4 2 2 9" xfId="36592"/>
    <cellStyle name="Total 2 4 2 3" xfId="2875"/>
    <cellStyle name="Total 2 4 2 3 2" xfId="7533"/>
    <cellStyle name="Total 2 4 2 3 2 2" xfId="14967"/>
    <cellStyle name="Total 2 4 2 3 2 2 2" xfId="32450"/>
    <cellStyle name="Total 2 4 2 3 2 2 3" xfId="48374"/>
    <cellStyle name="Total 2 4 2 3 2 3" xfId="25016"/>
    <cellStyle name="Total 2 4 2 3 2 4" xfId="40942"/>
    <cellStyle name="Total 2 4 2 3 3" xfId="8841"/>
    <cellStyle name="Total 2 4 2 3 3 2" xfId="16236"/>
    <cellStyle name="Total 2 4 2 3 3 2 2" xfId="33719"/>
    <cellStyle name="Total 2 4 2 3 3 2 3" xfId="49643"/>
    <cellStyle name="Total 2 4 2 3 3 3" xfId="26324"/>
    <cellStyle name="Total 2 4 2 3 3 4" xfId="42250"/>
    <cellStyle name="Total 2 4 2 3 4" xfId="9107"/>
    <cellStyle name="Total 2 4 2 3 4 2" xfId="16488"/>
    <cellStyle name="Total 2 4 2 3 4 2 2" xfId="33971"/>
    <cellStyle name="Total 2 4 2 3 4 2 3" xfId="49895"/>
    <cellStyle name="Total 2 4 2 3 4 3" xfId="26590"/>
    <cellStyle name="Total 2 4 2 3 4 4" xfId="42515"/>
    <cellStyle name="Total 2 4 2 3 5" xfId="10213"/>
    <cellStyle name="Total 2 4 2 3 5 2" xfId="17578"/>
    <cellStyle name="Total 2 4 2 3 5 2 2" xfId="35061"/>
    <cellStyle name="Total 2 4 2 3 5 2 3" xfId="50985"/>
    <cellStyle name="Total 2 4 2 3 5 3" xfId="27696"/>
    <cellStyle name="Total 2 4 2 3 5 4" xfId="43620"/>
    <cellStyle name="Total 2 4 2 3 6" xfId="11288"/>
    <cellStyle name="Total 2 4 2 3 6 2" xfId="18647"/>
    <cellStyle name="Total 2 4 2 3 6 2 2" xfId="36130"/>
    <cellStyle name="Total 2 4 2 3 6 2 3" xfId="52054"/>
    <cellStyle name="Total 2 4 2 3 6 3" xfId="28771"/>
    <cellStyle name="Total 2 4 2 3 6 4" xfId="44695"/>
    <cellStyle name="Total 2 4 2 3 7" xfId="12367"/>
    <cellStyle name="Total 2 4 2 3 7 2" xfId="29850"/>
    <cellStyle name="Total 2 4 2 3 7 3" xfId="45774"/>
    <cellStyle name="Total 2 4 2 3 8" xfId="20412"/>
    <cellStyle name="Total 2 4 2 3 9" xfId="36593"/>
    <cellStyle name="Total 2 4 2 4" xfId="7531"/>
    <cellStyle name="Total 2 4 2 4 2" xfId="14965"/>
    <cellStyle name="Total 2 4 2 4 2 2" xfId="32448"/>
    <cellStyle name="Total 2 4 2 4 2 3" xfId="48372"/>
    <cellStyle name="Total 2 4 2 4 3" xfId="25014"/>
    <cellStyle name="Total 2 4 2 4 4" xfId="40940"/>
    <cellStyle name="Total 2 4 2 5" xfId="8839"/>
    <cellStyle name="Total 2 4 2 5 2" xfId="16234"/>
    <cellStyle name="Total 2 4 2 5 2 2" xfId="33717"/>
    <cellStyle name="Total 2 4 2 5 2 3" xfId="49641"/>
    <cellStyle name="Total 2 4 2 5 3" xfId="26322"/>
    <cellStyle name="Total 2 4 2 5 4" xfId="42248"/>
    <cellStyle name="Total 2 4 2 6" xfId="9105"/>
    <cellStyle name="Total 2 4 2 6 2" xfId="16486"/>
    <cellStyle name="Total 2 4 2 6 2 2" xfId="33969"/>
    <cellStyle name="Total 2 4 2 6 2 3" xfId="49893"/>
    <cellStyle name="Total 2 4 2 6 3" xfId="26588"/>
    <cellStyle name="Total 2 4 2 6 4" xfId="42513"/>
    <cellStyle name="Total 2 4 2 7" xfId="10211"/>
    <cellStyle name="Total 2 4 2 7 2" xfId="17576"/>
    <cellStyle name="Total 2 4 2 7 2 2" xfId="35059"/>
    <cellStyle name="Total 2 4 2 7 2 3" xfId="50983"/>
    <cellStyle name="Total 2 4 2 7 3" xfId="27694"/>
    <cellStyle name="Total 2 4 2 7 4" xfId="43618"/>
    <cellStyle name="Total 2 4 2 8" xfId="11286"/>
    <cellStyle name="Total 2 4 2 8 2" xfId="18645"/>
    <cellStyle name="Total 2 4 2 8 2 2" xfId="36128"/>
    <cellStyle name="Total 2 4 2 8 2 3" xfId="52052"/>
    <cellStyle name="Total 2 4 2 8 3" xfId="28769"/>
    <cellStyle name="Total 2 4 2 8 4" xfId="44693"/>
    <cellStyle name="Total 2 4 2 9" xfId="12365"/>
    <cellStyle name="Total 2 4 2 9 2" xfId="29848"/>
    <cellStyle name="Total 2 4 2 9 3" xfId="45772"/>
    <cellStyle name="Total 2 4 3" xfId="2876"/>
    <cellStyle name="Total 2 4 3 10" xfId="20413"/>
    <cellStyle name="Total 2 4 3 11" xfId="36594"/>
    <cellStyle name="Total 2 4 3 2" xfId="2877"/>
    <cellStyle name="Total 2 4 3 2 2" xfId="7535"/>
    <cellStyle name="Total 2 4 3 2 2 2" xfId="14969"/>
    <cellStyle name="Total 2 4 3 2 2 2 2" xfId="32452"/>
    <cellStyle name="Total 2 4 3 2 2 2 3" xfId="48376"/>
    <cellStyle name="Total 2 4 3 2 2 3" xfId="25018"/>
    <cellStyle name="Total 2 4 3 2 2 4" xfId="40944"/>
    <cellStyle name="Total 2 4 3 2 3" xfId="8843"/>
    <cellStyle name="Total 2 4 3 2 3 2" xfId="16238"/>
    <cellStyle name="Total 2 4 3 2 3 2 2" xfId="33721"/>
    <cellStyle name="Total 2 4 3 2 3 2 3" xfId="49645"/>
    <cellStyle name="Total 2 4 3 2 3 3" xfId="26326"/>
    <cellStyle name="Total 2 4 3 2 3 4" xfId="42252"/>
    <cellStyle name="Total 2 4 3 2 4" xfId="9109"/>
    <cellStyle name="Total 2 4 3 2 4 2" xfId="16490"/>
    <cellStyle name="Total 2 4 3 2 4 2 2" xfId="33973"/>
    <cellStyle name="Total 2 4 3 2 4 2 3" xfId="49897"/>
    <cellStyle name="Total 2 4 3 2 4 3" xfId="26592"/>
    <cellStyle name="Total 2 4 3 2 4 4" xfId="42517"/>
    <cellStyle name="Total 2 4 3 2 5" xfId="10215"/>
    <cellStyle name="Total 2 4 3 2 5 2" xfId="17580"/>
    <cellStyle name="Total 2 4 3 2 5 2 2" xfId="35063"/>
    <cellStyle name="Total 2 4 3 2 5 2 3" xfId="50987"/>
    <cellStyle name="Total 2 4 3 2 5 3" xfId="27698"/>
    <cellStyle name="Total 2 4 3 2 5 4" xfId="43622"/>
    <cellStyle name="Total 2 4 3 2 6" xfId="11290"/>
    <cellStyle name="Total 2 4 3 2 6 2" xfId="18649"/>
    <cellStyle name="Total 2 4 3 2 6 2 2" xfId="36132"/>
    <cellStyle name="Total 2 4 3 2 6 2 3" xfId="52056"/>
    <cellStyle name="Total 2 4 3 2 6 3" xfId="28773"/>
    <cellStyle name="Total 2 4 3 2 6 4" xfId="44697"/>
    <cellStyle name="Total 2 4 3 2 7" xfId="12369"/>
    <cellStyle name="Total 2 4 3 2 7 2" xfId="29852"/>
    <cellStyle name="Total 2 4 3 2 7 3" xfId="45776"/>
    <cellStyle name="Total 2 4 3 2 8" xfId="20414"/>
    <cellStyle name="Total 2 4 3 2 9" xfId="36595"/>
    <cellStyle name="Total 2 4 3 3" xfId="2878"/>
    <cellStyle name="Total 2 4 3 3 2" xfId="7536"/>
    <cellStyle name="Total 2 4 3 3 2 2" xfId="14970"/>
    <cellStyle name="Total 2 4 3 3 2 2 2" xfId="32453"/>
    <cellStyle name="Total 2 4 3 3 2 2 3" xfId="48377"/>
    <cellStyle name="Total 2 4 3 3 2 3" xfId="25019"/>
    <cellStyle name="Total 2 4 3 3 2 4" xfId="40945"/>
    <cellStyle name="Total 2 4 3 3 3" xfId="8844"/>
    <cellStyle name="Total 2 4 3 3 3 2" xfId="16239"/>
    <cellStyle name="Total 2 4 3 3 3 2 2" xfId="33722"/>
    <cellStyle name="Total 2 4 3 3 3 2 3" xfId="49646"/>
    <cellStyle name="Total 2 4 3 3 3 3" xfId="26327"/>
    <cellStyle name="Total 2 4 3 3 3 4" xfId="42253"/>
    <cellStyle name="Total 2 4 3 3 4" xfId="9110"/>
    <cellStyle name="Total 2 4 3 3 4 2" xfId="16491"/>
    <cellStyle name="Total 2 4 3 3 4 2 2" xfId="33974"/>
    <cellStyle name="Total 2 4 3 3 4 2 3" xfId="49898"/>
    <cellStyle name="Total 2 4 3 3 4 3" xfId="26593"/>
    <cellStyle name="Total 2 4 3 3 4 4" xfId="42518"/>
    <cellStyle name="Total 2 4 3 3 5" xfId="10216"/>
    <cellStyle name="Total 2 4 3 3 5 2" xfId="17581"/>
    <cellStyle name="Total 2 4 3 3 5 2 2" xfId="35064"/>
    <cellStyle name="Total 2 4 3 3 5 2 3" xfId="50988"/>
    <cellStyle name="Total 2 4 3 3 5 3" xfId="27699"/>
    <cellStyle name="Total 2 4 3 3 5 4" xfId="43623"/>
    <cellStyle name="Total 2 4 3 3 6" xfId="11291"/>
    <cellStyle name="Total 2 4 3 3 6 2" xfId="18650"/>
    <cellStyle name="Total 2 4 3 3 6 2 2" xfId="36133"/>
    <cellStyle name="Total 2 4 3 3 6 2 3" xfId="52057"/>
    <cellStyle name="Total 2 4 3 3 6 3" xfId="28774"/>
    <cellStyle name="Total 2 4 3 3 6 4" xfId="44698"/>
    <cellStyle name="Total 2 4 3 3 7" xfId="12370"/>
    <cellStyle name="Total 2 4 3 3 7 2" xfId="29853"/>
    <cellStyle name="Total 2 4 3 3 7 3" xfId="45777"/>
    <cellStyle name="Total 2 4 3 3 8" xfId="20415"/>
    <cellStyle name="Total 2 4 3 3 9" xfId="36596"/>
    <cellStyle name="Total 2 4 3 4" xfId="7534"/>
    <cellStyle name="Total 2 4 3 4 2" xfId="14968"/>
    <cellStyle name="Total 2 4 3 4 2 2" xfId="32451"/>
    <cellStyle name="Total 2 4 3 4 2 3" xfId="48375"/>
    <cellStyle name="Total 2 4 3 4 3" xfId="25017"/>
    <cellStyle name="Total 2 4 3 4 4" xfId="40943"/>
    <cellStyle name="Total 2 4 3 5" xfId="8842"/>
    <cellStyle name="Total 2 4 3 5 2" xfId="16237"/>
    <cellStyle name="Total 2 4 3 5 2 2" xfId="33720"/>
    <cellStyle name="Total 2 4 3 5 2 3" xfId="49644"/>
    <cellStyle name="Total 2 4 3 5 3" xfId="26325"/>
    <cellStyle name="Total 2 4 3 5 4" xfId="42251"/>
    <cellStyle name="Total 2 4 3 6" xfId="9108"/>
    <cellStyle name="Total 2 4 3 6 2" xfId="16489"/>
    <cellStyle name="Total 2 4 3 6 2 2" xfId="33972"/>
    <cellStyle name="Total 2 4 3 6 2 3" xfId="49896"/>
    <cellStyle name="Total 2 4 3 6 3" xfId="26591"/>
    <cellStyle name="Total 2 4 3 6 4" xfId="42516"/>
    <cellStyle name="Total 2 4 3 7" xfId="10214"/>
    <cellStyle name="Total 2 4 3 7 2" xfId="17579"/>
    <cellStyle name="Total 2 4 3 7 2 2" xfId="35062"/>
    <cellStyle name="Total 2 4 3 7 2 3" xfId="50986"/>
    <cellStyle name="Total 2 4 3 7 3" xfId="27697"/>
    <cellStyle name="Total 2 4 3 7 4" xfId="43621"/>
    <cellStyle name="Total 2 4 3 8" xfId="11289"/>
    <cellStyle name="Total 2 4 3 8 2" xfId="18648"/>
    <cellStyle name="Total 2 4 3 8 2 2" xfId="36131"/>
    <cellStyle name="Total 2 4 3 8 2 3" xfId="52055"/>
    <cellStyle name="Total 2 4 3 8 3" xfId="28772"/>
    <cellStyle name="Total 2 4 3 8 4" xfId="44696"/>
    <cellStyle name="Total 2 4 3 9" xfId="12368"/>
    <cellStyle name="Total 2 4 3 9 2" xfId="29851"/>
    <cellStyle name="Total 2 4 3 9 3" xfId="45775"/>
    <cellStyle name="Total 2 4 4" xfId="2879"/>
    <cellStyle name="Total 2 4 4 2" xfId="7537"/>
    <cellStyle name="Total 2 4 4 2 2" xfId="14971"/>
    <cellStyle name="Total 2 4 4 2 2 2" xfId="32454"/>
    <cellStyle name="Total 2 4 4 2 2 3" xfId="48378"/>
    <cellStyle name="Total 2 4 4 2 3" xfId="25020"/>
    <cellStyle name="Total 2 4 4 2 4" xfId="40946"/>
    <cellStyle name="Total 2 4 4 3" xfId="8845"/>
    <cellStyle name="Total 2 4 4 3 2" xfId="16240"/>
    <cellStyle name="Total 2 4 4 3 2 2" xfId="33723"/>
    <cellStyle name="Total 2 4 4 3 2 3" xfId="49647"/>
    <cellStyle name="Total 2 4 4 3 3" xfId="26328"/>
    <cellStyle name="Total 2 4 4 3 4" xfId="42254"/>
    <cellStyle name="Total 2 4 4 4" xfId="9111"/>
    <cellStyle name="Total 2 4 4 4 2" xfId="16492"/>
    <cellStyle name="Total 2 4 4 4 2 2" xfId="33975"/>
    <cellStyle name="Total 2 4 4 4 2 3" xfId="49899"/>
    <cellStyle name="Total 2 4 4 4 3" xfId="26594"/>
    <cellStyle name="Total 2 4 4 4 4" xfId="42519"/>
    <cellStyle name="Total 2 4 4 5" xfId="10217"/>
    <cellStyle name="Total 2 4 4 5 2" xfId="17582"/>
    <cellStyle name="Total 2 4 4 5 2 2" xfId="35065"/>
    <cellStyle name="Total 2 4 4 5 2 3" xfId="50989"/>
    <cellStyle name="Total 2 4 4 5 3" xfId="27700"/>
    <cellStyle name="Total 2 4 4 5 4" xfId="43624"/>
    <cellStyle name="Total 2 4 4 6" xfId="11292"/>
    <cellStyle name="Total 2 4 4 6 2" xfId="18651"/>
    <cellStyle name="Total 2 4 4 6 2 2" xfId="36134"/>
    <cellStyle name="Total 2 4 4 6 2 3" xfId="52058"/>
    <cellStyle name="Total 2 4 4 6 3" xfId="28775"/>
    <cellStyle name="Total 2 4 4 6 4" xfId="44699"/>
    <cellStyle name="Total 2 4 4 7" xfId="12371"/>
    <cellStyle name="Total 2 4 4 7 2" xfId="29854"/>
    <cellStyle name="Total 2 4 4 7 3" xfId="45778"/>
    <cellStyle name="Total 2 4 4 8" xfId="20416"/>
    <cellStyle name="Total 2 4 4 9" xfId="36597"/>
    <cellStyle name="Total 2 4 5" xfId="2880"/>
    <cellStyle name="Total 2 4 5 2" xfId="7538"/>
    <cellStyle name="Total 2 4 5 2 2" xfId="14972"/>
    <cellStyle name="Total 2 4 5 2 2 2" xfId="32455"/>
    <cellStyle name="Total 2 4 5 2 2 3" xfId="48379"/>
    <cellStyle name="Total 2 4 5 2 3" xfId="25021"/>
    <cellStyle name="Total 2 4 5 2 4" xfId="40947"/>
    <cellStyle name="Total 2 4 5 3" xfId="8846"/>
    <cellStyle name="Total 2 4 5 3 2" xfId="16241"/>
    <cellStyle name="Total 2 4 5 3 2 2" xfId="33724"/>
    <cellStyle name="Total 2 4 5 3 2 3" xfId="49648"/>
    <cellStyle name="Total 2 4 5 3 3" xfId="26329"/>
    <cellStyle name="Total 2 4 5 3 4" xfId="42255"/>
    <cellStyle name="Total 2 4 5 4" xfId="9112"/>
    <cellStyle name="Total 2 4 5 4 2" xfId="16493"/>
    <cellStyle name="Total 2 4 5 4 2 2" xfId="33976"/>
    <cellStyle name="Total 2 4 5 4 2 3" xfId="49900"/>
    <cellStyle name="Total 2 4 5 4 3" xfId="26595"/>
    <cellStyle name="Total 2 4 5 4 4" xfId="42520"/>
    <cellStyle name="Total 2 4 5 5" xfId="10218"/>
    <cellStyle name="Total 2 4 5 5 2" xfId="17583"/>
    <cellStyle name="Total 2 4 5 5 2 2" xfId="35066"/>
    <cellStyle name="Total 2 4 5 5 2 3" xfId="50990"/>
    <cellStyle name="Total 2 4 5 5 3" xfId="27701"/>
    <cellStyle name="Total 2 4 5 5 4" xfId="43625"/>
    <cellStyle name="Total 2 4 5 6" xfId="11293"/>
    <cellStyle name="Total 2 4 5 6 2" xfId="18652"/>
    <cellStyle name="Total 2 4 5 6 2 2" xfId="36135"/>
    <cellStyle name="Total 2 4 5 6 2 3" xfId="52059"/>
    <cellStyle name="Total 2 4 5 6 3" xfId="28776"/>
    <cellStyle name="Total 2 4 5 6 4" xfId="44700"/>
    <cellStyle name="Total 2 4 5 7" xfId="12372"/>
    <cellStyle name="Total 2 4 5 7 2" xfId="29855"/>
    <cellStyle name="Total 2 4 5 7 3" xfId="45779"/>
    <cellStyle name="Total 2 4 5 8" xfId="20417"/>
    <cellStyle name="Total 2 4 5 9" xfId="36598"/>
    <cellStyle name="Total 2 4 6" xfId="7530"/>
    <cellStyle name="Total 2 4 6 2" xfId="25013"/>
    <cellStyle name="Total 2 4 6 3" xfId="40939"/>
    <cellStyle name="Total 2 4 7" xfId="8838"/>
    <cellStyle name="Total 2 4 7 2" xfId="26321"/>
    <cellStyle name="Total 2 4 7 3" xfId="42247"/>
    <cellStyle name="Total 2 4 8" xfId="9104"/>
    <cellStyle name="Total 2 4 8 2" xfId="26587"/>
    <cellStyle name="Total 2 4 8 3" xfId="42512"/>
    <cellStyle name="Total 2 4 9" xfId="11285"/>
    <cellStyle name="Total 2 4 9 2" xfId="28768"/>
    <cellStyle name="Total 2 4 9 3" xfId="44692"/>
    <cellStyle name="Total 2 5" xfId="2881"/>
    <cellStyle name="Total 2 5 2" xfId="2882"/>
    <cellStyle name="Total 2 5 2 2" xfId="7540"/>
    <cellStyle name="Total 2 5 2 2 2" xfId="14973"/>
    <cellStyle name="Total 2 5 2 2 2 2" xfId="32456"/>
    <cellStyle name="Total 2 5 2 2 2 3" xfId="48380"/>
    <cellStyle name="Total 2 5 2 2 3" xfId="25023"/>
    <cellStyle name="Total 2 5 2 2 4" xfId="40949"/>
    <cellStyle name="Total 2 5 2 3" xfId="8848"/>
    <cellStyle name="Total 2 5 2 3 2" xfId="16242"/>
    <cellStyle name="Total 2 5 2 3 2 2" xfId="33725"/>
    <cellStyle name="Total 2 5 2 3 2 3" xfId="49649"/>
    <cellStyle name="Total 2 5 2 3 3" xfId="26331"/>
    <cellStyle name="Total 2 5 2 3 4" xfId="42257"/>
    <cellStyle name="Total 2 5 2 4" xfId="9114"/>
    <cellStyle name="Total 2 5 2 4 2" xfId="16494"/>
    <cellStyle name="Total 2 5 2 4 2 2" xfId="33977"/>
    <cellStyle name="Total 2 5 2 4 2 3" xfId="49901"/>
    <cellStyle name="Total 2 5 2 4 3" xfId="26597"/>
    <cellStyle name="Total 2 5 2 4 4" xfId="42522"/>
    <cellStyle name="Total 2 5 2 5" xfId="10219"/>
    <cellStyle name="Total 2 5 2 5 2" xfId="17584"/>
    <cellStyle name="Total 2 5 2 5 2 2" xfId="35067"/>
    <cellStyle name="Total 2 5 2 5 2 3" xfId="50991"/>
    <cellStyle name="Total 2 5 2 5 3" xfId="27702"/>
    <cellStyle name="Total 2 5 2 5 4" xfId="43626"/>
    <cellStyle name="Total 2 5 2 6" xfId="11295"/>
    <cellStyle name="Total 2 5 2 6 2" xfId="18653"/>
    <cellStyle name="Total 2 5 2 6 2 2" xfId="36136"/>
    <cellStyle name="Total 2 5 2 6 2 3" xfId="52060"/>
    <cellStyle name="Total 2 5 2 6 3" xfId="28778"/>
    <cellStyle name="Total 2 5 2 6 4" xfId="44702"/>
    <cellStyle name="Total 2 5 2 7" xfId="12373"/>
    <cellStyle name="Total 2 5 2 7 2" xfId="29856"/>
    <cellStyle name="Total 2 5 2 7 3" xfId="45780"/>
    <cellStyle name="Total 2 5 2 8" xfId="20419"/>
    <cellStyle name="Total 2 5 2 9" xfId="36600"/>
    <cellStyle name="Total 2 5 3" xfId="2883"/>
    <cellStyle name="Total 2 5 3 2" xfId="7541"/>
    <cellStyle name="Total 2 5 3 2 2" xfId="14974"/>
    <cellStyle name="Total 2 5 3 2 2 2" xfId="32457"/>
    <cellStyle name="Total 2 5 3 2 2 3" xfId="48381"/>
    <cellStyle name="Total 2 5 3 2 3" xfId="25024"/>
    <cellStyle name="Total 2 5 3 2 4" xfId="40950"/>
    <cellStyle name="Total 2 5 3 3" xfId="8849"/>
    <cellStyle name="Total 2 5 3 3 2" xfId="16243"/>
    <cellStyle name="Total 2 5 3 3 2 2" xfId="33726"/>
    <cellStyle name="Total 2 5 3 3 2 3" xfId="49650"/>
    <cellStyle name="Total 2 5 3 3 3" xfId="26332"/>
    <cellStyle name="Total 2 5 3 3 4" xfId="42258"/>
    <cellStyle name="Total 2 5 3 4" xfId="9115"/>
    <cellStyle name="Total 2 5 3 4 2" xfId="16495"/>
    <cellStyle name="Total 2 5 3 4 2 2" xfId="33978"/>
    <cellStyle name="Total 2 5 3 4 2 3" xfId="49902"/>
    <cellStyle name="Total 2 5 3 4 3" xfId="26598"/>
    <cellStyle name="Total 2 5 3 4 4" xfId="42523"/>
    <cellStyle name="Total 2 5 3 5" xfId="10220"/>
    <cellStyle name="Total 2 5 3 5 2" xfId="17585"/>
    <cellStyle name="Total 2 5 3 5 2 2" xfId="35068"/>
    <cellStyle name="Total 2 5 3 5 2 3" xfId="50992"/>
    <cellStyle name="Total 2 5 3 5 3" xfId="27703"/>
    <cellStyle name="Total 2 5 3 5 4" xfId="43627"/>
    <cellStyle name="Total 2 5 3 6" xfId="11296"/>
    <cellStyle name="Total 2 5 3 6 2" xfId="18654"/>
    <cellStyle name="Total 2 5 3 6 2 2" xfId="36137"/>
    <cellStyle name="Total 2 5 3 6 2 3" xfId="52061"/>
    <cellStyle name="Total 2 5 3 6 3" xfId="28779"/>
    <cellStyle name="Total 2 5 3 6 4" xfId="44703"/>
    <cellStyle name="Total 2 5 3 7" xfId="12374"/>
    <cellStyle name="Total 2 5 3 7 2" xfId="29857"/>
    <cellStyle name="Total 2 5 3 7 3" xfId="45781"/>
    <cellStyle name="Total 2 5 3 8" xfId="20420"/>
    <cellStyle name="Total 2 5 3 9" xfId="36601"/>
    <cellStyle name="Total 2 5 4" xfId="7539"/>
    <cellStyle name="Total 2 5 4 2" xfId="25022"/>
    <cellStyle name="Total 2 5 4 3" xfId="40948"/>
    <cellStyle name="Total 2 5 5" xfId="8847"/>
    <cellStyle name="Total 2 5 5 2" xfId="26330"/>
    <cellStyle name="Total 2 5 5 3" xfId="42256"/>
    <cellStyle name="Total 2 5 6" xfId="9113"/>
    <cellStyle name="Total 2 5 6 2" xfId="26596"/>
    <cellStyle name="Total 2 5 6 3" xfId="42521"/>
    <cellStyle name="Total 2 5 7" xfId="11294"/>
    <cellStyle name="Total 2 5 7 2" xfId="28777"/>
    <cellStyle name="Total 2 5 7 3" xfId="44701"/>
    <cellStyle name="Total 2 5 8" xfId="20418"/>
    <cellStyle name="Total 2 5 9" xfId="36599"/>
    <cellStyle name="Total 2 6" xfId="2884"/>
    <cellStyle name="Total 2 6 2" xfId="2885"/>
    <cellStyle name="Total 2 6 2 2" xfId="7543"/>
    <cellStyle name="Total 2 6 2 2 2" xfId="14975"/>
    <cellStyle name="Total 2 6 2 2 2 2" xfId="32458"/>
    <cellStyle name="Total 2 6 2 2 2 3" xfId="48382"/>
    <cellStyle name="Total 2 6 2 2 3" xfId="25026"/>
    <cellStyle name="Total 2 6 2 2 4" xfId="40952"/>
    <cellStyle name="Total 2 6 2 3" xfId="8851"/>
    <cellStyle name="Total 2 6 2 3 2" xfId="16244"/>
    <cellStyle name="Total 2 6 2 3 2 2" xfId="33727"/>
    <cellStyle name="Total 2 6 2 3 2 3" xfId="49651"/>
    <cellStyle name="Total 2 6 2 3 3" xfId="26334"/>
    <cellStyle name="Total 2 6 2 3 4" xfId="42260"/>
    <cellStyle name="Total 2 6 2 4" xfId="9117"/>
    <cellStyle name="Total 2 6 2 4 2" xfId="16496"/>
    <cellStyle name="Total 2 6 2 4 2 2" xfId="33979"/>
    <cellStyle name="Total 2 6 2 4 2 3" xfId="49903"/>
    <cellStyle name="Total 2 6 2 4 3" xfId="26600"/>
    <cellStyle name="Total 2 6 2 4 4" xfId="42525"/>
    <cellStyle name="Total 2 6 2 5" xfId="10221"/>
    <cellStyle name="Total 2 6 2 5 2" xfId="17586"/>
    <cellStyle name="Total 2 6 2 5 2 2" xfId="35069"/>
    <cellStyle name="Total 2 6 2 5 2 3" xfId="50993"/>
    <cellStyle name="Total 2 6 2 5 3" xfId="27704"/>
    <cellStyle name="Total 2 6 2 5 4" xfId="43628"/>
    <cellStyle name="Total 2 6 2 6" xfId="11298"/>
    <cellStyle name="Total 2 6 2 6 2" xfId="18655"/>
    <cellStyle name="Total 2 6 2 6 2 2" xfId="36138"/>
    <cellStyle name="Total 2 6 2 6 2 3" xfId="52062"/>
    <cellStyle name="Total 2 6 2 6 3" xfId="28781"/>
    <cellStyle name="Total 2 6 2 6 4" xfId="44705"/>
    <cellStyle name="Total 2 6 2 7" xfId="12375"/>
    <cellStyle name="Total 2 6 2 7 2" xfId="29858"/>
    <cellStyle name="Total 2 6 2 7 3" xfId="45782"/>
    <cellStyle name="Total 2 6 2 8" xfId="20422"/>
    <cellStyle name="Total 2 6 2 9" xfId="36603"/>
    <cellStyle name="Total 2 6 3" xfId="2886"/>
    <cellStyle name="Total 2 6 3 2" xfId="7544"/>
    <cellStyle name="Total 2 6 3 2 2" xfId="14976"/>
    <cellStyle name="Total 2 6 3 2 2 2" xfId="32459"/>
    <cellStyle name="Total 2 6 3 2 2 3" xfId="48383"/>
    <cellStyle name="Total 2 6 3 2 3" xfId="25027"/>
    <cellStyle name="Total 2 6 3 2 4" xfId="40953"/>
    <cellStyle name="Total 2 6 3 3" xfId="8852"/>
    <cellStyle name="Total 2 6 3 3 2" xfId="16245"/>
    <cellStyle name="Total 2 6 3 3 2 2" xfId="33728"/>
    <cellStyle name="Total 2 6 3 3 2 3" xfId="49652"/>
    <cellStyle name="Total 2 6 3 3 3" xfId="26335"/>
    <cellStyle name="Total 2 6 3 3 4" xfId="42261"/>
    <cellStyle name="Total 2 6 3 4" xfId="9118"/>
    <cellStyle name="Total 2 6 3 4 2" xfId="16497"/>
    <cellStyle name="Total 2 6 3 4 2 2" xfId="33980"/>
    <cellStyle name="Total 2 6 3 4 2 3" xfId="49904"/>
    <cellStyle name="Total 2 6 3 4 3" xfId="26601"/>
    <cellStyle name="Total 2 6 3 4 4" xfId="42526"/>
    <cellStyle name="Total 2 6 3 5" xfId="10222"/>
    <cellStyle name="Total 2 6 3 5 2" xfId="17587"/>
    <cellStyle name="Total 2 6 3 5 2 2" xfId="35070"/>
    <cellStyle name="Total 2 6 3 5 2 3" xfId="50994"/>
    <cellStyle name="Total 2 6 3 5 3" xfId="27705"/>
    <cellStyle name="Total 2 6 3 5 4" xfId="43629"/>
    <cellStyle name="Total 2 6 3 6" xfId="11299"/>
    <cellStyle name="Total 2 6 3 6 2" xfId="18656"/>
    <cellStyle name="Total 2 6 3 6 2 2" xfId="36139"/>
    <cellStyle name="Total 2 6 3 6 2 3" xfId="52063"/>
    <cellStyle name="Total 2 6 3 6 3" xfId="28782"/>
    <cellStyle name="Total 2 6 3 6 4" xfId="44706"/>
    <cellStyle name="Total 2 6 3 7" xfId="12376"/>
    <cellStyle name="Total 2 6 3 7 2" xfId="29859"/>
    <cellStyle name="Total 2 6 3 7 3" xfId="45783"/>
    <cellStyle name="Total 2 6 3 8" xfId="20423"/>
    <cellStyle name="Total 2 6 3 9" xfId="36604"/>
    <cellStyle name="Total 2 6 4" xfId="7542"/>
    <cellStyle name="Total 2 6 4 2" xfId="25025"/>
    <cellStyle name="Total 2 6 4 3" xfId="40951"/>
    <cellStyle name="Total 2 6 5" xfId="8850"/>
    <cellStyle name="Total 2 6 5 2" xfId="26333"/>
    <cellStyle name="Total 2 6 5 3" xfId="42259"/>
    <cellStyle name="Total 2 6 6" xfId="9116"/>
    <cellStyle name="Total 2 6 6 2" xfId="26599"/>
    <cellStyle name="Total 2 6 6 3" xfId="42524"/>
    <cellStyle name="Total 2 6 7" xfId="11297"/>
    <cellStyle name="Total 2 6 7 2" xfId="28780"/>
    <cellStyle name="Total 2 6 7 3" xfId="44704"/>
    <cellStyle name="Total 2 6 8" xfId="20421"/>
    <cellStyle name="Total 2 6 9" xfId="36602"/>
    <cellStyle name="Total 2 7" xfId="2887"/>
    <cellStyle name="Total 2 7 2" xfId="2888"/>
    <cellStyle name="Total 2 7 2 2" xfId="7546"/>
    <cellStyle name="Total 2 7 2 2 2" xfId="14977"/>
    <cellStyle name="Total 2 7 2 2 2 2" xfId="32460"/>
    <cellStyle name="Total 2 7 2 2 2 3" xfId="48384"/>
    <cellStyle name="Total 2 7 2 2 3" xfId="25029"/>
    <cellStyle name="Total 2 7 2 2 4" xfId="40955"/>
    <cellStyle name="Total 2 7 2 3" xfId="8854"/>
    <cellStyle name="Total 2 7 2 3 2" xfId="16246"/>
    <cellStyle name="Total 2 7 2 3 2 2" xfId="33729"/>
    <cellStyle name="Total 2 7 2 3 2 3" xfId="49653"/>
    <cellStyle name="Total 2 7 2 3 3" xfId="26337"/>
    <cellStyle name="Total 2 7 2 3 4" xfId="42263"/>
    <cellStyle name="Total 2 7 2 4" xfId="9120"/>
    <cellStyle name="Total 2 7 2 4 2" xfId="16498"/>
    <cellStyle name="Total 2 7 2 4 2 2" xfId="33981"/>
    <cellStyle name="Total 2 7 2 4 2 3" xfId="49905"/>
    <cellStyle name="Total 2 7 2 4 3" xfId="26603"/>
    <cellStyle name="Total 2 7 2 4 4" xfId="42528"/>
    <cellStyle name="Total 2 7 2 5" xfId="10223"/>
    <cellStyle name="Total 2 7 2 5 2" xfId="17588"/>
    <cellStyle name="Total 2 7 2 5 2 2" xfId="35071"/>
    <cellStyle name="Total 2 7 2 5 2 3" xfId="50995"/>
    <cellStyle name="Total 2 7 2 5 3" xfId="27706"/>
    <cellStyle name="Total 2 7 2 5 4" xfId="43630"/>
    <cellStyle name="Total 2 7 2 6" xfId="11301"/>
    <cellStyle name="Total 2 7 2 6 2" xfId="18657"/>
    <cellStyle name="Total 2 7 2 6 2 2" xfId="36140"/>
    <cellStyle name="Total 2 7 2 6 2 3" xfId="52064"/>
    <cellStyle name="Total 2 7 2 6 3" xfId="28784"/>
    <cellStyle name="Total 2 7 2 6 4" xfId="44708"/>
    <cellStyle name="Total 2 7 2 7" xfId="12377"/>
    <cellStyle name="Total 2 7 2 7 2" xfId="29860"/>
    <cellStyle name="Total 2 7 2 7 3" xfId="45784"/>
    <cellStyle name="Total 2 7 2 8" xfId="20425"/>
    <cellStyle name="Total 2 7 2 9" xfId="36606"/>
    <cellStyle name="Total 2 7 3" xfId="2889"/>
    <cellStyle name="Total 2 7 3 2" xfId="7547"/>
    <cellStyle name="Total 2 7 3 2 2" xfId="14978"/>
    <cellStyle name="Total 2 7 3 2 2 2" xfId="32461"/>
    <cellStyle name="Total 2 7 3 2 2 3" xfId="48385"/>
    <cellStyle name="Total 2 7 3 2 3" xfId="25030"/>
    <cellStyle name="Total 2 7 3 2 4" xfId="40956"/>
    <cellStyle name="Total 2 7 3 3" xfId="8855"/>
    <cellStyle name="Total 2 7 3 3 2" xfId="16247"/>
    <cellStyle name="Total 2 7 3 3 2 2" xfId="33730"/>
    <cellStyle name="Total 2 7 3 3 2 3" xfId="49654"/>
    <cellStyle name="Total 2 7 3 3 3" xfId="26338"/>
    <cellStyle name="Total 2 7 3 3 4" xfId="42264"/>
    <cellStyle name="Total 2 7 3 4" xfId="9121"/>
    <cellStyle name="Total 2 7 3 4 2" xfId="16499"/>
    <cellStyle name="Total 2 7 3 4 2 2" xfId="33982"/>
    <cellStyle name="Total 2 7 3 4 2 3" xfId="49906"/>
    <cellStyle name="Total 2 7 3 4 3" xfId="26604"/>
    <cellStyle name="Total 2 7 3 4 4" xfId="42529"/>
    <cellStyle name="Total 2 7 3 5" xfId="10224"/>
    <cellStyle name="Total 2 7 3 5 2" xfId="17589"/>
    <cellStyle name="Total 2 7 3 5 2 2" xfId="35072"/>
    <cellStyle name="Total 2 7 3 5 2 3" xfId="50996"/>
    <cellStyle name="Total 2 7 3 5 3" xfId="27707"/>
    <cellStyle name="Total 2 7 3 5 4" xfId="43631"/>
    <cellStyle name="Total 2 7 3 6" xfId="11302"/>
    <cellStyle name="Total 2 7 3 6 2" xfId="18658"/>
    <cellStyle name="Total 2 7 3 6 2 2" xfId="36141"/>
    <cellStyle name="Total 2 7 3 6 2 3" xfId="52065"/>
    <cellStyle name="Total 2 7 3 6 3" xfId="28785"/>
    <cellStyle name="Total 2 7 3 6 4" xfId="44709"/>
    <cellStyle name="Total 2 7 3 7" xfId="12378"/>
    <cellStyle name="Total 2 7 3 7 2" xfId="29861"/>
    <cellStyle name="Total 2 7 3 7 3" xfId="45785"/>
    <cellStyle name="Total 2 7 3 8" xfId="20426"/>
    <cellStyle name="Total 2 7 3 9" xfId="36607"/>
    <cellStyle name="Total 2 7 4" xfId="7545"/>
    <cellStyle name="Total 2 7 4 2" xfId="25028"/>
    <cellStyle name="Total 2 7 4 3" xfId="40954"/>
    <cellStyle name="Total 2 7 5" xfId="8853"/>
    <cellStyle name="Total 2 7 5 2" xfId="26336"/>
    <cellStyle name="Total 2 7 5 3" xfId="42262"/>
    <cellStyle name="Total 2 7 6" xfId="9119"/>
    <cellStyle name="Total 2 7 6 2" xfId="26602"/>
    <cellStyle name="Total 2 7 6 3" xfId="42527"/>
    <cellStyle name="Total 2 7 7" xfId="11300"/>
    <cellStyle name="Total 2 7 7 2" xfId="28783"/>
    <cellStyle name="Total 2 7 7 3" xfId="44707"/>
    <cellStyle name="Total 2 7 8" xfId="20424"/>
    <cellStyle name="Total 2 7 9" xfId="36605"/>
    <cellStyle name="Total 2 8" xfId="2890"/>
    <cellStyle name="Total 2 8 2" xfId="2891"/>
    <cellStyle name="Total 2 8 2 2" xfId="7549"/>
    <cellStyle name="Total 2 8 2 2 2" xfId="14979"/>
    <cellStyle name="Total 2 8 2 2 2 2" xfId="32462"/>
    <cellStyle name="Total 2 8 2 2 2 3" xfId="48386"/>
    <cellStyle name="Total 2 8 2 2 3" xfId="25032"/>
    <cellStyle name="Total 2 8 2 2 4" xfId="40958"/>
    <cellStyle name="Total 2 8 2 3" xfId="8857"/>
    <cellStyle name="Total 2 8 2 3 2" xfId="16248"/>
    <cellStyle name="Total 2 8 2 3 2 2" xfId="33731"/>
    <cellStyle name="Total 2 8 2 3 2 3" xfId="49655"/>
    <cellStyle name="Total 2 8 2 3 3" xfId="26340"/>
    <cellStyle name="Total 2 8 2 3 4" xfId="42266"/>
    <cellStyle name="Total 2 8 2 4" xfId="9123"/>
    <cellStyle name="Total 2 8 2 4 2" xfId="16500"/>
    <cellStyle name="Total 2 8 2 4 2 2" xfId="33983"/>
    <cellStyle name="Total 2 8 2 4 2 3" xfId="49907"/>
    <cellStyle name="Total 2 8 2 4 3" xfId="26606"/>
    <cellStyle name="Total 2 8 2 4 4" xfId="42531"/>
    <cellStyle name="Total 2 8 2 5" xfId="10225"/>
    <cellStyle name="Total 2 8 2 5 2" xfId="17590"/>
    <cellStyle name="Total 2 8 2 5 2 2" xfId="35073"/>
    <cellStyle name="Total 2 8 2 5 2 3" xfId="50997"/>
    <cellStyle name="Total 2 8 2 5 3" xfId="27708"/>
    <cellStyle name="Total 2 8 2 5 4" xfId="43632"/>
    <cellStyle name="Total 2 8 2 6" xfId="11304"/>
    <cellStyle name="Total 2 8 2 6 2" xfId="18659"/>
    <cellStyle name="Total 2 8 2 6 2 2" xfId="36142"/>
    <cellStyle name="Total 2 8 2 6 2 3" xfId="52066"/>
    <cellStyle name="Total 2 8 2 6 3" xfId="28787"/>
    <cellStyle name="Total 2 8 2 6 4" xfId="44711"/>
    <cellStyle name="Total 2 8 2 7" xfId="12379"/>
    <cellStyle name="Total 2 8 2 7 2" xfId="29862"/>
    <cellStyle name="Total 2 8 2 7 3" xfId="45786"/>
    <cellStyle name="Total 2 8 2 8" xfId="20428"/>
    <cellStyle name="Total 2 8 2 9" xfId="36609"/>
    <cellStyle name="Total 2 8 3" xfId="2892"/>
    <cellStyle name="Total 2 8 3 2" xfId="7550"/>
    <cellStyle name="Total 2 8 3 2 2" xfId="14980"/>
    <cellStyle name="Total 2 8 3 2 2 2" xfId="32463"/>
    <cellStyle name="Total 2 8 3 2 2 3" xfId="48387"/>
    <cellStyle name="Total 2 8 3 2 3" xfId="25033"/>
    <cellStyle name="Total 2 8 3 2 4" xfId="40959"/>
    <cellStyle name="Total 2 8 3 3" xfId="8858"/>
    <cellStyle name="Total 2 8 3 3 2" xfId="16249"/>
    <cellStyle name="Total 2 8 3 3 2 2" xfId="33732"/>
    <cellStyle name="Total 2 8 3 3 2 3" xfId="49656"/>
    <cellStyle name="Total 2 8 3 3 3" xfId="26341"/>
    <cellStyle name="Total 2 8 3 3 4" xfId="42267"/>
    <cellStyle name="Total 2 8 3 4" xfId="9124"/>
    <cellStyle name="Total 2 8 3 4 2" xfId="16501"/>
    <cellStyle name="Total 2 8 3 4 2 2" xfId="33984"/>
    <cellStyle name="Total 2 8 3 4 2 3" xfId="49908"/>
    <cellStyle name="Total 2 8 3 4 3" xfId="26607"/>
    <cellStyle name="Total 2 8 3 4 4" xfId="42532"/>
    <cellStyle name="Total 2 8 3 5" xfId="10226"/>
    <cellStyle name="Total 2 8 3 5 2" xfId="17591"/>
    <cellStyle name="Total 2 8 3 5 2 2" xfId="35074"/>
    <cellStyle name="Total 2 8 3 5 2 3" xfId="50998"/>
    <cellStyle name="Total 2 8 3 5 3" xfId="27709"/>
    <cellStyle name="Total 2 8 3 5 4" xfId="43633"/>
    <cellStyle name="Total 2 8 3 6" xfId="11305"/>
    <cellStyle name="Total 2 8 3 6 2" xfId="18660"/>
    <cellStyle name="Total 2 8 3 6 2 2" xfId="36143"/>
    <cellStyle name="Total 2 8 3 6 2 3" xfId="52067"/>
    <cellStyle name="Total 2 8 3 6 3" xfId="28788"/>
    <cellStyle name="Total 2 8 3 6 4" xfId="44712"/>
    <cellStyle name="Total 2 8 3 7" xfId="12380"/>
    <cellStyle name="Total 2 8 3 7 2" xfId="29863"/>
    <cellStyle name="Total 2 8 3 7 3" xfId="45787"/>
    <cellStyle name="Total 2 8 3 8" xfId="20429"/>
    <cellStyle name="Total 2 8 3 9" xfId="36610"/>
    <cellStyle name="Total 2 8 4" xfId="7548"/>
    <cellStyle name="Total 2 8 4 2" xfId="25031"/>
    <cellStyle name="Total 2 8 4 3" xfId="40957"/>
    <cellStyle name="Total 2 8 5" xfId="8856"/>
    <cellStyle name="Total 2 8 5 2" xfId="26339"/>
    <cellStyle name="Total 2 8 5 3" xfId="42265"/>
    <cellStyle name="Total 2 8 6" xfId="9122"/>
    <cellStyle name="Total 2 8 6 2" xfId="26605"/>
    <cellStyle name="Total 2 8 6 3" xfId="42530"/>
    <cellStyle name="Total 2 8 7" xfId="11303"/>
    <cellStyle name="Total 2 8 7 2" xfId="28786"/>
    <cellStyle name="Total 2 8 7 3" xfId="44710"/>
    <cellStyle name="Total 2 8 8" xfId="20427"/>
    <cellStyle name="Total 2 8 9" xfId="36608"/>
    <cellStyle name="Total 2 9" xfId="2893"/>
    <cellStyle name="Total 2 9 10" xfId="20430"/>
    <cellStyle name="Total 2 9 11" xfId="36611"/>
    <cellStyle name="Total 2 9 2" xfId="2894"/>
    <cellStyle name="Total 2 9 2 2" xfId="7552"/>
    <cellStyle name="Total 2 9 2 2 2" xfId="14982"/>
    <cellStyle name="Total 2 9 2 2 2 2" xfId="32465"/>
    <cellStyle name="Total 2 9 2 2 2 3" xfId="48389"/>
    <cellStyle name="Total 2 9 2 2 3" xfId="25035"/>
    <cellStyle name="Total 2 9 2 2 4" xfId="40961"/>
    <cellStyle name="Total 2 9 2 3" xfId="8860"/>
    <cellStyle name="Total 2 9 2 3 2" xfId="16251"/>
    <cellStyle name="Total 2 9 2 3 2 2" xfId="33734"/>
    <cellStyle name="Total 2 9 2 3 2 3" xfId="49658"/>
    <cellStyle name="Total 2 9 2 3 3" xfId="26343"/>
    <cellStyle name="Total 2 9 2 3 4" xfId="42269"/>
    <cellStyle name="Total 2 9 2 4" xfId="9126"/>
    <cellStyle name="Total 2 9 2 4 2" xfId="16503"/>
    <cellStyle name="Total 2 9 2 4 2 2" xfId="33986"/>
    <cellStyle name="Total 2 9 2 4 2 3" xfId="49910"/>
    <cellStyle name="Total 2 9 2 4 3" xfId="26609"/>
    <cellStyle name="Total 2 9 2 4 4" xfId="42534"/>
    <cellStyle name="Total 2 9 2 5" xfId="10228"/>
    <cellStyle name="Total 2 9 2 5 2" xfId="17593"/>
    <cellStyle name="Total 2 9 2 5 2 2" xfId="35076"/>
    <cellStyle name="Total 2 9 2 5 2 3" xfId="51000"/>
    <cellStyle name="Total 2 9 2 5 3" xfId="27711"/>
    <cellStyle name="Total 2 9 2 5 4" xfId="43635"/>
    <cellStyle name="Total 2 9 2 6" xfId="11307"/>
    <cellStyle name="Total 2 9 2 6 2" xfId="18662"/>
    <cellStyle name="Total 2 9 2 6 2 2" xfId="36145"/>
    <cellStyle name="Total 2 9 2 6 2 3" xfId="52069"/>
    <cellStyle name="Total 2 9 2 6 3" xfId="28790"/>
    <cellStyle name="Total 2 9 2 6 4" xfId="44714"/>
    <cellStyle name="Total 2 9 2 7" xfId="12382"/>
    <cellStyle name="Total 2 9 2 7 2" xfId="29865"/>
    <cellStyle name="Total 2 9 2 7 3" xfId="45789"/>
    <cellStyle name="Total 2 9 2 8" xfId="20431"/>
    <cellStyle name="Total 2 9 2 9" xfId="36612"/>
    <cellStyle name="Total 2 9 3" xfId="2895"/>
    <cellStyle name="Total 2 9 3 2" xfId="7553"/>
    <cellStyle name="Total 2 9 3 2 2" xfId="14983"/>
    <cellStyle name="Total 2 9 3 2 2 2" xfId="32466"/>
    <cellStyle name="Total 2 9 3 2 2 3" xfId="48390"/>
    <cellStyle name="Total 2 9 3 2 3" xfId="25036"/>
    <cellStyle name="Total 2 9 3 2 4" xfId="40962"/>
    <cellStyle name="Total 2 9 3 3" xfId="8861"/>
    <cellStyle name="Total 2 9 3 3 2" xfId="16252"/>
    <cellStyle name="Total 2 9 3 3 2 2" xfId="33735"/>
    <cellStyle name="Total 2 9 3 3 2 3" xfId="49659"/>
    <cellStyle name="Total 2 9 3 3 3" xfId="26344"/>
    <cellStyle name="Total 2 9 3 3 4" xfId="42270"/>
    <cellStyle name="Total 2 9 3 4" xfId="9127"/>
    <cellStyle name="Total 2 9 3 4 2" xfId="16504"/>
    <cellStyle name="Total 2 9 3 4 2 2" xfId="33987"/>
    <cellStyle name="Total 2 9 3 4 2 3" xfId="49911"/>
    <cellStyle name="Total 2 9 3 4 3" xfId="26610"/>
    <cellStyle name="Total 2 9 3 4 4" xfId="42535"/>
    <cellStyle name="Total 2 9 3 5" xfId="10229"/>
    <cellStyle name="Total 2 9 3 5 2" xfId="17594"/>
    <cellStyle name="Total 2 9 3 5 2 2" xfId="35077"/>
    <cellStyle name="Total 2 9 3 5 2 3" xfId="51001"/>
    <cellStyle name="Total 2 9 3 5 3" xfId="27712"/>
    <cellStyle name="Total 2 9 3 5 4" xfId="43636"/>
    <cellStyle name="Total 2 9 3 6" xfId="11308"/>
    <cellStyle name="Total 2 9 3 6 2" xfId="18663"/>
    <cellStyle name="Total 2 9 3 6 2 2" xfId="36146"/>
    <cellStyle name="Total 2 9 3 6 2 3" xfId="52070"/>
    <cellStyle name="Total 2 9 3 6 3" xfId="28791"/>
    <cellStyle name="Total 2 9 3 6 4" xfId="44715"/>
    <cellStyle name="Total 2 9 3 7" xfId="12383"/>
    <cellStyle name="Total 2 9 3 7 2" xfId="29866"/>
    <cellStyle name="Total 2 9 3 7 3" xfId="45790"/>
    <cellStyle name="Total 2 9 3 8" xfId="20432"/>
    <cellStyle name="Total 2 9 3 9" xfId="36613"/>
    <cellStyle name="Total 2 9 4" xfId="7551"/>
    <cellStyle name="Total 2 9 4 2" xfId="14981"/>
    <cellStyle name="Total 2 9 4 2 2" xfId="32464"/>
    <cellStyle name="Total 2 9 4 2 3" xfId="48388"/>
    <cellStyle name="Total 2 9 4 3" xfId="25034"/>
    <cellStyle name="Total 2 9 4 4" xfId="40960"/>
    <cellStyle name="Total 2 9 5" xfId="8859"/>
    <cellStyle name="Total 2 9 5 2" xfId="16250"/>
    <cellStyle name="Total 2 9 5 2 2" xfId="33733"/>
    <cellStyle name="Total 2 9 5 2 3" xfId="49657"/>
    <cellStyle name="Total 2 9 5 3" xfId="26342"/>
    <cellStyle name="Total 2 9 5 4" xfId="42268"/>
    <cellStyle name="Total 2 9 6" xfId="9125"/>
    <cellStyle name="Total 2 9 6 2" xfId="16502"/>
    <cellStyle name="Total 2 9 6 2 2" xfId="33985"/>
    <cellStyle name="Total 2 9 6 2 3" xfId="49909"/>
    <cellStyle name="Total 2 9 6 3" xfId="26608"/>
    <cellStyle name="Total 2 9 6 4" xfId="42533"/>
    <cellStyle name="Total 2 9 7" xfId="10227"/>
    <cellStyle name="Total 2 9 7 2" xfId="17592"/>
    <cellStyle name="Total 2 9 7 2 2" xfId="35075"/>
    <cellStyle name="Total 2 9 7 2 3" xfId="50999"/>
    <cellStyle name="Total 2 9 7 3" xfId="27710"/>
    <cellStyle name="Total 2 9 7 4" xfId="43634"/>
    <cellStyle name="Total 2 9 8" xfId="11306"/>
    <cellStyle name="Total 2 9 8 2" xfId="18661"/>
    <cellStyle name="Total 2 9 8 2 2" xfId="36144"/>
    <cellStyle name="Total 2 9 8 2 3" xfId="52068"/>
    <cellStyle name="Total 2 9 8 3" xfId="28789"/>
    <cellStyle name="Total 2 9 8 4" xfId="44713"/>
    <cellStyle name="Total 2 9 9" xfId="12381"/>
    <cellStyle name="Total 2 9 9 2" xfId="29864"/>
    <cellStyle name="Total 2 9 9 3" xfId="45788"/>
    <cellStyle name="Total 20" xfId="2896"/>
    <cellStyle name="Total 21" xfId="2897"/>
    <cellStyle name="Total 22" xfId="2898"/>
    <cellStyle name="Total 23" xfId="2899"/>
    <cellStyle name="Total 24" xfId="2900"/>
    <cellStyle name="Total 25" xfId="2901"/>
    <cellStyle name="Total 26" xfId="2902"/>
    <cellStyle name="Total 27" xfId="2903"/>
    <cellStyle name="Total 28" xfId="2904"/>
    <cellStyle name="Total 29" xfId="2905"/>
    <cellStyle name="Total 3" xfId="436"/>
    <cellStyle name="Total 3 10" xfId="2906"/>
    <cellStyle name="Total 3 10 10" xfId="20433"/>
    <cellStyle name="Total 3 10 11" xfId="36614"/>
    <cellStyle name="Total 3 10 2" xfId="2907"/>
    <cellStyle name="Total 3 10 2 2" xfId="7555"/>
    <cellStyle name="Total 3 10 2 2 2" xfId="14985"/>
    <cellStyle name="Total 3 10 2 2 2 2" xfId="32468"/>
    <cellStyle name="Total 3 10 2 2 2 3" xfId="48392"/>
    <cellStyle name="Total 3 10 2 2 3" xfId="25038"/>
    <cellStyle name="Total 3 10 2 2 4" xfId="40964"/>
    <cellStyle name="Total 3 10 2 3" xfId="8863"/>
    <cellStyle name="Total 3 10 2 3 2" xfId="16254"/>
    <cellStyle name="Total 3 10 2 3 2 2" xfId="33737"/>
    <cellStyle name="Total 3 10 2 3 2 3" xfId="49661"/>
    <cellStyle name="Total 3 10 2 3 3" xfId="26346"/>
    <cellStyle name="Total 3 10 2 3 4" xfId="42272"/>
    <cellStyle name="Total 3 10 2 4" xfId="9129"/>
    <cellStyle name="Total 3 10 2 4 2" xfId="16506"/>
    <cellStyle name="Total 3 10 2 4 2 2" xfId="33989"/>
    <cellStyle name="Total 3 10 2 4 2 3" xfId="49913"/>
    <cellStyle name="Total 3 10 2 4 3" xfId="26612"/>
    <cellStyle name="Total 3 10 2 4 4" xfId="42537"/>
    <cellStyle name="Total 3 10 2 5" xfId="10231"/>
    <cellStyle name="Total 3 10 2 5 2" xfId="17596"/>
    <cellStyle name="Total 3 10 2 5 2 2" xfId="35079"/>
    <cellStyle name="Total 3 10 2 5 2 3" xfId="51003"/>
    <cellStyle name="Total 3 10 2 5 3" xfId="27714"/>
    <cellStyle name="Total 3 10 2 5 4" xfId="43638"/>
    <cellStyle name="Total 3 10 2 6" xfId="11310"/>
    <cellStyle name="Total 3 10 2 6 2" xfId="18665"/>
    <cellStyle name="Total 3 10 2 6 2 2" xfId="36148"/>
    <cellStyle name="Total 3 10 2 6 2 3" xfId="52072"/>
    <cellStyle name="Total 3 10 2 6 3" xfId="28793"/>
    <cellStyle name="Total 3 10 2 6 4" xfId="44717"/>
    <cellStyle name="Total 3 10 2 7" xfId="12385"/>
    <cellStyle name="Total 3 10 2 7 2" xfId="29868"/>
    <cellStyle name="Total 3 10 2 7 3" xfId="45792"/>
    <cellStyle name="Total 3 10 2 8" xfId="20434"/>
    <cellStyle name="Total 3 10 2 9" xfId="36615"/>
    <cellStyle name="Total 3 10 3" xfId="2908"/>
    <cellStyle name="Total 3 10 3 2" xfId="7556"/>
    <cellStyle name="Total 3 10 3 2 2" xfId="14986"/>
    <cellStyle name="Total 3 10 3 2 2 2" xfId="32469"/>
    <cellStyle name="Total 3 10 3 2 2 3" xfId="48393"/>
    <cellStyle name="Total 3 10 3 2 3" xfId="25039"/>
    <cellStyle name="Total 3 10 3 2 4" xfId="40965"/>
    <cellStyle name="Total 3 10 3 3" xfId="8864"/>
    <cellStyle name="Total 3 10 3 3 2" xfId="16255"/>
    <cellStyle name="Total 3 10 3 3 2 2" xfId="33738"/>
    <cellStyle name="Total 3 10 3 3 2 3" xfId="49662"/>
    <cellStyle name="Total 3 10 3 3 3" xfId="26347"/>
    <cellStyle name="Total 3 10 3 3 4" xfId="42273"/>
    <cellStyle name="Total 3 10 3 4" xfId="9130"/>
    <cellStyle name="Total 3 10 3 4 2" xfId="16507"/>
    <cellStyle name="Total 3 10 3 4 2 2" xfId="33990"/>
    <cellStyle name="Total 3 10 3 4 2 3" xfId="49914"/>
    <cellStyle name="Total 3 10 3 4 3" xfId="26613"/>
    <cellStyle name="Total 3 10 3 4 4" xfId="42538"/>
    <cellStyle name="Total 3 10 3 5" xfId="10232"/>
    <cellStyle name="Total 3 10 3 5 2" xfId="17597"/>
    <cellStyle name="Total 3 10 3 5 2 2" xfId="35080"/>
    <cellStyle name="Total 3 10 3 5 2 3" xfId="51004"/>
    <cellStyle name="Total 3 10 3 5 3" xfId="27715"/>
    <cellStyle name="Total 3 10 3 5 4" xfId="43639"/>
    <cellStyle name="Total 3 10 3 6" xfId="11311"/>
    <cellStyle name="Total 3 10 3 6 2" xfId="18666"/>
    <cellStyle name="Total 3 10 3 6 2 2" xfId="36149"/>
    <cellStyle name="Total 3 10 3 6 2 3" xfId="52073"/>
    <cellStyle name="Total 3 10 3 6 3" xfId="28794"/>
    <cellStyle name="Total 3 10 3 6 4" xfId="44718"/>
    <cellStyle name="Total 3 10 3 7" xfId="12386"/>
    <cellStyle name="Total 3 10 3 7 2" xfId="29869"/>
    <cellStyle name="Total 3 10 3 7 3" xfId="45793"/>
    <cellStyle name="Total 3 10 3 8" xfId="20435"/>
    <cellStyle name="Total 3 10 3 9" xfId="36616"/>
    <cellStyle name="Total 3 10 4" xfId="7554"/>
    <cellStyle name="Total 3 10 4 2" xfId="14984"/>
    <cellStyle name="Total 3 10 4 2 2" xfId="32467"/>
    <cellStyle name="Total 3 10 4 2 3" xfId="48391"/>
    <cellStyle name="Total 3 10 4 3" xfId="25037"/>
    <cellStyle name="Total 3 10 4 4" xfId="40963"/>
    <cellStyle name="Total 3 10 5" xfId="8862"/>
    <cellStyle name="Total 3 10 5 2" xfId="16253"/>
    <cellStyle name="Total 3 10 5 2 2" xfId="33736"/>
    <cellStyle name="Total 3 10 5 2 3" xfId="49660"/>
    <cellStyle name="Total 3 10 5 3" xfId="26345"/>
    <cellStyle name="Total 3 10 5 4" xfId="42271"/>
    <cellStyle name="Total 3 10 6" xfId="9128"/>
    <cellStyle name="Total 3 10 6 2" xfId="16505"/>
    <cellStyle name="Total 3 10 6 2 2" xfId="33988"/>
    <cellStyle name="Total 3 10 6 2 3" xfId="49912"/>
    <cellStyle name="Total 3 10 6 3" xfId="26611"/>
    <cellStyle name="Total 3 10 6 4" xfId="42536"/>
    <cellStyle name="Total 3 10 7" xfId="10230"/>
    <cellStyle name="Total 3 10 7 2" xfId="17595"/>
    <cellStyle name="Total 3 10 7 2 2" xfId="35078"/>
    <cellStyle name="Total 3 10 7 2 3" xfId="51002"/>
    <cellStyle name="Total 3 10 7 3" xfId="27713"/>
    <cellStyle name="Total 3 10 7 4" xfId="43637"/>
    <cellStyle name="Total 3 10 8" xfId="11309"/>
    <cellStyle name="Total 3 10 8 2" xfId="18664"/>
    <cellStyle name="Total 3 10 8 2 2" xfId="36147"/>
    <cellStyle name="Total 3 10 8 2 3" xfId="52071"/>
    <cellStyle name="Total 3 10 8 3" xfId="28792"/>
    <cellStyle name="Total 3 10 8 4" xfId="44716"/>
    <cellStyle name="Total 3 10 9" xfId="12384"/>
    <cellStyle name="Total 3 10 9 2" xfId="29867"/>
    <cellStyle name="Total 3 10 9 3" xfId="45791"/>
    <cellStyle name="Total 3 11" xfId="2909"/>
    <cellStyle name="Total 3 11 10" xfId="20436"/>
    <cellStyle name="Total 3 11 11" xfId="36617"/>
    <cellStyle name="Total 3 11 2" xfId="2910"/>
    <cellStyle name="Total 3 11 2 2" xfId="7558"/>
    <cellStyle name="Total 3 11 2 2 2" xfId="14988"/>
    <cellStyle name="Total 3 11 2 2 2 2" xfId="32471"/>
    <cellStyle name="Total 3 11 2 2 2 3" xfId="48395"/>
    <cellStyle name="Total 3 11 2 2 3" xfId="25041"/>
    <cellStyle name="Total 3 11 2 2 4" xfId="40967"/>
    <cellStyle name="Total 3 11 2 3" xfId="8866"/>
    <cellStyle name="Total 3 11 2 3 2" xfId="16257"/>
    <cellStyle name="Total 3 11 2 3 2 2" xfId="33740"/>
    <cellStyle name="Total 3 11 2 3 2 3" xfId="49664"/>
    <cellStyle name="Total 3 11 2 3 3" xfId="26349"/>
    <cellStyle name="Total 3 11 2 3 4" xfId="42275"/>
    <cellStyle name="Total 3 11 2 4" xfId="9132"/>
    <cellStyle name="Total 3 11 2 4 2" xfId="16509"/>
    <cellStyle name="Total 3 11 2 4 2 2" xfId="33992"/>
    <cellStyle name="Total 3 11 2 4 2 3" xfId="49916"/>
    <cellStyle name="Total 3 11 2 4 3" xfId="26615"/>
    <cellStyle name="Total 3 11 2 4 4" xfId="42540"/>
    <cellStyle name="Total 3 11 2 5" xfId="10234"/>
    <cellStyle name="Total 3 11 2 5 2" xfId="17599"/>
    <cellStyle name="Total 3 11 2 5 2 2" xfId="35082"/>
    <cellStyle name="Total 3 11 2 5 2 3" xfId="51006"/>
    <cellStyle name="Total 3 11 2 5 3" xfId="27717"/>
    <cellStyle name="Total 3 11 2 5 4" xfId="43641"/>
    <cellStyle name="Total 3 11 2 6" xfId="11313"/>
    <cellStyle name="Total 3 11 2 6 2" xfId="18668"/>
    <cellStyle name="Total 3 11 2 6 2 2" xfId="36151"/>
    <cellStyle name="Total 3 11 2 6 2 3" xfId="52075"/>
    <cellStyle name="Total 3 11 2 6 3" xfId="28796"/>
    <cellStyle name="Total 3 11 2 6 4" xfId="44720"/>
    <cellStyle name="Total 3 11 2 7" xfId="12388"/>
    <cellStyle name="Total 3 11 2 7 2" xfId="29871"/>
    <cellStyle name="Total 3 11 2 7 3" xfId="45795"/>
    <cellStyle name="Total 3 11 2 8" xfId="20437"/>
    <cellStyle name="Total 3 11 2 9" xfId="36618"/>
    <cellStyle name="Total 3 11 3" xfId="2911"/>
    <cellStyle name="Total 3 11 3 2" xfId="7559"/>
    <cellStyle name="Total 3 11 3 2 2" xfId="14989"/>
    <cellStyle name="Total 3 11 3 2 2 2" xfId="32472"/>
    <cellStyle name="Total 3 11 3 2 2 3" xfId="48396"/>
    <cellStyle name="Total 3 11 3 2 3" xfId="25042"/>
    <cellStyle name="Total 3 11 3 2 4" xfId="40968"/>
    <cellStyle name="Total 3 11 3 3" xfId="8867"/>
    <cellStyle name="Total 3 11 3 3 2" xfId="16258"/>
    <cellStyle name="Total 3 11 3 3 2 2" xfId="33741"/>
    <cellStyle name="Total 3 11 3 3 2 3" xfId="49665"/>
    <cellStyle name="Total 3 11 3 3 3" xfId="26350"/>
    <cellStyle name="Total 3 11 3 3 4" xfId="42276"/>
    <cellStyle name="Total 3 11 3 4" xfId="9133"/>
    <cellStyle name="Total 3 11 3 4 2" xfId="16510"/>
    <cellStyle name="Total 3 11 3 4 2 2" xfId="33993"/>
    <cellStyle name="Total 3 11 3 4 2 3" xfId="49917"/>
    <cellStyle name="Total 3 11 3 4 3" xfId="26616"/>
    <cellStyle name="Total 3 11 3 4 4" xfId="42541"/>
    <cellStyle name="Total 3 11 3 5" xfId="10235"/>
    <cellStyle name="Total 3 11 3 5 2" xfId="17600"/>
    <cellStyle name="Total 3 11 3 5 2 2" xfId="35083"/>
    <cellStyle name="Total 3 11 3 5 2 3" xfId="51007"/>
    <cellStyle name="Total 3 11 3 5 3" xfId="27718"/>
    <cellStyle name="Total 3 11 3 5 4" xfId="43642"/>
    <cellStyle name="Total 3 11 3 6" xfId="11314"/>
    <cellStyle name="Total 3 11 3 6 2" xfId="18669"/>
    <cellStyle name="Total 3 11 3 6 2 2" xfId="36152"/>
    <cellStyle name="Total 3 11 3 6 2 3" xfId="52076"/>
    <cellStyle name="Total 3 11 3 6 3" xfId="28797"/>
    <cellStyle name="Total 3 11 3 6 4" xfId="44721"/>
    <cellStyle name="Total 3 11 3 7" xfId="12389"/>
    <cellStyle name="Total 3 11 3 7 2" xfId="29872"/>
    <cellStyle name="Total 3 11 3 7 3" xfId="45796"/>
    <cellStyle name="Total 3 11 3 8" xfId="20438"/>
    <cellStyle name="Total 3 11 3 9" xfId="36619"/>
    <cellStyle name="Total 3 11 4" xfId="7557"/>
    <cellStyle name="Total 3 11 4 2" xfId="14987"/>
    <cellStyle name="Total 3 11 4 2 2" xfId="32470"/>
    <cellStyle name="Total 3 11 4 2 3" xfId="48394"/>
    <cellStyle name="Total 3 11 4 3" xfId="25040"/>
    <cellStyle name="Total 3 11 4 4" xfId="40966"/>
    <cellStyle name="Total 3 11 5" xfId="8865"/>
    <cellStyle name="Total 3 11 5 2" xfId="16256"/>
    <cellStyle name="Total 3 11 5 2 2" xfId="33739"/>
    <cellStyle name="Total 3 11 5 2 3" xfId="49663"/>
    <cellStyle name="Total 3 11 5 3" xfId="26348"/>
    <cellStyle name="Total 3 11 5 4" xfId="42274"/>
    <cellStyle name="Total 3 11 6" xfId="9131"/>
    <cellStyle name="Total 3 11 6 2" xfId="16508"/>
    <cellStyle name="Total 3 11 6 2 2" xfId="33991"/>
    <cellStyle name="Total 3 11 6 2 3" xfId="49915"/>
    <cellStyle name="Total 3 11 6 3" xfId="26614"/>
    <cellStyle name="Total 3 11 6 4" xfId="42539"/>
    <cellStyle name="Total 3 11 7" xfId="10233"/>
    <cellStyle name="Total 3 11 7 2" xfId="17598"/>
    <cellStyle name="Total 3 11 7 2 2" xfId="35081"/>
    <cellStyle name="Total 3 11 7 2 3" xfId="51005"/>
    <cellStyle name="Total 3 11 7 3" xfId="27716"/>
    <cellStyle name="Total 3 11 7 4" xfId="43640"/>
    <cellStyle name="Total 3 11 8" xfId="11312"/>
    <cellStyle name="Total 3 11 8 2" xfId="18667"/>
    <cellStyle name="Total 3 11 8 2 2" xfId="36150"/>
    <cellStyle name="Total 3 11 8 2 3" xfId="52074"/>
    <cellStyle name="Total 3 11 8 3" xfId="28795"/>
    <cellStyle name="Total 3 11 8 4" xfId="44719"/>
    <cellStyle name="Total 3 11 9" xfId="12387"/>
    <cellStyle name="Total 3 11 9 2" xfId="29870"/>
    <cellStyle name="Total 3 11 9 3" xfId="45794"/>
    <cellStyle name="Total 3 12" xfId="2912"/>
    <cellStyle name="Total 3 12 10" xfId="20439"/>
    <cellStyle name="Total 3 12 11" xfId="36620"/>
    <cellStyle name="Total 3 12 2" xfId="2913"/>
    <cellStyle name="Total 3 12 2 2" xfId="7561"/>
    <cellStyle name="Total 3 12 2 2 2" xfId="14991"/>
    <cellStyle name="Total 3 12 2 2 2 2" xfId="32474"/>
    <cellStyle name="Total 3 12 2 2 2 3" xfId="48398"/>
    <cellStyle name="Total 3 12 2 2 3" xfId="25044"/>
    <cellStyle name="Total 3 12 2 2 4" xfId="40970"/>
    <cellStyle name="Total 3 12 2 3" xfId="8869"/>
    <cellStyle name="Total 3 12 2 3 2" xfId="16260"/>
    <cellStyle name="Total 3 12 2 3 2 2" xfId="33743"/>
    <cellStyle name="Total 3 12 2 3 2 3" xfId="49667"/>
    <cellStyle name="Total 3 12 2 3 3" xfId="26352"/>
    <cellStyle name="Total 3 12 2 3 4" xfId="42278"/>
    <cellStyle name="Total 3 12 2 4" xfId="9135"/>
    <cellStyle name="Total 3 12 2 4 2" xfId="16512"/>
    <cellStyle name="Total 3 12 2 4 2 2" xfId="33995"/>
    <cellStyle name="Total 3 12 2 4 2 3" xfId="49919"/>
    <cellStyle name="Total 3 12 2 4 3" xfId="26618"/>
    <cellStyle name="Total 3 12 2 4 4" xfId="42543"/>
    <cellStyle name="Total 3 12 2 5" xfId="10237"/>
    <cellStyle name="Total 3 12 2 5 2" xfId="17602"/>
    <cellStyle name="Total 3 12 2 5 2 2" xfId="35085"/>
    <cellStyle name="Total 3 12 2 5 2 3" xfId="51009"/>
    <cellStyle name="Total 3 12 2 5 3" xfId="27720"/>
    <cellStyle name="Total 3 12 2 5 4" xfId="43644"/>
    <cellStyle name="Total 3 12 2 6" xfId="11316"/>
    <cellStyle name="Total 3 12 2 6 2" xfId="18671"/>
    <cellStyle name="Total 3 12 2 6 2 2" xfId="36154"/>
    <cellStyle name="Total 3 12 2 6 2 3" xfId="52078"/>
    <cellStyle name="Total 3 12 2 6 3" xfId="28799"/>
    <cellStyle name="Total 3 12 2 6 4" xfId="44723"/>
    <cellStyle name="Total 3 12 2 7" xfId="12391"/>
    <cellStyle name="Total 3 12 2 7 2" xfId="29874"/>
    <cellStyle name="Total 3 12 2 7 3" xfId="45798"/>
    <cellStyle name="Total 3 12 2 8" xfId="20440"/>
    <cellStyle name="Total 3 12 2 9" xfId="36621"/>
    <cellStyle name="Total 3 12 3" xfId="2914"/>
    <cellStyle name="Total 3 12 3 2" xfId="7562"/>
    <cellStyle name="Total 3 12 3 2 2" xfId="14992"/>
    <cellStyle name="Total 3 12 3 2 2 2" xfId="32475"/>
    <cellStyle name="Total 3 12 3 2 2 3" xfId="48399"/>
    <cellStyle name="Total 3 12 3 2 3" xfId="25045"/>
    <cellStyle name="Total 3 12 3 2 4" xfId="40971"/>
    <cellStyle name="Total 3 12 3 3" xfId="8870"/>
    <cellStyle name="Total 3 12 3 3 2" xfId="16261"/>
    <cellStyle name="Total 3 12 3 3 2 2" xfId="33744"/>
    <cellStyle name="Total 3 12 3 3 2 3" xfId="49668"/>
    <cellStyle name="Total 3 12 3 3 3" xfId="26353"/>
    <cellStyle name="Total 3 12 3 3 4" xfId="42279"/>
    <cellStyle name="Total 3 12 3 4" xfId="9136"/>
    <cellStyle name="Total 3 12 3 4 2" xfId="16513"/>
    <cellStyle name="Total 3 12 3 4 2 2" xfId="33996"/>
    <cellStyle name="Total 3 12 3 4 2 3" xfId="49920"/>
    <cellStyle name="Total 3 12 3 4 3" xfId="26619"/>
    <cellStyle name="Total 3 12 3 4 4" xfId="42544"/>
    <cellStyle name="Total 3 12 3 5" xfId="10238"/>
    <cellStyle name="Total 3 12 3 5 2" xfId="17603"/>
    <cellStyle name="Total 3 12 3 5 2 2" xfId="35086"/>
    <cellStyle name="Total 3 12 3 5 2 3" xfId="51010"/>
    <cellStyle name="Total 3 12 3 5 3" xfId="27721"/>
    <cellStyle name="Total 3 12 3 5 4" xfId="43645"/>
    <cellStyle name="Total 3 12 3 6" xfId="11317"/>
    <cellStyle name="Total 3 12 3 6 2" xfId="18672"/>
    <cellStyle name="Total 3 12 3 6 2 2" xfId="36155"/>
    <cellStyle name="Total 3 12 3 6 2 3" xfId="52079"/>
    <cellStyle name="Total 3 12 3 6 3" xfId="28800"/>
    <cellStyle name="Total 3 12 3 6 4" xfId="44724"/>
    <cellStyle name="Total 3 12 3 7" xfId="12392"/>
    <cellStyle name="Total 3 12 3 7 2" xfId="29875"/>
    <cellStyle name="Total 3 12 3 7 3" xfId="45799"/>
    <cellStyle name="Total 3 12 3 8" xfId="20441"/>
    <cellStyle name="Total 3 12 3 9" xfId="36622"/>
    <cellStyle name="Total 3 12 4" xfId="7560"/>
    <cellStyle name="Total 3 12 4 2" xfId="14990"/>
    <cellStyle name="Total 3 12 4 2 2" xfId="32473"/>
    <cellStyle name="Total 3 12 4 2 3" xfId="48397"/>
    <cellStyle name="Total 3 12 4 3" xfId="25043"/>
    <cellStyle name="Total 3 12 4 4" xfId="40969"/>
    <cellStyle name="Total 3 12 5" xfId="8868"/>
    <cellStyle name="Total 3 12 5 2" xfId="16259"/>
    <cellStyle name="Total 3 12 5 2 2" xfId="33742"/>
    <cellStyle name="Total 3 12 5 2 3" xfId="49666"/>
    <cellStyle name="Total 3 12 5 3" xfId="26351"/>
    <cellStyle name="Total 3 12 5 4" xfId="42277"/>
    <cellStyle name="Total 3 12 6" xfId="9134"/>
    <cellStyle name="Total 3 12 6 2" xfId="16511"/>
    <cellStyle name="Total 3 12 6 2 2" xfId="33994"/>
    <cellStyle name="Total 3 12 6 2 3" xfId="49918"/>
    <cellStyle name="Total 3 12 6 3" xfId="26617"/>
    <cellStyle name="Total 3 12 6 4" xfId="42542"/>
    <cellStyle name="Total 3 12 7" xfId="10236"/>
    <cellStyle name="Total 3 12 7 2" xfId="17601"/>
    <cellStyle name="Total 3 12 7 2 2" xfId="35084"/>
    <cellStyle name="Total 3 12 7 2 3" xfId="51008"/>
    <cellStyle name="Total 3 12 7 3" xfId="27719"/>
    <cellStyle name="Total 3 12 7 4" xfId="43643"/>
    <cellStyle name="Total 3 12 8" xfId="11315"/>
    <cellStyle name="Total 3 12 8 2" xfId="18670"/>
    <cellStyle name="Total 3 12 8 2 2" xfId="36153"/>
    <cellStyle name="Total 3 12 8 2 3" xfId="52077"/>
    <cellStyle name="Total 3 12 8 3" xfId="28798"/>
    <cellStyle name="Total 3 12 8 4" xfId="44722"/>
    <cellStyle name="Total 3 12 9" xfId="12390"/>
    <cellStyle name="Total 3 12 9 2" xfId="29873"/>
    <cellStyle name="Total 3 12 9 3" xfId="45797"/>
    <cellStyle name="Total 3 13" xfId="2915"/>
    <cellStyle name="Total 3 13 10" xfId="20442"/>
    <cellStyle name="Total 3 13 11" xfId="36623"/>
    <cellStyle name="Total 3 13 2" xfId="2916"/>
    <cellStyle name="Total 3 13 2 2" xfId="7564"/>
    <cellStyle name="Total 3 13 2 2 2" xfId="14994"/>
    <cellStyle name="Total 3 13 2 2 2 2" xfId="32477"/>
    <cellStyle name="Total 3 13 2 2 2 3" xfId="48401"/>
    <cellStyle name="Total 3 13 2 2 3" xfId="25047"/>
    <cellStyle name="Total 3 13 2 2 4" xfId="40973"/>
    <cellStyle name="Total 3 13 2 3" xfId="8872"/>
    <cellStyle name="Total 3 13 2 3 2" xfId="16263"/>
    <cellStyle name="Total 3 13 2 3 2 2" xfId="33746"/>
    <cellStyle name="Total 3 13 2 3 2 3" xfId="49670"/>
    <cellStyle name="Total 3 13 2 3 3" xfId="26355"/>
    <cellStyle name="Total 3 13 2 3 4" xfId="42281"/>
    <cellStyle name="Total 3 13 2 4" xfId="9138"/>
    <cellStyle name="Total 3 13 2 4 2" xfId="16515"/>
    <cellStyle name="Total 3 13 2 4 2 2" xfId="33998"/>
    <cellStyle name="Total 3 13 2 4 2 3" xfId="49922"/>
    <cellStyle name="Total 3 13 2 4 3" xfId="26621"/>
    <cellStyle name="Total 3 13 2 4 4" xfId="42546"/>
    <cellStyle name="Total 3 13 2 5" xfId="10240"/>
    <cellStyle name="Total 3 13 2 5 2" xfId="17605"/>
    <cellStyle name="Total 3 13 2 5 2 2" xfId="35088"/>
    <cellStyle name="Total 3 13 2 5 2 3" xfId="51012"/>
    <cellStyle name="Total 3 13 2 5 3" xfId="27723"/>
    <cellStyle name="Total 3 13 2 5 4" xfId="43647"/>
    <cellStyle name="Total 3 13 2 6" xfId="11319"/>
    <cellStyle name="Total 3 13 2 6 2" xfId="18674"/>
    <cellStyle name="Total 3 13 2 6 2 2" xfId="36157"/>
    <cellStyle name="Total 3 13 2 6 2 3" xfId="52081"/>
    <cellStyle name="Total 3 13 2 6 3" xfId="28802"/>
    <cellStyle name="Total 3 13 2 6 4" xfId="44726"/>
    <cellStyle name="Total 3 13 2 7" xfId="12394"/>
    <cellStyle name="Total 3 13 2 7 2" xfId="29877"/>
    <cellStyle name="Total 3 13 2 7 3" xfId="45801"/>
    <cellStyle name="Total 3 13 2 8" xfId="20443"/>
    <cellStyle name="Total 3 13 2 9" xfId="36624"/>
    <cellStyle name="Total 3 13 3" xfId="2917"/>
    <cellStyle name="Total 3 13 3 2" xfId="7565"/>
    <cellStyle name="Total 3 13 3 2 2" xfId="14995"/>
    <cellStyle name="Total 3 13 3 2 2 2" xfId="32478"/>
    <cellStyle name="Total 3 13 3 2 2 3" xfId="48402"/>
    <cellStyle name="Total 3 13 3 2 3" xfId="25048"/>
    <cellStyle name="Total 3 13 3 2 4" xfId="40974"/>
    <cellStyle name="Total 3 13 3 3" xfId="8873"/>
    <cellStyle name="Total 3 13 3 3 2" xfId="16264"/>
    <cellStyle name="Total 3 13 3 3 2 2" xfId="33747"/>
    <cellStyle name="Total 3 13 3 3 2 3" xfId="49671"/>
    <cellStyle name="Total 3 13 3 3 3" xfId="26356"/>
    <cellStyle name="Total 3 13 3 3 4" xfId="42282"/>
    <cellStyle name="Total 3 13 3 4" xfId="9139"/>
    <cellStyle name="Total 3 13 3 4 2" xfId="16516"/>
    <cellStyle name="Total 3 13 3 4 2 2" xfId="33999"/>
    <cellStyle name="Total 3 13 3 4 2 3" xfId="49923"/>
    <cellStyle name="Total 3 13 3 4 3" xfId="26622"/>
    <cellStyle name="Total 3 13 3 4 4" xfId="42547"/>
    <cellStyle name="Total 3 13 3 5" xfId="10241"/>
    <cellStyle name="Total 3 13 3 5 2" xfId="17606"/>
    <cellStyle name="Total 3 13 3 5 2 2" xfId="35089"/>
    <cellStyle name="Total 3 13 3 5 2 3" xfId="51013"/>
    <cellStyle name="Total 3 13 3 5 3" xfId="27724"/>
    <cellStyle name="Total 3 13 3 5 4" xfId="43648"/>
    <cellStyle name="Total 3 13 3 6" xfId="11320"/>
    <cellStyle name="Total 3 13 3 6 2" xfId="18675"/>
    <cellStyle name="Total 3 13 3 6 2 2" xfId="36158"/>
    <cellStyle name="Total 3 13 3 6 2 3" xfId="52082"/>
    <cellStyle name="Total 3 13 3 6 3" xfId="28803"/>
    <cellStyle name="Total 3 13 3 6 4" xfId="44727"/>
    <cellStyle name="Total 3 13 3 7" xfId="12395"/>
    <cellStyle name="Total 3 13 3 7 2" xfId="29878"/>
    <cellStyle name="Total 3 13 3 7 3" xfId="45802"/>
    <cellStyle name="Total 3 13 3 8" xfId="20444"/>
    <cellStyle name="Total 3 13 3 9" xfId="36625"/>
    <cellStyle name="Total 3 13 4" xfId="7563"/>
    <cellStyle name="Total 3 13 4 2" xfId="14993"/>
    <cellStyle name="Total 3 13 4 2 2" xfId="32476"/>
    <cellStyle name="Total 3 13 4 2 3" xfId="48400"/>
    <cellStyle name="Total 3 13 4 3" xfId="25046"/>
    <cellStyle name="Total 3 13 4 4" xfId="40972"/>
    <cellStyle name="Total 3 13 5" xfId="8871"/>
    <cellStyle name="Total 3 13 5 2" xfId="16262"/>
    <cellStyle name="Total 3 13 5 2 2" xfId="33745"/>
    <cellStyle name="Total 3 13 5 2 3" xfId="49669"/>
    <cellStyle name="Total 3 13 5 3" xfId="26354"/>
    <cellStyle name="Total 3 13 5 4" xfId="42280"/>
    <cellStyle name="Total 3 13 6" xfId="9137"/>
    <cellStyle name="Total 3 13 6 2" xfId="16514"/>
    <cellStyle name="Total 3 13 6 2 2" xfId="33997"/>
    <cellStyle name="Total 3 13 6 2 3" xfId="49921"/>
    <cellStyle name="Total 3 13 6 3" xfId="26620"/>
    <cellStyle name="Total 3 13 6 4" xfId="42545"/>
    <cellStyle name="Total 3 13 7" xfId="10239"/>
    <cellStyle name="Total 3 13 7 2" xfId="17604"/>
    <cellStyle name="Total 3 13 7 2 2" xfId="35087"/>
    <cellStyle name="Total 3 13 7 2 3" xfId="51011"/>
    <cellStyle name="Total 3 13 7 3" xfId="27722"/>
    <cellStyle name="Total 3 13 7 4" xfId="43646"/>
    <cellStyle name="Total 3 13 8" xfId="11318"/>
    <cellStyle name="Total 3 13 8 2" xfId="18673"/>
    <cellStyle name="Total 3 13 8 2 2" xfId="36156"/>
    <cellStyle name="Total 3 13 8 2 3" xfId="52080"/>
    <cellStyle name="Total 3 13 8 3" xfId="28801"/>
    <cellStyle name="Total 3 13 8 4" xfId="44725"/>
    <cellStyle name="Total 3 13 9" xfId="12393"/>
    <cellStyle name="Total 3 13 9 2" xfId="29876"/>
    <cellStyle name="Total 3 13 9 3" xfId="45800"/>
    <cellStyle name="Total 3 14" xfId="2918"/>
    <cellStyle name="Total 3 14 10" xfId="20445"/>
    <cellStyle name="Total 3 14 11" xfId="36626"/>
    <cellStyle name="Total 3 14 2" xfId="2919"/>
    <cellStyle name="Total 3 14 2 2" xfId="7567"/>
    <cellStyle name="Total 3 14 2 2 2" xfId="14997"/>
    <cellStyle name="Total 3 14 2 2 2 2" xfId="32480"/>
    <cellStyle name="Total 3 14 2 2 2 3" xfId="48404"/>
    <cellStyle name="Total 3 14 2 2 3" xfId="25050"/>
    <cellStyle name="Total 3 14 2 2 4" xfId="40976"/>
    <cellStyle name="Total 3 14 2 3" xfId="8875"/>
    <cellStyle name="Total 3 14 2 3 2" xfId="16266"/>
    <cellStyle name="Total 3 14 2 3 2 2" xfId="33749"/>
    <cellStyle name="Total 3 14 2 3 2 3" xfId="49673"/>
    <cellStyle name="Total 3 14 2 3 3" xfId="26358"/>
    <cellStyle name="Total 3 14 2 3 4" xfId="42284"/>
    <cellStyle name="Total 3 14 2 4" xfId="9141"/>
    <cellStyle name="Total 3 14 2 4 2" xfId="16518"/>
    <cellStyle name="Total 3 14 2 4 2 2" xfId="34001"/>
    <cellStyle name="Total 3 14 2 4 2 3" xfId="49925"/>
    <cellStyle name="Total 3 14 2 4 3" xfId="26624"/>
    <cellStyle name="Total 3 14 2 4 4" xfId="42549"/>
    <cellStyle name="Total 3 14 2 5" xfId="10243"/>
    <cellStyle name="Total 3 14 2 5 2" xfId="17608"/>
    <cellStyle name="Total 3 14 2 5 2 2" xfId="35091"/>
    <cellStyle name="Total 3 14 2 5 2 3" xfId="51015"/>
    <cellStyle name="Total 3 14 2 5 3" xfId="27726"/>
    <cellStyle name="Total 3 14 2 5 4" xfId="43650"/>
    <cellStyle name="Total 3 14 2 6" xfId="11322"/>
    <cellStyle name="Total 3 14 2 6 2" xfId="18677"/>
    <cellStyle name="Total 3 14 2 6 2 2" xfId="36160"/>
    <cellStyle name="Total 3 14 2 6 2 3" xfId="52084"/>
    <cellStyle name="Total 3 14 2 6 3" xfId="28805"/>
    <cellStyle name="Total 3 14 2 6 4" xfId="44729"/>
    <cellStyle name="Total 3 14 2 7" xfId="12397"/>
    <cellStyle name="Total 3 14 2 7 2" xfId="29880"/>
    <cellStyle name="Total 3 14 2 7 3" xfId="45804"/>
    <cellStyle name="Total 3 14 2 8" xfId="20446"/>
    <cellStyle name="Total 3 14 2 9" xfId="36627"/>
    <cellStyle name="Total 3 14 3" xfId="2920"/>
    <cellStyle name="Total 3 14 3 2" xfId="7568"/>
    <cellStyle name="Total 3 14 3 2 2" xfId="14998"/>
    <cellStyle name="Total 3 14 3 2 2 2" xfId="32481"/>
    <cellStyle name="Total 3 14 3 2 2 3" xfId="48405"/>
    <cellStyle name="Total 3 14 3 2 3" xfId="25051"/>
    <cellStyle name="Total 3 14 3 2 4" xfId="40977"/>
    <cellStyle name="Total 3 14 3 3" xfId="8876"/>
    <cellStyle name="Total 3 14 3 3 2" xfId="16267"/>
    <cellStyle name="Total 3 14 3 3 2 2" xfId="33750"/>
    <cellStyle name="Total 3 14 3 3 2 3" xfId="49674"/>
    <cellStyle name="Total 3 14 3 3 3" xfId="26359"/>
    <cellStyle name="Total 3 14 3 3 4" xfId="42285"/>
    <cellStyle name="Total 3 14 3 4" xfId="9142"/>
    <cellStyle name="Total 3 14 3 4 2" xfId="16519"/>
    <cellStyle name="Total 3 14 3 4 2 2" xfId="34002"/>
    <cellStyle name="Total 3 14 3 4 2 3" xfId="49926"/>
    <cellStyle name="Total 3 14 3 4 3" xfId="26625"/>
    <cellStyle name="Total 3 14 3 4 4" xfId="42550"/>
    <cellStyle name="Total 3 14 3 5" xfId="10244"/>
    <cellStyle name="Total 3 14 3 5 2" xfId="17609"/>
    <cellStyle name="Total 3 14 3 5 2 2" xfId="35092"/>
    <cellStyle name="Total 3 14 3 5 2 3" xfId="51016"/>
    <cellStyle name="Total 3 14 3 5 3" xfId="27727"/>
    <cellStyle name="Total 3 14 3 5 4" xfId="43651"/>
    <cellStyle name="Total 3 14 3 6" xfId="11323"/>
    <cellStyle name="Total 3 14 3 6 2" xfId="18678"/>
    <cellStyle name="Total 3 14 3 6 2 2" xfId="36161"/>
    <cellStyle name="Total 3 14 3 6 2 3" xfId="52085"/>
    <cellStyle name="Total 3 14 3 6 3" xfId="28806"/>
    <cellStyle name="Total 3 14 3 6 4" xfId="44730"/>
    <cellStyle name="Total 3 14 3 7" xfId="12398"/>
    <cellStyle name="Total 3 14 3 7 2" xfId="29881"/>
    <cellStyle name="Total 3 14 3 7 3" xfId="45805"/>
    <cellStyle name="Total 3 14 3 8" xfId="20447"/>
    <cellStyle name="Total 3 14 3 9" xfId="36628"/>
    <cellStyle name="Total 3 14 4" xfId="7566"/>
    <cellStyle name="Total 3 14 4 2" xfId="14996"/>
    <cellStyle name="Total 3 14 4 2 2" xfId="32479"/>
    <cellStyle name="Total 3 14 4 2 3" xfId="48403"/>
    <cellStyle name="Total 3 14 4 3" xfId="25049"/>
    <cellStyle name="Total 3 14 4 4" xfId="40975"/>
    <cellStyle name="Total 3 14 5" xfId="8874"/>
    <cellStyle name="Total 3 14 5 2" xfId="16265"/>
    <cellStyle name="Total 3 14 5 2 2" xfId="33748"/>
    <cellStyle name="Total 3 14 5 2 3" xfId="49672"/>
    <cellStyle name="Total 3 14 5 3" xfId="26357"/>
    <cellStyle name="Total 3 14 5 4" xfId="42283"/>
    <cellStyle name="Total 3 14 6" xfId="9140"/>
    <cellStyle name="Total 3 14 6 2" xfId="16517"/>
    <cellStyle name="Total 3 14 6 2 2" xfId="34000"/>
    <cellStyle name="Total 3 14 6 2 3" xfId="49924"/>
    <cellStyle name="Total 3 14 6 3" xfId="26623"/>
    <cellStyle name="Total 3 14 6 4" xfId="42548"/>
    <cellStyle name="Total 3 14 7" xfId="10242"/>
    <cellStyle name="Total 3 14 7 2" xfId="17607"/>
    <cellStyle name="Total 3 14 7 2 2" xfId="35090"/>
    <cellStyle name="Total 3 14 7 2 3" xfId="51014"/>
    <cellStyle name="Total 3 14 7 3" xfId="27725"/>
    <cellStyle name="Total 3 14 7 4" xfId="43649"/>
    <cellStyle name="Total 3 14 8" xfId="11321"/>
    <cellStyle name="Total 3 14 8 2" xfId="18676"/>
    <cellStyle name="Total 3 14 8 2 2" xfId="36159"/>
    <cellStyle name="Total 3 14 8 2 3" xfId="52083"/>
    <cellStyle name="Total 3 14 8 3" xfId="28804"/>
    <cellStyle name="Total 3 14 8 4" xfId="44728"/>
    <cellStyle name="Total 3 14 9" xfId="12396"/>
    <cellStyle name="Total 3 14 9 2" xfId="29879"/>
    <cellStyle name="Total 3 14 9 3" xfId="45803"/>
    <cellStyle name="Total 3 15" xfId="2921"/>
    <cellStyle name="Total 3 15 10" xfId="20448"/>
    <cellStyle name="Total 3 15 11" xfId="36629"/>
    <cellStyle name="Total 3 15 2" xfId="2922"/>
    <cellStyle name="Total 3 15 2 2" xfId="7570"/>
    <cellStyle name="Total 3 15 2 2 2" xfId="15000"/>
    <cellStyle name="Total 3 15 2 2 2 2" xfId="32483"/>
    <cellStyle name="Total 3 15 2 2 2 3" xfId="48407"/>
    <cellStyle name="Total 3 15 2 2 3" xfId="25053"/>
    <cellStyle name="Total 3 15 2 2 4" xfId="40979"/>
    <cellStyle name="Total 3 15 2 3" xfId="8878"/>
    <cellStyle name="Total 3 15 2 3 2" xfId="16269"/>
    <cellStyle name="Total 3 15 2 3 2 2" xfId="33752"/>
    <cellStyle name="Total 3 15 2 3 2 3" xfId="49676"/>
    <cellStyle name="Total 3 15 2 3 3" xfId="26361"/>
    <cellStyle name="Total 3 15 2 3 4" xfId="42287"/>
    <cellStyle name="Total 3 15 2 4" xfId="9144"/>
    <cellStyle name="Total 3 15 2 4 2" xfId="16521"/>
    <cellStyle name="Total 3 15 2 4 2 2" xfId="34004"/>
    <cellStyle name="Total 3 15 2 4 2 3" xfId="49928"/>
    <cellStyle name="Total 3 15 2 4 3" xfId="26627"/>
    <cellStyle name="Total 3 15 2 4 4" xfId="42552"/>
    <cellStyle name="Total 3 15 2 5" xfId="10246"/>
    <cellStyle name="Total 3 15 2 5 2" xfId="17611"/>
    <cellStyle name="Total 3 15 2 5 2 2" xfId="35094"/>
    <cellStyle name="Total 3 15 2 5 2 3" xfId="51018"/>
    <cellStyle name="Total 3 15 2 5 3" xfId="27729"/>
    <cellStyle name="Total 3 15 2 5 4" xfId="43653"/>
    <cellStyle name="Total 3 15 2 6" xfId="11325"/>
    <cellStyle name="Total 3 15 2 6 2" xfId="18680"/>
    <cellStyle name="Total 3 15 2 6 2 2" xfId="36163"/>
    <cellStyle name="Total 3 15 2 6 2 3" xfId="52087"/>
    <cellStyle name="Total 3 15 2 6 3" xfId="28808"/>
    <cellStyle name="Total 3 15 2 6 4" xfId="44732"/>
    <cellStyle name="Total 3 15 2 7" xfId="12400"/>
    <cellStyle name="Total 3 15 2 7 2" xfId="29883"/>
    <cellStyle name="Total 3 15 2 7 3" xfId="45807"/>
    <cellStyle name="Total 3 15 2 8" xfId="20449"/>
    <cellStyle name="Total 3 15 2 9" xfId="36630"/>
    <cellStyle name="Total 3 15 3" xfId="2923"/>
    <cellStyle name="Total 3 15 3 2" xfId="7571"/>
    <cellStyle name="Total 3 15 3 2 2" xfId="15001"/>
    <cellStyle name="Total 3 15 3 2 2 2" xfId="32484"/>
    <cellStyle name="Total 3 15 3 2 2 3" xfId="48408"/>
    <cellStyle name="Total 3 15 3 2 3" xfId="25054"/>
    <cellStyle name="Total 3 15 3 2 4" xfId="40980"/>
    <cellStyle name="Total 3 15 3 3" xfId="8879"/>
    <cellStyle name="Total 3 15 3 3 2" xfId="16270"/>
    <cellStyle name="Total 3 15 3 3 2 2" xfId="33753"/>
    <cellStyle name="Total 3 15 3 3 2 3" xfId="49677"/>
    <cellStyle name="Total 3 15 3 3 3" xfId="26362"/>
    <cellStyle name="Total 3 15 3 3 4" xfId="42288"/>
    <cellStyle name="Total 3 15 3 4" xfId="9145"/>
    <cellStyle name="Total 3 15 3 4 2" xfId="16522"/>
    <cellStyle name="Total 3 15 3 4 2 2" xfId="34005"/>
    <cellStyle name="Total 3 15 3 4 2 3" xfId="49929"/>
    <cellStyle name="Total 3 15 3 4 3" xfId="26628"/>
    <cellStyle name="Total 3 15 3 4 4" xfId="42553"/>
    <cellStyle name="Total 3 15 3 5" xfId="10247"/>
    <cellStyle name="Total 3 15 3 5 2" xfId="17612"/>
    <cellStyle name="Total 3 15 3 5 2 2" xfId="35095"/>
    <cellStyle name="Total 3 15 3 5 2 3" xfId="51019"/>
    <cellStyle name="Total 3 15 3 5 3" xfId="27730"/>
    <cellStyle name="Total 3 15 3 5 4" xfId="43654"/>
    <cellStyle name="Total 3 15 3 6" xfId="11326"/>
    <cellStyle name="Total 3 15 3 6 2" xfId="18681"/>
    <cellStyle name="Total 3 15 3 6 2 2" xfId="36164"/>
    <cellStyle name="Total 3 15 3 6 2 3" xfId="52088"/>
    <cellStyle name="Total 3 15 3 6 3" xfId="28809"/>
    <cellStyle name="Total 3 15 3 6 4" xfId="44733"/>
    <cellStyle name="Total 3 15 3 7" xfId="12401"/>
    <cellStyle name="Total 3 15 3 7 2" xfId="29884"/>
    <cellStyle name="Total 3 15 3 7 3" xfId="45808"/>
    <cellStyle name="Total 3 15 3 8" xfId="20450"/>
    <cellStyle name="Total 3 15 3 9" xfId="36631"/>
    <cellStyle name="Total 3 15 4" xfId="7569"/>
    <cellStyle name="Total 3 15 4 2" xfId="14999"/>
    <cellStyle name="Total 3 15 4 2 2" xfId="32482"/>
    <cellStyle name="Total 3 15 4 2 3" xfId="48406"/>
    <cellStyle name="Total 3 15 4 3" xfId="25052"/>
    <cellStyle name="Total 3 15 4 4" xfId="40978"/>
    <cellStyle name="Total 3 15 5" xfId="8877"/>
    <cellStyle name="Total 3 15 5 2" xfId="16268"/>
    <cellStyle name="Total 3 15 5 2 2" xfId="33751"/>
    <cellStyle name="Total 3 15 5 2 3" xfId="49675"/>
    <cellStyle name="Total 3 15 5 3" xfId="26360"/>
    <cellStyle name="Total 3 15 5 4" xfId="42286"/>
    <cellStyle name="Total 3 15 6" xfId="9143"/>
    <cellStyle name="Total 3 15 6 2" xfId="16520"/>
    <cellStyle name="Total 3 15 6 2 2" xfId="34003"/>
    <cellStyle name="Total 3 15 6 2 3" xfId="49927"/>
    <cellStyle name="Total 3 15 6 3" xfId="26626"/>
    <cellStyle name="Total 3 15 6 4" xfId="42551"/>
    <cellStyle name="Total 3 15 7" xfId="10245"/>
    <cellStyle name="Total 3 15 7 2" xfId="17610"/>
    <cellStyle name="Total 3 15 7 2 2" xfId="35093"/>
    <cellStyle name="Total 3 15 7 2 3" xfId="51017"/>
    <cellStyle name="Total 3 15 7 3" xfId="27728"/>
    <cellStyle name="Total 3 15 7 4" xfId="43652"/>
    <cellStyle name="Total 3 15 8" xfId="11324"/>
    <cellStyle name="Total 3 15 8 2" xfId="18679"/>
    <cellStyle name="Total 3 15 8 2 2" xfId="36162"/>
    <cellStyle name="Total 3 15 8 2 3" xfId="52086"/>
    <cellStyle name="Total 3 15 8 3" xfId="28807"/>
    <cellStyle name="Total 3 15 8 4" xfId="44731"/>
    <cellStyle name="Total 3 15 9" xfId="12399"/>
    <cellStyle name="Total 3 15 9 2" xfId="29882"/>
    <cellStyle name="Total 3 15 9 3" xfId="45806"/>
    <cellStyle name="Total 3 16" xfId="2924"/>
    <cellStyle name="Total 3 16 10" xfId="20451"/>
    <cellStyle name="Total 3 16 11" xfId="36632"/>
    <cellStyle name="Total 3 16 2" xfId="2925"/>
    <cellStyle name="Total 3 16 2 2" xfId="7573"/>
    <cellStyle name="Total 3 16 2 2 2" xfId="15003"/>
    <cellStyle name="Total 3 16 2 2 2 2" xfId="32486"/>
    <cellStyle name="Total 3 16 2 2 2 3" xfId="48410"/>
    <cellStyle name="Total 3 16 2 2 3" xfId="25056"/>
    <cellStyle name="Total 3 16 2 2 4" xfId="40982"/>
    <cellStyle name="Total 3 16 2 3" xfId="8881"/>
    <cellStyle name="Total 3 16 2 3 2" xfId="16272"/>
    <cellStyle name="Total 3 16 2 3 2 2" xfId="33755"/>
    <cellStyle name="Total 3 16 2 3 2 3" xfId="49679"/>
    <cellStyle name="Total 3 16 2 3 3" xfId="26364"/>
    <cellStyle name="Total 3 16 2 3 4" xfId="42290"/>
    <cellStyle name="Total 3 16 2 4" xfId="9147"/>
    <cellStyle name="Total 3 16 2 4 2" xfId="16524"/>
    <cellStyle name="Total 3 16 2 4 2 2" xfId="34007"/>
    <cellStyle name="Total 3 16 2 4 2 3" xfId="49931"/>
    <cellStyle name="Total 3 16 2 4 3" xfId="26630"/>
    <cellStyle name="Total 3 16 2 4 4" xfId="42555"/>
    <cellStyle name="Total 3 16 2 5" xfId="10249"/>
    <cellStyle name="Total 3 16 2 5 2" xfId="17614"/>
    <cellStyle name="Total 3 16 2 5 2 2" xfId="35097"/>
    <cellStyle name="Total 3 16 2 5 2 3" xfId="51021"/>
    <cellStyle name="Total 3 16 2 5 3" xfId="27732"/>
    <cellStyle name="Total 3 16 2 5 4" xfId="43656"/>
    <cellStyle name="Total 3 16 2 6" xfId="11328"/>
    <cellStyle name="Total 3 16 2 6 2" xfId="18683"/>
    <cellStyle name="Total 3 16 2 6 2 2" xfId="36166"/>
    <cellStyle name="Total 3 16 2 6 2 3" xfId="52090"/>
    <cellStyle name="Total 3 16 2 6 3" xfId="28811"/>
    <cellStyle name="Total 3 16 2 6 4" xfId="44735"/>
    <cellStyle name="Total 3 16 2 7" xfId="12403"/>
    <cellStyle name="Total 3 16 2 7 2" xfId="29886"/>
    <cellStyle name="Total 3 16 2 7 3" xfId="45810"/>
    <cellStyle name="Total 3 16 2 8" xfId="20452"/>
    <cellStyle name="Total 3 16 2 9" xfId="36633"/>
    <cellStyle name="Total 3 16 3" xfId="2926"/>
    <cellStyle name="Total 3 16 3 2" xfId="7574"/>
    <cellStyle name="Total 3 16 3 2 2" xfId="15004"/>
    <cellStyle name="Total 3 16 3 2 2 2" xfId="32487"/>
    <cellStyle name="Total 3 16 3 2 2 3" xfId="48411"/>
    <cellStyle name="Total 3 16 3 2 3" xfId="25057"/>
    <cellStyle name="Total 3 16 3 2 4" xfId="40983"/>
    <cellStyle name="Total 3 16 3 3" xfId="8882"/>
    <cellStyle name="Total 3 16 3 3 2" xfId="16273"/>
    <cellStyle name="Total 3 16 3 3 2 2" xfId="33756"/>
    <cellStyle name="Total 3 16 3 3 2 3" xfId="49680"/>
    <cellStyle name="Total 3 16 3 3 3" xfId="26365"/>
    <cellStyle name="Total 3 16 3 3 4" xfId="42291"/>
    <cellStyle name="Total 3 16 3 4" xfId="9148"/>
    <cellStyle name="Total 3 16 3 4 2" xfId="16525"/>
    <cellStyle name="Total 3 16 3 4 2 2" xfId="34008"/>
    <cellStyle name="Total 3 16 3 4 2 3" xfId="49932"/>
    <cellStyle name="Total 3 16 3 4 3" xfId="26631"/>
    <cellStyle name="Total 3 16 3 4 4" xfId="42556"/>
    <cellStyle name="Total 3 16 3 5" xfId="10250"/>
    <cellStyle name="Total 3 16 3 5 2" xfId="17615"/>
    <cellStyle name="Total 3 16 3 5 2 2" xfId="35098"/>
    <cellStyle name="Total 3 16 3 5 2 3" xfId="51022"/>
    <cellStyle name="Total 3 16 3 5 3" xfId="27733"/>
    <cellStyle name="Total 3 16 3 5 4" xfId="43657"/>
    <cellStyle name="Total 3 16 3 6" xfId="11329"/>
    <cellStyle name="Total 3 16 3 6 2" xfId="18684"/>
    <cellStyle name="Total 3 16 3 6 2 2" xfId="36167"/>
    <cellStyle name="Total 3 16 3 6 2 3" xfId="52091"/>
    <cellStyle name="Total 3 16 3 6 3" xfId="28812"/>
    <cellStyle name="Total 3 16 3 6 4" xfId="44736"/>
    <cellStyle name="Total 3 16 3 7" xfId="12404"/>
    <cellStyle name="Total 3 16 3 7 2" xfId="29887"/>
    <cellStyle name="Total 3 16 3 7 3" xfId="45811"/>
    <cellStyle name="Total 3 16 3 8" xfId="20453"/>
    <cellStyle name="Total 3 16 3 9" xfId="36634"/>
    <cellStyle name="Total 3 16 4" xfId="7572"/>
    <cellStyle name="Total 3 16 4 2" xfId="15002"/>
    <cellStyle name="Total 3 16 4 2 2" xfId="32485"/>
    <cellStyle name="Total 3 16 4 2 3" xfId="48409"/>
    <cellStyle name="Total 3 16 4 3" xfId="25055"/>
    <cellStyle name="Total 3 16 4 4" xfId="40981"/>
    <cellStyle name="Total 3 16 5" xfId="8880"/>
    <cellStyle name="Total 3 16 5 2" xfId="16271"/>
    <cellStyle name="Total 3 16 5 2 2" xfId="33754"/>
    <cellStyle name="Total 3 16 5 2 3" xfId="49678"/>
    <cellStyle name="Total 3 16 5 3" xfId="26363"/>
    <cellStyle name="Total 3 16 5 4" xfId="42289"/>
    <cellStyle name="Total 3 16 6" xfId="9146"/>
    <cellStyle name="Total 3 16 6 2" xfId="16523"/>
    <cellStyle name="Total 3 16 6 2 2" xfId="34006"/>
    <cellStyle name="Total 3 16 6 2 3" xfId="49930"/>
    <cellStyle name="Total 3 16 6 3" xfId="26629"/>
    <cellStyle name="Total 3 16 6 4" xfId="42554"/>
    <cellStyle name="Total 3 16 7" xfId="10248"/>
    <cellStyle name="Total 3 16 7 2" xfId="17613"/>
    <cellStyle name="Total 3 16 7 2 2" xfId="35096"/>
    <cellStyle name="Total 3 16 7 2 3" xfId="51020"/>
    <cellStyle name="Total 3 16 7 3" xfId="27731"/>
    <cellStyle name="Total 3 16 7 4" xfId="43655"/>
    <cellStyle name="Total 3 16 8" xfId="11327"/>
    <cellStyle name="Total 3 16 8 2" xfId="18682"/>
    <cellStyle name="Total 3 16 8 2 2" xfId="36165"/>
    <cellStyle name="Total 3 16 8 2 3" xfId="52089"/>
    <cellStyle name="Total 3 16 8 3" xfId="28810"/>
    <cellStyle name="Total 3 16 8 4" xfId="44734"/>
    <cellStyle name="Total 3 16 9" xfId="12402"/>
    <cellStyle name="Total 3 16 9 2" xfId="29885"/>
    <cellStyle name="Total 3 16 9 3" xfId="45809"/>
    <cellStyle name="Total 3 17" xfId="2927"/>
    <cellStyle name="Total 3 17 10" xfId="20454"/>
    <cellStyle name="Total 3 17 11" xfId="36635"/>
    <cellStyle name="Total 3 17 2" xfId="2928"/>
    <cellStyle name="Total 3 17 2 2" xfId="7576"/>
    <cellStyle name="Total 3 17 2 2 2" xfId="15006"/>
    <cellStyle name="Total 3 17 2 2 2 2" xfId="32489"/>
    <cellStyle name="Total 3 17 2 2 2 3" xfId="48413"/>
    <cellStyle name="Total 3 17 2 2 3" xfId="25059"/>
    <cellStyle name="Total 3 17 2 2 4" xfId="40985"/>
    <cellStyle name="Total 3 17 2 3" xfId="8884"/>
    <cellStyle name="Total 3 17 2 3 2" xfId="16275"/>
    <cellStyle name="Total 3 17 2 3 2 2" xfId="33758"/>
    <cellStyle name="Total 3 17 2 3 2 3" xfId="49682"/>
    <cellStyle name="Total 3 17 2 3 3" xfId="26367"/>
    <cellStyle name="Total 3 17 2 3 4" xfId="42293"/>
    <cellStyle name="Total 3 17 2 4" xfId="9150"/>
    <cellStyle name="Total 3 17 2 4 2" xfId="16527"/>
    <cellStyle name="Total 3 17 2 4 2 2" xfId="34010"/>
    <cellStyle name="Total 3 17 2 4 2 3" xfId="49934"/>
    <cellStyle name="Total 3 17 2 4 3" xfId="26633"/>
    <cellStyle name="Total 3 17 2 4 4" xfId="42558"/>
    <cellStyle name="Total 3 17 2 5" xfId="10252"/>
    <cellStyle name="Total 3 17 2 5 2" xfId="17617"/>
    <cellStyle name="Total 3 17 2 5 2 2" xfId="35100"/>
    <cellStyle name="Total 3 17 2 5 2 3" xfId="51024"/>
    <cellStyle name="Total 3 17 2 5 3" xfId="27735"/>
    <cellStyle name="Total 3 17 2 5 4" xfId="43659"/>
    <cellStyle name="Total 3 17 2 6" xfId="11331"/>
    <cellStyle name="Total 3 17 2 6 2" xfId="18686"/>
    <cellStyle name="Total 3 17 2 6 2 2" xfId="36169"/>
    <cellStyle name="Total 3 17 2 6 2 3" xfId="52093"/>
    <cellStyle name="Total 3 17 2 6 3" xfId="28814"/>
    <cellStyle name="Total 3 17 2 6 4" xfId="44738"/>
    <cellStyle name="Total 3 17 2 7" xfId="12406"/>
    <cellStyle name="Total 3 17 2 7 2" xfId="29889"/>
    <cellStyle name="Total 3 17 2 7 3" xfId="45813"/>
    <cellStyle name="Total 3 17 2 8" xfId="20455"/>
    <cellStyle name="Total 3 17 2 9" xfId="36636"/>
    <cellStyle name="Total 3 17 3" xfId="2929"/>
    <cellStyle name="Total 3 17 3 2" xfId="7577"/>
    <cellStyle name="Total 3 17 3 2 2" xfId="15007"/>
    <cellStyle name="Total 3 17 3 2 2 2" xfId="32490"/>
    <cellStyle name="Total 3 17 3 2 2 3" xfId="48414"/>
    <cellStyle name="Total 3 17 3 2 3" xfId="25060"/>
    <cellStyle name="Total 3 17 3 2 4" xfId="40986"/>
    <cellStyle name="Total 3 17 3 3" xfId="8885"/>
    <cellStyle name="Total 3 17 3 3 2" xfId="16276"/>
    <cellStyle name="Total 3 17 3 3 2 2" xfId="33759"/>
    <cellStyle name="Total 3 17 3 3 2 3" xfId="49683"/>
    <cellStyle name="Total 3 17 3 3 3" xfId="26368"/>
    <cellStyle name="Total 3 17 3 3 4" xfId="42294"/>
    <cellStyle name="Total 3 17 3 4" xfId="9151"/>
    <cellStyle name="Total 3 17 3 4 2" xfId="16528"/>
    <cellStyle name="Total 3 17 3 4 2 2" xfId="34011"/>
    <cellStyle name="Total 3 17 3 4 2 3" xfId="49935"/>
    <cellStyle name="Total 3 17 3 4 3" xfId="26634"/>
    <cellStyle name="Total 3 17 3 4 4" xfId="42559"/>
    <cellStyle name="Total 3 17 3 5" xfId="10253"/>
    <cellStyle name="Total 3 17 3 5 2" xfId="17618"/>
    <cellStyle name="Total 3 17 3 5 2 2" xfId="35101"/>
    <cellStyle name="Total 3 17 3 5 2 3" xfId="51025"/>
    <cellStyle name="Total 3 17 3 5 3" xfId="27736"/>
    <cellStyle name="Total 3 17 3 5 4" xfId="43660"/>
    <cellStyle name="Total 3 17 3 6" xfId="11332"/>
    <cellStyle name="Total 3 17 3 6 2" xfId="18687"/>
    <cellStyle name="Total 3 17 3 6 2 2" xfId="36170"/>
    <cellStyle name="Total 3 17 3 6 2 3" xfId="52094"/>
    <cellStyle name="Total 3 17 3 6 3" xfId="28815"/>
    <cellStyle name="Total 3 17 3 6 4" xfId="44739"/>
    <cellStyle name="Total 3 17 3 7" xfId="12407"/>
    <cellStyle name="Total 3 17 3 7 2" xfId="29890"/>
    <cellStyle name="Total 3 17 3 7 3" xfId="45814"/>
    <cellStyle name="Total 3 17 3 8" xfId="20456"/>
    <cellStyle name="Total 3 17 3 9" xfId="36637"/>
    <cellStyle name="Total 3 17 4" xfId="7575"/>
    <cellStyle name="Total 3 17 4 2" xfId="15005"/>
    <cellStyle name="Total 3 17 4 2 2" xfId="32488"/>
    <cellStyle name="Total 3 17 4 2 3" xfId="48412"/>
    <cellStyle name="Total 3 17 4 3" xfId="25058"/>
    <cellStyle name="Total 3 17 4 4" xfId="40984"/>
    <cellStyle name="Total 3 17 5" xfId="8883"/>
    <cellStyle name="Total 3 17 5 2" xfId="16274"/>
    <cellStyle name="Total 3 17 5 2 2" xfId="33757"/>
    <cellStyle name="Total 3 17 5 2 3" xfId="49681"/>
    <cellStyle name="Total 3 17 5 3" xfId="26366"/>
    <cellStyle name="Total 3 17 5 4" xfId="42292"/>
    <cellStyle name="Total 3 17 6" xfId="9149"/>
    <cellStyle name="Total 3 17 6 2" xfId="16526"/>
    <cellStyle name="Total 3 17 6 2 2" xfId="34009"/>
    <cellStyle name="Total 3 17 6 2 3" xfId="49933"/>
    <cellStyle name="Total 3 17 6 3" xfId="26632"/>
    <cellStyle name="Total 3 17 6 4" xfId="42557"/>
    <cellStyle name="Total 3 17 7" xfId="10251"/>
    <cellStyle name="Total 3 17 7 2" xfId="17616"/>
    <cellStyle name="Total 3 17 7 2 2" xfId="35099"/>
    <cellStyle name="Total 3 17 7 2 3" xfId="51023"/>
    <cellStyle name="Total 3 17 7 3" xfId="27734"/>
    <cellStyle name="Total 3 17 7 4" xfId="43658"/>
    <cellStyle name="Total 3 17 8" xfId="11330"/>
    <cellStyle name="Total 3 17 8 2" xfId="18685"/>
    <cellStyle name="Total 3 17 8 2 2" xfId="36168"/>
    <cellStyle name="Total 3 17 8 2 3" xfId="52092"/>
    <cellStyle name="Total 3 17 8 3" xfId="28813"/>
    <cellStyle name="Total 3 17 8 4" xfId="44737"/>
    <cellStyle name="Total 3 17 9" xfId="12405"/>
    <cellStyle name="Total 3 17 9 2" xfId="29888"/>
    <cellStyle name="Total 3 17 9 3" xfId="45812"/>
    <cellStyle name="Total 3 18" xfId="2930"/>
    <cellStyle name="Total 3 18 10" xfId="20457"/>
    <cellStyle name="Total 3 18 11" xfId="36638"/>
    <cellStyle name="Total 3 18 2" xfId="2931"/>
    <cellStyle name="Total 3 18 2 2" xfId="7579"/>
    <cellStyle name="Total 3 18 2 2 2" xfId="15009"/>
    <cellStyle name="Total 3 18 2 2 2 2" xfId="32492"/>
    <cellStyle name="Total 3 18 2 2 2 3" xfId="48416"/>
    <cellStyle name="Total 3 18 2 2 3" xfId="25062"/>
    <cellStyle name="Total 3 18 2 2 4" xfId="40988"/>
    <cellStyle name="Total 3 18 2 3" xfId="8887"/>
    <cellStyle name="Total 3 18 2 3 2" xfId="16278"/>
    <cellStyle name="Total 3 18 2 3 2 2" xfId="33761"/>
    <cellStyle name="Total 3 18 2 3 2 3" xfId="49685"/>
    <cellStyle name="Total 3 18 2 3 3" xfId="26370"/>
    <cellStyle name="Total 3 18 2 3 4" xfId="42296"/>
    <cellStyle name="Total 3 18 2 4" xfId="9153"/>
    <cellStyle name="Total 3 18 2 4 2" xfId="16530"/>
    <cellStyle name="Total 3 18 2 4 2 2" xfId="34013"/>
    <cellStyle name="Total 3 18 2 4 2 3" xfId="49937"/>
    <cellStyle name="Total 3 18 2 4 3" xfId="26636"/>
    <cellStyle name="Total 3 18 2 4 4" xfId="42561"/>
    <cellStyle name="Total 3 18 2 5" xfId="10255"/>
    <cellStyle name="Total 3 18 2 5 2" xfId="17620"/>
    <cellStyle name="Total 3 18 2 5 2 2" xfId="35103"/>
    <cellStyle name="Total 3 18 2 5 2 3" xfId="51027"/>
    <cellStyle name="Total 3 18 2 5 3" xfId="27738"/>
    <cellStyle name="Total 3 18 2 5 4" xfId="43662"/>
    <cellStyle name="Total 3 18 2 6" xfId="11334"/>
    <cellStyle name="Total 3 18 2 6 2" xfId="18689"/>
    <cellStyle name="Total 3 18 2 6 2 2" xfId="36172"/>
    <cellStyle name="Total 3 18 2 6 2 3" xfId="52096"/>
    <cellStyle name="Total 3 18 2 6 3" xfId="28817"/>
    <cellStyle name="Total 3 18 2 6 4" xfId="44741"/>
    <cellStyle name="Total 3 18 2 7" xfId="12409"/>
    <cellStyle name="Total 3 18 2 7 2" xfId="29892"/>
    <cellStyle name="Total 3 18 2 7 3" xfId="45816"/>
    <cellStyle name="Total 3 18 2 8" xfId="20458"/>
    <cellStyle name="Total 3 18 2 9" xfId="36639"/>
    <cellStyle name="Total 3 18 3" xfId="2932"/>
    <cellStyle name="Total 3 18 3 2" xfId="7580"/>
    <cellStyle name="Total 3 18 3 2 2" xfId="15010"/>
    <cellStyle name="Total 3 18 3 2 2 2" xfId="32493"/>
    <cellStyle name="Total 3 18 3 2 2 3" xfId="48417"/>
    <cellStyle name="Total 3 18 3 2 3" xfId="25063"/>
    <cellStyle name="Total 3 18 3 2 4" xfId="40989"/>
    <cellStyle name="Total 3 18 3 3" xfId="8888"/>
    <cellStyle name="Total 3 18 3 3 2" xfId="16279"/>
    <cellStyle name="Total 3 18 3 3 2 2" xfId="33762"/>
    <cellStyle name="Total 3 18 3 3 2 3" xfId="49686"/>
    <cellStyle name="Total 3 18 3 3 3" xfId="26371"/>
    <cellStyle name="Total 3 18 3 3 4" xfId="42297"/>
    <cellStyle name="Total 3 18 3 4" xfId="9154"/>
    <cellStyle name="Total 3 18 3 4 2" xfId="16531"/>
    <cellStyle name="Total 3 18 3 4 2 2" xfId="34014"/>
    <cellStyle name="Total 3 18 3 4 2 3" xfId="49938"/>
    <cellStyle name="Total 3 18 3 4 3" xfId="26637"/>
    <cellStyle name="Total 3 18 3 4 4" xfId="42562"/>
    <cellStyle name="Total 3 18 3 5" xfId="10256"/>
    <cellStyle name="Total 3 18 3 5 2" xfId="17621"/>
    <cellStyle name="Total 3 18 3 5 2 2" xfId="35104"/>
    <cellStyle name="Total 3 18 3 5 2 3" xfId="51028"/>
    <cellStyle name="Total 3 18 3 5 3" xfId="27739"/>
    <cellStyle name="Total 3 18 3 5 4" xfId="43663"/>
    <cellStyle name="Total 3 18 3 6" xfId="11335"/>
    <cellStyle name="Total 3 18 3 6 2" xfId="18690"/>
    <cellStyle name="Total 3 18 3 6 2 2" xfId="36173"/>
    <cellStyle name="Total 3 18 3 6 2 3" xfId="52097"/>
    <cellStyle name="Total 3 18 3 6 3" xfId="28818"/>
    <cellStyle name="Total 3 18 3 6 4" xfId="44742"/>
    <cellStyle name="Total 3 18 3 7" xfId="12410"/>
    <cellStyle name="Total 3 18 3 7 2" xfId="29893"/>
    <cellStyle name="Total 3 18 3 7 3" xfId="45817"/>
    <cellStyle name="Total 3 18 3 8" xfId="20459"/>
    <cellStyle name="Total 3 18 3 9" xfId="36640"/>
    <cellStyle name="Total 3 18 4" xfId="7578"/>
    <cellStyle name="Total 3 18 4 2" xfId="15008"/>
    <cellStyle name="Total 3 18 4 2 2" xfId="32491"/>
    <cellStyle name="Total 3 18 4 2 3" xfId="48415"/>
    <cellStyle name="Total 3 18 4 3" xfId="25061"/>
    <cellStyle name="Total 3 18 4 4" xfId="40987"/>
    <cellStyle name="Total 3 18 5" xfId="8886"/>
    <cellStyle name="Total 3 18 5 2" xfId="16277"/>
    <cellStyle name="Total 3 18 5 2 2" xfId="33760"/>
    <cellStyle name="Total 3 18 5 2 3" xfId="49684"/>
    <cellStyle name="Total 3 18 5 3" xfId="26369"/>
    <cellStyle name="Total 3 18 5 4" xfId="42295"/>
    <cellStyle name="Total 3 18 6" xfId="9152"/>
    <cellStyle name="Total 3 18 6 2" xfId="16529"/>
    <cellStyle name="Total 3 18 6 2 2" xfId="34012"/>
    <cellStyle name="Total 3 18 6 2 3" xfId="49936"/>
    <cellStyle name="Total 3 18 6 3" xfId="26635"/>
    <cellStyle name="Total 3 18 6 4" xfId="42560"/>
    <cellStyle name="Total 3 18 7" xfId="10254"/>
    <cellStyle name="Total 3 18 7 2" xfId="17619"/>
    <cellStyle name="Total 3 18 7 2 2" xfId="35102"/>
    <cellStyle name="Total 3 18 7 2 3" xfId="51026"/>
    <cellStyle name="Total 3 18 7 3" xfId="27737"/>
    <cellStyle name="Total 3 18 7 4" xfId="43661"/>
    <cellStyle name="Total 3 18 8" xfId="11333"/>
    <cellStyle name="Total 3 18 8 2" xfId="18688"/>
    <cellStyle name="Total 3 18 8 2 2" xfId="36171"/>
    <cellStyle name="Total 3 18 8 2 3" xfId="52095"/>
    <cellStyle name="Total 3 18 8 3" xfId="28816"/>
    <cellStyle name="Total 3 18 8 4" xfId="44740"/>
    <cellStyle name="Total 3 18 9" xfId="12408"/>
    <cellStyle name="Total 3 18 9 2" xfId="29891"/>
    <cellStyle name="Total 3 18 9 3" xfId="45815"/>
    <cellStyle name="Total 3 19" xfId="2933"/>
    <cellStyle name="Total 3 19 10" xfId="20460"/>
    <cellStyle name="Total 3 19 11" xfId="36641"/>
    <cellStyle name="Total 3 19 2" xfId="2934"/>
    <cellStyle name="Total 3 19 2 2" xfId="7582"/>
    <cellStyle name="Total 3 19 2 2 2" xfId="15012"/>
    <cellStyle name="Total 3 19 2 2 2 2" xfId="32495"/>
    <cellStyle name="Total 3 19 2 2 2 3" xfId="48419"/>
    <cellStyle name="Total 3 19 2 2 3" xfId="25065"/>
    <cellStyle name="Total 3 19 2 2 4" xfId="40991"/>
    <cellStyle name="Total 3 19 2 3" xfId="8890"/>
    <cellStyle name="Total 3 19 2 3 2" xfId="16281"/>
    <cellStyle name="Total 3 19 2 3 2 2" xfId="33764"/>
    <cellStyle name="Total 3 19 2 3 2 3" xfId="49688"/>
    <cellStyle name="Total 3 19 2 3 3" xfId="26373"/>
    <cellStyle name="Total 3 19 2 3 4" xfId="42299"/>
    <cellStyle name="Total 3 19 2 4" xfId="9156"/>
    <cellStyle name="Total 3 19 2 4 2" xfId="16533"/>
    <cellStyle name="Total 3 19 2 4 2 2" xfId="34016"/>
    <cellStyle name="Total 3 19 2 4 2 3" xfId="49940"/>
    <cellStyle name="Total 3 19 2 4 3" xfId="26639"/>
    <cellStyle name="Total 3 19 2 4 4" xfId="42564"/>
    <cellStyle name="Total 3 19 2 5" xfId="10258"/>
    <cellStyle name="Total 3 19 2 5 2" xfId="17623"/>
    <cellStyle name="Total 3 19 2 5 2 2" xfId="35106"/>
    <cellStyle name="Total 3 19 2 5 2 3" xfId="51030"/>
    <cellStyle name="Total 3 19 2 5 3" xfId="27741"/>
    <cellStyle name="Total 3 19 2 5 4" xfId="43665"/>
    <cellStyle name="Total 3 19 2 6" xfId="11337"/>
    <cellStyle name="Total 3 19 2 6 2" xfId="18692"/>
    <cellStyle name="Total 3 19 2 6 2 2" xfId="36175"/>
    <cellStyle name="Total 3 19 2 6 2 3" xfId="52099"/>
    <cellStyle name="Total 3 19 2 6 3" xfId="28820"/>
    <cellStyle name="Total 3 19 2 6 4" xfId="44744"/>
    <cellStyle name="Total 3 19 2 7" xfId="12412"/>
    <cellStyle name="Total 3 19 2 7 2" xfId="29895"/>
    <cellStyle name="Total 3 19 2 7 3" xfId="45819"/>
    <cellStyle name="Total 3 19 2 8" xfId="20461"/>
    <cellStyle name="Total 3 19 2 9" xfId="36642"/>
    <cellStyle name="Total 3 19 3" xfId="2935"/>
    <cellStyle name="Total 3 19 3 2" xfId="7583"/>
    <cellStyle name="Total 3 19 3 2 2" xfId="15013"/>
    <cellStyle name="Total 3 19 3 2 2 2" xfId="32496"/>
    <cellStyle name="Total 3 19 3 2 2 3" xfId="48420"/>
    <cellStyle name="Total 3 19 3 2 3" xfId="25066"/>
    <cellStyle name="Total 3 19 3 2 4" xfId="40992"/>
    <cellStyle name="Total 3 19 3 3" xfId="8891"/>
    <cellStyle name="Total 3 19 3 3 2" xfId="16282"/>
    <cellStyle name="Total 3 19 3 3 2 2" xfId="33765"/>
    <cellStyle name="Total 3 19 3 3 2 3" xfId="49689"/>
    <cellStyle name="Total 3 19 3 3 3" xfId="26374"/>
    <cellStyle name="Total 3 19 3 3 4" xfId="42300"/>
    <cellStyle name="Total 3 19 3 4" xfId="9157"/>
    <cellStyle name="Total 3 19 3 4 2" xfId="16534"/>
    <cellStyle name="Total 3 19 3 4 2 2" xfId="34017"/>
    <cellStyle name="Total 3 19 3 4 2 3" xfId="49941"/>
    <cellStyle name="Total 3 19 3 4 3" xfId="26640"/>
    <cellStyle name="Total 3 19 3 4 4" xfId="42565"/>
    <cellStyle name="Total 3 19 3 5" xfId="10259"/>
    <cellStyle name="Total 3 19 3 5 2" xfId="17624"/>
    <cellStyle name="Total 3 19 3 5 2 2" xfId="35107"/>
    <cellStyle name="Total 3 19 3 5 2 3" xfId="51031"/>
    <cellStyle name="Total 3 19 3 5 3" xfId="27742"/>
    <cellStyle name="Total 3 19 3 5 4" xfId="43666"/>
    <cellStyle name="Total 3 19 3 6" xfId="11338"/>
    <cellStyle name="Total 3 19 3 6 2" xfId="18693"/>
    <cellStyle name="Total 3 19 3 6 2 2" xfId="36176"/>
    <cellStyle name="Total 3 19 3 6 2 3" xfId="52100"/>
    <cellStyle name="Total 3 19 3 6 3" xfId="28821"/>
    <cellStyle name="Total 3 19 3 6 4" xfId="44745"/>
    <cellStyle name="Total 3 19 3 7" xfId="12413"/>
    <cellStyle name="Total 3 19 3 7 2" xfId="29896"/>
    <cellStyle name="Total 3 19 3 7 3" xfId="45820"/>
    <cellStyle name="Total 3 19 3 8" xfId="20462"/>
    <cellStyle name="Total 3 19 3 9" xfId="36643"/>
    <cellStyle name="Total 3 19 4" xfId="7581"/>
    <cellStyle name="Total 3 19 4 2" xfId="15011"/>
    <cellStyle name="Total 3 19 4 2 2" xfId="32494"/>
    <cellStyle name="Total 3 19 4 2 3" xfId="48418"/>
    <cellStyle name="Total 3 19 4 3" xfId="25064"/>
    <cellStyle name="Total 3 19 4 4" xfId="40990"/>
    <cellStyle name="Total 3 19 5" xfId="8889"/>
    <cellStyle name="Total 3 19 5 2" xfId="16280"/>
    <cellStyle name="Total 3 19 5 2 2" xfId="33763"/>
    <cellStyle name="Total 3 19 5 2 3" xfId="49687"/>
    <cellStyle name="Total 3 19 5 3" xfId="26372"/>
    <cellStyle name="Total 3 19 5 4" xfId="42298"/>
    <cellStyle name="Total 3 19 6" xfId="9155"/>
    <cellStyle name="Total 3 19 6 2" xfId="16532"/>
    <cellStyle name="Total 3 19 6 2 2" xfId="34015"/>
    <cellStyle name="Total 3 19 6 2 3" xfId="49939"/>
    <cellStyle name="Total 3 19 6 3" xfId="26638"/>
    <cellStyle name="Total 3 19 6 4" xfId="42563"/>
    <cellStyle name="Total 3 19 7" xfId="10257"/>
    <cellStyle name="Total 3 19 7 2" xfId="17622"/>
    <cellStyle name="Total 3 19 7 2 2" xfId="35105"/>
    <cellStyle name="Total 3 19 7 2 3" xfId="51029"/>
    <cellStyle name="Total 3 19 7 3" xfId="27740"/>
    <cellStyle name="Total 3 19 7 4" xfId="43664"/>
    <cellStyle name="Total 3 19 8" xfId="11336"/>
    <cellStyle name="Total 3 19 8 2" xfId="18691"/>
    <cellStyle name="Total 3 19 8 2 2" xfId="36174"/>
    <cellStyle name="Total 3 19 8 2 3" xfId="52098"/>
    <cellStyle name="Total 3 19 8 3" xfId="28819"/>
    <cellStyle name="Total 3 19 8 4" xfId="44743"/>
    <cellStyle name="Total 3 19 9" xfId="12411"/>
    <cellStyle name="Total 3 19 9 2" xfId="29894"/>
    <cellStyle name="Total 3 19 9 3" xfId="45818"/>
    <cellStyle name="Total 3 2" xfId="2936"/>
    <cellStyle name="Total 3 2 10" xfId="9158"/>
    <cellStyle name="Total 3 2 10 2" xfId="16535"/>
    <cellStyle name="Total 3 2 10 2 2" xfId="34018"/>
    <cellStyle name="Total 3 2 10 2 3" xfId="49942"/>
    <cellStyle name="Total 3 2 10 3" xfId="26641"/>
    <cellStyle name="Total 3 2 10 4" xfId="42566"/>
    <cellStyle name="Total 3 2 11" xfId="10260"/>
    <cellStyle name="Total 3 2 11 2" xfId="17625"/>
    <cellStyle name="Total 3 2 11 2 2" xfId="35108"/>
    <cellStyle name="Total 3 2 11 2 3" xfId="51032"/>
    <cellStyle name="Total 3 2 11 3" xfId="27743"/>
    <cellStyle name="Total 3 2 11 4" xfId="43667"/>
    <cellStyle name="Total 3 2 12" xfId="11339"/>
    <cellStyle name="Total 3 2 12 2" xfId="18694"/>
    <cellStyle name="Total 3 2 12 2 2" xfId="36177"/>
    <cellStyle name="Total 3 2 12 2 3" xfId="52101"/>
    <cellStyle name="Total 3 2 12 3" xfId="28822"/>
    <cellStyle name="Total 3 2 12 4" xfId="44746"/>
    <cellStyle name="Total 3 2 13" xfId="12414"/>
    <cellStyle name="Total 3 2 13 2" xfId="29897"/>
    <cellStyle name="Total 3 2 13 3" xfId="45821"/>
    <cellStyle name="Total 3 2 14" xfId="20463"/>
    <cellStyle name="Total 3 2 15" xfId="36644"/>
    <cellStyle name="Total 3 2 2" xfId="2937"/>
    <cellStyle name="Total 3 2 2 10" xfId="11340"/>
    <cellStyle name="Total 3 2 2 10 2" xfId="18695"/>
    <cellStyle name="Total 3 2 2 10 2 2" xfId="36178"/>
    <cellStyle name="Total 3 2 2 10 2 3" xfId="52102"/>
    <cellStyle name="Total 3 2 2 10 3" xfId="28823"/>
    <cellStyle name="Total 3 2 2 10 4" xfId="44747"/>
    <cellStyle name="Total 3 2 2 11" xfId="12415"/>
    <cellStyle name="Total 3 2 2 11 2" xfId="29898"/>
    <cellStyle name="Total 3 2 2 11 3" xfId="45822"/>
    <cellStyle name="Total 3 2 2 12" xfId="20464"/>
    <cellStyle name="Total 3 2 2 13" xfId="36645"/>
    <cellStyle name="Total 3 2 2 2" xfId="2938"/>
    <cellStyle name="Total 3 2 2 2 10" xfId="20465"/>
    <cellStyle name="Total 3 2 2 2 11" xfId="36646"/>
    <cellStyle name="Total 3 2 2 2 2" xfId="2939"/>
    <cellStyle name="Total 3 2 2 2 2 2" xfId="7587"/>
    <cellStyle name="Total 3 2 2 2 2 2 2" xfId="15017"/>
    <cellStyle name="Total 3 2 2 2 2 2 2 2" xfId="32500"/>
    <cellStyle name="Total 3 2 2 2 2 2 2 3" xfId="48424"/>
    <cellStyle name="Total 3 2 2 2 2 2 3" xfId="25070"/>
    <cellStyle name="Total 3 2 2 2 2 2 4" xfId="40996"/>
    <cellStyle name="Total 3 2 2 2 2 3" xfId="8895"/>
    <cellStyle name="Total 3 2 2 2 2 3 2" xfId="16286"/>
    <cellStyle name="Total 3 2 2 2 2 3 2 2" xfId="33769"/>
    <cellStyle name="Total 3 2 2 2 2 3 2 3" xfId="49693"/>
    <cellStyle name="Total 3 2 2 2 2 3 3" xfId="26378"/>
    <cellStyle name="Total 3 2 2 2 2 3 4" xfId="42304"/>
    <cellStyle name="Total 3 2 2 2 2 4" xfId="9161"/>
    <cellStyle name="Total 3 2 2 2 2 4 2" xfId="16538"/>
    <cellStyle name="Total 3 2 2 2 2 4 2 2" xfId="34021"/>
    <cellStyle name="Total 3 2 2 2 2 4 2 3" xfId="49945"/>
    <cellStyle name="Total 3 2 2 2 2 4 3" xfId="26644"/>
    <cellStyle name="Total 3 2 2 2 2 4 4" xfId="42569"/>
    <cellStyle name="Total 3 2 2 2 2 5" xfId="10263"/>
    <cellStyle name="Total 3 2 2 2 2 5 2" xfId="17628"/>
    <cellStyle name="Total 3 2 2 2 2 5 2 2" xfId="35111"/>
    <cellStyle name="Total 3 2 2 2 2 5 2 3" xfId="51035"/>
    <cellStyle name="Total 3 2 2 2 2 5 3" xfId="27746"/>
    <cellStyle name="Total 3 2 2 2 2 5 4" xfId="43670"/>
    <cellStyle name="Total 3 2 2 2 2 6" xfId="11342"/>
    <cellStyle name="Total 3 2 2 2 2 6 2" xfId="18697"/>
    <cellStyle name="Total 3 2 2 2 2 6 2 2" xfId="36180"/>
    <cellStyle name="Total 3 2 2 2 2 6 2 3" xfId="52104"/>
    <cellStyle name="Total 3 2 2 2 2 6 3" xfId="28825"/>
    <cellStyle name="Total 3 2 2 2 2 6 4" xfId="44749"/>
    <cellStyle name="Total 3 2 2 2 2 7" xfId="12417"/>
    <cellStyle name="Total 3 2 2 2 2 7 2" xfId="29900"/>
    <cellStyle name="Total 3 2 2 2 2 7 3" xfId="45824"/>
    <cellStyle name="Total 3 2 2 2 2 8" xfId="20466"/>
    <cellStyle name="Total 3 2 2 2 2 9" xfId="36647"/>
    <cellStyle name="Total 3 2 2 2 3" xfId="2940"/>
    <cellStyle name="Total 3 2 2 2 3 2" xfId="7588"/>
    <cellStyle name="Total 3 2 2 2 3 2 2" xfId="15018"/>
    <cellStyle name="Total 3 2 2 2 3 2 2 2" xfId="32501"/>
    <cellStyle name="Total 3 2 2 2 3 2 2 3" xfId="48425"/>
    <cellStyle name="Total 3 2 2 2 3 2 3" xfId="25071"/>
    <cellStyle name="Total 3 2 2 2 3 2 4" xfId="40997"/>
    <cellStyle name="Total 3 2 2 2 3 3" xfId="8896"/>
    <cellStyle name="Total 3 2 2 2 3 3 2" xfId="16287"/>
    <cellStyle name="Total 3 2 2 2 3 3 2 2" xfId="33770"/>
    <cellStyle name="Total 3 2 2 2 3 3 2 3" xfId="49694"/>
    <cellStyle name="Total 3 2 2 2 3 3 3" xfId="26379"/>
    <cellStyle name="Total 3 2 2 2 3 3 4" xfId="42305"/>
    <cellStyle name="Total 3 2 2 2 3 4" xfId="9162"/>
    <cellStyle name="Total 3 2 2 2 3 4 2" xfId="16539"/>
    <cellStyle name="Total 3 2 2 2 3 4 2 2" xfId="34022"/>
    <cellStyle name="Total 3 2 2 2 3 4 2 3" xfId="49946"/>
    <cellStyle name="Total 3 2 2 2 3 4 3" xfId="26645"/>
    <cellStyle name="Total 3 2 2 2 3 4 4" xfId="42570"/>
    <cellStyle name="Total 3 2 2 2 3 5" xfId="10264"/>
    <cellStyle name="Total 3 2 2 2 3 5 2" xfId="17629"/>
    <cellStyle name="Total 3 2 2 2 3 5 2 2" xfId="35112"/>
    <cellStyle name="Total 3 2 2 2 3 5 2 3" xfId="51036"/>
    <cellStyle name="Total 3 2 2 2 3 5 3" xfId="27747"/>
    <cellStyle name="Total 3 2 2 2 3 5 4" xfId="43671"/>
    <cellStyle name="Total 3 2 2 2 3 6" xfId="11343"/>
    <cellStyle name="Total 3 2 2 2 3 6 2" xfId="18698"/>
    <cellStyle name="Total 3 2 2 2 3 6 2 2" xfId="36181"/>
    <cellStyle name="Total 3 2 2 2 3 6 2 3" xfId="52105"/>
    <cellStyle name="Total 3 2 2 2 3 6 3" xfId="28826"/>
    <cellStyle name="Total 3 2 2 2 3 6 4" xfId="44750"/>
    <cellStyle name="Total 3 2 2 2 3 7" xfId="12418"/>
    <cellStyle name="Total 3 2 2 2 3 7 2" xfId="29901"/>
    <cellStyle name="Total 3 2 2 2 3 7 3" xfId="45825"/>
    <cellStyle name="Total 3 2 2 2 3 8" xfId="20467"/>
    <cellStyle name="Total 3 2 2 2 3 9" xfId="36648"/>
    <cellStyle name="Total 3 2 2 2 4" xfId="7586"/>
    <cellStyle name="Total 3 2 2 2 4 2" xfId="15016"/>
    <cellStyle name="Total 3 2 2 2 4 2 2" xfId="32499"/>
    <cellStyle name="Total 3 2 2 2 4 2 3" xfId="48423"/>
    <cellStyle name="Total 3 2 2 2 4 3" xfId="25069"/>
    <cellStyle name="Total 3 2 2 2 4 4" xfId="40995"/>
    <cellStyle name="Total 3 2 2 2 5" xfId="8894"/>
    <cellStyle name="Total 3 2 2 2 5 2" xfId="16285"/>
    <cellStyle name="Total 3 2 2 2 5 2 2" xfId="33768"/>
    <cellStyle name="Total 3 2 2 2 5 2 3" xfId="49692"/>
    <cellStyle name="Total 3 2 2 2 5 3" xfId="26377"/>
    <cellStyle name="Total 3 2 2 2 5 4" xfId="42303"/>
    <cellStyle name="Total 3 2 2 2 6" xfId="9160"/>
    <cellStyle name="Total 3 2 2 2 6 2" xfId="16537"/>
    <cellStyle name="Total 3 2 2 2 6 2 2" xfId="34020"/>
    <cellStyle name="Total 3 2 2 2 6 2 3" xfId="49944"/>
    <cellStyle name="Total 3 2 2 2 6 3" xfId="26643"/>
    <cellStyle name="Total 3 2 2 2 6 4" xfId="42568"/>
    <cellStyle name="Total 3 2 2 2 7" xfId="10262"/>
    <cellStyle name="Total 3 2 2 2 7 2" xfId="17627"/>
    <cellStyle name="Total 3 2 2 2 7 2 2" xfId="35110"/>
    <cellStyle name="Total 3 2 2 2 7 2 3" xfId="51034"/>
    <cellStyle name="Total 3 2 2 2 7 3" xfId="27745"/>
    <cellStyle name="Total 3 2 2 2 7 4" xfId="43669"/>
    <cellStyle name="Total 3 2 2 2 8" xfId="11341"/>
    <cellStyle name="Total 3 2 2 2 8 2" xfId="18696"/>
    <cellStyle name="Total 3 2 2 2 8 2 2" xfId="36179"/>
    <cellStyle name="Total 3 2 2 2 8 2 3" xfId="52103"/>
    <cellStyle name="Total 3 2 2 2 8 3" xfId="28824"/>
    <cellStyle name="Total 3 2 2 2 8 4" xfId="44748"/>
    <cellStyle name="Total 3 2 2 2 9" xfId="12416"/>
    <cellStyle name="Total 3 2 2 2 9 2" xfId="29899"/>
    <cellStyle name="Total 3 2 2 2 9 3" xfId="45823"/>
    <cellStyle name="Total 3 2 2 3" xfId="2941"/>
    <cellStyle name="Total 3 2 2 3 10" xfId="20468"/>
    <cellStyle name="Total 3 2 2 3 11" xfId="36649"/>
    <cellStyle name="Total 3 2 2 3 2" xfId="2942"/>
    <cellStyle name="Total 3 2 2 3 2 2" xfId="7590"/>
    <cellStyle name="Total 3 2 2 3 2 2 2" xfId="15020"/>
    <cellStyle name="Total 3 2 2 3 2 2 2 2" xfId="32503"/>
    <cellStyle name="Total 3 2 2 3 2 2 2 3" xfId="48427"/>
    <cellStyle name="Total 3 2 2 3 2 2 3" xfId="25073"/>
    <cellStyle name="Total 3 2 2 3 2 2 4" xfId="40999"/>
    <cellStyle name="Total 3 2 2 3 2 3" xfId="8898"/>
    <cellStyle name="Total 3 2 2 3 2 3 2" xfId="16289"/>
    <cellStyle name="Total 3 2 2 3 2 3 2 2" xfId="33772"/>
    <cellStyle name="Total 3 2 2 3 2 3 2 3" xfId="49696"/>
    <cellStyle name="Total 3 2 2 3 2 3 3" xfId="26381"/>
    <cellStyle name="Total 3 2 2 3 2 3 4" xfId="42307"/>
    <cellStyle name="Total 3 2 2 3 2 4" xfId="9164"/>
    <cellStyle name="Total 3 2 2 3 2 4 2" xfId="16541"/>
    <cellStyle name="Total 3 2 2 3 2 4 2 2" xfId="34024"/>
    <cellStyle name="Total 3 2 2 3 2 4 2 3" xfId="49948"/>
    <cellStyle name="Total 3 2 2 3 2 4 3" xfId="26647"/>
    <cellStyle name="Total 3 2 2 3 2 4 4" xfId="42572"/>
    <cellStyle name="Total 3 2 2 3 2 5" xfId="10266"/>
    <cellStyle name="Total 3 2 2 3 2 5 2" xfId="17631"/>
    <cellStyle name="Total 3 2 2 3 2 5 2 2" xfId="35114"/>
    <cellStyle name="Total 3 2 2 3 2 5 2 3" xfId="51038"/>
    <cellStyle name="Total 3 2 2 3 2 5 3" xfId="27749"/>
    <cellStyle name="Total 3 2 2 3 2 5 4" xfId="43673"/>
    <cellStyle name="Total 3 2 2 3 2 6" xfId="11345"/>
    <cellStyle name="Total 3 2 2 3 2 6 2" xfId="18700"/>
    <cellStyle name="Total 3 2 2 3 2 6 2 2" xfId="36183"/>
    <cellStyle name="Total 3 2 2 3 2 6 2 3" xfId="52107"/>
    <cellStyle name="Total 3 2 2 3 2 6 3" xfId="28828"/>
    <cellStyle name="Total 3 2 2 3 2 6 4" xfId="44752"/>
    <cellStyle name="Total 3 2 2 3 2 7" xfId="12420"/>
    <cellStyle name="Total 3 2 2 3 2 7 2" xfId="29903"/>
    <cellStyle name="Total 3 2 2 3 2 7 3" xfId="45827"/>
    <cellStyle name="Total 3 2 2 3 2 8" xfId="20469"/>
    <cellStyle name="Total 3 2 2 3 2 9" xfId="36650"/>
    <cellStyle name="Total 3 2 2 3 3" xfId="2943"/>
    <cellStyle name="Total 3 2 2 3 3 2" xfId="7591"/>
    <cellStyle name="Total 3 2 2 3 3 2 2" xfId="15021"/>
    <cellStyle name="Total 3 2 2 3 3 2 2 2" xfId="32504"/>
    <cellStyle name="Total 3 2 2 3 3 2 2 3" xfId="48428"/>
    <cellStyle name="Total 3 2 2 3 3 2 3" xfId="25074"/>
    <cellStyle name="Total 3 2 2 3 3 2 4" xfId="41000"/>
    <cellStyle name="Total 3 2 2 3 3 3" xfId="8899"/>
    <cellStyle name="Total 3 2 2 3 3 3 2" xfId="16290"/>
    <cellStyle name="Total 3 2 2 3 3 3 2 2" xfId="33773"/>
    <cellStyle name="Total 3 2 2 3 3 3 2 3" xfId="49697"/>
    <cellStyle name="Total 3 2 2 3 3 3 3" xfId="26382"/>
    <cellStyle name="Total 3 2 2 3 3 3 4" xfId="42308"/>
    <cellStyle name="Total 3 2 2 3 3 4" xfId="9165"/>
    <cellStyle name="Total 3 2 2 3 3 4 2" xfId="16542"/>
    <cellStyle name="Total 3 2 2 3 3 4 2 2" xfId="34025"/>
    <cellStyle name="Total 3 2 2 3 3 4 2 3" xfId="49949"/>
    <cellStyle name="Total 3 2 2 3 3 4 3" xfId="26648"/>
    <cellStyle name="Total 3 2 2 3 3 4 4" xfId="42573"/>
    <cellStyle name="Total 3 2 2 3 3 5" xfId="10267"/>
    <cellStyle name="Total 3 2 2 3 3 5 2" xfId="17632"/>
    <cellStyle name="Total 3 2 2 3 3 5 2 2" xfId="35115"/>
    <cellStyle name="Total 3 2 2 3 3 5 2 3" xfId="51039"/>
    <cellStyle name="Total 3 2 2 3 3 5 3" xfId="27750"/>
    <cellStyle name="Total 3 2 2 3 3 5 4" xfId="43674"/>
    <cellStyle name="Total 3 2 2 3 3 6" xfId="11346"/>
    <cellStyle name="Total 3 2 2 3 3 6 2" xfId="18701"/>
    <cellStyle name="Total 3 2 2 3 3 6 2 2" xfId="36184"/>
    <cellStyle name="Total 3 2 2 3 3 6 2 3" xfId="52108"/>
    <cellStyle name="Total 3 2 2 3 3 6 3" xfId="28829"/>
    <cellStyle name="Total 3 2 2 3 3 6 4" xfId="44753"/>
    <cellStyle name="Total 3 2 2 3 3 7" xfId="12421"/>
    <cellStyle name="Total 3 2 2 3 3 7 2" xfId="29904"/>
    <cellStyle name="Total 3 2 2 3 3 7 3" xfId="45828"/>
    <cellStyle name="Total 3 2 2 3 3 8" xfId="20470"/>
    <cellStyle name="Total 3 2 2 3 3 9" xfId="36651"/>
    <cellStyle name="Total 3 2 2 3 4" xfId="7589"/>
    <cellStyle name="Total 3 2 2 3 4 2" xfId="15019"/>
    <cellStyle name="Total 3 2 2 3 4 2 2" xfId="32502"/>
    <cellStyle name="Total 3 2 2 3 4 2 3" xfId="48426"/>
    <cellStyle name="Total 3 2 2 3 4 3" xfId="25072"/>
    <cellStyle name="Total 3 2 2 3 4 4" xfId="40998"/>
    <cellStyle name="Total 3 2 2 3 5" xfId="8897"/>
    <cellStyle name="Total 3 2 2 3 5 2" xfId="16288"/>
    <cellStyle name="Total 3 2 2 3 5 2 2" xfId="33771"/>
    <cellStyle name="Total 3 2 2 3 5 2 3" xfId="49695"/>
    <cellStyle name="Total 3 2 2 3 5 3" xfId="26380"/>
    <cellStyle name="Total 3 2 2 3 5 4" xfId="42306"/>
    <cellStyle name="Total 3 2 2 3 6" xfId="9163"/>
    <cellStyle name="Total 3 2 2 3 6 2" xfId="16540"/>
    <cellStyle name="Total 3 2 2 3 6 2 2" xfId="34023"/>
    <cellStyle name="Total 3 2 2 3 6 2 3" xfId="49947"/>
    <cellStyle name="Total 3 2 2 3 6 3" xfId="26646"/>
    <cellStyle name="Total 3 2 2 3 6 4" xfId="42571"/>
    <cellStyle name="Total 3 2 2 3 7" xfId="10265"/>
    <cellStyle name="Total 3 2 2 3 7 2" xfId="17630"/>
    <cellStyle name="Total 3 2 2 3 7 2 2" xfId="35113"/>
    <cellStyle name="Total 3 2 2 3 7 2 3" xfId="51037"/>
    <cellStyle name="Total 3 2 2 3 7 3" xfId="27748"/>
    <cellStyle name="Total 3 2 2 3 7 4" xfId="43672"/>
    <cellStyle name="Total 3 2 2 3 8" xfId="11344"/>
    <cellStyle name="Total 3 2 2 3 8 2" xfId="18699"/>
    <cellStyle name="Total 3 2 2 3 8 2 2" xfId="36182"/>
    <cellStyle name="Total 3 2 2 3 8 2 3" xfId="52106"/>
    <cellStyle name="Total 3 2 2 3 8 3" xfId="28827"/>
    <cellStyle name="Total 3 2 2 3 8 4" xfId="44751"/>
    <cellStyle name="Total 3 2 2 3 9" xfId="12419"/>
    <cellStyle name="Total 3 2 2 3 9 2" xfId="29902"/>
    <cellStyle name="Total 3 2 2 3 9 3" xfId="45826"/>
    <cellStyle name="Total 3 2 2 4" xfId="2944"/>
    <cellStyle name="Total 3 2 2 4 2" xfId="7592"/>
    <cellStyle name="Total 3 2 2 4 2 2" xfId="15022"/>
    <cellStyle name="Total 3 2 2 4 2 2 2" xfId="32505"/>
    <cellStyle name="Total 3 2 2 4 2 2 3" xfId="48429"/>
    <cellStyle name="Total 3 2 2 4 2 3" xfId="25075"/>
    <cellStyle name="Total 3 2 2 4 2 4" xfId="41001"/>
    <cellStyle name="Total 3 2 2 4 3" xfId="8900"/>
    <cellStyle name="Total 3 2 2 4 3 2" xfId="16291"/>
    <cellStyle name="Total 3 2 2 4 3 2 2" xfId="33774"/>
    <cellStyle name="Total 3 2 2 4 3 2 3" xfId="49698"/>
    <cellStyle name="Total 3 2 2 4 3 3" xfId="26383"/>
    <cellStyle name="Total 3 2 2 4 3 4" xfId="42309"/>
    <cellStyle name="Total 3 2 2 4 4" xfId="9166"/>
    <cellStyle name="Total 3 2 2 4 4 2" xfId="16543"/>
    <cellStyle name="Total 3 2 2 4 4 2 2" xfId="34026"/>
    <cellStyle name="Total 3 2 2 4 4 2 3" xfId="49950"/>
    <cellStyle name="Total 3 2 2 4 4 3" xfId="26649"/>
    <cellStyle name="Total 3 2 2 4 4 4" xfId="42574"/>
    <cellStyle name="Total 3 2 2 4 5" xfId="10268"/>
    <cellStyle name="Total 3 2 2 4 5 2" xfId="17633"/>
    <cellStyle name="Total 3 2 2 4 5 2 2" xfId="35116"/>
    <cellStyle name="Total 3 2 2 4 5 2 3" xfId="51040"/>
    <cellStyle name="Total 3 2 2 4 5 3" xfId="27751"/>
    <cellStyle name="Total 3 2 2 4 5 4" xfId="43675"/>
    <cellStyle name="Total 3 2 2 4 6" xfId="11347"/>
    <cellStyle name="Total 3 2 2 4 6 2" xfId="18702"/>
    <cellStyle name="Total 3 2 2 4 6 2 2" xfId="36185"/>
    <cellStyle name="Total 3 2 2 4 6 2 3" xfId="52109"/>
    <cellStyle name="Total 3 2 2 4 6 3" xfId="28830"/>
    <cellStyle name="Total 3 2 2 4 6 4" xfId="44754"/>
    <cellStyle name="Total 3 2 2 4 7" xfId="12422"/>
    <cellStyle name="Total 3 2 2 4 7 2" xfId="29905"/>
    <cellStyle name="Total 3 2 2 4 7 3" xfId="45829"/>
    <cellStyle name="Total 3 2 2 4 8" xfId="20471"/>
    <cellStyle name="Total 3 2 2 4 9" xfId="36652"/>
    <cellStyle name="Total 3 2 2 5" xfId="2945"/>
    <cellStyle name="Total 3 2 2 5 2" xfId="7593"/>
    <cellStyle name="Total 3 2 2 5 2 2" xfId="15023"/>
    <cellStyle name="Total 3 2 2 5 2 2 2" xfId="32506"/>
    <cellStyle name="Total 3 2 2 5 2 2 3" xfId="48430"/>
    <cellStyle name="Total 3 2 2 5 2 3" xfId="25076"/>
    <cellStyle name="Total 3 2 2 5 2 4" xfId="41002"/>
    <cellStyle name="Total 3 2 2 5 3" xfId="8901"/>
    <cellStyle name="Total 3 2 2 5 3 2" xfId="16292"/>
    <cellStyle name="Total 3 2 2 5 3 2 2" xfId="33775"/>
    <cellStyle name="Total 3 2 2 5 3 2 3" xfId="49699"/>
    <cellStyle name="Total 3 2 2 5 3 3" xfId="26384"/>
    <cellStyle name="Total 3 2 2 5 3 4" xfId="42310"/>
    <cellStyle name="Total 3 2 2 5 4" xfId="9167"/>
    <cellStyle name="Total 3 2 2 5 4 2" xfId="16544"/>
    <cellStyle name="Total 3 2 2 5 4 2 2" xfId="34027"/>
    <cellStyle name="Total 3 2 2 5 4 2 3" xfId="49951"/>
    <cellStyle name="Total 3 2 2 5 4 3" xfId="26650"/>
    <cellStyle name="Total 3 2 2 5 4 4" xfId="42575"/>
    <cellStyle name="Total 3 2 2 5 5" xfId="10269"/>
    <cellStyle name="Total 3 2 2 5 5 2" xfId="17634"/>
    <cellStyle name="Total 3 2 2 5 5 2 2" xfId="35117"/>
    <cellStyle name="Total 3 2 2 5 5 2 3" xfId="51041"/>
    <cellStyle name="Total 3 2 2 5 5 3" xfId="27752"/>
    <cellStyle name="Total 3 2 2 5 5 4" xfId="43676"/>
    <cellStyle name="Total 3 2 2 5 6" xfId="11348"/>
    <cellStyle name="Total 3 2 2 5 6 2" xfId="18703"/>
    <cellStyle name="Total 3 2 2 5 6 2 2" xfId="36186"/>
    <cellStyle name="Total 3 2 2 5 6 2 3" xfId="52110"/>
    <cellStyle name="Total 3 2 2 5 6 3" xfId="28831"/>
    <cellStyle name="Total 3 2 2 5 6 4" xfId="44755"/>
    <cellStyle name="Total 3 2 2 5 7" xfId="12423"/>
    <cellStyle name="Total 3 2 2 5 7 2" xfId="29906"/>
    <cellStyle name="Total 3 2 2 5 7 3" xfId="45830"/>
    <cellStyle name="Total 3 2 2 5 8" xfId="20472"/>
    <cellStyle name="Total 3 2 2 5 9" xfId="36653"/>
    <cellStyle name="Total 3 2 2 6" xfId="7585"/>
    <cellStyle name="Total 3 2 2 6 2" xfId="15015"/>
    <cellStyle name="Total 3 2 2 6 2 2" xfId="32498"/>
    <cellStyle name="Total 3 2 2 6 2 3" xfId="48422"/>
    <cellStyle name="Total 3 2 2 6 3" xfId="25068"/>
    <cellStyle name="Total 3 2 2 6 4" xfId="40994"/>
    <cellStyle name="Total 3 2 2 7" xfId="8893"/>
    <cellStyle name="Total 3 2 2 7 2" xfId="16284"/>
    <cellStyle name="Total 3 2 2 7 2 2" xfId="33767"/>
    <cellStyle name="Total 3 2 2 7 2 3" xfId="49691"/>
    <cellStyle name="Total 3 2 2 7 3" xfId="26376"/>
    <cellStyle name="Total 3 2 2 7 4" xfId="42302"/>
    <cellStyle name="Total 3 2 2 8" xfId="9159"/>
    <cellStyle name="Total 3 2 2 8 2" xfId="16536"/>
    <cellStyle name="Total 3 2 2 8 2 2" xfId="34019"/>
    <cellStyle name="Total 3 2 2 8 2 3" xfId="49943"/>
    <cellStyle name="Total 3 2 2 8 3" xfId="26642"/>
    <cellStyle name="Total 3 2 2 8 4" xfId="42567"/>
    <cellStyle name="Total 3 2 2 9" xfId="10261"/>
    <cellStyle name="Total 3 2 2 9 2" xfId="17626"/>
    <cellStyle name="Total 3 2 2 9 2 2" xfId="35109"/>
    <cellStyle name="Total 3 2 2 9 2 3" xfId="51033"/>
    <cellStyle name="Total 3 2 2 9 3" xfId="27744"/>
    <cellStyle name="Total 3 2 2 9 4" xfId="43668"/>
    <cellStyle name="Total 3 2 3" xfId="2946"/>
    <cellStyle name="Total 3 2 3 10" xfId="11349"/>
    <cellStyle name="Total 3 2 3 10 2" xfId="18704"/>
    <cellStyle name="Total 3 2 3 10 2 2" xfId="36187"/>
    <cellStyle name="Total 3 2 3 10 2 3" xfId="52111"/>
    <cellStyle name="Total 3 2 3 10 3" xfId="28832"/>
    <cellStyle name="Total 3 2 3 10 4" xfId="44756"/>
    <cellStyle name="Total 3 2 3 11" xfId="12424"/>
    <cellStyle name="Total 3 2 3 11 2" xfId="29907"/>
    <cellStyle name="Total 3 2 3 11 3" xfId="45831"/>
    <cellStyle name="Total 3 2 3 12" xfId="20473"/>
    <cellStyle name="Total 3 2 3 13" xfId="36654"/>
    <cellStyle name="Total 3 2 3 2" xfId="2947"/>
    <cellStyle name="Total 3 2 3 2 10" xfId="20474"/>
    <cellStyle name="Total 3 2 3 2 11" xfId="36655"/>
    <cellStyle name="Total 3 2 3 2 2" xfId="2948"/>
    <cellStyle name="Total 3 2 3 2 2 2" xfId="7596"/>
    <cellStyle name="Total 3 2 3 2 2 2 2" xfId="15026"/>
    <cellStyle name="Total 3 2 3 2 2 2 2 2" xfId="32509"/>
    <cellStyle name="Total 3 2 3 2 2 2 2 3" xfId="48433"/>
    <cellStyle name="Total 3 2 3 2 2 2 3" xfId="25079"/>
    <cellStyle name="Total 3 2 3 2 2 2 4" xfId="41005"/>
    <cellStyle name="Total 3 2 3 2 2 3" xfId="8904"/>
    <cellStyle name="Total 3 2 3 2 2 3 2" xfId="16295"/>
    <cellStyle name="Total 3 2 3 2 2 3 2 2" xfId="33778"/>
    <cellStyle name="Total 3 2 3 2 2 3 2 3" xfId="49702"/>
    <cellStyle name="Total 3 2 3 2 2 3 3" xfId="26387"/>
    <cellStyle name="Total 3 2 3 2 2 3 4" xfId="42313"/>
    <cellStyle name="Total 3 2 3 2 2 4" xfId="9170"/>
    <cellStyle name="Total 3 2 3 2 2 4 2" xfId="16547"/>
    <cellStyle name="Total 3 2 3 2 2 4 2 2" xfId="34030"/>
    <cellStyle name="Total 3 2 3 2 2 4 2 3" xfId="49954"/>
    <cellStyle name="Total 3 2 3 2 2 4 3" xfId="26653"/>
    <cellStyle name="Total 3 2 3 2 2 4 4" xfId="42578"/>
    <cellStyle name="Total 3 2 3 2 2 5" xfId="10272"/>
    <cellStyle name="Total 3 2 3 2 2 5 2" xfId="17637"/>
    <cellStyle name="Total 3 2 3 2 2 5 2 2" xfId="35120"/>
    <cellStyle name="Total 3 2 3 2 2 5 2 3" xfId="51044"/>
    <cellStyle name="Total 3 2 3 2 2 5 3" xfId="27755"/>
    <cellStyle name="Total 3 2 3 2 2 5 4" xfId="43679"/>
    <cellStyle name="Total 3 2 3 2 2 6" xfId="11351"/>
    <cellStyle name="Total 3 2 3 2 2 6 2" xfId="18706"/>
    <cellStyle name="Total 3 2 3 2 2 6 2 2" xfId="36189"/>
    <cellStyle name="Total 3 2 3 2 2 6 2 3" xfId="52113"/>
    <cellStyle name="Total 3 2 3 2 2 6 3" xfId="28834"/>
    <cellStyle name="Total 3 2 3 2 2 6 4" xfId="44758"/>
    <cellStyle name="Total 3 2 3 2 2 7" xfId="12426"/>
    <cellStyle name="Total 3 2 3 2 2 7 2" xfId="29909"/>
    <cellStyle name="Total 3 2 3 2 2 7 3" xfId="45833"/>
    <cellStyle name="Total 3 2 3 2 2 8" xfId="20475"/>
    <cellStyle name="Total 3 2 3 2 2 9" xfId="36656"/>
    <cellStyle name="Total 3 2 3 2 3" xfId="2949"/>
    <cellStyle name="Total 3 2 3 2 3 2" xfId="7597"/>
    <cellStyle name="Total 3 2 3 2 3 2 2" xfId="15027"/>
    <cellStyle name="Total 3 2 3 2 3 2 2 2" xfId="32510"/>
    <cellStyle name="Total 3 2 3 2 3 2 2 3" xfId="48434"/>
    <cellStyle name="Total 3 2 3 2 3 2 3" xfId="25080"/>
    <cellStyle name="Total 3 2 3 2 3 2 4" xfId="41006"/>
    <cellStyle name="Total 3 2 3 2 3 3" xfId="8905"/>
    <cellStyle name="Total 3 2 3 2 3 3 2" xfId="16296"/>
    <cellStyle name="Total 3 2 3 2 3 3 2 2" xfId="33779"/>
    <cellStyle name="Total 3 2 3 2 3 3 2 3" xfId="49703"/>
    <cellStyle name="Total 3 2 3 2 3 3 3" xfId="26388"/>
    <cellStyle name="Total 3 2 3 2 3 3 4" xfId="42314"/>
    <cellStyle name="Total 3 2 3 2 3 4" xfId="9171"/>
    <cellStyle name="Total 3 2 3 2 3 4 2" xfId="16548"/>
    <cellStyle name="Total 3 2 3 2 3 4 2 2" xfId="34031"/>
    <cellStyle name="Total 3 2 3 2 3 4 2 3" xfId="49955"/>
    <cellStyle name="Total 3 2 3 2 3 4 3" xfId="26654"/>
    <cellStyle name="Total 3 2 3 2 3 4 4" xfId="42579"/>
    <cellStyle name="Total 3 2 3 2 3 5" xfId="10273"/>
    <cellStyle name="Total 3 2 3 2 3 5 2" xfId="17638"/>
    <cellStyle name="Total 3 2 3 2 3 5 2 2" xfId="35121"/>
    <cellStyle name="Total 3 2 3 2 3 5 2 3" xfId="51045"/>
    <cellStyle name="Total 3 2 3 2 3 5 3" xfId="27756"/>
    <cellStyle name="Total 3 2 3 2 3 5 4" xfId="43680"/>
    <cellStyle name="Total 3 2 3 2 3 6" xfId="11352"/>
    <cellStyle name="Total 3 2 3 2 3 6 2" xfId="18707"/>
    <cellStyle name="Total 3 2 3 2 3 6 2 2" xfId="36190"/>
    <cellStyle name="Total 3 2 3 2 3 6 2 3" xfId="52114"/>
    <cellStyle name="Total 3 2 3 2 3 6 3" xfId="28835"/>
    <cellStyle name="Total 3 2 3 2 3 6 4" xfId="44759"/>
    <cellStyle name="Total 3 2 3 2 3 7" xfId="12427"/>
    <cellStyle name="Total 3 2 3 2 3 7 2" xfId="29910"/>
    <cellStyle name="Total 3 2 3 2 3 7 3" xfId="45834"/>
    <cellStyle name="Total 3 2 3 2 3 8" xfId="20476"/>
    <cellStyle name="Total 3 2 3 2 3 9" xfId="36657"/>
    <cellStyle name="Total 3 2 3 2 4" xfId="7595"/>
    <cellStyle name="Total 3 2 3 2 4 2" xfId="15025"/>
    <cellStyle name="Total 3 2 3 2 4 2 2" xfId="32508"/>
    <cellStyle name="Total 3 2 3 2 4 2 3" xfId="48432"/>
    <cellStyle name="Total 3 2 3 2 4 3" xfId="25078"/>
    <cellStyle name="Total 3 2 3 2 4 4" xfId="41004"/>
    <cellStyle name="Total 3 2 3 2 5" xfId="8903"/>
    <cellStyle name="Total 3 2 3 2 5 2" xfId="16294"/>
    <cellStyle name="Total 3 2 3 2 5 2 2" xfId="33777"/>
    <cellStyle name="Total 3 2 3 2 5 2 3" xfId="49701"/>
    <cellStyle name="Total 3 2 3 2 5 3" xfId="26386"/>
    <cellStyle name="Total 3 2 3 2 5 4" xfId="42312"/>
    <cellStyle name="Total 3 2 3 2 6" xfId="9169"/>
    <cellStyle name="Total 3 2 3 2 6 2" xfId="16546"/>
    <cellStyle name="Total 3 2 3 2 6 2 2" xfId="34029"/>
    <cellStyle name="Total 3 2 3 2 6 2 3" xfId="49953"/>
    <cellStyle name="Total 3 2 3 2 6 3" xfId="26652"/>
    <cellStyle name="Total 3 2 3 2 6 4" xfId="42577"/>
    <cellStyle name="Total 3 2 3 2 7" xfId="10271"/>
    <cellStyle name="Total 3 2 3 2 7 2" xfId="17636"/>
    <cellStyle name="Total 3 2 3 2 7 2 2" xfId="35119"/>
    <cellStyle name="Total 3 2 3 2 7 2 3" xfId="51043"/>
    <cellStyle name="Total 3 2 3 2 7 3" xfId="27754"/>
    <cellStyle name="Total 3 2 3 2 7 4" xfId="43678"/>
    <cellStyle name="Total 3 2 3 2 8" xfId="11350"/>
    <cellStyle name="Total 3 2 3 2 8 2" xfId="18705"/>
    <cellStyle name="Total 3 2 3 2 8 2 2" xfId="36188"/>
    <cellStyle name="Total 3 2 3 2 8 2 3" xfId="52112"/>
    <cellStyle name="Total 3 2 3 2 8 3" xfId="28833"/>
    <cellStyle name="Total 3 2 3 2 8 4" xfId="44757"/>
    <cellStyle name="Total 3 2 3 2 9" xfId="12425"/>
    <cellStyle name="Total 3 2 3 2 9 2" xfId="29908"/>
    <cellStyle name="Total 3 2 3 2 9 3" xfId="45832"/>
    <cellStyle name="Total 3 2 3 3" xfId="2950"/>
    <cellStyle name="Total 3 2 3 3 10" xfId="20477"/>
    <cellStyle name="Total 3 2 3 3 11" xfId="36658"/>
    <cellStyle name="Total 3 2 3 3 2" xfId="2951"/>
    <cellStyle name="Total 3 2 3 3 2 2" xfId="7599"/>
    <cellStyle name="Total 3 2 3 3 2 2 2" xfId="15029"/>
    <cellStyle name="Total 3 2 3 3 2 2 2 2" xfId="32512"/>
    <cellStyle name="Total 3 2 3 3 2 2 2 3" xfId="48436"/>
    <cellStyle name="Total 3 2 3 3 2 2 3" xfId="25082"/>
    <cellStyle name="Total 3 2 3 3 2 2 4" xfId="41008"/>
    <cellStyle name="Total 3 2 3 3 2 3" xfId="8907"/>
    <cellStyle name="Total 3 2 3 3 2 3 2" xfId="16298"/>
    <cellStyle name="Total 3 2 3 3 2 3 2 2" xfId="33781"/>
    <cellStyle name="Total 3 2 3 3 2 3 2 3" xfId="49705"/>
    <cellStyle name="Total 3 2 3 3 2 3 3" xfId="26390"/>
    <cellStyle name="Total 3 2 3 3 2 3 4" xfId="42316"/>
    <cellStyle name="Total 3 2 3 3 2 4" xfId="9173"/>
    <cellStyle name="Total 3 2 3 3 2 4 2" xfId="16550"/>
    <cellStyle name="Total 3 2 3 3 2 4 2 2" xfId="34033"/>
    <cellStyle name="Total 3 2 3 3 2 4 2 3" xfId="49957"/>
    <cellStyle name="Total 3 2 3 3 2 4 3" xfId="26656"/>
    <cellStyle name="Total 3 2 3 3 2 4 4" xfId="42581"/>
    <cellStyle name="Total 3 2 3 3 2 5" xfId="10275"/>
    <cellStyle name="Total 3 2 3 3 2 5 2" xfId="17640"/>
    <cellStyle name="Total 3 2 3 3 2 5 2 2" xfId="35123"/>
    <cellStyle name="Total 3 2 3 3 2 5 2 3" xfId="51047"/>
    <cellStyle name="Total 3 2 3 3 2 5 3" xfId="27758"/>
    <cellStyle name="Total 3 2 3 3 2 5 4" xfId="43682"/>
    <cellStyle name="Total 3 2 3 3 2 6" xfId="11354"/>
    <cellStyle name="Total 3 2 3 3 2 6 2" xfId="18709"/>
    <cellStyle name="Total 3 2 3 3 2 6 2 2" xfId="36192"/>
    <cellStyle name="Total 3 2 3 3 2 6 2 3" xfId="52116"/>
    <cellStyle name="Total 3 2 3 3 2 6 3" xfId="28837"/>
    <cellStyle name="Total 3 2 3 3 2 6 4" xfId="44761"/>
    <cellStyle name="Total 3 2 3 3 2 7" xfId="12429"/>
    <cellStyle name="Total 3 2 3 3 2 7 2" xfId="29912"/>
    <cellStyle name="Total 3 2 3 3 2 7 3" xfId="45836"/>
    <cellStyle name="Total 3 2 3 3 2 8" xfId="20478"/>
    <cellStyle name="Total 3 2 3 3 2 9" xfId="36659"/>
    <cellStyle name="Total 3 2 3 3 3" xfId="2952"/>
    <cellStyle name="Total 3 2 3 3 3 2" xfId="7600"/>
    <cellStyle name="Total 3 2 3 3 3 2 2" xfId="15030"/>
    <cellStyle name="Total 3 2 3 3 3 2 2 2" xfId="32513"/>
    <cellStyle name="Total 3 2 3 3 3 2 2 3" xfId="48437"/>
    <cellStyle name="Total 3 2 3 3 3 2 3" xfId="25083"/>
    <cellStyle name="Total 3 2 3 3 3 2 4" xfId="41009"/>
    <cellStyle name="Total 3 2 3 3 3 3" xfId="8908"/>
    <cellStyle name="Total 3 2 3 3 3 3 2" xfId="16299"/>
    <cellStyle name="Total 3 2 3 3 3 3 2 2" xfId="33782"/>
    <cellStyle name="Total 3 2 3 3 3 3 2 3" xfId="49706"/>
    <cellStyle name="Total 3 2 3 3 3 3 3" xfId="26391"/>
    <cellStyle name="Total 3 2 3 3 3 3 4" xfId="42317"/>
    <cellStyle name="Total 3 2 3 3 3 4" xfId="9174"/>
    <cellStyle name="Total 3 2 3 3 3 4 2" xfId="16551"/>
    <cellStyle name="Total 3 2 3 3 3 4 2 2" xfId="34034"/>
    <cellStyle name="Total 3 2 3 3 3 4 2 3" xfId="49958"/>
    <cellStyle name="Total 3 2 3 3 3 4 3" xfId="26657"/>
    <cellStyle name="Total 3 2 3 3 3 4 4" xfId="42582"/>
    <cellStyle name="Total 3 2 3 3 3 5" xfId="10276"/>
    <cellStyle name="Total 3 2 3 3 3 5 2" xfId="17641"/>
    <cellStyle name="Total 3 2 3 3 3 5 2 2" xfId="35124"/>
    <cellStyle name="Total 3 2 3 3 3 5 2 3" xfId="51048"/>
    <cellStyle name="Total 3 2 3 3 3 5 3" xfId="27759"/>
    <cellStyle name="Total 3 2 3 3 3 5 4" xfId="43683"/>
    <cellStyle name="Total 3 2 3 3 3 6" xfId="11355"/>
    <cellStyle name="Total 3 2 3 3 3 6 2" xfId="18710"/>
    <cellStyle name="Total 3 2 3 3 3 6 2 2" xfId="36193"/>
    <cellStyle name="Total 3 2 3 3 3 6 2 3" xfId="52117"/>
    <cellStyle name="Total 3 2 3 3 3 6 3" xfId="28838"/>
    <cellStyle name="Total 3 2 3 3 3 6 4" xfId="44762"/>
    <cellStyle name="Total 3 2 3 3 3 7" xfId="12430"/>
    <cellStyle name="Total 3 2 3 3 3 7 2" xfId="29913"/>
    <cellStyle name="Total 3 2 3 3 3 7 3" xfId="45837"/>
    <cellStyle name="Total 3 2 3 3 3 8" xfId="20479"/>
    <cellStyle name="Total 3 2 3 3 3 9" xfId="36660"/>
    <cellStyle name="Total 3 2 3 3 4" xfId="7598"/>
    <cellStyle name="Total 3 2 3 3 4 2" xfId="15028"/>
    <cellStyle name="Total 3 2 3 3 4 2 2" xfId="32511"/>
    <cellStyle name="Total 3 2 3 3 4 2 3" xfId="48435"/>
    <cellStyle name="Total 3 2 3 3 4 3" xfId="25081"/>
    <cellStyle name="Total 3 2 3 3 4 4" xfId="41007"/>
    <cellStyle name="Total 3 2 3 3 5" xfId="8906"/>
    <cellStyle name="Total 3 2 3 3 5 2" xfId="16297"/>
    <cellStyle name="Total 3 2 3 3 5 2 2" xfId="33780"/>
    <cellStyle name="Total 3 2 3 3 5 2 3" xfId="49704"/>
    <cellStyle name="Total 3 2 3 3 5 3" xfId="26389"/>
    <cellStyle name="Total 3 2 3 3 5 4" xfId="42315"/>
    <cellStyle name="Total 3 2 3 3 6" xfId="9172"/>
    <cellStyle name="Total 3 2 3 3 6 2" xfId="16549"/>
    <cellStyle name="Total 3 2 3 3 6 2 2" xfId="34032"/>
    <cellStyle name="Total 3 2 3 3 6 2 3" xfId="49956"/>
    <cellStyle name="Total 3 2 3 3 6 3" xfId="26655"/>
    <cellStyle name="Total 3 2 3 3 6 4" xfId="42580"/>
    <cellStyle name="Total 3 2 3 3 7" xfId="10274"/>
    <cellStyle name="Total 3 2 3 3 7 2" xfId="17639"/>
    <cellStyle name="Total 3 2 3 3 7 2 2" xfId="35122"/>
    <cellStyle name="Total 3 2 3 3 7 2 3" xfId="51046"/>
    <cellStyle name="Total 3 2 3 3 7 3" xfId="27757"/>
    <cellStyle name="Total 3 2 3 3 7 4" xfId="43681"/>
    <cellStyle name="Total 3 2 3 3 8" xfId="11353"/>
    <cellStyle name="Total 3 2 3 3 8 2" xfId="18708"/>
    <cellStyle name="Total 3 2 3 3 8 2 2" xfId="36191"/>
    <cellStyle name="Total 3 2 3 3 8 2 3" xfId="52115"/>
    <cellStyle name="Total 3 2 3 3 8 3" xfId="28836"/>
    <cellStyle name="Total 3 2 3 3 8 4" xfId="44760"/>
    <cellStyle name="Total 3 2 3 3 9" xfId="12428"/>
    <cellStyle name="Total 3 2 3 3 9 2" xfId="29911"/>
    <cellStyle name="Total 3 2 3 3 9 3" xfId="45835"/>
    <cellStyle name="Total 3 2 3 4" xfId="2953"/>
    <cellStyle name="Total 3 2 3 4 2" xfId="7601"/>
    <cellStyle name="Total 3 2 3 4 2 2" xfId="15031"/>
    <cellStyle name="Total 3 2 3 4 2 2 2" xfId="32514"/>
    <cellStyle name="Total 3 2 3 4 2 2 3" xfId="48438"/>
    <cellStyle name="Total 3 2 3 4 2 3" xfId="25084"/>
    <cellStyle name="Total 3 2 3 4 2 4" xfId="41010"/>
    <cellStyle name="Total 3 2 3 4 3" xfId="8909"/>
    <cellStyle name="Total 3 2 3 4 3 2" xfId="16300"/>
    <cellStyle name="Total 3 2 3 4 3 2 2" xfId="33783"/>
    <cellStyle name="Total 3 2 3 4 3 2 3" xfId="49707"/>
    <cellStyle name="Total 3 2 3 4 3 3" xfId="26392"/>
    <cellStyle name="Total 3 2 3 4 3 4" xfId="42318"/>
    <cellStyle name="Total 3 2 3 4 4" xfId="9175"/>
    <cellStyle name="Total 3 2 3 4 4 2" xfId="16552"/>
    <cellStyle name="Total 3 2 3 4 4 2 2" xfId="34035"/>
    <cellStyle name="Total 3 2 3 4 4 2 3" xfId="49959"/>
    <cellStyle name="Total 3 2 3 4 4 3" xfId="26658"/>
    <cellStyle name="Total 3 2 3 4 4 4" xfId="42583"/>
    <cellStyle name="Total 3 2 3 4 5" xfId="10277"/>
    <cellStyle name="Total 3 2 3 4 5 2" xfId="17642"/>
    <cellStyle name="Total 3 2 3 4 5 2 2" xfId="35125"/>
    <cellStyle name="Total 3 2 3 4 5 2 3" xfId="51049"/>
    <cellStyle name="Total 3 2 3 4 5 3" xfId="27760"/>
    <cellStyle name="Total 3 2 3 4 5 4" xfId="43684"/>
    <cellStyle name="Total 3 2 3 4 6" xfId="11356"/>
    <cellStyle name="Total 3 2 3 4 6 2" xfId="18711"/>
    <cellStyle name="Total 3 2 3 4 6 2 2" xfId="36194"/>
    <cellStyle name="Total 3 2 3 4 6 2 3" xfId="52118"/>
    <cellStyle name="Total 3 2 3 4 6 3" xfId="28839"/>
    <cellStyle name="Total 3 2 3 4 6 4" xfId="44763"/>
    <cellStyle name="Total 3 2 3 4 7" xfId="12431"/>
    <cellStyle name="Total 3 2 3 4 7 2" xfId="29914"/>
    <cellStyle name="Total 3 2 3 4 7 3" xfId="45838"/>
    <cellStyle name="Total 3 2 3 4 8" xfId="20480"/>
    <cellStyle name="Total 3 2 3 4 9" xfId="36661"/>
    <cellStyle name="Total 3 2 3 5" xfId="2954"/>
    <cellStyle name="Total 3 2 3 5 2" xfId="7602"/>
    <cellStyle name="Total 3 2 3 5 2 2" xfId="15032"/>
    <cellStyle name="Total 3 2 3 5 2 2 2" xfId="32515"/>
    <cellStyle name="Total 3 2 3 5 2 2 3" xfId="48439"/>
    <cellStyle name="Total 3 2 3 5 2 3" xfId="25085"/>
    <cellStyle name="Total 3 2 3 5 2 4" xfId="41011"/>
    <cellStyle name="Total 3 2 3 5 3" xfId="8910"/>
    <cellStyle name="Total 3 2 3 5 3 2" xfId="16301"/>
    <cellStyle name="Total 3 2 3 5 3 2 2" xfId="33784"/>
    <cellStyle name="Total 3 2 3 5 3 2 3" xfId="49708"/>
    <cellStyle name="Total 3 2 3 5 3 3" xfId="26393"/>
    <cellStyle name="Total 3 2 3 5 3 4" xfId="42319"/>
    <cellStyle name="Total 3 2 3 5 4" xfId="9176"/>
    <cellStyle name="Total 3 2 3 5 4 2" xfId="16553"/>
    <cellStyle name="Total 3 2 3 5 4 2 2" xfId="34036"/>
    <cellStyle name="Total 3 2 3 5 4 2 3" xfId="49960"/>
    <cellStyle name="Total 3 2 3 5 4 3" xfId="26659"/>
    <cellStyle name="Total 3 2 3 5 4 4" xfId="42584"/>
    <cellStyle name="Total 3 2 3 5 5" xfId="10278"/>
    <cellStyle name="Total 3 2 3 5 5 2" xfId="17643"/>
    <cellStyle name="Total 3 2 3 5 5 2 2" xfId="35126"/>
    <cellStyle name="Total 3 2 3 5 5 2 3" xfId="51050"/>
    <cellStyle name="Total 3 2 3 5 5 3" xfId="27761"/>
    <cellStyle name="Total 3 2 3 5 5 4" xfId="43685"/>
    <cellStyle name="Total 3 2 3 5 6" xfId="11357"/>
    <cellStyle name="Total 3 2 3 5 6 2" xfId="18712"/>
    <cellStyle name="Total 3 2 3 5 6 2 2" xfId="36195"/>
    <cellStyle name="Total 3 2 3 5 6 2 3" xfId="52119"/>
    <cellStyle name="Total 3 2 3 5 6 3" xfId="28840"/>
    <cellStyle name="Total 3 2 3 5 6 4" xfId="44764"/>
    <cellStyle name="Total 3 2 3 5 7" xfId="12432"/>
    <cellStyle name="Total 3 2 3 5 7 2" xfId="29915"/>
    <cellStyle name="Total 3 2 3 5 7 3" xfId="45839"/>
    <cellStyle name="Total 3 2 3 5 8" xfId="20481"/>
    <cellStyle name="Total 3 2 3 5 9" xfId="36662"/>
    <cellStyle name="Total 3 2 3 6" xfId="7594"/>
    <cellStyle name="Total 3 2 3 6 2" xfId="15024"/>
    <cellStyle name="Total 3 2 3 6 2 2" xfId="32507"/>
    <cellStyle name="Total 3 2 3 6 2 3" xfId="48431"/>
    <cellStyle name="Total 3 2 3 6 3" xfId="25077"/>
    <cellStyle name="Total 3 2 3 6 4" xfId="41003"/>
    <cellStyle name="Total 3 2 3 7" xfId="8902"/>
    <cellStyle name="Total 3 2 3 7 2" xfId="16293"/>
    <cellStyle name="Total 3 2 3 7 2 2" xfId="33776"/>
    <cellStyle name="Total 3 2 3 7 2 3" xfId="49700"/>
    <cellStyle name="Total 3 2 3 7 3" xfId="26385"/>
    <cellStyle name="Total 3 2 3 7 4" xfId="42311"/>
    <cellStyle name="Total 3 2 3 8" xfId="9168"/>
    <cellStyle name="Total 3 2 3 8 2" xfId="16545"/>
    <cellStyle name="Total 3 2 3 8 2 2" xfId="34028"/>
    <cellStyle name="Total 3 2 3 8 2 3" xfId="49952"/>
    <cellStyle name="Total 3 2 3 8 3" xfId="26651"/>
    <cellStyle name="Total 3 2 3 8 4" xfId="42576"/>
    <cellStyle name="Total 3 2 3 9" xfId="10270"/>
    <cellStyle name="Total 3 2 3 9 2" xfId="17635"/>
    <cellStyle name="Total 3 2 3 9 2 2" xfId="35118"/>
    <cellStyle name="Total 3 2 3 9 2 3" xfId="51042"/>
    <cellStyle name="Total 3 2 3 9 3" xfId="27753"/>
    <cellStyle name="Total 3 2 3 9 4" xfId="43677"/>
    <cellStyle name="Total 3 2 4" xfId="2955"/>
    <cellStyle name="Total 3 2 4 10" xfId="20482"/>
    <cellStyle name="Total 3 2 4 11" xfId="36663"/>
    <cellStyle name="Total 3 2 4 2" xfId="2956"/>
    <cellStyle name="Total 3 2 4 2 2" xfId="7604"/>
    <cellStyle name="Total 3 2 4 2 2 2" xfId="15034"/>
    <cellStyle name="Total 3 2 4 2 2 2 2" xfId="32517"/>
    <cellStyle name="Total 3 2 4 2 2 2 3" xfId="48441"/>
    <cellStyle name="Total 3 2 4 2 2 3" xfId="25087"/>
    <cellStyle name="Total 3 2 4 2 2 4" xfId="41013"/>
    <cellStyle name="Total 3 2 4 2 3" xfId="8912"/>
    <cellStyle name="Total 3 2 4 2 3 2" xfId="16303"/>
    <cellStyle name="Total 3 2 4 2 3 2 2" xfId="33786"/>
    <cellStyle name="Total 3 2 4 2 3 2 3" xfId="49710"/>
    <cellStyle name="Total 3 2 4 2 3 3" xfId="26395"/>
    <cellStyle name="Total 3 2 4 2 3 4" xfId="42321"/>
    <cellStyle name="Total 3 2 4 2 4" xfId="9178"/>
    <cellStyle name="Total 3 2 4 2 4 2" xfId="16555"/>
    <cellStyle name="Total 3 2 4 2 4 2 2" xfId="34038"/>
    <cellStyle name="Total 3 2 4 2 4 2 3" xfId="49962"/>
    <cellStyle name="Total 3 2 4 2 4 3" xfId="26661"/>
    <cellStyle name="Total 3 2 4 2 4 4" xfId="42586"/>
    <cellStyle name="Total 3 2 4 2 5" xfId="10280"/>
    <cellStyle name="Total 3 2 4 2 5 2" xfId="17645"/>
    <cellStyle name="Total 3 2 4 2 5 2 2" xfId="35128"/>
    <cellStyle name="Total 3 2 4 2 5 2 3" xfId="51052"/>
    <cellStyle name="Total 3 2 4 2 5 3" xfId="27763"/>
    <cellStyle name="Total 3 2 4 2 5 4" xfId="43687"/>
    <cellStyle name="Total 3 2 4 2 6" xfId="11359"/>
    <cellStyle name="Total 3 2 4 2 6 2" xfId="18714"/>
    <cellStyle name="Total 3 2 4 2 6 2 2" xfId="36197"/>
    <cellStyle name="Total 3 2 4 2 6 2 3" xfId="52121"/>
    <cellStyle name="Total 3 2 4 2 6 3" xfId="28842"/>
    <cellStyle name="Total 3 2 4 2 6 4" xfId="44766"/>
    <cellStyle name="Total 3 2 4 2 7" xfId="12434"/>
    <cellStyle name="Total 3 2 4 2 7 2" xfId="29917"/>
    <cellStyle name="Total 3 2 4 2 7 3" xfId="45841"/>
    <cellStyle name="Total 3 2 4 2 8" xfId="20483"/>
    <cellStyle name="Total 3 2 4 2 9" xfId="36664"/>
    <cellStyle name="Total 3 2 4 3" xfId="2957"/>
    <cellStyle name="Total 3 2 4 3 2" xfId="7605"/>
    <cellStyle name="Total 3 2 4 3 2 2" xfId="15035"/>
    <cellStyle name="Total 3 2 4 3 2 2 2" xfId="32518"/>
    <cellStyle name="Total 3 2 4 3 2 2 3" xfId="48442"/>
    <cellStyle name="Total 3 2 4 3 2 3" xfId="25088"/>
    <cellStyle name="Total 3 2 4 3 2 4" xfId="41014"/>
    <cellStyle name="Total 3 2 4 3 3" xfId="8913"/>
    <cellStyle name="Total 3 2 4 3 3 2" xfId="16304"/>
    <cellStyle name="Total 3 2 4 3 3 2 2" xfId="33787"/>
    <cellStyle name="Total 3 2 4 3 3 2 3" xfId="49711"/>
    <cellStyle name="Total 3 2 4 3 3 3" xfId="26396"/>
    <cellStyle name="Total 3 2 4 3 3 4" xfId="42322"/>
    <cellStyle name="Total 3 2 4 3 4" xfId="9179"/>
    <cellStyle name="Total 3 2 4 3 4 2" xfId="16556"/>
    <cellStyle name="Total 3 2 4 3 4 2 2" xfId="34039"/>
    <cellStyle name="Total 3 2 4 3 4 2 3" xfId="49963"/>
    <cellStyle name="Total 3 2 4 3 4 3" xfId="26662"/>
    <cellStyle name="Total 3 2 4 3 4 4" xfId="42587"/>
    <cellStyle name="Total 3 2 4 3 5" xfId="10281"/>
    <cellStyle name="Total 3 2 4 3 5 2" xfId="17646"/>
    <cellStyle name="Total 3 2 4 3 5 2 2" xfId="35129"/>
    <cellStyle name="Total 3 2 4 3 5 2 3" xfId="51053"/>
    <cellStyle name="Total 3 2 4 3 5 3" xfId="27764"/>
    <cellStyle name="Total 3 2 4 3 5 4" xfId="43688"/>
    <cellStyle name="Total 3 2 4 3 6" xfId="11360"/>
    <cellStyle name="Total 3 2 4 3 6 2" xfId="18715"/>
    <cellStyle name="Total 3 2 4 3 6 2 2" xfId="36198"/>
    <cellStyle name="Total 3 2 4 3 6 2 3" xfId="52122"/>
    <cellStyle name="Total 3 2 4 3 6 3" xfId="28843"/>
    <cellStyle name="Total 3 2 4 3 6 4" xfId="44767"/>
    <cellStyle name="Total 3 2 4 3 7" xfId="12435"/>
    <cellStyle name="Total 3 2 4 3 7 2" xfId="29918"/>
    <cellStyle name="Total 3 2 4 3 7 3" xfId="45842"/>
    <cellStyle name="Total 3 2 4 3 8" xfId="20484"/>
    <cellStyle name="Total 3 2 4 3 9" xfId="36665"/>
    <cellStyle name="Total 3 2 4 4" xfId="7603"/>
    <cellStyle name="Total 3 2 4 4 2" xfId="15033"/>
    <cellStyle name="Total 3 2 4 4 2 2" xfId="32516"/>
    <cellStyle name="Total 3 2 4 4 2 3" xfId="48440"/>
    <cellStyle name="Total 3 2 4 4 3" xfId="25086"/>
    <cellStyle name="Total 3 2 4 4 4" xfId="41012"/>
    <cellStyle name="Total 3 2 4 5" xfId="8911"/>
    <cellStyle name="Total 3 2 4 5 2" xfId="16302"/>
    <cellStyle name="Total 3 2 4 5 2 2" xfId="33785"/>
    <cellStyle name="Total 3 2 4 5 2 3" xfId="49709"/>
    <cellStyle name="Total 3 2 4 5 3" xfId="26394"/>
    <cellStyle name="Total 3 2 4 5 4" xfId="42320"/>
    <cellStyle name="Total 3 2 4 6" xfId="9177"/>
    <cellStyle name="Total 3 2 4 6 2" xfId="16554"/>
    <cellStyle name="Total 3 2 4 6 2 2" xfId="34037"/>
    <cellStyle name="Total 3 2 4 6 2 3" xfId="49961"/>
    <cellStyle name="Total 3 2 4 6 3" xfId="26660"/>
    <cellStyle name="Total 3 2 4 6 4" xfId="42585"/>
    <cellStyle name="Total 3 2 4 7" xfId="10279"/>
    <cellStyle name="Total 3 2 4 7 2" xfId="17644"/>
    <cellStyle name="Total 3 2 4 7 2 2" xfId="35127"/>
    <cellStyle name="Total 3 2 4 7 2 3" xfId="51051"/>
    <cellStyle name="Total 3 2 4 7 3" xfId="27762"/>
    <cellStyle name="Total 3 2 4 7 4" xfId="43686"/>
    <cellStyle name="Total 3 2 4 8" xfId="11358"/>
    <cellStyle name="Total 3 2 4 8 2" xfId="18713"/>
    <cellStyle name="Total 3 2 4 8 2 2" xfId="36196"/>
    <cellStyle name="Total 3 2 4 8 2 3" xfId="52120"/>
    <cellStyle name="Total 3 2 4 8 3" xfId="28841"/>
    <cellStyle name="Total 3 2 4 8 4" xfId="44765"/>
    <cellStyle name="Total 3 2 4 9" xfId="12433"/>
    <cellStyle name="Total 3 2 4 9 2" xfId="29916"/>
    <cellStyle name="Total 3 2 4 9 3" xfId="45840"/>
    <cellStyle name="Total 3 2 5" xfId="2958"/>
    <cellStyle name="Total 3 2 5 10" xfId="20485"/>
    <cellStyle name="Total 3 2 5 11" xfId="36666"/>
    <cellStyle name="Total 3 2 5 2" xfId="2959"/>
    <cellStyle name="Total 3 2 5 2 2" xfId="7607"/>
    <cellStyle name="Total 3 2 5 2 2 2" xfId="15037"/>
    <cellStyle name="Total 3 2 5 2 2 2 2" xfId="32520"/>
    <cellStyle name="Total 3 2 5 2 2 2 3" xfId="48444"/>
    <cellStyle name="Total 3 2 5 2 2 3" xfId="25090"/>
    <cellStyle name="Total 3 2 5 2 2 4" xfId="41016"/>
    <cellStyle name="Total 3 2 5 2 3" xfId="8915"/>
    <cellStyle name="Total 3 2 5 2 3 2" xfId="16306"/>
    <cellStyle name="Total 3 2 5 2 3 2 2" xfId="33789"/>
    <cellStyle name="Total 3 2 5 2 3 2 3" xfId="49713"/>
    <cellStyle name="Total 3 2 5 2 3 3" xfId="26398"/>
    <cellStyle name="Total 3 2 5 2 3 4" xfId="42324"/>
    <cellStyle name="Total 3 2 5 2 4" xfId="9181"/>
    <cellStyle name="Total 3 2 5 2 4 2" xfId="16558"/>
    <cellStyle name="Total 3 2 5 2 4 2 2" xfId="34041"/>
    <cellStyle name="Total 3 2 5 2 4 2 3" xfId="49965"/>
    <cellStyle name="Total 3 2 5 2 4 3" xfId="26664"/>
    <cellStyle name="Total 3 2 5 2 4 4" xfId="42589"/>
    <cellStyle name="Total 3 2 5 2 5" xfId="10283"/>
    <cellStyle name="Total 3 2 5 2 5 2" xfId="17648"/>
    <cellStyle name="Total 3 2 5 2 5 2 2" xfId="35131"/>
    <cellStyle name="Total 3 2 5 2 5 2 3" xfId="51055"/>
    <cellStyle name="Total 3 2 5 2 5 3" xfId="27766"/>
    <cellStyle name="Total 3 2 5 2 5 4" xfId="43690"/>
    <cellStyle name="Total 3 2 5 2 6" xfId="11362"/>
    <cellStyle name="Total 3 2 5 2 6 2" xfId="18717"/>
    <cellStyle name="Total 3 2 5 2 6 2 2" xfId="36200"/>
    <cellStyle name="Total 3 2 5 2 6 2 3" xfId="52124"/>
    <cellStyle name="Total 3 2 5 2 6 3" xfId="28845"/>
    <cellStyle name="Total 3 2 5 2 6 4" xfId="44769"/>
    <cellStyle name="Total 3 2 5 2 7" xfId="12437"/>
    <cellStyle name="Total 3 2 5 2 7 2" xfId="29920"/>
    <cellStyle name="Total 3 2 5 2 7 3" xfId="45844"/>
    <cellStyle name="Total 3 2 5 2 8" xfId="20486"/>
    <cellStyle name="Total 3 2 5 2 9" xfId="36667"/>
    <cellStyle name="Total 3 2 5 3" xfId="2960"/>
    <cellStyle name="Total 3 2 5 3 2" xfId="7608"/>
    <cellStyle name="Total 3 2 5 3 2 2" xfId="15038"/>
    <cellStyle name="Total 3 2 5 3 2 2 2" xfId="32521"/>
    <cellStyle name="Total 3 2 5 3 2 2 3" xfId="48445"/>
    <cellStyle name="Total 3 2 5 3 2 3" xfId="25091"/>
    <cellStyle name="Total 3 2 5 3 2 4" xfId="41017"/>
    <cellStyle name="Total 3 2 5 3 3" xfId="8916"/>
    <cellStyle name="Total 3 2 5 3 3 2" xfId="16307"/>
    <cellStyle name="Total 3 2 5 3 3 2 2" xfId="33790"/>
    <cellStyle name="Total 3 2 5 3 3 2 3" xfId="49714"/>
    <cellStyle name="Total 3 2 5 3 3 3" xfId="26399"/>
    <cellStyle name="Total 3 2 5 3 3 4" xfId="42325"/>
    <cellStyle name="Total 3 2 5 3 4" xfId="9182"/>
    <cellStyle name="Total 3 2 5 3 4 2" xfId="16559"/>
    <cellStyle name="Total 3 2 5 3 4 2 2" xfId="34042"/>
    <cellStyle name="Total 3 2 5 3 4 2 3" xfId="49966"/>
    <cellStyle name="Total 3 2 5 3 4 3" xfId="26665"/>
    <cellStyle name="Total 3 2 5 3 4 4" xfId="42590"/>
    <cellStyle name="Total 3 2 5 3 5" xfId="10284"/>
    <cellStyle name="Total 3 2 5 3 5 2" xfId="17649"/>
    <cellStyle name="Total 3 2 5 3 5 2 2" xfId="35132"/>
    <cellStyle name="Total 3 2 5 3 5 2 3" xfId="51056"/>
    <cellStyle name="Total 3 2 5 3 5 3" xfId="27767"/>
    <cellStyle name="Total 3 2 5 3 5 4" xfId="43691"/>
    <cellStyle name="Total 3 2 5 3 6" xfId="11363"/>
    <cellStyle name="Total 3 2 5 3 6 2" xfId="18718"/>
    <cellStyle name="Total 3 2 5 3 6 2 2" xfId="36201"/>
    <cellStyle name="Total 3 2 5 3 6 2 3" xfId="52125"/>
    <cellStyle name="Total 3 2 5 3 6 3" xfId="28846"/>
    <cellStyle name="Total 3 2 5 3 6 4" xfId="44770"/>
    <cellStyle name="Total 3 2 5 3 7" xfId="12438"/>
    <cellStyle name="Total 3 2 5 3 7 2" xfId="29921"/>
    <cellStyle name="Total 3 2 5 3 7 3" xfId="45845"/>
    <cellStyle name="Total 3 2 5 3 8" xfId="20487"/>
    <cellStyle name="Total 3 2 5 3 9" xfId="36668"/>
    <cellStyle name="Total 3 2 5 4" xfId="7606"/>
    <cellStyle name="Total 3 2 5 4 2" xfId="15036"/>
    <cellStyle name="Total 3 2 5 4 2 2" xfId="32519"/>
    <cellStyle name="Total 3 2 5 4 2 3" xfId="48443"/>
    <cellStyle name="Total 3 2 5 4 3" xfId="25089"/>
    <cellStyle name="Total 3 2 5 4 4" xfId="41015"/>
    <cellStyle name="Total 3 2 5 5" xfId="8914"/>
    <cellStyle name="Total 3 2 5 5 2" xfId="16305"/>
    <cellStyle name="Total 3 2 5 5 2 2" xfId="33788"/>
    <cellStyle name="Total 3 2 5 5 2 3" xfId="49712"/>
    <cellStyle name="Total 3 2 5 5 3" xfId="26397"/>
    <cellStyle name="Total 3 2 5 5 4" xfId="42323"/>
    <cellStyle name="Total 3 2 5 6" xfId="9180"/>
    <cellStyle name="Total 3 2 5 6 2" xfId="16557"/>
    <cellStyle name="Total 3 2 5 6 2 2" xfId="34040"/>
    <cellStyle name="Total 3 2 5 6 2 3" xfId="49964"/>
    <cellStyle name="Total 3 2 5 6 3" xfId="26663"/>
    <cellStyle name="Total 3 2 5 6 4" xfId="42588"/>
    <cellStyle name="Total 3 2 5 7" xfId="10282"/>
    <cellStyle name="Total 3 2 5 7 2" xfId="17647"/>
    <cellStyle name="Total 3 2 5 7 2 2" xfId="35130"/>
    <cellStyle name="Total 3 2 5 7 2 3" xfId="51054"/>
    <cellStyle name="Total 3 2 5 7 3" xfId="27765"/>
    <cellStyle name="Total 3 2 5 7 4" xfId="43689"/>
    <cellStyle name="Total 3 2 5 8" xfId="11361"/>
    <cellStyle name="Total 3 2 5 8 2" xfId="18716"/>
    <cellStyle name="Total 3 2 5 8 2 2" xfId="36199"/>
    <cellStyle name="Total 3 2 5 8 2 3" xfId="52123"/>
    <cellStyle name="Total 3 2 5 8 3" xfId="28844"/>
    <cellStyle name="Total 3 2 5 8 4" xfId="44768"/>
    <cellStyle name="Total 3 2 5 9" xfId="12436"/>
    <cellStyle name="Total 3 2 5 9 2" xfId="29919"/>
    <cellStyle name="Total 3 2 5 9 3" xfId="45843"/>
    <cellStyle name="Total 3 2 6" xfId="2961"/>
    <cellStyle name="Total 3 2 6 2" xfId="7609"/>
    <cellStyle name="Total 3 2 6 2 2" xfId="15039"/>
    <cellStyle name="Total 3 2 6 2 2 2" xfId="32522"/>
    <cellStyle name="Total 3 2 6 2 2 3" xfId="48446"/>
    <cellStyle name="Total 3 2 6 2 3" xfId="25092"/>
    <cellStyle name="Total 3 2 6 2 4" xfId="41018"/>
    <cellStyle name="Total 3 2 6 3" xfId="8917"/>
    <cellStyle name="Total 3 2 6 3 2" xfId="16308"/>
    <cellStyle name="Total 3 2 6 3 2 2" xfId="33791"/>
    <cellStyle name="Total 3 2 6 3 2 3" xfId="49715"/>
    <cellStyle name="Total 3 2 6 3 3" xfId="26400"/>
    <cellStyle name="Total 3 2 6 3 4" xfId="42326"/>
    <cellStyle name="Total 3 2 6 4" xfId="9183"/>
    <cellStyle name="Total 3 2 6 4 2" xfId="16560"/>
    <cellStyle name="Total 3 2 6 4 2 2" xfId="34043"/>
    <cellStyle name="Total 3 2 6 4 2 3" xfId="49967"/>
    <cellStyle name="Total 3 2 6 4 3" xfId="26666"/>
    <cellStyle name="Total 3 2 6 4 4" xfId="42591"/>
    <cellStyle name="Total 3 2 6 5" xfId="10285"/>
    <cellStyle name="Total 3 2 6 5 2" xfId="17650"/>
    <cellStyle name="Total 3 2 6 5 2 2" xfId="35133"/>
    <cellStyle name="Total 3 2 6 5 2 3" xfId="51057"/>
    <cellStyle name="Total 3 2 6 5 3" xfId="27768"/>
    <cellStyle name="Total 3 2 6 5 4" xfId="43692"/>
    <cellStyle name="Total 3 2 6 6" xfId="11364"/>
    <cellStyle name="Total 3 2 6 6 2" xfId="18719"/>
    <cellStyle name="Total 3 2 6 6 2 2" xfId="36202"/>
    <cellStyle name="Total 3 2 6 6 2 3" xfId="52126"/>
    <cellStyle name="Total 3 2 6 6 3" xfId="28847"/>
    <cellStyle name="Total 3 2 6 6 4" xfId="44771"/>
    <cellStyle name="Total 3 2 6 7" xfId="12439"/>
    <cellStyle name="Total 3 2 6 7 2" xfId="29922"/>
    <cellStyle name="Total 3 2 6 7 3" xfId="45846"/>
    <cellStyle name="Total 3 2 6 8" xfId="20488"/>
    <cellStyle name="Total 3 2 6 9" xfId="36669"/>
    <cellStyle name="Total 3 2 7" xfId="2962"/>
    <cellStyle name="Total 3 2 7 2" xfId="7610"/>
    <cellStyle name="Total 3 2 7 2 2" xfId="15040"/>
    <cellStyle name="Total 3 2 7 2 2 2" xfId="32523"/>
    <cellStyle name="Total 3 2 7 2 2 3" xfId="48447"/>
    <cellStyle name="Total 3 2 7 2 3" xfId="25093"/>
    <cellStyle name="Total 3 2 7 2 4" xfId="41019"/>
    <cellStyle name="Total 3 2 7 3" xfId="8918"/>
    <cellStyle name="Total 3 2 7 3 2" xfId="16309"/>
    <cellStyle name="Total 3 2 7 3 2 2" xfId="33792"/>
    <cellStyle name="Total 3 2 7 3 2 3" xfId="49716"/>
    <cellStyle name="Total 3 2 7 3 3" xfId="26401"/>
    <cellStyle name="Total 3 2 7 3 4" xfId="42327"/>
    <cellStyle name="Total 3 2 7 4" xfId="9184"/>
    <cellStyle name="Total 3 2 7 4 2" xfId="16561"/>
    <cellStyle name="Total 3 2 7 4 2 2" xfId="34044"/>
    <cellStyle name="Total 3 2 7 4 2 3" xfId="49968"/>
    <cellStyle name="Total 3 2 7 4 3" xfId="26667"/>
    <cellStyle name="Total 3 2 7 4 4" xfId="42592"/>
    <cellStyle name="Total 3 2 7 5" xfId="10286"/>
    <cellStyle name="Total 3 2 7 5 2" xfId="17651"/>
    <cellStyle name="Total 3 2 7 5 2 2" xfId="35134"/>
    <cellStyle name="Total 3 2 7 5 2 3" xfId="51058"/>
    <cellStyle name="Total 3 2 7 5 3" xfId="27769"/>
    <cellStyle name="Total 3 2 7 5 4" xfId="43693"/>
    <cellStyle name="Total 3 2 7 6" xfId="11365"/>
    <cellStyle name="Total 3 2 7 6 2" xfId="18720"/>
    <cellStyle name="Total 3 2 7 6 2 2" xfId="36203"/>
    <cellStyle name="Total 3 2 7 6 2 3" xfId="52127"/>
    <cellStyle name="Total 3 2 7 6 3" xfId="28848"/>
    <cellStyle name="Total 3 2 7 6 4" xfId="44772"/>
    <cellStyle name="Total 3 2 7 7" xfId="12440"/>
    <cellStyle name="Total 3 2 7 7 2" xfId="29923"/>
    <cellStyle name="Total 3 2 7 7 3" xfId="45847"/>
    <cellStyle name="Total 3 2 7 8" xfId="20489"/>
    <cellStyle name="Total 3 2 7 9" xfId="36670"/>
    <cellStyle name="Total 3 2 8" xfId="7584"/>
    <cellStyle name="Total 3 2 8 2" xfId="15014"/>
    <cellStyle name="Total 3 2 8 2 2" xfId="32497"/>
    <cellStyle name="Total 3 2 8 2 3" xfId="48421"/>
    <cellStyle name="Total 3 2 8 3" xfId="25067"/>
    <cellStyle name="Total 3 2 8 4" xfId="40993"/>
    <cellStyle name="Total 3 2 9" xfId="8892"/>
    <cellStyle name="Total 3 2 9 2" xfId="16283"/>
    <cellStyle name="Total 3 2 9 2 2" xfId="33766"/>
    <cellStyle name="Total 3 2 9 2 3" xfId="49690"/>
    <cellStyle name="Total 3 2 9 3" xfId="26375"/>
    <cellStyle name="Total 3 2 9 4" xfId="42301"/>
    <cellStyle name="Total 3 20" xfId="2963"/>
    <cellStyle name="Total 3 20 10" xfId="20490"/>
    <cellStyle name="Total 3 20 11" xfId="36671"/>
    <cellStyle name="Total 3 20 2" xfId="2964"/>
    <cellStyle name="Total 3 20 2 2" xfId="7612"/>
    <cellStyle name="Total 3 20 2 2 2" xfId="15042"/>
    <cellStyle name="Total 3 20 2 2 2 2" xfId="32525"/>
    <cellStyle name="Total 3 20 2 2 2 3" xfId="48449"/>
    <cellStyle name="Total 3 20 2 2 3" xfId="25095"/>
    <cellStyle name="Total 3 20 2 2 4" xfId="41021"/>
    <cellStyle name="Total 3 20 2 3" xfId="8920"/>
    <cellStyle name="Total 3 20 2 3 2" xfId="16311"/>
    <cellStyle name="Total 3 20 2 3 2 2" xfId="33794"/>
    <cellStyle name="Total 3 20 2 3 2 3" xfId="49718"/>
    <cellStyle name="Total 3 20 2 3 3" xfId="26403"/>
    <cellStyle name="Total 3 20 2 3 4" xfId="42329"/>
    <cellStyle name="Total 3 20 2 4" xfId="9186"/>
    <cellStyle name="Total 3 20 2 4 2" xfId="16563"/>
    <cellStyle name="Total 3 20 2 4 2 2" xfId="34046"/>
    <cellStyle name="Total 3 20 2 4 2 3" xfId="49970"/>
    <cellStyle name="Total 3 20 2 4 3" xfId="26669"/>
    <cellStyle name="Total 3 20 2 4 4" xfId="42594"/>
    <cellStyle name="Total 3 20 2 5" xfId="10288"/>
    <cellStyle name="Total 3 20 2 5 2" xfId="17653"/>
    <cellStyle name="Total 3 20 2 5 2 2" xfId="35136"/>
    <cellStyle name="Total 3 20 2 5 2 3" xfId="51060"/>
    <cellStyle name="Total 3 20 2 5 3" xfId="27771"/>
    <cellStyle name="Total 3 20 2 5 4" xfId="43695"/>
    <cellStyle name="Total 3 20 2 6" xfId="11367"/>
    <cellStyle name="Total 3 20 2 6 2" xfId="18722"/>
    <cellStyle name="Total 3 20 2 6 2 2" xfId="36205"/>
    <cellStyle name="Total 3 20 2 6 2 3" xfId="52129"/>
    <cellStyle name="Total 3 20 2 6 3" xfId="28850"/>
    <cellStyle name="Total 3 20 2 6 4" xfId="44774"/>
    <cellStyle name="Total 3 20 2 7" xfId="12442"/>
    <cellStyle name="Total 3 20 2 7 2" xfId="29925"/>
    <cellStyle name="Total 3 20 2 7 3" xfId="45849"/>
    <cellStyle name="Total 3 20 2 8" xfId="20491"/>
    <cellStyle name="Total 3 20 2 9" xfId="36672"/>
    <cellStyle name="Total 3 20 3" xfId="2965"/>
    <cellStyle name="Total 3 20 3 2" xfId="7613"/>
    <cellStyle name="Total 3 20 3 2 2" xfId="15043"/>
    <cellStyle name="Total 3 20 3 2 2 2" xfId="32526"/>
    <cellStyle name="Total 3 20 3 2 2 3" xfId="48450"/>
    <cellStyle name="Total 3 20 3 2 3" xfId="25096"/>
    <cellStyle name="Total 3 20 3 2 4" xfId="41022"/>
    <cellStyle name="Total 3 20 3 3" xfId="8921"/>
    <cellStyle name="Total 3 20 3 3 2" xfId="16312"/>
    <cellStyle name="Total 3 20 3 3 2 2" xfId="33795"/>
    <cellStyle name="Total 3 20 3 3 2 3" xfId="49719"/>
    <cellStyle name="Total 3 20 3 3 3" xfId="26404"/>
    <cellStyle name="Total 3 20 3 3 4" xfId="42330"/>
    <cellStyle name="Total 3 20 3 4" xfId="9187"/>
    <cellStyle name="Total 3 20 3 4 2" xfId="16564"/>
    <cellStyle name="Total 3 20 3 4 2 2" xfId="34047"/>
    <cellStyle name="Total 3 20 3 4 2 3" xfId="49971"/>
    <cellStyle name="Total 3 20 3 4 3" xfId="26670"/>
    <cellStyle name="Total 3 20 3 4 4" xfId="42595"/>
    <cellStyle name="Total 3 20 3 5" xfId="10289"/>
    <cellStyle name="Total 3 20 3 5 2" xfId="17654"/>
    <cellStyle name="Total 3 20 3 5 2 2" xfId="35137"/>
    <cellStyle name="Total 3 20 3 5 2 3" xfId="51061"/>
    <cellStyle name="Total 3 20 3 5 3" xfId="27772"/>
    <cellStyle name="Total 3 20 3 5 4" xfId="43696"/>
    <cellStyle name="Total 3 20 3 6" xfId="11368"/>
    <cellStyle name="Total 3 20 3 6 2" xfId="18723"/>
    <cellStyle name="Total 3 20 3 6 2 2" xfId="36206"/>
    <cellStyle name="Total 3 20 3 6 2 3" xfId="52130"/>
    <cellStyle name="Total 3 20 3 6 3" xfId="28851"/>
    <cellStyle name="Total 3 20 3 6 4" xfId="44775"/>
    <cellStyle name="Total 3 20 3 7" xfId="12443"/>
    <cellStyle name="Total 3 20 3 7 2" xfId="29926"/>
    <cellStyle name="Total 3 20 3 7 3" xfId="45850"/>
    <cellStyle name="Total 3 20 3 8" xfId="20492"/>
    <cellStyle name="Total 3 20 3 9" xfId="36673"/>
    <cellStyle name="Total 3 20 4" xfId="7611"/>
    <cellStyle name="Total 3 20 4 2" xfId="15041"/>
    <cellStyle name="Total 3 20 4 2 2" xfId="32524"/>
    <cellStyle name="Total 3 20 4 2 3" xfId="48448"/>
    <cellStyle name="Total 3 20 4 3" xfId="25094"/>
    <cellStyle name="Total 3 20 4 4" xfId="41020"/>
    <cellStyle name="Total 3 20 5" xfId="8919"/>
    <cellStyle name="Total 3 20 5 2" xfId="16310"/>
    <cellStyle name="Total 3 20 5 2 2" xfId="33793"/>
    <cellStyle name="Total 3 20 5 2 3" xfId="49717"/>
    <cellStyle name="Total 3 20 5 3" xfId="26402"/>
    <cellStyle name="Total 3 20 5 4" xfId="42328"/>
    <cellStyle name="Total 3 20 6" xfId="9185"/>
    <cellStyle name="Total 3 20 6 2" xfId="16562"/>
    <cellStyle name="Total 3 20 6 2 2" xfId="34045"/>
    <cellStyle name="Total 3 20 6 2 3" xfId="49969"/>
    <cellStyle name="Total 3 20 6 3" xfId="26668"/>
    <cellStyle name="Total 3 20 6 4" xfId="42593"/>
    <cellStyle name="Total 3 20 7" xfId="10287"/>
    <cellStyle name="Total 3 20 7 2" xfId="17652"/>
    <cellStyle name="Total 3 20 7 2 2" xfId="35135"/>
    <cellStyle name="Total 3 20 7 2 3" xfId="51059"/>
    <cellStyle name="Total 3 20 7 3" xfId="27770"/>
    <cellStyle name="Total 3 20 7 4" xfId="43694"/>
    <cellStyle name="Total 3 20 8" xfId="11366"/>
    <cellStyle name="Total 3 20 8 2" xfId="18721"/>
    <cellStyle name="Total 3 20 8 2 2" xfId="36204"/>
    <cellStyle name="Total 3 20 8 2 3" xfId="52128"/>
    <cellStyle name="Total 3 20 8 3" xfId="28849"/>
    <cellStyle name="Total 3 20 8 4" xfId="44773"/>
    <cellStyle name="Total 3 20 9" xfId="12441"/>
    <cellStyle name="Total 3 20 9 2" xfId="29924"/>
    <cellStyle name="Total 3 20 9 3" xfId="45848"/>
    <cellStyle name="Total 3 21" xfId="2966"/>
    <cellStyle name="Total 3 21 10" xfId="20493"/>
    <cellStyle name="Total 3 21 11" xfId="36674"/>
    <cellStyle name="Total 3 21 2" xfId="2967"/>
    <cellStyle name="Total 3 21 2 2" xfId="7615"/>
    <cellStyle name="Total 3 21 2 2 2" xfId="15045"/>
    <cellStyle name="Total 3 21 2 2 2 2" xfId="32528"/>
    <cellStyle name="Total 3 21 2 2 2 3" xfId="48452"/>
    <cellStyle name="Total 3 21 2 2 3" xfId="25098"/>
    <cellStyle name="Total 3 21 2 2 4" xfId="41024"/>
    <cellStyle name="Total 3 21 2 3" xfId="8923"/>
    <cellStyle name="Total 3 21 2 3 2" xfId="16314"/>
    <cellStyle name="Total 3 21 2 3 2 2" xfId="33797"/>
    <cellStyle name="Total 3 21 2 3 2 3" xfId="49721"/>
    <cellStyle name="Total 3 21 2 3 3" xfId="26406"/>
    <cellStyle name="Total 3 21 2 3 4" xfId="42332"/>
    <cellStyle name="Total 3 21 2 4" xfId="9189"/>
    <cellStyle name="Total 3 21 2 4 2" xfId="16566"/>
    <cellStyle name="Total 3 21 2 4 2 2" xfId="34049"/>
    <cellStyle name="Total 3 21 2 4 2 3" xfId="49973"/>
    <cellStyle name="Total 3 21 2 4 3" xfId="26672"/>
    <cellStyle name="Total 3 21 2 4 4" xfId="42597"/>
    <cellStyle name="Total 3 21 2 5" xfId="10291"/>
    <cellStyle name="Total 3 21 2 5 2" xfId="17656"/>
    <cellStyle name="Total 3 21 2 5 2 2" xfId="35139"/>
    <cellStyle name="Total 3 21 2 5 2 3" xfId="51063"/>
    <cellStyle name="Total 3 21 2 5 3" xfId="27774"/>
    <cellStyle name="Total 3 21 2 5 4" xfId="43698"/>
    <cellStyle name="Total 3 21 2 6" xfId="11370"/>
    <cellStyle name="Total 3 21 2 6 2" xfId="18725"/>
    <cellStyle name="Total 3 21 2 6 2 2" xfId="36208"/>
    <cellStyle name="Total 3 21 2 6 2 3" xfId="52132"/>
    <cellStyle name="Total 3 21 2 6 3" xfId="28853"/>
    <cellStyle name="Total 3 21 2 6 4" xfId="44777"/>
    <cellStyle name="Total 3 21 2 7" xfId="12445"/>
    <cellStyle name="Total 3 21 2 7 2" xfId="29928"/>
    <cellStyle name="Total 3 21 2 7 3" xfId="45852"/>
    <cellStyle name="Total 3 21 2 8" xfId="20494"/>
    <cellStyle name="Total 3 21 2 9" xfId="36675"/>
    <cellStyle name="Total 3 21 3" xfId="2968"/>
    <cellStyle name="Total 3 21 3 2" xfId="7616"/>
    <cellStyle name="Total 3 21 3 2 2" xfId="15046"/>
    <cellStyle name="Total 3 21 3 2 2 2" xfId="32529"/>
    <cellStyle name="Total 3 21 3 2 2 3" xfId="48453"/>
    <cellStyle name="Total 3 21 3 2 3" xfId="25099"/>
    <cellStyle name="Total 3 21 3 2 4" xfId="41025"/>
    <cellStyle name="Total 3 21 3 3" xfId="8924"/>
    <cellStyle name="Total 3 21 3 3 2" xfId="16315"/>
    <cellStyle name="Total 3 21 3 3 2 2" xfId="33798"/>
    <cellStyle name="Total 3 21 3 3 2 3" xfId="49722"/>
    <cellStyle name="Total 3 21 3 3 3" xfId="26407"/>
    <cellStyle name="Total 3 21 3 3 4" xfId="42333"/>
    <cellStyle name="Total 3 21 3 4" xfId="9190"/>
    <cellStyle name="Total 3 21 3 4 2" xfId="16567"/>
    <cellStyle name="Total 3 21 3 4 2 2" xfId="34050"/>
    <cellStyle name="Total 3 21 3 4 2 3" xfId="49974"/>
    <cellStyle name="Total 3 21 3 4 3" xfId="26673"/>
    <cellStyle name="Total 3 21 3 4 4" xfId="42598"/>
    <cellStyle name="Total 3 21 3 5" xfId="10292"/>
    <cellStyle name="Total 3 21 3 5 2" xfId="17657"/>
    <cellStyle name="Total 3 21 3 5 2 2" xfId="35140"/>
    <cellStyle name="Total 3 21 3 5 2 3" xfId="51064"/>
    <cellStyle name="Total 3 21 3 5 3" xfId="27775"/>
    <cellStyle name="Total 3 21 3 5 4" xfId="43699"/>
    <cellStyle name="Total 3 21 3 6" xfId="11371"/>
    <cellStyle name="Total 3 21 3 6 2" xfId="18726"/>
    <cellStyle name="Total 3 21 3 6 2 2" xfId="36209"/>
    <cellStyle name="Total 3 21 3 6 2 3" xfId="52133"/>
    <cellStyle name="Total 3 21 3 6 3" xfId="28854"/>
    <cellStyle name="Total 3 21 3 6 4" xfId="44778"/>
    <cellStyle name="Total 3 21 3 7" xfId="12446"/>
    <cellStyle name="Total 3 21 3 7 2" xfId="29929"/>
    <cellStyle name="Total 3 21 3 7 3" xfId="45853"/>
    <cellStyle name="Total 3 21 3 8" xfId="20495"/>
    <cellStyle name="Total 3 21 3 9" xfId="36676"/>
    <cellStyle name="Total 3 21 4" xfId="7614"/>
    <cellStyle name="Total 3 21 4 2" xfId="15044"/>
    <cellStyle name="Total 3 21 4 2 2" xfId="32527"/>
    <cellStyle name="Total 3 21 4 2 3" xfId="48451"/>
    <cellStyle name="Total 3 21 4 3" xfId="25097"/>
    <cellStyle name="Total 3 21 4 4" xfId="41023"/>
    <cellStyle name="Total 3 21 5" xfId="8922"/>
    <cellStyle name="Total 3 21 5 2" xfId="16313"/>
    <cellStyle name="Total 3 21 5 2 2" xfId="33796"/>
    <cellStyle name="Total 3 21 5 2 3" xfId="49720"/>
    <cellStyle name="Total 3 21 5 3" xfId="26405"/>
    <cellStyle name="Total 3 21 5 4" xfId="42331"/>
    <cellStyle name="Total 3 21 6" xfId="9188"/>
    <cellStyle name="Total 3 21 6 2" xfId="16565"/>
    <cellStyle name="Total 3 21 6 2 2" xfId="34048"/>
    <cellStyle name="Total 3 21 6 2 3" xfId="49972"/>
    <cellStyle name="Total 3 21 6 3" xfId="26671"/>
    <cellStyle name="Total 3 21 6 4" xfId="42596"/>
    <cellStyle name="Total 3 21 7" xfId="10290"/>
    <cellStyle name="Total 3 21 7 2" xfId="17655"/>
    <cellStyle name="Total 3 21 7 2 2" xfId="35138"/>
    <cellStyle name="Total 3 21 7 2 3" xfId="51062"/>
    <cellStyle name="Total 3 21 7 3" xfId="27773"/>
    <cellStyle name="Total 3 21 7 4" xfId="43697"/>
    <cellStyle name="Total 3 21 8" xfId="11369"/>
    <cellStyle name="Total 3 21 8 2" xfId="18724"/>
    <cellStyle name="Total 3 21 8 2 2" xfId="36207"/>
    <cellStyle name="Total 3 21 8 2 3" xfId="52131"/>
    <cellStyle name="Total 3 21 8 3" xfId="28852"/>
    <cellStyle name="Total 3 21 8 4" xfId="44776"/>
    <cellStyle name="Total 3 21 9" xfId="12444"/>
    <cellStyle name="Total 3 21 9 2" xfId="29927"/>
    <cellStyle name="Total 3 21 9 3" xfId="45851"/>
    <cellStyle name="Total 3 22" xfId="2969"/>
    <cellStyle name="Total 3 22 10" xfId="20496"/>
    <cellStyle name="Total 3 22 11" xfId="36677"/>
    <cellStyle name="Total 3 22 2" xfId="2970"/>
    <cellStyle name="Total 3 22 2 2" xfId="7618"/>
    <cellStyle name="Total 3 22 2 2 2" xfId="15048"/>
    <cellStyle name="Total 3 22 2 2 2 2" xfId="32531"/>
    <cellStyle name="Total 3 22 2 2 2 3" xfId="48455"/>
    <cellStyle name="Total 3 22 2 2 3" xfId="25101"/>
    <cellStyle name="Total 3 22 2 2 4" xfId="41027"/>
    <cellStyle name="Total 3 22 2 3" xfId="8926"/>
    <cellStyle name="Total 3 22 2 3 2" xfId="16317"/>
    <cellStyle name="Total 3 22 2 3 2 2" xfId="33800"/>
    <cellStyle name="Total 3 22 2 3 2 3" xfId="49724"/>
    <cellStyle name="Total 3 22 2 3 3" xfId="26409"/>
    <cellStyle name="Total 3 22 2 3 4" xfId="42335"/>
    <cellStyle name="Total 3 22 2 4" xfId="9192"/>
    <cellStyle name="Total 3 22 2 4 2" xfId="16569"/>
    <cellStyle name="Total 3 22 2 4 2 2" xfId="34052"/>
    <cellStyle name="Total 3 22 2 4 2 3" xfId="49976"/>
    <cellStyle name="Total 3 22 2 4 3" xfId="26675"/>
    <cellStyle name="Total 3 22 2 4 4" xfId="42600"/>
    <cellStyle name="Total 3 22 2 5" xfId="10294"/>
    <cellStyle name="Total 3 22 2 5 2" xfId="17659"/>
    <cellStyle name="Total 3 22 2 5 2 2" xfId="35142"/>
    <cellStyle name="Total 3 22 2 5 2 3" xfId="51066"/>
    <cellStyle name="Total 3 22 2 5 3" xfId="27777"/>
    <cellStyle name="Total 3 22 2 5 4" xfId="43701"/>
    <cellStyle name="Total 3 22 2 6" xfId="11373"/>
    <cellStyle name="Total 3 22 2 6 2" xfId="18728"/>
    <cellStyle name="Total 3 22 2 6 2 2" xfId="36211"/>
    <cellStyle name="Total 3 22 2 6 2 3" xfId="52135"/>
    <cellStyle name="Total 3 22 2 6 3" xfId="28856"/>
    <cellStyle name="Total 3 22 2 6 4" xfId="44780"/>
    <cellStyle name="Total 3 22 2 7" xfId="12448"/>
    <cellStyle name="Total 3 22 2 7 2" xfId="29931"/>
    <cellStyle name="Total 3 22 2 7 3" xfId="45855"/>
    <cellStyle name="Total 3 22 2 8" xfId="20497"/>
    <cellStyle name="Total 3 22 2 9" xfId="36678"/>
    <cellStyle name="Total 3 22 3" xfId="2971"/>
    <cellStyle name="Total 3 22 3 2" xfId="7619"/>
    <cellStyle name="Total 3 22 3 2 2" xfId="15049"/>
    <cellStyle name="Total 3 22 3 2 2 2" xfId="32532"/>
    <cellStyle name="Total 3 22 3 2 2 3" xfId="48456"/>
    <cellStyle name="Total 3 22 3 2 3" xfId="25102"/>
    <cellStyle name="Total 3 22 3 2 4" xfId="41028"/>
    <cellStyle name="Total 3 22 3 3" xfId="8927"/>
    <cellStyle name="Total 3 22 3 3 2" xfId="16318"/>
    <cellStyle name="Total 3 22 3 3 2 2" xfId="33801"/>
    <cellStyle name="Total 3 22 3 3 2 3" xfId="49725"/>
    <cellStyle name="Total 3 22 3 3 3" xfId="26410"/>
    <cellStyle name="Total 3 22 3 3 4" xfId="42336"/>
    <cellStyle name="Total 3 22 3 4" xfId="9193"/>
    <cellStyle name="Total 3 22 3 4 2" xfId="16570"/>
    <cellStyle name="Total 3 22 3 4 2 2" xfId="34053"/>
    <cellStyle name="Total 3 22 3 4 2 3" xfId="49977"/>
    <cellStyle name="Total 3 22 3 4 3" xfId="26676"/>
    <cellStyle name="Total 3 22 3 4 4" xfId="42601"/>
    <cellStyle name="Total 3 22 3 5" xfId="10295"/>
    <cellStyle name="Total 3 22 3 5 2" xfId="17660"/>
    <cellStyle name="Total 3 22 3 5 2 2" xfId="35143"/>
    <cellStyle name="Total 3 22 3 5 2 3" xfId="51067"/>
    <cellStyle name="Total 3 22 3 5 3" xfId="27778"/>
    <cellStyle name="Total 3 22 3 5 4" xfId="43702"/>
    <cellStyle name="Total 3 22 3 6" xfId="11374"/>
    <cellStyle name="Total 3 22 3 6 2" xfId="18729"/>
    <cellStyle name="Total 3 22 3 6 2 2" xfId="36212"/>
    <cellStyle name="Total 3 22 3 6 2 3" xfId="52136"/>
    <cellStyle name="Total 3 22 3 6 3" xfId="28857"/>
    <cellStyle name="Total 3 22 3 6 4" xfId="44781"/>
    <cellStyle name="Total 3 22 3 7" xfId="12449"/>
    <cellStyle name="Total 3 22 3 7 2" xfId="29932"/>
    <cellStyle name="Total 3 22 3 7 3" xfId="45856"/>
    <cellStyle name="Total 3 22 3 8" xfId="20498"/>
    <cellStyle name="Total 3 22 3 9" xfId="36679"/>
    <cellStyle name="Total 3 22 4" xfId="7617"/>
    <cellStyle name="Total 3 22 4 2" xfId="15047"/>
    <cellStyle name="Total 3 22 4 2 2" xfId="32530"/>
    <cellStyle name="Total 3 22 4 2 3" xfId="48454"/>
    <cellStyle name="Total 3 22 4 3" xfId="25100"/>
    <cellStyle name="Total 3 22 4 4" xfId="41026"/>
    <cellStyle name="Total 3 22 5" xfId="8925"/>
    <cellStyle name="Total 3 22 5 2" xfId="16316"/>
    <cellStyle name="Total 3 22 5 2 2" xfId="33799"/>
    <cellStyle name="Total 3 22 5 2 3" xfId="49723"/>
    <cellStyle name="Total 3 22 5 3" xfId="26408"/>
    <cellStyle name="Total 3 22 5 4" xfId="42334"/>
    <cellStyle name="Total 3 22 6" xfId="9191"/>
    <cellStyle name="Total 3 22 6 2" xfId="16568"/>
    <cellStyle name="Total 3 22 6 2 2" xfId="34051"/>
    <cellStyle name="Total 3 22 6 2 3" xfId="49975"/>
    <cellStyle name="Total 3 22 6 3" xfId="26674"/>
    <cellStyle name="Total 3 22 6 4" xfId="42599"/>
    <cellStyle name="Total 3 22 7" xfId="10293"/>
    <cellStyle name="Total 3 22 7 2" xfId="17658"/>
    <cellStyle name="Total 3 22 7 2 2" xfId="35141"/>
    <cellStyle name="Total 3 22 7 2 3" xfId="51065"/>
    <cellStyle name="Total 3 22 7 3" xfId="27776"/>
    <cellStyle name="Total 3 22 7 4" xfId="43700"/>
    <cellStyle name="Total 3 22 8" xfId="11372"/>
    <cellStyle name="Total 3 22 8 2" xfId="18727"/>
    <cellStyle name="Total 3 22 8 2 2" xfId="36210"/>
    <cellStyle name="Total 3 22 8 2 3" xfId="52134"/>
    <cellStyle name="Total 3 22 8 3" xfId="28855"/>
    <cellStyle name="Total 3 22 8 4" xfId="44779"/>
    <cellStyle name="Total 3 22 9" xfId="12447"/>
    <cellStyle name="Total 3 22 9 2" xfId="29930"/>
    <cellStyle name="Total 3 22 9 3" xfId="45854"/>
    <cellStyle name="Total 3 23" xfId="2972"/>
    <cellStyle name="Total 3 23 10" xfId="20499"/>
    <cellStyle name="Total 3 23 11" xfId="36680"/>
    <cellStyle name="Total 3 23 2" xfId="2973"/>
    <cellStyle name="Total 3 23 2 2" xfId="7621"/>
    <cellStyle name="Total 3 23 2 2 2" xfId="15051"/>
    <cellStyle name="Total 3 23 2 2 2 2" xfId="32534"/>
    <cellStyle name="Total 3 23 2 2 2 3" xfId="48458"/>
    <cellStyle name="Total 3 23 2 2 3" xfId="25104"/>
    <cellStyle name="Total 3 23 2 2 4" xfId="41030"/>
    <cellStyle name="Total 3 23 2 3" xfId="8929"/>
    <cellStyle name="Total 3 23 2 3 2" xfId="16320"/>
    <cellStyle name="Total 3 23 2 3 2 2" xfId="33803"/>
    <cellStyle name="Total 3 23 2 3 2 3" xfId="49727"/>
    <cellStyle name="Total 3 23 2 3 3" xfId="26412"/>
    <cellStyle name="Total 3 23 2 3 4" xfId="42338"/>
    <cellStyle name="Total 3 23 2 4" xfId="9195"/>
    <cellStyle name="Total 3 23 2 4 2" xfId="16572"/>
    <cellStyle name="Total 3 23 2 4 2 2" xfId="34055"/>
    <cellStyle name="Total 3 23 2 4 2 3" xfId="49979"/>
    <cellStyle name="Total 3 23 2 4 3" xfId="26678"/>
    <cellStyle name="Total 3 23 2 4 4" xfId="42603"/>
    <cellStyle name="Total 3 23 2 5" xfId="10297"/>
    <cellStyle name="Total 3 23 2 5 2" xfId="17662"/>
    <cellStyle name="Total 3 23 2 5 2 2" xfId="35145"/>
    <cellStyle name="Total 3 23 2 5 2 3" xfId="51069"/>
    <cellStyle name="Total 3 23 2 5 3" xfId="27780"/>
    <cellStyle name="Total 3 23 2 5 4" xfId="43704"/>
    <cellStyle name="Total 3 23 2 6" xfId="11376"/>
    <cellStyle name="Total 3 23 2 6 2" xfId="18731"/>
    <cellStyle name="Total 3 23 2 6 2 2" xfId="36214"/>
    <cellStyle name="Total 3 23 2 6 2 3" xfId="52138"/>
    <cellStyle name="Total 3 23 2 6 3" xfId="28859"/>
    <cellStyle name="Total 3 23 2 6 4" xfId="44783"/>
    <cellStyle name="Total 3 23 2 7" xfId="12451"/>
    <cellStyle name="Total 3 23 2 7 2" xfId="29934"/>
    <cellStyle name="Total 3 23 2 7 3" xfId="45858"/>
    <cellStyle name="Total 3 23 2 8" xfId="20500"/>
    <cellStyle name="Total 3 23 2 9" xfId="36681"/>
    <cellStyle name="Total 3 23 3" xfId="2974"/>
    <cellStyle name="Total 3 23 3 2" xfId="7622"/>
    <cellStyle name="Total 3 23 3 2 2" xfId="15052"/>
    <cellStyle name="Total 3 23 3 2 2 2" xfId="32535"/>
    <cellStyle name="Total 3 23 3 2 2 3" xfId="48459"/>
    <cellStyle name="Total 3 23 3 2 3" xfId="25105"/>
    <cellStyle name="Total 3 23 3 2 4" xfId="41031"/>
    <cellStyle name="Total 3 23 3 3" xfId="8930"/>
    <cellStyle name="Total 3 23 3 3 2" xfId="16321"/>
    <cellStyle name="Total 3 23 3 3 2 2" xfId="33804"/>
    <cellStyle name="Total 3 23 3 3 2 3" xfId="49728"/>
    <cellStyle name="Total 3 23 3 3 3" xfId="26413"/>
    <cellStyle name="Total 3 23 3 3 4" xfId="42339"/>
    <cellStyle name="Total 3 23 3 4" xfId="9196"/>
    <cellStyle name="Total 3 23 3 4 2" xfId="16573"/>
    <cellStyle name="Total 3 23 3 4 2 2" xfId="34056"/>
    <cellStyle name="Total 3 23 3 4 2 3" xfId="49980"/>
    <cellStyle name="Total 3 23 3 4 3" xfId="26679"/>
    <cellStyle name="Total 3 23 3 4 4" xfId="42604"/>
    <cellStyle name="Total 3 23 3 5" xfId="10298"/>
    <cellStyle name="Total 3 23 3 5 2" xfId="17663"/>
    <cellStyle name="Total 3 23 3 5 2 2" xfId="35146"/>
    <cellStyle name="Total 3 23 3 5 2 3" xfId="51070"/>
    <cellStyle name="Total 3 23 3 5 3" xfId="27781"/>
    <cellStyle name="Total 3 23 3 5 4" xfId="43705"/>
    <cellStyle name="Total 3 23 3 6" xfId="11377"/>
    <cellStyle name="Total 3 23 3 6 2" xfId="18732"/>
    <cellStyle name="Total 3 23 3 6 2 2" xfId="36215"/>
    <cellStyle name="Total 3 23 3 6 2 3" xfId="52139"/>
    <cellStyle name="Total 3 23 3 6 3" xfId="28860"/>
    <cellStyle name="Total 3 23 3 6 4" xfId="44784"/>
    <cellStyle name="Total 3 23 3 7" xfId="12452"/>
    <cellStyle name="Total 3 23 3 7 2" xfId="29935"/>
    <cellStyle name="Total 3 23 3 7 3" xfId="45859"/>
    <cellStyle name="Total 3 23 3 8" xfId="20501"/>
    <cellStyle name="Total 3 23 3 9" xfId="36682"/>
    <cellStyle name="Total 3 23 4" xfId="7620"/>
    <cellStyle name="Total 3 23 4 2" xfId="15050"/>
    <cellStyle name="Total 3 23 4 2 2" xfId="32533"/>
    <cellStyle name="Total 3 23 4 2 3" xfId="48457"/>
    <cellStyle name="Total 3 23 4 3" xfId="25103"/>
    <cellStyle name="Total 3 23 4 4" xfId="41029"/>
    <cellStyle name="Total 3 23 5" xfId="8928"/>
    <cellStyle name="Total 3 23 5 2" xfId="16319"/>
    <cellStyle name="Total 3 23 5 2 2" xfId="33802"/>
    <cellStyle name="Total 3 23 5 2 3" xfId="49726"/>
    <cellStyle name="Total 3 23 5 3" xfId="26411"/>
    <cellStyle name="Total 3 23 5 4" xfId="42337"/>
    <cellStyle name="Total 3 23 6" xfId="9194"/>
    <cellStyle name="Total 3 23 6 2" xfId="16571"/>
    <cellStyle name="Total 3 23 6 2 2" xfId="34054"/>
    <cellStyle name="Total 3 23 6 2 3" xfId="49978"/>
    <cellStyle name="Total 3 23 6 3" xfId="26677"/>
    <cellStyle name="Total 3 23 6 4" xfId="42602"/>
    <cellStyle name="Total 3 23 7" xfId="10296"/>
    <cellStyle name="Total 3 23 7 2" xfId="17661"/>
    <cellStyle name="Total 3 23 7 2 2" xfId="35144"/>
    <cellStyle name="Total 3 23 7 2 3" xfId="51068"/>
    <cellStyle name="Total 3 23 7 3" xfId="27779"/>
    <cellStyle name="Total 3 23 7 4" xfId="43703"/>
    <cellStyle name="Total 3 23 8" xfId="11375"/>
    <cellStyle name="Total 3 23 8 2" xfId="18730"/>
    <cellStyle name="Total 3 23 8 2 2" xfId="36213"/>
    <cellStyle name="Total 3 23 8 2 3" xfId="52137"/>
    <cellStyle name="Total 3 23 8 3" xfId="28858"/>
    <cellStyle name="Total 3 23 8 4" xfId="44782"/>
    <cellStyle name="Total 3 23 9" xfId="12450"/>
    <cellStyle name="Total 3 23 9 2" xfId="29933"/>
    <cellStyle name="Total 3 23 9 3" xfId="45857"/>
    <cellStyle name="Total 3 24" xfId="2975"/>
    <cellStyle name="Total 3 24 10" xfId="20502"/>
    <cellStyle name="Total 3 24 11" xfId="36683"/>
    <cellStyle name="Total 3 24 2" xfId="2976"/>
    <cellStyle name="Total 3 24 2 2" xfId="7624"/>
    <cellStyle name="Total 3 24 2 2 2" xfId="15054"/>
    <cellStyle name="Total 3 24 2 2 2 2" xfId="32537"/>
    <cellStyle name="Total 3 24 2 2 2 3" xfId="48461"/>
    <cellStyle name="Total 3 24 2 2 3" xfId="25107"/>
    <cellStyle name="Total 3 24 2 2 4" xfId="41033"/>
    <cellStyle name="Total 3 24 2 3" xfId="8932"/>
    <cellStyle name="Total 3 24 2 3 2" xfId="16323"/>
    <cellStyle name="Total 3 24 2 3 2 2" xfId="33806"/>
    <cellStyle name="Total 3 24 2 3 2 3" xfId="49730"/>
    <cellStyle name="Total 3 24 2 3 3" xfId="26415"/>
    <cellStyle name="Total 3 24 2 3 4" xfId="42341"/>
    <cellStyle name="Total 3 24 2 4" xfId="9198"/>
    <cellStyle name="Total 3 24 2 4 2" xfId="16575"/>
    <cellStyle name="Total 3 24 2 4 2 2" xfId="34058"/>
    <cellStyle name="Total 3 24 2 4 2 3" xfId="49982"/>
    <cellStyle name="Total 3 24 2 4 3" xfId="26681"/>
    <cellStyle name="Total 3 24 2 4 4" xfId="42606"/>
    <cellStyle name="Total 3 24 2 5" xfId="10300"/>
    <cellStyle name="Total 3 24 2 5 2" xfId="17665"/>
    <cellStyle name="Total 3 24 2 5 2 2" xfId="35148"/>
    <cellStyle name="Total 3 24 2 5 2 3" xfId="51072"/>
    <cellStyle name="Total 3 24 2 5 3" xfId="27783"/>
    <cellStyle name="Total 3 24 2 5 4" xfId="43707"/>
    <cellStyle name="Total 3 24 2 6" xfId="11379"/>
    <cellStyle name="Total 3 24 2 6 2" xfId="18734"/>
    <cellStyle name="Total 3 24 2 6 2 2" xfId="36217"/>
    <cellStyle name="Total 3 24 2 6 2 3" xfId="52141"/>
    <cellStyle name="Total 3 24 2 6 3" xfId="28862"/>
    <cellStyle name="Total 3 24 2 6 4" xfId="44786"/>
    <cellStyle name="Total 3 24 2 7" xfId="12454"/>
    <cellStyle name="Total 3 24 2 7 2" xfId="29937"/>
    <cellStyle name="Total 3 24 2 7 3" xfId="45861"/>
    <cellStyle name="Total 3 24 2 8" xfId="20503"/>
    <cellStyle name="Total 3 24 2 9" xfId="36684"/>
    <cellStyle name="Total 3 24 3" xfId="2977"/>
    <cellStyle name="Total 3 24 3 2" xfId="7625"/>
    <cellStyle name="Total 3 24 3 2 2" xfId="15055"/>
    <cellStyle name="Total 3 24 3 2 2 2" xfId="32538"/>
    <cellStyle name="Total 3 24 3 2 2 3" xfId="48462"/>
    <cellStyle name="Total 3 24 3 2 3" xfId="25108"/>
    <cellStyle name="Total 3 24 3 2 4" xfId="41034"/>
    <cellStyle name="Total 3 24 3 3" xfId="8933"/>
    <cellStyle name="Total 3 24 3 3 2" xfId="16324"/>
    <cellStyle name="Total 3 24 3 3 2 2" xfId="33807"/>
    <cellStyle name="Total 3 24 3 3 2 3" xfId="49731"/>
    <cellStyle name="Total 3 24 3 3 3" xfId="26416"/>
    <cellStyle name="Total 3 24 3 3 4" xfId="42342"/>
    <cellStyle name="Total 3 24 3 4" xfId="9199"/>
    <cellStyle name="Total 3 24 3 4 2" xfId="16576"/>
    <cellStyle name="Total 3 24 3 4 2 2" xfId="34059"/>
    <cellStyle name="Total 3 24 3 4 2 3" xfId="49983"/>
    <cellStyle name="Total 3 24 3 4 3" xfId="26682"/>
    <cellStyle name="Total 3 24 3 4 4" xfId="42607"/>
    <cellStyle name="Total 3 24 3 5" xfId="10301"/>
    <cellStyle name="Total 3 24 3 5 2" xfId="17666"/>
    <cellStyle name="Total 3 24 3 5 2 2" xfId="35149"/>
    <cellStyle name="Total 3 24 3 5 2 3" xfId="51073"/>
    <cellStyle name="Total 3 24 3 5 3" xfId="27784"/>
    <cellStyle name="Total 3 24 3 5 4" xfId="43708"/>
    <cellStyle name="Total 3 24 3 6" xfId="11380"/>
    <cellStyle name="Total 3 24 3 6 2" xfId="18735"/>
    <cellStyle name="Total 3 24 3 6 2 2" xfId="36218"/>
    <cellStyle name="Total 3 24 3 6 2 3" xfId="52142"/>
    <cellStyle name="Total 3 24 3 6 3" xfId="28863"/>
    <cellStyle name="Total 3 24 3 6 4" xfId="44787"/>
    <cellStyle name="Total 3 24 3 7" xfId="12455"/>
    <cellStyle name="Total 3 24 3 7 2" xfId="29938"/>
    <cellStyle name="Total 3 24 3 7 3" xfId="45862"/>
    <cellStyle name="Total 3 24 3 8" xfId="20504"/>
    <cellStyle name="Total 3 24 3 9" xfId="36685"/>
    <cellStyle name="Total 3 24 4" xfId="7623"/>
    <cellStyle name="Total 3 24 4 2" xfId="15053"/>
    <cellStyle name="Total 3 24 4 2 2" xfId="32536"/>
    <cellStyle name="Total 3 24 4 2 3" xfId="48460"/>
    <cellStyle name="Total 3 24 4 3" xfId="25106"/>
    <cellStyle name="Total 3 24 4 4" xfId="41032"/>
    <cellStyle name="Total 3 24 5" xfId="8931"/>
    <cellStyle name="Total 3 24 5 2" xfId="16322"/>
    <cellStyle name="Total 3 24 5 2 2" xfId="33805"/>
    <cellStyle name="Total 3 24 5 2 3" xfId="49729"/>
    <cellStyle name="Total 3 24 5 3" xfId="26414"/>
    <cellStyle name="Total 3 24 5 4" xfId="42340"/>
    <cellStyle name="Total 3 24 6" xfId="9197"/>
    <cellStyle name="Total 3 24 6 2" xfId="16574"/>
    <cellStyle name="Total 3 24 6 2 2" xfId="34057"/>
    <cellStyle name="Total 3 24 6 2 3" xfId="49981"/>
    <cellStyle name="Total 3 24 6 3" xfId="26680"/>
    <cellStyle name="Total 3 24 6 4" xfId="42605"/>
    <cellStyle name="Total 3 24 7" xfId="10299"/>
    <cellStyle name="Total 3 24 7 2" xfId="17664"/>
    <cellStyle name="Total 3 24 7 2 2" xfId="35147"/>
    <cellStyle name="Total 3 24 7 2 3" xfId="51071"/>
    <cellStyle name="Total 3 24 7 3" xfId="27782"/>
    <cellStyle name="Total 3 24 7 4" xfId="43706"/>
    <cellStyle name="Total 3 24 8" xfId="11378"/>
    <cellStyle name="Total 3 24 8 2" xfId="18733"/>
    <cellStyle name="Total 3 24 8 2 2" xfId="36216"/>
    <cellStyle name="Total 3 24 8 2 3" xfId="52140"/>
    <cellStyle name="Total 3 24 8 3" xfId="28861"/>
    <cellStyle name="Total 3 24 8 4" xfId="44785"/>
    <cellStyle name="Total 3 24 9" xfId="12453"/>
    <cellStyle name="Total 3 24 9 2" xfId="29936"/>
    <cellStyle name="Total 3 24 9 3" xfId="45860"/>
    <cellStyle name="Total 3 25" xfId="2978"/>
    <cellStyle name="Total 3 25 10" xfId="20505"/>
    <cellStyle name="Total 3 25 11" xfId="36686"/>
    <cellStyle name="Total 3 25 2" xfId="2979"/>
    <cellStyle name="Total 3 25 2 2" xfId="7627"/>
    <cellStyle name="Total 3 25 2 2 2" xfId="15057"/>
    <cellStyle name="Total 3 25 2 2 2 2" xfId="32540"/>
    <cellStyle name="Total 3 25 2 2 2 3" xfId="48464"/>
    <cellStyle name="Total 3 25 2 2 3" xfId="25110"/>
    <cellStyle name="Total 3 25 2 2 4" xfId="41036"/>
    <cellStyle name="Total 3 25 2 3" xfId="8935"/>
    <cellStyle name="Total 3 25 2 3 2" xfId="16326"/>
    <cellStyle name="Total 3 25 2 3 2 2" xfId="33809"/>
    <cellStyle name="Total 3 25 2 3 2 3" xfId="49733"/>
    <cellStyle name="Total 3 25 2 3 3" xfId="26418"/>
    <cellStyle name="Total 3 25 2 3 4" xfId="42344"/>
    <cellStyle name="Total 3 25 2 4" xfId="9201"/>
    <cellStyle name="Total 3 25 2 4 2" xfId="16578"/>
    <cellStyle name="Total 3 25 2 4 2 2" xfId="34061"/>
    <cellStyle name="Total 3 25 2 4 2 3" xfId="49985"/>
    <cellStyle name="Total 3 25 2 4 3" xfId="26684"/>
    <cellStyle name="Total 3 25 2 4 4" xfId="42609"/>
    <cellStyle name="Total 3 25 2 5" xfId="10303"/>
    <cellStyle name="Total 3 25 2 5 2" xfId="17668"/>
    <cellStyle name="Total 3 25 2 5 2 2" xfId="35151"/>
    <cellStyle name="Total 3 25 2 5 2 3" xfId="51075"/>
    <cellStyle name="Total 3 25 2 5 3" xfId="27786"/>
    <cellStyle name="Total 3 25 2 5 4" xfId="43710"/>
    <cellStyle name="Total 3 25 2 6" xfId="11382"/>
    <cellStyle name="Total 3 25 2 6 2" xfId="18737"/>
    <cellStyle name="Total 3 25 2 6 2 2" xfId="36220"/>
    <cellStyle name="Total 3 25 2 6 2 3" xfId="52144"/>
    <cellStyle name="Total 3 25 2 6 3" xfId="28865"/>
    <cellStyle name="Total 3 25 2 6 4" xfId="44789"/>
    <cellStyle name="Total 3 25 2 7" xfId="12457"/>
    <cellStyle name="Total 3 25 2 7 2" xfId="29940"/>
    <cellStyle name="Total 3 25 2 7 3" xfId="45864"/>
    <cellStyle name="Total 3 25 2 8" xfId="20506"/>
    <cellStyle name="Total 3 25 2 9" xfId="36687"/>
    <cellStyle name="Total 3 25 3" xfId="2980"/>
    <cellStyle name="Total 3 25 3 2" xfId="7628"/>
    <cellStyle name="Total 3 25 3 2 2" xfId="15058"/>
    <cellStyle name="Total 3 25 3 2 2 2" xfId="32541"/>
    <cellStyle name="Total 3 25 3 2 2 3" xfId="48465"/>
    <cellStyle name="Total 3 25 3 2 3" xfId="25111"/>
    <cellStyle name="Total 3 25 3 2 4" xfId="41037"/>
    <cellStyle name="Total 3 25 3 3" xfId="8936"/>
    <cellStyle name="Total 3 25 3 3 2" xfId="16327"/>
    <cellStyle name="Total 3 25 3 3 2 2" xfId="33810"/>
    <cellStyle name="Total 3 25 3 3 2 3" xfId="49734"/>
    <cellStyle name="Total 3 25 3 3 3" xfId="26419"/>
    <cellStyle name="Total 3 25 3 3 4" xfId="42345"/>
    <cellStyle name="Total 3 25 3 4" xfId="9202"/>
    <cellStyle name="Total 3 25 3 4 2" xfId="16579"/>
    <cellStyle name="Total 3 25 3 4 2 2" xfId="34062"/>
    <cellStyle name="Total 3 25 3 4 2 3" xfId="49986"/>
    <cellStyle name="Total 3 25 3 4 3" xfId="26685"/>
    <cellStyle name="Total 3 25 3 4 4" xfId="42610"/>
    <cellStyle name="Total 3 25 3 5" xfId="10304"/>
    <cellStyle name="Total 3 25 3 5 2" xfId="17669"/>
    <cellStyle name="Total 3 25 3 5 2 2" xfId="35152"/>
    <cellStyle name="Total 3 25 3 5 2 3" xfId="51076"/>
    <cellStyle name="Total 3 25 3 5 3" xfId="27787"/>
    <cellStyle name="Total 3 25 3 5 4" xfId="43711"/>
    <cellStyle name="Total 3 25 3 6" xfId="11383"/>
    <cellStyle name="Total 3 25 3 6 2" xfId="18738"/>
    <cellStyle name="Total 3 25 3 6 2 2" xfId="36221"/>
    <cellStyle name="Total 3 25 3 6 2 3" xfId="52145"/>
    <cellStyle name="Total 3 25 3 6 3" xfId="28866"/>
    <cellStyle name="Total 3 25 3 6 4" xfId="44790"/>
    <cellStyle name="Total 3 25 3 7" xfId="12458"/>
    <cellStyle name="Total 3 25 3 7 2" xfId="29941"/>
    <cellStyle name="Total 3 25 3 7 3" xfId="45865"/>
    <cellStyle name="Total 3 25 3 8" xfId="20507"/>
    <cellStyle name="Total 3 25 3 9" xfId="36688"/>
    <cellStyle name="Total 3 25 4" xfId="7626"/>
    <cellStyle name="Total 3 25 4 2" xfId="15056"/>
    <cellStyle name="Total 3 25 4 2 2" xfId="32539"/>
    <cellStyle name="Total 3 25 4 2 3" xfId="48463"/>
    <cellStyle name="Total 3 25 4 3" xfId="25109"/>
    <cellStyle name="Total 3 25 4 4" xfId="41035"/>
    <cellStyle name="Total 3 25 5" xfId="8934"/>
    <cellStyle name="Total 3 25 5 2" xfId="16325"/>
    <cellStyle name="Total 3 25 5 2 2" xfId="33808"/>
    <cellStyle name="Total 3 25 5 2 3" xfId="49732"/>
    <cellStyle name="Total 3 25 5 3" xfId="26417"/>
    <cellStyle name="Total 3 25 5 4" xfId="42343"/>
    <cellStyle name="Total 3 25 6" xfId="9200"/>
    <cellStyle name="Total 3 25 6 2" xfId="16577"/>
    <cellStyle name="Total 3 25 6 2 2" xfId="34060"/>
    <cellStyle name="Total 3 25 6 2 3" xfId="49984"/>
    <cellStyle name="Total 3 25 6 3" xfId="26683"/>
    <cellStyle name="Total 3 25 6 4" xfId="42608"/>
    <cellStyle name="Total 3 25 7" xfId="10302"/>
    <cellStyle name="Total 3 25 7 2" xfId="17667"/>
    <cellStyle name="Total 3 25 7 2 2" xfId="35150"/>
    <cellStyle name="Total 3 25 7 2 3" xfId="51074"/>
    <cellStyle name="Total 3 25 7 3" xfId="27785"/>
    <cellStyle name="Total 3 25 7 4" xfId="43709"/>
    <cellStyle name="Total 3 25 8" xfId="11381"/>
    <cellStyle name="Total 3 25 8 2" xfId="18736"/>
    <cellStyle name="Total 3 25 8 2 2" xfId="36219"/>
    <cellStyle name="Total 3 25 8 2 3" xfId="52143"/>
    <cellStyle name="Total 3 25 8 3" xfId="28864"/>
    <cellStyle name="Total 3 25 8 4" xfId="44788"/>
    <cellStyle name="Total 3 25 9" xfId="12456"/>
    <cellStyle name="Total 3 25 9 2" xfId="29939"/>
    <cellStyle name="Total 3 25 9 3" xfId="45863"/>
    <cellStyle name="Total 3 26" xfId="2981"/>
    <cellStyle name="Total 3 26 10" xfId="20508"/>
    <cellStyle name="Total 3 26 11" xfId="36689"/>
    <cellStyle name="Total 3 26 2" xfId="2982"/>
    <cellStyle name="Total 3 26 2 2" xfId="7630"/>
    <cellStyle name="Total 3 26 2 2 2" xfId="15060"/>
    <cellStyle name="Total 3 26 2 2 2 2" xfId="32543"/>
    <cellStyle name="Total 3 26 2 2 2 3" xfId="48467"/>
    <cellStyle name="Total 3 26 2 2 3" xfId="25113"/>
    <cellStyle name="Total 3 26 2 2 4" xfId="41039"/>
    <cellStyle name="Total 3 26 2 3" xfId="8938"/>
    <cellStyle name="Total 3 26 2 3 2" xfId="16329"/>
    <cellStyle name="Total 3 26 2 3 2 2" xfId="33812"/>
    <cellStyle name="Total 3 26 2 3 2 3" xfId="49736"/>
    <cellStyle name="Total 3 26 2 3 3" xfId="26421"/>
    <cellStyle name="Total 3 26 2 3 4" xfId="42347"/>
    <cellStyle name="Total 3 26 2 4" xfId="9204"/>
    <cellStyle name="Total 3 26 2 4 2" xfId="16581"/>
    <cellStyle name="Total 3 26 2 4 2 2" xfId="34064"/>
    <cellStyle name="Total 3 26 2 4 2 3" xfId="49988"/>
    <cellStyle name="Total 3 26 2 4 3" xfId="26687"/>
    <cellStyle name="Total 3 26 2 4 4" xfId="42612"/>
    <cellStyle name="Total 3 26 2 5" xfId="10306"/>
    <cellStyle name="Total 3 26 2 5 2" xfId="17671"/>
    <cellStyle name="Total 3 26 2 5 2 2" xfId="35154"/>
    <cellStyle name="Total 3 26 2 5 2 3" xfId="51078"/>
    <cellStyle name="Total 3 26 2 5 3" xfId="27789"/>
    <cellStyle name="Total 3 26 2 5 4" xfId="43713"/>
    <cellStyle name="Total 3 26 2 6" xfId="11385"/>
    <cellStyle name="Total 3 26 2 6 2" xfId="18740"/>
    <cellStyle name="Total 3 26 2 6 2 2" xfId="36223"/>
    <cellStyle name="Total 3 26 2 6 2 3" xfId="52147"/>
    <cellStyle name="Total 3 26 2 6 3" xfId="28868"/>
    <cellStyle name="Total 3 26 2 6 4" xfId="44792"/>
    <cellStyle name="Total 3 26 2 7" xfId="12460"/>
    <cellStyle name="Total 3 26 2 7 2" xfId="29943"/>
    <cellStyle name="Total 3 26 2 7 3" xfId="45867"/>
    <cellStyle name="Total 3 26 2 8" xfId="20509"/>
    <cellStyle name="Total 3 26 2 9" xfId="36690"/>
    <cellStyle name="Total 3 26 3" xfId="2983"/>
    <cellStyle name="Total 3 26 3 2" xfId="7631"/>
    <cellStyle name="Total 3 26 3 2 2" xfId="15061"/>
    <cellStyle name="Total 3 26 3 2 2 2" xfId="32544"/>
    <cellStyle name="Total 3 26 3 2 2 3" xfId="48468"/>
    <cellStyle name="Total 3 26 3 2 3" xfId="25114"/>
    <cellStyle name="Total 3 26 3 2 4" xfId="41040"/>
    <cellStyle name="Total 3 26 3 3" xfId="8939"/>
    <cellStyle name="Total 3 26 3 3 2" xfId="16330"/>
    <cellStyle name="Total 3 26 3 3 2 2" xfId="33813"/>
    <cellStyle name="Total 3 26 3 3 2 3" xfId="49737"/>
    <cellStyle name="Total 3 26 3 3 3" xfId="26422"/>
    <cellStyle name="Total 3 26 3 3 4" xfId="42348"/>
    <cellStyle name="Total 3 26 3 4" xfId="9205"/>
    <cellStyle name="Total 3 26 3 4 2" xfId="16582"/>
    <cellStyle name="Total 3 26 3 4 2 2" xfId="34065"/>
    <cellStyle name="Total 3 26 3 4 2 3" xfId="49989"/>
    <cellStyle name="Total 3 26 3 4 3" xfId="26688"/>
    <cellStyle name="Total 3 26 3 4 4" xfId="42613"/>
    <cellStyle name="Total 3 26 3 5" xfId="10307"/>
    <cellStyle name="Total 3 26 3 5 2" xfId="17672"/>
    <cellStyle name="Total 3 26 3 5 2 2" xfId="35155"/>
    <cellStyle name="Total 3 26 3 5 2 3" xfId="51079"/>
    <cellStyle name="Total 3 26 3 5 3" xfId="27790"/>
    <cellStyle name="Total 3 26 3 5 4" xfId="43714"/>
    <cellStyle name="Total 3 26 3 6" xfId="11386"/>
    <cellStyle name="Total 3 26 3 6 2" xfId="18741"/>
    <cellStyle name="Total 3 26 3 6 2 2" xfId="36224"/>
    <cellStyle name="Total 3 26 3 6 2 3" xfId="52148"/>
    <cellStyle name="Total 3 26 3 6 3" xfId="28869"/>
    <cellStyle name="Total 3 26 3 6 4" xfId="44793"/>
    <cellStyle name="Total 3 26 3 7" xfId="12461"/>
    <cellStyle name="Total 3 26 3 7 2" xfId="29944"/>
    <cellStyle name="Total 3 26 3 7 3" xfId="45868"/>
    <cellStyle name="Total 3 26 3 8" xfId="20510"/>
    <cellStyle name="Total 3 26 3 9" xfId="36691"/>
    <cellStyle name="Total 3 26 4" xfId="7629"/>
    <cellStyle name="Total 3 26 4 2" xfId="15059"/>
    <cellStyle name="Total 3 26 4 2 2" xfId="32542"/>
    <cellStyle name="Total 3 26 4 2 3" xfId="48466"/>
    <cellStyle name="Total 3 26 4 3" xfId="25112"/>
    <cellStyle name="Total 3 26 4 4" xfId="41038"/>
    <cellStyle name="Total 3 26 5" xfId="8937"/>
    <cellStyle name="Total 3 26 5 2" xfId="16328"/>
    <cellStyle name="Total 3 26 5 2 2" xfId="33811"/>
    <cellStyle name="Total 3 26 5 2 3" xfId="49735"/>
    <cellStyle name="Total 3 26 5 3" xfId="26420"/>
    <cellStyle name="Total 3 26 5 4" xfId="42346"/>
    <cellStyle name="Total 3 26 6" xfId="9203"/>
    <cellStyle name="Total 3 26 6 2" xfId="16580"/>
    <cellStyle name="Total 3 26 6 2 2" xfId="34063"/>
    <cellStyle name="Total 3 26 6 2 3" xfId="49987"/>
    <cellStyle name="Total 3 26 6 3" xfId="26686"/>
    <cellStyle name="Total 3 26 6 4" xfId="42611"/>
    <cellStyle name="Total 3 26 7" xfId="10305"/>
    <cellStyle name="Total 3 26 7 2" xfId="17670"/>
    <cellStyle name="Total 3 26 7 2 2" xfId="35153"/>
    <cellStyle name="Total 3 26 7 2 3" xfId="51077"/>
    <cellStyle name="Total 3 26 7 3" xfId="27788"/>
    <cellStyle name="Total 3 26 7 4" xfId="43712"/>
    <cellStyle name="Total 3 26 8" xfId="11384"/>
    <cellStyle name="Total 3 26 8 2" xfId="18739"/>
    <cellStyle name="Total 3 26 8 2 2" xfId="36222"/>
    <cellStyle name="Total 3 26 8 2 3" xfId="52146"/>
    <cellStyle name="Total 3 26 8 3" xfId="28867"/>
    <cellStyle name="Total 3 26 8 4" xfId="44791"/>
    <cellStyle name="Total 3 26 9" xfId="12459"/>
    <cellStyle name="Total 3 26 9 2" xfId="29942"/>
    <cellStyle name="Total 3 26 9 3" xfId="45866"/>
    <cellStyle name="Total 3 27" xfId="2984"/>
    <cellStyle name="Total 3 27 10" xfId="20511"/>
    <cellStyle name="Total 3 27 11" xfId="36692"/>
    <cellStyle name="Total 3 27 2" xfId="2985"/>
    <cellStyle name="Total 3 27 2 2" xfId="7633"/>
    <cellStyle name="Total 3 27 2 2 2" xfId="15063"/>
    <cellStyle name="Total 3 27 2 2 2 2" xfId="32546"/>
    <cellStyle name="Total 3 27 2 2 2 3" xfId="48470"/>
    <cellStyle name="Total 3 27 2 2 3" xfId="25116"/>
    <cellStyle name="Total 3 27 2 2 4" xfId="41042"/>
    <cellStyle name="Total 3 27 2 3" xfId="8941"/>
    <cellStyle name="Total 3 27 2 3 2" xfId="16332"/>
    <cellStyle name="Total 3 27 2 3 2 2" xfId="33815"/>
    <cellStyle name="Total 3 27 2 3 2 3" xfId="49739"/>
    <cellStyle name="Total 3 27 2 3 3" xfId="26424"/>
    <cellStyle name="Total 3 27 2 3 4" xfId="42350"/>
    <cellStyle name="Total 3 27 2 4" xfId="9207"/>
    <cellStyle name="Total 3 27 2 4 2" xfId="16584"/>
    <cellStyle name="Total 3 27 2 4 2 2" xfId="34067"/>
    <cellStyle name="Total 3 27 2 4 2 3" xfId="49991"/>
    <cellStyle name="Total 3 27 2 4 3" xfId="26690"/>
    <cellStyle name="Total 3 27 2 4 4" xfId="42615"/>
    <cellStyle name="Total 3 27 2 5" xfId="10309"/>
    <cellStyle name="Total 3 27 2 5 2" xfId="17674"/>
    <cellStyle name="Total 3 27 2 5 2 2" xfId="35157"/>
    <cellStyle name="Total 3 27 2 5 2 3" xfId="51081"/>
    <cellStyle name="Total 3 27 2 5 3" xfId="27792"/>
    <cellStyle name="Total 3 27 2 5 4" xfId="43716"/>
    <cellStyle name="Total 3 27 2 6" xfId="11388"/>
    <cellStyle name="Total 3 27 2 6 2" xfId="18743"/>
    <cellStyle name="Total 3 27 2 6 2 2" xfId="36226"/>
    <cellStyle name="Total 3 27 2 6 2 3" xfId="52150"/>
    <cellStyle name="Total 3 27 2 6 3" xfId="28871"/>
    <cellStyle name="Total 3 27 2 6 4" xfId="44795"/>
    <cellStyle name="Total 3 27 2 7" xfId="12463"/>
    <cellStyle name="Total 3 27 2 7 2" xfId="29946"/>
    <cellStyle name="Total 3 27 2 7 3" xfId="45870"/>
    <cellStyle name="Total 3 27 2 8" xfId="20512"/>
    <cellStyle name="Total 3 27 2 9" xfId="36693"/>
    <cellStyle name="Total 3 27 3" xfId="2986"/>
    <cellStyle name="Total 3 27 3 2" xfId="7634"/>
    <cellStyle name="Total 3 27 3 2 2" xfId="15064"/>
    <cellStyle name="Total 3 27 3 2 2 2" xfId="32547"/>
    <cellStyle name="Total 3 27 3 2 2 3" xfId="48471"/>
    <cellStyle name="Total 3 27 3 2 3" xfId="25117"/>
    <cellStyle name="Total 3 27 3 2 4" xfId="41043"/>
    <cellStyle name="Total 3 27 3 3" xfId="8942"/>
    <cellStyle name="Total 3 27 3 3 2" xfId="16333"/>
    <cellStyle name="Total 3 27 3 3 2 2" xfId="33816"/>
    <cellStyle name="Total 3 27 3 3 2 3" xfId="49740"/>
    <cellStyle name="Total 3 27 3 3 3" xfId="26425"/>
    <cellStyle name="Total 3 27 3 3 4" xfId="42351"/>
    <cellStyle name="Total 3 27 3 4" xfId="9208"/>
    <cellStyle name="Total 3 27 3 4 2" xfId="16585"/>
    <cellStyle name="Total 3 27 3 4 2 2" xfId="34068"/>
    <cellStyle name="Total 3 27 3 4 2 3" xfId="49992"/>
    <cellStyle name="Total 3 27 3 4 3" xfId="26691"/>
    <cellStyle name="Total 3 27 3 4 4" xfId="42616"/>
    <cellStyle name="Total 3 27 3 5" xfId="10310"/>
    <cellStyle name="Total 3 27 3 5 2" xfId="17675"/>
    <cellStyle name="Total 3 27 3 5 2 2" xfId="35158"/>
    <cellStyle name="Total 3 27 3 5 2 3" xfId="51082"/>
    <cellStyle name="Total 3 27 3 5 3" xfId="27793"/>
    <cellStyle name="Total 3 27 3 5 4" xfId="43717"/>
    <cellStyle name="Total 3 27 3 6" xfId="11389"/>
    <cellStyle name="Total 3 27 3 6 2" xfId="18744"/>
    <cellStyle name="Total 3 27 3 6 2 2" xfId="36227"/>
    <cellStyle name="Total 3 27 3 6 2 3" xfId="52151"/>
    <cellStyle name="Total 3 27 3 6 3" xfId="28872"/>
    <cellStyle name="Total 3 27 3 6 4" xfId="44796"/>
    <cellStyle name="Total 3 27 3 7" xfId="12464"/>
    <cellStyle name="Total 3 27 3 7 2" xfId="29947"/>
    <cellStyle name="Total 3 27 3 7 3" xfId="45871"/>
    <cellStyle name="Total 3 27 3 8" xfId="20513"/>
    <cellStyle name="Total 3 27 3 9" xfId="36694"/>
    <cellStyle name="Total 3 27 4" xfId="7632"/>
    <cellStyle name="Total 3 27 4 2" xfId="15062"/>
    <cellStyle name="Total 3 27 4 2 2" xfId="32545"/>
    <cellStyle name="Total 3 27 4 2 3" xfId="48469"/>
    <cellStyle name="Total 3 27 4 3" xfId="25115"/>
    <cellStyle name="Total 3 27 4 4" xfId="41041"/>
    <cellStyle name="Total 3 27 5" xfId="8940"/>
    <cellStyle name="Total 3 27 5 2" xfId="16331"/>
    <cellStyle name="Total 3 27 5 2 2" xfId="33814"/>
    <cellStyle name="Total 3 27 5 2 3" xfId="49738"/>
    <cellStyle name="Total 3 27 5 3" xfId="26423"/>
    <cellStyle name="Total 3 27 5 4" xfId="42349"/>
    <cellStyle name="Total 3 27 6" xfId="9206"/>
    <cellStyle name="Total 3 27 6 2" xfId="16583"/>
    <cellStyle name="Total 3 27 6 2 2" xfId="34066"/>
    <cellStyle name="Total 3 27 6 2 3" xfId="49990"/>
    <cellStyle name="Total 3 27 6 3" xfId="26689"/>
    <cellStyle name="Total 3 27 6 4" xfId="42614"/>
    <cellStyle name="Total 3 27 7" xfId="10308"/>
    <cellStyle name="Total 3 27 7 2" xfId="17673"/>
    <cellStyle name="Total 3 27 7 2 2" xfId="35156"/>
    <cellStyle name="Total 3 27 7 2 3" xfId="51080"/>
    <cellStyle name="Total 3 27 7 3" xfId="27791"/>
    <cellStyle name="Total 3 27 7 4" xfId="43715"/>
    <cellStyle name="Total 3 27 8" xfId="11387"/>
    <cellStyle name="Total 3 27 8 2" xfId="18742"/>
    <cellStyle name="Total 3 27 8 2 2" xfId="36225"/>
    <cellStyle name="Total 3 27 8 2 3" xfId="52149"/>
    <cellStyle name="Total 3 27 8 3" xfId="28870"/>
    <cellStyle name="Total 3 27 8 4" xfId="44794"/>
    <cellStyle name="Total 3 27 9" xfId="12462"/>
    <cellStyle name="Total 3 27 9 2" xfId="29945"/>
    <cellStyle name="Total 3 27 9 3" xfId="45869"/>
    <cellStyle name="Total 3 28" xfId="2987"/>
    <cellStyle name="Total 3 28 10" xfId="20514"/>
    <cellStyle name="Total 3 28 11" xfId="36695"/>
    <cellStyle name="Total 3 28 2" xfId="2988"/>
    <cellStyle name="Total 3 28 2 2" xfId="7636"/>
    <cellStyle name="Total 3 28 2 2 2" xfId="15066"/>
    <cellStyle name="Total 3 28 2 2 2 2" xfId="32549"/>
    <cellStyle name="Total 3 28 2 2 2 3" xfId="48473"/>
    <cellStyle name="Total 3 28 2 2 3" xfId="25119"/>
    <cellStyle name="Total 3 28 2 2 4" xfId="41045"/>
    <cellStyle name="Total 3 28 2 3" xfId="8944"/>
    <cellStyle name="Total 3 28 2 3 2" xfId="16335"/>
    <cellStyle name="Total 3 28 2 3 2 2" xfId="33818"/>
    <cellStyle name="Total 3 28 2 3 2 3" xfId="49742"/>
    <cellStyle name="Total 3 28 2 3 3" xfId="26427"/>
    <cellStyle name="Total 3 28 2 3 4" xfId="42353"/>
    <cellStyle name="Total 3 28 2 4" xfId="9210"/>
    <cellStyle name="Total 3 28 2 4 2" xfId="16587"/>
    <cellStyle name="Total 3 28 2 4 2 2" xfId="34070"/>
    <cellStyle name="Total 3 28 2 4 2 3" xfId="49994"/>
    <cellStyle name="Total 3 28 2 4 3" xfId="26693"/>
    <cellStyle name="Total 3 28 2 4 4" xfId="42618"/>
    <cellStyle name="Total 3 28 2 5" xfId="10312"/>
    <cellStyle name="Total 3 28 2 5 2" xfId="17677"/>
    <cellStyle name="Total 3 28 2 5 2 2" xfId="35160"/>
    <cellStyle name="Total 3 28 2 5 2 3" xfId="51084"/>
    <cellStyle name="Total 3 28 2 5 3" xfId="27795"/>
    <cellStyle name="Total 3 28 2 5 4" xfId="43719"/>
    <cellStyle name="Total 3 28 2 6" xfId="11391"/>
    <cellStyle name="Total 3 28 2 6 2" xfId="18746"/>
    <cellStyle name="Total 3 28 2 6 2 2" xfId="36229"/>
    <cellStyle name="Total 3 28 2 6 2 3" xfId="52153"/>
    <cellStyle name="Total 3 28 2 6 3" xfId="28874"/>
    <cellStyle name="Total 3 28 2 6 4" xfId="44798"/>
    <cellStyle name="Total 3 28 2 7" xfId="12466"/>
    <cellStyle name="Total 3 28 2 7 2" xfId="29949"/>
    <cellStyle name="Total 3 28 2 7 3" xfId="45873"/>
    <cellStyle name="Total 3 28 2 8" xfId="20515"/>
    <cellStyle name="Total 3 28 2 9" xfId="36696"/>
    <cellStyle name="Total 3 28 3" xfId="2989"/>
    <cellStyle name="Total 3 28 3 2" xfId="7637"/>
    <cellStyle name="Total 3 28 3 2 2" xfId="15067"/>
    <cellStyle name="Total 3 28 3 2 2 2" xfId="32550"/>
    <cellStyle name="Total 3 28 3 2 2 3" xfId="48474"/>
    <cellStyle name="Total 3 28 3 2 3" xfId="25120"/>
    <cellStyle name="Total 3 28 3 2 4" xfId="41046"/>
    <cellStyle name="Total 3 28 3 3" xfId="8945"/>
    <cellStyle name="Total 3 28 3 3 2" xfId="16336"/>
    <cellStyle name="Total 3 28 3 3 2 2" xfId="33819"/>
    <cellStyle name="Total 3 28 3 3 2 3" xfId="49743"/>
    <cellStyle name="Total 3 28 3 3 3" xfId="26428"/>
    <cellStyle name="Total 3 28 3 3 4" xfId="42354"/>
    <cellStyle name="Total 3 28 3 4" xfId="9211"/>
    <cellStyle name="Total 3 28 3 4 2" xfId="16588"/>
    <cellStyle name="Total 3 28 3 4 2 2" xfId="34071"/>
    <cellStyle name="Total 3 28 3 4 2 3" xfId="49995"/>
    <cellStyle name="Total 3 28 3 4 3" xfId="26694"/>
    <cellStyle name="Total 3 28 3 4 4" xfId="42619"/>
    <cellStyle name="Total 3 28 3 5" xfId="10313"/>
    <cellStyle name="Total 3 28 3 5 2" xfId="17678"/>
    <cellStyle name="Total 3 28 3 5 2 2" xfId="35161"/>
    <cellStyle name="Total 3 28 3 5 2 3" xfId="51085"/>
    <cellStyle name="Total 3 28 3 5 3" xfId="27796"/>
    <cellStyle name="Total 3 28 3 5 4" xfId="43720"/>
    <cellStyle name="Total 3 28 3 6" xfId="11392"/>
    <cellStyle name="Total 3 28 3 6 2" xfId="18747"/>
    <cellStyle name="Total 3 28 3 6 2 2" xfId="36230"/>
    <cellStyle name="Total 3 28 3 6 2 3" xfId="52154"/>
    <cellStyle name="Total 3 28 3 6 3" xfId="28875"/>
    <cellStyle name="Total 3 28 3 6 4" xfId="44799"/>
    <cellStyle name="Total 3 28 3 7" xfId="12467"/>
    <cellStyle name="Total 3 28 3 7 2" xfId="29950"/>
    <cellStyle name="Total 3 28 3 7 3" xfId="45874"/>
    <cellStyle name="Total 3 28 3 8" xfId="20516"/>
    <cellStyle name="Total 3 28 3 9" xfId="36697"/>
    <cellStyle name="Total 3 28 4" xfId="7635"/>
    <cellStyle name="Total 3 28 4 2" xfId="15065"/>
    <cellStyle name="Total 3 28 4 2 2" xfId="32548"/>
    <cellStyle name="Total 3 28 4 2 3" xfId="48472"/>
    <cellStyle name="Total 3 28 4 3" xfId="25118"/>
    <cellStyle name="Total 3 28 4 4" xfId="41044"/>
    <cellStyle name="Total 3 28 5" xfId="8943"/>
    <cellStyle name="Total 3 28 5 2" xfId="16334"/>
    <cellStyle name="Total 3 28 5 2 2" xfId="33817"/>
    <cellStyle name="Total 3 28 5 2 3" xfId="49741"/>
    <cellStyle name="Total 3 28 5 3" xfId="26426"/>
    <cellStyle name="Total 3 28 5 4" xfId="42352"/>
    <cellStyle name="Total 3 28 6" xfId="9209"/>
    <cellStyle name="Total 3 28 6 2" xfId="16586"/>
    <cellStyle name="Total 3 28 6 2 2" xfId="34069"/>
    <cellStyle name="Total 3 28 6 2 3" xfId="49993"/>
    <cellStyle name="Total 3 28 6 3" xfId="26692"/>
    <cellStyle name="Total 3 28 6 4" xfId="42617"/>
    <cellStyle name="Total 3 28 7" xfId="10311"/>
    <cellStyle name="Total 3 28 7 2" xfId="17676"/>
    <cellStyle name="Total 3 28 7 2 2" xfId="35159"/>
    <cellStyle name="Total 3 28 7 2 3" xfId="51083"/>
    <cellStyle name="Total 3 28 7 3" xfId="27794"/>
    <cellStyle name="Total 3 28 7 4" xfId="43718"/>
    <cellStyle name="Total 3 28 8" xfId="11390"/>
    <cellStyle name="Total 3 28 8 2" xfId="18745"/>
    <cellStyle name="Total 3 28 8 2 2" xfId="36228"/>
    <cellStyle name="Total 3 28 8 2 3" xfId="52152"/>
    <cellStyle name="Total 3 28 8 3" xfId="28873"/>
    <cellStyle name="Total 3 28 8 4" xfId="44797"/>
    <cellStyle name="Total 3 28 9" xfId="12465"/>
    <cellStyle name="Total 3 28 9 2" xfId="29948"/>
    <cellStyle name="Total 3 28 9 3" xfId="45872"/>
    <cellStyle name="Total 3 29" xfId="2990"/>
    <cellStyle name="Total 3 29 2" xfId="7638"/>
    <cellStyle name="Total 3 29 2 2" xfId="15068"/>
    <cellStyle name="Total 3 29 2 2 2" xfId="32551"/>
    <cellStyle name="Total 3 29 2 2 3" xfId="48475"/>
    <cellStyle name="Total 3 29 2 3" xfId="25121"/>
    <cellStyle name="Total 3 29 2 4" xfId="41047"/>
    <cellStyle name="Total 3 29 3" xfId="8946"/>
    <cellStyle name="Total 3 29 3 2" xfId="16337"/>
    <cellStyle name="Total 3 29 3 2 2" xfId="33820"/>
    <cellStyle name="Total 3 29 3 2 3" xfId="49744"/>
    <cellStyle name="Total 3 29 3 3" xfId="26429"/>
    <cellStyle name="Total 3 29 3 4" xfId="42355"/>
    <cellStyle name="Total 3 29 4" xfId="9212"/>
    <cellStyle name="Total 3 29 4 2" xfId="16589"/>
    <cellStyle name="Total 3 29 4 2 2" xfId="34072"/>
    <cellStyle name="Total 3 29 4 2 3" xfId="49996"/>
    <cellStyle name="Total 3 29 4 3" xfId="26695"/>
    <cellStyle name="Total 3 29 4 4" xfId="42620"/>
    <cellStyle name="Total 3 29 5" xfId="10314"/>
    <cellStyle name="Total 3 29 5 2" xfId="17679"/>
    <cellStyle name="Total 3 29 5 2 2" xfId="35162"/>
    <cellStyle name="Total 3 29 5 2 3" xfId="51086"/>
    <cellStyle name="Total 3 29 5 3" xfId="27797"/>
    <cellStyle name="Total 3 29 5 4" xfId="43721"/>
    <cellStyle name="Total 3 29 6" xfId="11393"/>
    <cellStyle name="Total 3 29 6 2" xfId="18748"/>
    <cellStyle name="Total 3 29 6 2 2" xfId="36231"/>
    <cellStyle name="Total 3 29 6 2 3" xfId="52155"/>
    <cellStyle name="Total 3 29 6 3" xfId="28876"/>
    <cellStyle name="Total 3 29 6 4" xfId="44800"/>
    <cellStyle name="Total 3 29 7" xfId="12468"/>
    <cellStyle name="Total 3 29 7 2" xfId="29951"/>
    <cellStyle name="Total 3 29 7 3" xfId="45875"/>
    <cellStyle name="Total 3 29 8" xfId="20517"/>
    <cellStyle name="Total 3 29 9" xfId="36698"/>
    <cellStyle name="Total 3 3" xfId="2991"/>
    <cellStyle name="Total 3 3 10" xfId="10315"/>
    <cellStyle name="Total 3 3 10 2" xfId="17680"/>
    <cellStyle name="Total 3 3 10 2 2" xfId="35163"/>
    <cellStyle name="Total 3 3 10 2 3" xfId="51087"/>
    <cellStyle name="Total 3 3 10 3" xfId="27798"/>
    <cellStyle name="Total 3 3 10 4" xfId="43722"/>
    <cellStyle name="Total 3 3 11" xfId="11394"/>
    <cellStyle name="Total 3 3 11 2" xfId="18749"/>
    <cellStyle name="Total 3 3 11 2 2" xfId="36232"/>
    <cellStyle name="Total 3 3 11 2 3" xfId="52156"/>
    <cellStyle name="Total 3 3 11 3" xfId="28877"/>
    <cellStyle name="Total 3 3 11 4" xfId="44801"/>
    <cellStyle name="Total 3 3 12" xfId="12469"/>
    <cellStyle name="Total 3 3 12 2" xfId="29952"/>
    <cellStyle name="Total 3 3 12 3" xfId="45876"/>
    <cellStyle name="Total 3 3 13" xfId="20518"/>
    <cellStyle name="Total 3 3 14" xfId="36699"/>
    <cellStyle name="Total 3 3 2" xfId="2992"/>
    <cellStyle name="Total 3 3 2 10" xfId="11395"/>
    <cellStyle name="Total 3 3 2 10 2" xfId="18750"/>
    <cellStyle name="Total 3 3 2 10 2 2" xfId="36233"/>
    <cellStyle name="Total 3 3 2 10 2 3" xfId="52157"/>
    <cellStyle name="Total 3 3 2 10 3" xfId="28878"/>
    <cellStyle name="Total 3 3 2 10 4" xfId="44802"/>
    <cellStyle name="Total 3 3 2 11" xfId="12470"/>
    <cellStyle name="Total 3 3 2 11 2" xfId="29953"/>
    <cellStyle name="Total 3 3 2 11 3" xfId="45877"/>
    <cellStyle name="Total 3 3 2 12" xfId="20519"/>
    <cellStyle name="Total 3 3 2 13" xfId="36700"/>
    <cellStyle name="Total 3 3 2 2" xfId="2993"/>
    <cellStyle name="Total 3 3 2 2 10" xfId="20520"/>
    <cellStyle name="Total 3 3 2 2 11" xfId="36701"/>
    <cellStyle name="Total 3 3 2 2 2" xfId="2994"/>
    <cellStyle name="Total 3 3 2 2 2 2" xfId="7642"/>
    <cellStyle name="Total 3 3 2 2 2 2 2" xfId="15072"/>
    <cellStyle name="Total 3 3 2 2 2 2 2 2" xfId="32555"/>
    <cellStyle name="Total 3 3 2 2 2 2 2 3" xfId="48479"/>
    <cellStyle name="Total 3 3 2 2 2 2 3" xfId="25125"/>
    <cellStyle name="Total 3 3 2 2 2 2 4" xfId="41051"/>
    <cellStyle name="Total 3 3 2 2 2 3" xfId="8950"/>
    <cellStyle name="Total 3 3 2 2 2 3 2" xfId="16341"/>
    <cellStyle name="Total 3 3 2 2 2 3 2 2" xfId="33824"/>
    <cellStyle name="Total 3 3 2 2 2 3 2 3" xfId="49748"/>
    <cellStyle name="Total 3 3 2 2 2 3 3" xfId="26433"/>
    <cellStyle name="Total 3 3 2 2 2 3 4" xfId="42359"/>
    <cellStyle name="Total 3 3 2 2 2 4" xfId="9216"/>
    <cellStyle name="Total 3 3 2 2 2 4 2" xfId="16593"/>
    <cellStyle name="Total 3 3 2 2 2 4 2 2" xfId="34076"/>
    <cellStyle name="Total 3 3 2 2 2 4 2 3" xfId="50000"/>
    <cellStyle name="Total 3 3 2 2 2 4 3" xfId="26699"/>
    <cellStyle name="Total 3 3 2 2 2 4 4" xfId="42624"/>
    <cellStyle name="Total 3 3 2 2 2 5" xfId="10318"/>
    <cellStyle name="Total 3 3 2 2 2 5 2" xfId="17683"/>
    <cellStyle name="Total 3 3 2 2 2 5 2 2" xfId="35166"/>
    <cellStyle name="Total 3 3 2 2 2 5 2 3" xfId="51090"/>
    <cellStyle name="Total 3 3 2 2 2 5 3" xfId="27801"/>
    <cellStyle name="Total 3 3 2 2 2 5 4" xfId="43725"/>
    <cellStyle name="Total 3 3 2 2 2 6" xfId="11397"/>
    <cellStyle name="Total 3 3 2 2 2 6 2" xfId="18752"/>
    <cellStyle name="Total 3 3 2 2 2 6 2 2" xfId="36235"/>
    <cellStyle name="Total 3 3 2 2 2 6 2 3" xfId="52159"/>
    <cellStyle name="Total 3 3 2 2 2 6 3" xfId="28880"/>
    <cellStyle name="Total 3 3 2 2 2 6 4" xfId="44804"/>
    <cellStyle name="Total 3 3 2 2 2 7" xfId="12472"/>
    <cellStyle name="Total 3 3 2 2 2 7 2" xfId="29955"/>
    <cellStyle name="Total 3 3 2 2 2 7 3" xfId="45879"/>
    <cellStyle name="Total 3 3 2 2 2 8" xfId="20521"/>
    <cellStyle name="Total 3 3 2 2 2 9" xfId="36702"/>
    <cellStyle name="Total 3 3 2 2 3" xfId="2995"/>
    <cellStyle name="Total 3 3 2 2 3 2" xfId="7643"/>
    <cellStyle name="Total 3 3 2 2 3 2 2" xfId="15073"/>
    <cellStyle name="Total 3 3 2 2 3 2 2 2" xfId="32556"/>
    <cellStyle name="Total 3 3 2 2 3 2 2 3" xfId="48480"/>
    <cellStyle name="Total 3 3 2 2 3 2 3" xfId="25126"/>
    <cellStyle name="Total 3 3 2 2 3 2 4" xfId="41052"/>
    <cellStyle name="Total 3 3 2 2 3 3" xfId="8951"/>
    <cellStyle name="Total 3 3 2 2 3 3 2" xfId="16342"/>
    <cellStyle name="Total 3 3 2 2 3 3 2 2" xfId="33825"/>
    <cellStyle name="Total 3 3 2 2 3 3 2 3" xfId="49749"/>
    <cellStyle name="Total 3 3 2 2 3 3 3" xfId="26434"/>
    <cellStyle name="Total 3 3 2 2 3 3 4" xfId="42360"/>
    <cellStyle name="Total 3 3 2 2 3 4" xfId="9217"/>
    <cellStyle name="Total 3 3 2 2 3 4 2" xfId="16594"/>
    <cellStyle name="Total 3 3 2 2 3 4 2 2" xfId="34077"/>
    <cellStyle name="Total 3 3 2 2 3 4 2 3" xfId="50001"/>
    <cellStyle name="Total 3 3 2 2 3 4 3" xfId="26700"/>
    <cellStyle name="Total 3 3 2 2 3 4 4" xfId="42625"/>
    <cellStyle name="Total 3 3 2 2 3 5" xfId="10319"/>
    <cellStyle name="Total 3 3 2 2 3 5 2" xfId="17684"/>
    <cellStyle name="Total 3 3 2 2 3 5 2 2" xfId="35167"/>
    <cellStyle name="Total 3 3 2 2 3 5 2 3" xfId="51091"/>
    <cellStyle name="Total 3 3 2 2 3 5 3" xfId="27802"/>
    <cellStyle name="Total 3 3 2 2 3 5 4" xfId="43726"/>
    <cellStyle name="Total 3 3 2 2 3 6" xfId="11398"/>
    <cellStyle name="Total 3 3 2 2 3 6 2" xfId="18753"/>
    <cellStyle name="Total 3 3 2 2 3 6 2 2" xfId="36236"/>
    <cellStyle name="Total 3 3 2 2 3 6 2 3" xfId="52160"/>
    <cellStyle name="Total 3 3 2 2 3 6 3" xfId="28881"/>
    <cellStyle name="Total 3 3 2 2 3 6 4" xfId="44805"/>
    <cellStyle name="Total 3 3 2 2 3 7" xfId="12473"/>
    <cellStyle name="Total 3 3 2 2 3 7 2" xfId="29956"/>
    <cellStyle name="Total 3 3 2 2 3 7 3" xfId="45880"/>
    <cellStyle name="Total 3 3 2 2 3 8" xfId="20522"/>
    <cellStyle name="Total 3 3 2 2 3 9" xfId="36703"/>
    <cellStyle name="Total 3 3 2 2 4" xfId="7641"/>
    <cellStyle name="Total 3 3 2 2 4 2" xfId="15071"/>
    <cellStyle name="Total 3 3 2 2 4 2 2" xfId="32554"/>
    <cellStyle name="Total 3 3 2 2 4 2 3" xfId="48478"/>
    <cellStyle name="Total 3 3 2 2 4 3" xfId="25124"/>
    <cellStyle name="Total 3 3 2 2 4 4" xfId="41050"/>
    <cellStyle name="Total 3 3 2 2 5" xfId="8949"/>
    <cellStyle name="Total 3 3 2 2 5 2" xfId="16340"/>
    <cellStyle name="Total 3 3 2 2 5 2 2" xfId="33823"/>
    <cellStyle name="Total 3 3 2 2 5 2 3" xfId="49747"/>
    <cellStyle name="Total 3 3 2 2 5 3" xfId="26432"/>
    <cellStyle name="Total 3 3 2 2 5 4" xfId="42358"/>
    <cellStyle name="Total 3 3 2 2 6" xfId="9215"/>
    <cellStyle name="Total 3 3 2 2 6 2" xfId="16592"/>
    <cellStyle name="Total 3 3 2 2 6 2 2" xfId="34075"/>
    <cellStyle name="Total 3 3 2 2 6 2 3" xfId="49999"/>
    <cellStyle name="Total 3 3 2 2 6 3" xfId="26698"/>
    <cellStyle name="Total 3 3 2 2 6 4" xfId="42623"/>
    <cellStyle name="Total 3 3 2 2 7" xfId="10317"/>
    <cellStyle name="Total 3 3 2 2 7 2" xfId="17682"/>
    <cellStyle name="Total 3 3 2 2 7 2 2" xfId="35165"/>
    <cellStyle name="Total 3 3 2 2 7 2 3" xfId="51089"/>
    <cellStyle name="Total 3 3 2 2 7 3" xfId="27800"/>
    <cellStyle name="Total 3 3 2 2 7 4" xfId="43724"/>
    <cellStyle name="Total 3 3 2 2 8" xfId="11396"/>
    <cellStyle name="Total 3 3 2 2 8 2" xfId="18751"/>
    <cellStyle name="Total 3 3 2 2 8 2 2" xfId="36234"/>
    <cellStyle name="Total 3 3 2 2 8 2 3" xfId="52158"/>
    <cellStyle name="Total 3 3 2 2 8 3" xfId="28879"/>
    <cellStyle name="Total 3 3 2 2 8 4" xfId="44803"/>
    <cellStyle name="Total 3 3 2 2 9" xfId="12471"/>
    <cellStyle name="Total 3 3 2 2 9 2" xfId="29954"/>
    <cellStyle name="Total 3 3 2 2 9 3" xfId="45878"/>
    <cellStyle name="Total 3 3 2 3" xfId="2996"/>
    <cellStyle name="Total 3 3 2 3 10" xfId="20523"/>
    <cellStyle name="Total 3 3 2 3 11" xfId="36704"/>
    <cellStyle name="Total 3 3 2 3 2" xfId="2997"/>
    <cellStyle name="Total 3 3 2 3 2 2" xfId="7645"/>
    <cellStyle name="Total 3 3 2 3 2 2 2" xfId="15075"/>
    <cellStyle name="Total 3 3 2 3 2 2 2 2" xfId="32558"/>
    <cellStyle name="Total 3 3 2 3 2 2 2 3" xfId="48482"/>
    <cellStyle name="Total 3 3 2 3 2 2 3" xfId="25128"/>
    <cellStyle name="Total 3 3 2 3 2 2 4" xfId="41054"/>
    <cellStyle name="Total 3 3 2 3 2 3" xfId="8953"/>
    <cellStyle name="Total 3 3 2 3 2 3 2" xfId="16344"/>
    <cellStyle name="Total 3 3 2 3 2 3 2 2" xfId="33827"/>
    <cellStyle name="Total 3 3 2 3 2 3 2 3" xfId="49751"/>
    <cellStyle name="Total 3 3 2 3 2 3 3" xfId="26436"/>
    <cellStyle name="Total 3 3 2 3 2 3 4" xfId="42362"/>
    <cellStyle name="Total 3 3 2 3 2 4" xfId="9219"/>
    <cellStyle name="Total 3 3 2 3 2 4 2" xfId="16596"/>
    <cellStyle name="Total 3 3 2 3 2 4 2 2" xfId="34079"/>
    <cellStyle name="Total 3 3 2 3 2 4 2 3" xfId="50003"/>
    <cellStyle name="Total 3 3 2 3 2 4 3" xfId="26702"/>
    <cellStyle name="Total 3 3 2 3 2 4 4" xfId="42627"/>
    <cellStyle name="Total 3 3 2 3 2 5" xfId="10321"/>
    <cellStyle name="Total 3 3 2 3 2 5 2" xfId="17686"/>
    <cellStyle name="Total 3 3 2 3 2 5 2 2" xfId="35169"/>
    <cellStyle name="Total 3 3 2 3 2 5 2 3" xfId="51093"/>
    <cellStyle name="Total 3 3 2 3 2 5 3" xfId="27804"/>
    <cellStyle name="Total 3 3 2 3 2 5 4" xfId="43728"/>
    <cellStyle name="Total 3 3 2 3 2 6" xfId="11400"/>
    <cellStyle name="Total 3 3 2 3 2 6 2" xfId="18755"/>
    <cellStyle name="Total 3 3 2 3 2 6 2 2" xfId="36238"/>
    <cellStyle name="Total 3 3 2 3 2 6 2 3" xfId="52162"/>
    <cellStyle name="Total 3 3 2 3 2 6 3" xfId="28883"/>
    <cellStyle name="Total 3 3 2 3 2 6 4" xfId="44807"/>
    <cellStyle name="Total 3 3 2 3 2 7" xfId="12475"/>
    <cellStyle name="Total 3 3 2 3 2 7 2" xfId="29958"/>
    <cellStyle name="Total 3 3 2 3 2 7 3" xfId="45882"/>
    <cellStyle name="Total 3 3 2 3 2 8" xfId="20524"/>
    <cellStyle name="Total 3 3 2 3 2 9" xfId="36705"/>
    <cellStyle name="Total 3 3 2 3 3" xfId="2998"/>
    <cellStyle name="Total 3 3 2 3 3 2" xfId="7646"/>
    <cellStyle name="Total 3 3 2 3 3 2 2" xfId="15076"/>
    <cellStyle name="Total 3 3 2 3 3 2 2 2" xfId="32559"/>
    <cellStyle name="Total 3 3 2 3 3 2 2 3" xfId="48483"/>
    <cellStyle name="Total 3 3 2 3 3 2 3" xfId="25129"/>
    <cellStyle name="Total 3 3 2 3 3 2 4" xfId="41055"/>
    <cellStyle name="Total 3 3 2 3 3 3" xfId="8954"/>
    <cellStyle name="Total 3 3 2 3 3 3 2" xfId="16345"/>
    <cellStyle name="Total 3 3 2 3 3 3 2 2" xfId="33828"/>
    <cellStyle name="Total 3 3 2 3 3 3 2 3" xfId="49752"/>
    <cellStyle name="Total 3 3 2 3 3 3 3" xfId="26437"/>
    <cellStyle name="Total 3 3 2 3 3 3 4" xfId="42363"/>
    <cellStyle name="Total 3 3 2 3 3 4" xfId="9220"/>
    <cellStyle name="Total 3 3 2 3 3 4 2" xfId="16597"/>
    <cellStyle name="Total 3 3 2 3 3 4 2 2" xfId="34080"/>
    <cellStyle name="Total 3 3 2 3 3 4 2 3" xfId="50004"/>
    <cellStyle name="Total 3 3 2 3 3 4 3" xfId="26703"/>
    <cellStyle name="Total 3 3 2 3 3 4 4" xfId="42628"/>
    <cellStyle name="Total 3 3 2 3 3 5" xfId="10322"/>
    <cellStyle name="Total 3 3 2 3 3 5 2" xfId="17687"/>
    <cellStyle name="Total 3 3 2 3 3 5 2 2" xfId="35170"/>
    <cellStyle name="Total 3 3 2 3 3 5 2 3" xfId="51094"/>
    <cellStyle name="Total 3 3 2 3 3 5 3" xfId="27805"/>
    <cellStyle name="Total 3 3 2 3 3 5 4" xfId="43729"/>
    <cellStyle name="Total 3 3 2 3 3 6" xfId="11401"/>
    <cellStyle name="Total 3 3 2 3 3 6 2" xfId="18756"/>
    <cellStyle name="Total 3 3 2 3 3 6 2 2" xfId="36239"/>
    <cellStyle name="Total 3 3 2 3 3 6 2 3" xfId="52163"/>
    <cellStyle name="Total 3 3 2 3 3 6 3" xfId="28884"/>
    <cellStyle name="Total 3 3 2 3 3 6 4" xfId="44808"/>
    <cellStyle name="Total 3 3 2 3 3 7" xfId="12476"/>
    <cellStyle name="Total 3 3 2 3 3 7 2" xfId="29959"/>
    <cellStyle name="Total 3 3 2 3 3 7 3" xfId="45883"/>
    <cellStyle name="Total 3 3 2 3 3 8" xfId="20525"/>
    <cellStyle name="Total 3 3 2 3 3 9" xfId="36706"/>
    <cellStyle name="Total 3 3 2 3 4" xfId="7644"/>
    <cellStyle name="Total 3 3 2 3 4 2" xfId="15074"/>
    <cellStyle name="Total 3 3 2 3 4 2 2" xfId="32557"/>
    <cellStyle name="Total 3 3 2 3 4 2 3" xfId="48481"/>
    <cellStyle name="Total 3 3 2 3 4 3" xfId="25127"/>
    <cellStyle name="Total 3 3 2 3 4 4" xfId="41053"/>
    <cellStyle name="Total 3 3 2 3 5" xfId="8952"/>
    <cellStyle name="Total 3 3 2 3 5 2" xfId="16343"/>
    <cellStyle name="Total 3 3 2 3 5 2 2" xfId="33826"/>
    <cellStyle name="Total 3 3 2 3 5 2 3" xfId="49750"/>
    <cellStyle name="Total 3 3 2 3 5 3" xfId="26435"/>
    <cellStyle name="Total 3 3 2 3 5 4" xfId="42361"/>
    <cellStyle name="Total 3 3 2 3 6" xfId="9218"/>
    <cellStyle name="Total 3 3 2 3 6 2" xfId="16595"/>
    <cellStyle name="Total 3 3 2 3 6 2 2" xfId="34078"/>
    <cellStyle name="Total 3 3 2 3 6 2 3" xfId="50002"/>
    <cellStyle name="Total 3 3 2 3 6 3" xfId="26701"/>
    <cellStyle name="Total 3 3 2 3 6 4" xfId="42626"/>
    <cellStyle name="Total 3 3 2 3 7" xfId="10320"/>
    <cellStyle name="Total 3 3 2 3 7 2" xfId="17685"/>
    <cellStyle name="Total 3 3 2 3 7 2 2" xfId="35168"/>
    <cellStyle name="Total 3 3 2 3 7 2 3" xfId="51092"/>
    <cellStyle name="Total 3 3 2 3 7 3" xfId="27803"/>
    <cellStyle name="Total 3 3 2 3 7 4" xfId="43727"/>
    <cellStyle name="Total 3 3 2 3 8" xfId="11399"/>
    <cellStyle name="Total 3 3 2 3 8 2" xfId="18754"/>
    <cellStyle name="Total 3 3 2 3 8 2 2" xfId="36237"/>
    <cellStyle name="Total 3 3 2 3 8 2 3" xfId="52161"/>
    <cellStyle name="Total 3 3 2 3 8 3" xfId="28882"/>
    <cellStyle name="Total 3 3 2 3 8 4" xfId="44806"/>
    <cellStyle name="Total 3 3 2 3 9" xfId="12474"/>
    <cellStyle name="Total 3 3 2 3 9 2" xfId="29957"/>
    <cellStyle name="Total 3 3 2 3 9 3" xfId="45881"/>
    <cellStyle name="Total 3 3 2 4" xfId="2999"/>
    <cellStyle name="Total 3 3 2 4 2" xfId="7647"/>
    <cellStyle name="Total 3 3 2 4 2 2" xfId="15077"/>
    <cellStyle name="Total 3 3 2 4 2 2 2" xfId="32560"/>
    <cellStyle name="Total 3 3 2 4 2 2 3" xfId="48484"/>
    <cellStyle name="Total 3 3 2 4 2 3" xfId="25130"/>
    <cellStyle name="Total 3 3 2 4 2 4" xfId="41056"/>
    <cellStyle name="Total 3 3 2 4 3" xfId="8955"/>
    <cellStyle name="Total 3 3 2 4 3 2" xfId="16346"/>
    <cellStyle name="Total 3 3 2 4 3 2 2" xfId="33829"/>
    <cellStyle name="Total 3 3 2 4 3 2 3" xfId="49753"/>
    <cellStyle name="Total 3 3 2 4 3 3" xfId="26438"/>
    <cellStyle name="Total 3 3 2 4 3 4" xfId="42364"/>
    <cellStyle name="Total 3 3 2 4 4" xfId="9221"/>
    <cellStyle name="Total 3 3 2 4 4 2" xfId="16598"/>
    <cellStyle name="Total 3 3 2 4 4 2 2" xfId="34081"/>
    <cellStyle name="Total 3 3 2 4 4 2 3" xfId="50005"/>
    <cellStyle name="Total 3 3 2 4 4 3" xfId="26704"/>
    <cellStyle name="Total 3 3 2 4 4 4" xfId="42629"/>
    <cellStyle name="Total 3 3 2 4 5" xfId="10323"/>
    <cellStyle name="Total 3 3 2 4 5 2" xfId="17688"/>
    <cellStyle name="Total 3 3 2 4 5 2 2" xfId="35171"/>
    <cellStyle name="Total 3 3 2 4 5 2 3" xfId="51095"/>
    <cellStyle name="Total 3 3 2 4 5 3" xfId="27806"/>
    <cellStyle name="Total 3 3 2 4 5 4" xfId="43730"/>
    <cellStyle name="Total 3 3 2 4 6" xfId="11402"/>
    <cellStyle name="Total 3 3 2 4 6 2" xfId="18757"/>
    <cellStyle name="Total 3 3 2 4 6 2 2" xfId="36240"/>
    <cellStyle name="Total 3 3 2 4 6 2 3" xfId="52164"/>
    <cellStyle name="Total 3 3 2 4 6 3" xfId="28885"/>
    <cellStyle name="Total 3 3 2 4 6 4" xfId="44809"/>
    <cellStyle name="Total 3 3 2 4 7" xfId="12477"/>
    <cellStyle name="Total 3 3 2 4 7 2" xfId="29960"/>
    <cellStyle name="Total 3 3 2 4 7 3" xfId="45884"/>
    <cellStyle name="Total 3 3 2 4 8" xfId="20526"/>
    <cellStyle name="Total 3 3 2 4 9" xfId="36707"/>
    <cellStyle name="Total 3 3 2 5" xfId="3000"/>
    <cellStyle name="Total 3 3 2 5 2" xfId="7648"/>
    <cellStyle name="Total 3 3 2 5 2 2" xfId="15078"/>
    <cellStyle name="Total 3 3 2 5 2 2 2" xfId="32561"/>
    <cellStyle name="Total 3 3 2 5 2 2 3" xfId="48485"/>
    <cellStyle name="Total 3 3 2 5 2 3" xfId="25131"/>
    <cellStyle name="Total 3 3 2 5 2 4" xfId="41057"/>
    <cellStyle name="Total 3 3 2 5 3" xfId="8956"/>
    <cellStyle name="Total 3 3 2 5 3 2" xfId="16347"/>
    <cellStyle name="Total 3 3 2 5 3 2 2" xfId="33830"/>
    <cellStyle name="Total 3 3 2 5 3 2 3" xfId="49754"/>
    <cellStyle name="Total 3 3 2 5 3 3" xfId="26439"/>
    <cellStyle name="Total 3 3 2 5 3 4" xfId="42365"/>
    <cellStyle name="Total 3 3 2 5 4" xfId="9222"/>
    <cellStyle name="Total 3 3 2 5 4 2" xfId="16599"/>
    <cellStyle name="Total 3 3 2 5 4 2 2" xfId="34082"/>
    <cellStyle name="Total 3 3 2 5 4 2 3" xfId="50006"/>
    <cellStyle name="Total 3 3 2 5 4 3" xfId="26705"/>
    <cellStyle name="Total 3 3 2 5 4 4" xfId="42630"/>
    <cellStyle name="Total 3 3 2 5 5" xfId="10324"/>
    <cellStyle name="Total 3 3 2 5 5 2" xfId="17689"/>
    <cellStyle name="Total 3 3 2 5 5 2 2" xfId="35172"/>
    <cellStyle name="Total 3 3 2 5 5 2 3" xfId="51096"/>
    <cellStyle name="Total 3 3 2 5 5 3" xfId="27807"/>
    <cellStyle name="Total 3 3 2 5 5 4" xfId="43731"/>
    <cellStyle name="Total 3 3 2 5 6" xfId="11403"/>
    <cellStyle name="Total 3 3 2 5 6 2" xfId="18758"/>
    <cellStyle name="Total 3 3 2 5 6 2 2" xfId="36241"/>
    <cellStyle name="Total 3 3 2 5 6 2 3" xfId="52165"/>
    <cellStyle name="Total 3 3 2 5 6 3" xfId="28886"/>
    <cellStyle name="Total 3 3 2 5 6 4" xfId="44810"/>
    <cellStyle name="Total 3 3 2 5 7" xfId="12478"/>
    <cellStyle name="Total 3 3 2 5 7 2" xfId="29961"/>
    <cellStyle name="Total 3 3 2 5 7 3" xfId="45885"/>
    <cellStyle name="Total 3 3 2 5 8" xfId="20527"/>
    <cellStyle name="Total 3 3 2 5 9" xfId="36708"/>
    <cellStyle name="Total 3 3 2 6" xfId="7640"/>
    <cellStyle name="Total 3 3 2 6 2" xfId="15070"/>
    <cellStyle name="Total 3 3 2 6 2 2" xfId="32553"/>
    <cellStyle name="Total 3 3 2 6 2 3" xfId="48477"/>
    <cellStyle name="Total 3 3 2 6 3" xfId="25123"/>
    <cellStyle name="Total 3 3 2 6 4" xfId="41049"/>
    <cellStyle name="Total 3 3 2 7" xfId="8948"/>
    <cellStyle name="Total 3 3 2 7 2" xfId="16339"/>
    <cellStyle name="Total 3 3 2 7 2 2" xfId="33822"/>
    <cellStyle name="Total 3 3 2 7 2 3" xfId="49746"/>
    <cellStyle name="Total 3 3 2 7 3" xfId="26431"/>
    <cellStyle name="Total 3 3 2 7 4" xfId="42357"/>
    <cellStyle name="Total 3 3 2 8" xfId="9214"/>
    <cellStyle name="Total 3 3 2 8 2" xfId="16591"/>
    <cellStyle name="Total 3 3 2 8 2 2" xfId="34074"/>
    <cellStyle name="Total 3 3 2 8 2 3" xfId="49998"/>
    <cellStyle name="Total 3 3 2 8 3" xfId="26697"/>
    <cellStyle name="Total 3 3 2 8 4" xfId="42622"/>
    <cellStyle name="Total 3 3 2 9" xfId="10316"/>
    <cellStyle name="Total 3 3 2 9 2" xfId="17681"/>
    <cellStyle name="Total 3 3 2 9 2 2" xfId="35164"/>
    <cellStyle name="Total 3 3 2 9 2 3" xfId="51088"/>
    <cellStyle name="Total 3 3 2 9 3" xfId="27799"/>
    <cellStyle name="Total 3 3 2 9 4" xfId="43723"/>
    <cellStyle name="Total 3 3 3" xfId="3001"/>
    <cellStyle name="Total 3 3 3 10" xfId="20528"/>
    <cellStyle name="Total 3 3 3 11" xfId="36709"/>
    <cellStyle name="Total 3 3 3 2" xfId="3002"/>
    <cellStyle name="Total 3 3 3 2 2" xfId="7650"/>
    <cellStyle name="Total 3 3 3 2 2 2" xfId="15080"/>
    <cellStyle name="Total 3 3 3 2 2 2 2" xfId="32563"/>
    <cellStyle name="Total 3 3 3 2 2 2 3" xfId="48487"/>
    <cellStyle name="Total 3 3 3 2 2 3" xfId="25133"/>
    <cellStyle name="Total 3 3 3 2 2 4" xfId="41059"/>
    <cellStyle name="Total 3 3 3 2 3" xfId="8958"/>
    <cellStyle name="Total 3 3 3 2 3 2" xfId="16349"/>
    <cellStyle name="Total 3 3 3 2 3 2 2" xfId="33832"/>
    <cellStyle name="Total 3 3 3 2 3 2 3" xfId="49756"/>
    <cellStyle name="Total 3 3 3 2 3 3" xfId="26441"/>
    <cellStyle name="Total 3 3 3 2 3 4" xfId="42367"/>
    <cellStyle name="Total 3 3 3 2 4" xfId="9224"/>
    <cellStyle name="Total 3 3 3 2 4 2" xfId="16601"/>
    <cellStyle name="Total 3 3 3 2 4 2 2" xfId="34084"/>
    <cellStyle name="Total 3 3 3 2 4 2 3" xfId="50008"/>
    <cellStyle name="Total 3 3 3 2 4 3" xfId="26707"/>
    <cellStyle name="Total 3 3 3 2 4 4" xfId="42632"/>
    <cellStyle name="Total 3 3 3 2 5" xfId="10326"/>
    <cellStyle name="Total 3 3 3 2 5 2" xfId="17691"/>
    <cellStyle name="Total 3 3 3 2 5 2 2" xfId="35174"/>
    <cellStyle name="Total 3 3 3 2 5 2 3" xfId="51098"/>
    <cellStyle name="Total 3 3 3 2 5 3" xfId="27809"/>
    <cellStyle name="Total 3 3 3 2 5 4" xfId="43733"/>
    <cellStyle name="Total 3 3 3 2 6" xfId="11405"/>
    <cellStyle name="Total 3 3 3 2 6 2" xfId="18760"/>
    <cellStyle name="Total 3 3 3 2 6 2 2" xfId="36243"/>
    <cellStyle name="Total 3 3 3 2 6 2 3" xfId="52167"/>
    <cellStyle name="Total 3 3 3 2 6 3" xfId="28888"/>
    <cellStyle name="Total 3 3 3 2 6 4" xfId="44812"/>
    <cellStyle name="Total 3 3 3 2 7" xfId="12480"/>
    <cellStyle name="Total 3 3 3 2 7 2" xfId="29963"/>
    <cellStyle name="Total 3 3 3 2 7 3" xfId="45887"/>
    <cellStyle name="Total 3 3 3 2 8" xfId="20529"/>
    <cellStyle name="Total 3 3 3 2 9" xfId="36710"/>
    <cellStyle name="Total 3 3 3 3" xfId="3003"/>
    <cellStyle name="Total 3 3 3 3 2" xfId="7651"/>
    <cellStyle name="Total 3 3 3 3 2 2" xfId="15081"/>
    <cellStyle name="Total 3 3 3 3 2 2 2" xfId="32564"/>
    <cellStyle name="Total 3 3 3 3 2 2 3" xfId="48488"/>
    <cellStyle name="Total 3 3 3 3 2 3" xfId="25134"/>
    <cellStyle name="Total 3 3 3 3 2 4" xfId="41060"/>
    <cellStyle name="Total 3 3 3 3 3" xfId="8959"/>
    <cellStyle name="Total 3 3 3 3 3 2" xfId="16350"/>
    <cellStyle name="Total 3 3 3 3 3 2 2" xfId="33833"/>
    <cellStyle name="Total 3 3 3 3 3 2 3" xfId="49757"/>
    <cellStyle name="Total 3 3 3 3 3 3" xfId="26442"/>
    <cellStyle name="Total 3 3 3 3 3 4" xfId="42368"/>
    <cellStyle name="Total 3 3 3 3 4" xfId="9225"/>
    <cellStyle name="Total 3 3 3 3 4 2" xfId="16602"/>
    <cellStyle name="Total 3 3 3 3 4 2 2" xfId="34085"/>
    <cellStyle name="Total 3 3 3 3 4 2 3" xfId="50009"/>
    <cellStyle name="Total 3 3 3 3 4 3" xfId="26708"/>
    <cellStyle name="Total 3 3 3 3 4 4" xfId="42633"/>
    <cellStyle name="Total 3 3 3 3 5" xfId="10327"/>
    <cellStyle name="Total 3 3 3 3 5 2" xfId="17692"/>
    <cellStyle name="Total 3 3 3 3 5 2 2" xfId="35175"/>
    <cellStyle name="Total 3 3 3 3 5 2 3" xfId="51099"/>
    <cellStyle name="Total 3 3 3 3 5 3" xfId="27810"/>
    <cellStyle name="Total 3 3 3 3 5 4" xfId="43734"/>
    <cellStyle name="Total 3 3 3 3 6" xfId="11406"/>
    <cellStyle name="Total 3 3 3 3 6 2" xfId="18761"/>
    <cellStyle name="Total 3 3 3 3 6 2 2" xfId="36244"/>
    <cellStyle name="Total 3 3 3 3 6 2 3" xfId="52168"/>
    <cellStyle name="Total 3 3 3 3 6 3" xfId="28889"/>
    <cellStyle name="Total 3 3 3 3 6 4" xfId="44813"/>
    <cellStyle name="Total 3 3 3 3 7" xfId="12481"/>
    <cellStyle name="Total 3 3 3 3 7 2" xfId="29964"/>
    <cellStyle name="Total 3 3 3 3 7 3" xfId="45888"/>
    <cellStyle name="Total 3 3 3 3 8" xfId="20530"/>
    <cellStyle name="Total 3 3 3 3 9" xfId="36711"/>
    <cellStyle name="Total 3 3 3 4" xfId="7649"/>
    <cellStyle name="Total 3 3 3 4 2" xfId="15079"/>
    <cellStyle name="Total 3 3 3 4 2 2" xfId="32562"/>
    <cellStyle name="Total 3 3 3 4 2 3" xfId="48486"/>
    <cellStyle name="Total 3 3 3 4 3" xfId="25132"/>
    <cellStyle name="Total 3 3 3 4 4" xfId="41058"/>
    <cellStyle name="Total 3 3 3 5" xfId="8957"/>
    <cellStyle name="Total 3 3 3 5 2" xfId="16348"/>
    <cellStyle name="Total 3 3 3 5 2 2" xfId="33831"/>
    <cellStyle name="Total 3 3 3 5 2 3" xfId="49755"/>
    <cellStyle name="Total 3 3 3 5 3" xfId="26440"/>
    <cellStyle name="Total 3 3 3 5 4" xfId="42366"/>
    <cellStyle name="Total 3 3 3 6" xfId="9223"/>
    <cellStyle name="Total 3 3 3 6 2" xfId="16600"/>
    <cellStyle name="Total 3 3 3 6 2 2" xfId="34083"/>
    <cellStyle name="Total 3 3 3 6 2 3" xfId="50007"/>
    <cellStyle name="Total 3 3 3 6 3" xfId="26706"/>
    <cellStyle name="Total 3 3 3 6 4" xfId="42631"/>
    <cellStyle name="Total 3 3 3 7" xfId="10325"/>
    <cellStyle name="Total 3 3 3 7 2" xfId="17690"/>
    <cellStyle name="Total 3 3 3 7 2 2" xfId="35173"/>
    <cellStyle name="Total 3 3 3 7 2 3" xfId="51097"/>
    <cellStyle name="Total 3 3 3 7 3" xfId="27808"/>
    <cellStyle name="Total 3 3 3 7 4" xfId="43732"/>
    <cellStyle name="Total 3 3 3 8" xfId="11404"/>
    <cellStyle name="Total 3 3 3 8 2" xfId="18759"/>
    <cellStyle name="Total 3 3 3 8 2 2" xfId="36242"/>
    <cellStyle name="Total 3 3 3 8 2 3" xfId="52166"/>
    <cellStyle name="Total 3 3 3 8 3" xfId="28887"/>
    <cellStyle name="Total 3 3 3 8 4" xfId="44811"/>
    <cellStyle name="Total 3 3 3 9" xfId="12479"/>
    <cellStyle name="Total 3 3 3 9 2" xfId="29962"/>
    <cellStyle name="Total 3 3 3 9 3" xfId="45886"/>
    <cellStyle name="Total 3 3 4" xfId="3004"/>
    <cellStyle name="Total 3 3 4 10" xfId="20531"/>
    <cellStyle name="Total 3 3 4 11" xfId="36712"/>
    <cellStyle name="Total 3 3 4 2" xfId="3005"/>
    <cellStyle name="Total 3 3 4 2 2" xfId="7653"/>
    <cellStyle name="Total 3 3 4 2 2 2" xfId="15083"/>
    <cellStyle name="Total 3 3 4 2 2 2 2" xfId="32566"/>
    <cellStyle name="Total 3 3 4 2 2 2 3" xfId="48490"/>
    <cellStyle name="Total 3 3 4 2 2 3" xfId="25136"/>
    <cellStyle name="Total 3 3 4 2 2 4" xfId="41062"/>
    <cellStyle name="Total 3 3 4 2 3" xfId="8961"/>
    <cellStyle name="Total 3 3 4 2 3 2" xfId="16352"/>
    <cellStyle name="Total 3 3 4 2 3 2 2" xfId="33835"/>
    <cellStyle name="Total 3 3 4 2 3 2 3" xfId="49759"/>
    <cellStyle name="Total 3 3 4 2 3 3" xfId="26444"/>
    <cellStyle name="Total 3 3 4 2 3 4" xfId="42370"/>
    <cellStyle name="Total 3 3 4 2 4" xfId="9227"/>
    <cellStyle name="Total 3 3 4 2 4 2" xfId="16604"/>
    <cellStyle name="Total 3 3 4 2 4 2 2" xfId="34087"/>
    <cellStyle name="Total 3 3 4 2 4 2 3" xfId="50011"/>
    <cellStyle name="Total 3 3 4 2 4 3" xfId="26710"/>
    <cellStyle name="Total 3 3 4 2 4 4" xfId="42635"/>
    <cellStyle name="Total 3 3 4 2 5" xfId="10329"/>
    <cellStyle name="Total 3 3 4 2 5 2" xfId="17694"/>
    <cellStyle name="Total 3 3 4 2 5 2 2" xfId="35177"/>
    <cellStyle name="Total 3 3 4 2 5 2 3" xfId="51101"/>
    <cellStyle name="Total 3 3 4 2 5 3" xfId="27812"/>
    <cellStyle name="Total 3 3 4 2 5 4" xfId="43736"/>
    <cellStyle name="Total 3 3 4 2 6" xfId="11408"/>
    <cellStyle name="Total 3 3 4 2 6 2" xfId="18763"/>
    <cellStyle name="Total 3 3 4 2 6 2 2" xfId="36246"/>
    <cellStyle name="Total 3 3 4 2 6 2 3" xfId="52170"/>
    <cellStyle name="Total 3 3 4 2 6 3" xfId="28891"/>
    <cellStyle name="Total 3 3 4 2 6 4" xfId="44815"/>
    <cellStyle name="Total 3 3 4 2 7" xfId="12483"/>
    <cellStyle name="Total 3 3 4 2 7 2" xfId="29966"/>
    <cellStyle name="Total 3 3 4 2 7 3" xfId="45890"/>
    <cellStyle name="Total 3 3 4 2 8" xfId="20532"/>
    <cellStyle name="Total 3 3 4 2 9" xfId="36713"/>
    <cellStyle name="Total 3 3 4 3" xfId="3006"/>
    <cellStyle name="Total 3 3 4 3 2" xfId="7654"/>
    <cellStyle name="Total 3 3 4 3 2 2" xfId="15084"/>
    <cellStyle name="Total 3 3 4 3 2 2 2" xfId="32567"/>
    <cellStyle name="Total 3 3 4 3 2 2 3" xfId="48491"/>
    <cellStyle name="Total 3 3 4 3 2 3" xfId="25137"/>
    <cellStyle name="Total 3 3 4 3 2 4" xfId="41063"/>
    <cellStyle name="Total 3 3 4 3 3" xfId="8962"/>
    <cellStyle name="Total 3 3 4 3 3 2" xfId="16353"/>
    <cellStyle name="Total 3 3 4 3 3 2 2" xfId="33836"/>
    <cellStyle name="Total 3 3 4 3 3 2 3" xfId="49760"/>
    <cellStyle name="Total 3 3 4 3 3 3" xfId="26445"/>
    <cellStyle name="Total 3 3 4 3 3 4" xfId="42371"/>
    <cellStyle name="Total 3 3 4 3 4" xfId="9228"/>
    <cellStyle name="Total 3 3 4 3 4 2" xfId="16605"/>
    <cellStyle name="Total 3 3 4 3 4 2 2" xfId="34088"/>
    <cellStyle name="Total 3 3 4 3 4 2 3" xfId="50012"/>
    <cellStyle name="Total 3 3 4 3 4 3" xfId="26711"/>
    <cellStyle name="Total 3 3 4 3 4 4" xfId="42636"/>
    <cellStyle name="Total 3 3 4 3 5" xfId="10330"/>
    <cellStyle name="Total 3 3 4 3 5 2" xfId="17695"/>
    <cellStyle name="Total 3 3 4 3 5 2 2" xfId="35178"/>
    <cellStyle name="Total 3 3 4 3 5 2 3" xfId="51102"/>
    <cellStyle name="Total 3 3 4 3 5 3" xfId="27813"/>
    <cellStyle name="Total 3 3 4 3 5 4" xfId="43737"/>
    <cellStyle name="Total 3 3 4 3 6" xfId="11409"/>
    <cellStyle name="Total 3 3 4 3 6 2" xfId="18764"/>
    <cellStyle name="Total 3 3 4 3 6 2 2" xfId="36247"/>
    <cellStyle name="Total 3 3 4 3 6 2 3" xfId="52171"/>
    <cellStyle name="Total 3 3 4 3 6 3" xfId="28892"/>
    <cellStyle name="Total 3 3 4 3 6 4" xfId="44816"/>
    <cellStyle name="Total 3 3 4 3 7" xfId="12484"/>
    <cellStyle name="Total 3 3 4 3 7 2" xfId="29967"/>
    <cellStyle name="Total 3 3 4 3 7 3" xfId="45891"/>
    <cellStyle name="Total 3 3 4 3 8" xfId="20533"/>
    <cellStyle name="Total 3 3 4 3 9" xfId="36714"/>
    <cellStyle name="Total 3 3 4 4" xfId="7652"/>
    <cellStyle name="Total 3 3 4 4 2" xfId="15082"/>
    <cellStyle name="Total 3 3 4 4 2 2" xfId="32565"/>
    <cellStyle name="Total 3 3 4 4 2 3" xfId="48489"/>
    <cellStyle name="Total 3 3 4 4 3" xfId="25135"/>
    <cellStyle name="Total 3 3 4 4 4" xfId="41061"/>
    <cellStyle name="Total 3 3 4 5" xfId="8960"/>
    <cellStyle name="Total 3 3 4 5 2" xfId="16351"/>
    <cellStyle name="Total 3 3 4 5 2 2" xfId="33834"/>
    <cellStyle name="Total 3 3 4 5 2 3" xfId="49758"/>
    <cellStyle name="Total 3 3 4 5 3" xfId="26443"/>
    <cellStyle name="Total 3 3 4 5 4" xfId="42369"/>
    <cellStyle name="Total 3 3 4 6" xfId="9226"/>
    <cellStyle name="Total 3 3 4 6 2" xfId="16603"/>
    <cellStyle name="Total 3 3 4 6 2 2" xfId="34086"/>
    <cellStyle name="Total 3 3 4 6 2 3" xfId="50010"/>
    <cellStyle name="Total 3 3 4 6 3" xfId="26709"/>
    <cellStyle name="Total 3 3 4 6 4" xfId="42634"/>
    <cellStyle name="Total 3 3 4 7" xfId="10328"/>
    <cellStyle name="Total 3 3 4 7 2" xfId="17693"/>
    <cellStyle name="Total 3 3 4 7 2 2" xfId="35176"/>
    <cellStyle name="Total 3 3 4 7 2 3" xfId="51100"/>
    <cellStyle name="Total 3 3 4 7 3" xfId="27811"/>
    <cellStyle name="Total 3 3 4 7 4" xfId="43735"/>
    <cellStyle name="Total 3 3 4 8" xfId="11407"/>
    <cellStyle name="Total 3 3 4 8 2" xfId="18762"/>
    <cellStyle name="Total 3 3 4 8 2 2" xfId="36245"/>
    <cellStyle name="Total 3 3 4 8 2 3" xfId="52169"/>
    <cellStyle name="Total 3 3 4 8 3" xfId="28890"/>
    <cellStyle name="Total 3 3 4 8 4" xfId="44814"/>
    <cellStyle name="Total 3 3 4 9" xfId="12482"/>
    <cellStyle name="Total 3 3 4 9 2" xfId="29965"/>
    <cellStyle name="Total 3 3 4 9 3" xfId="45889"/>
    <cellStyle name="Total 3 3 5" xfId="3007"/>
    <cellStyle name="Total 3 3 5 2" xfId="7655"/>
    <cellStyle name="Total 3 3 5 2 2" xfId="15085"/>
    <cellStyle name="Total 3 3 5 2 2 2" xfId="32568"/>
    <cellStyle name="Total 3 3 5 2 2 3" xfId="48492"/>
    <cellStyle name="Total 3 3 5 2 3" xfId="25138"/>
    <cellStyle name="Total 3 3 5 2 4" xfId="41064"/>
    <cellStyle name="Total 3 3 5 3" xfId="8963"/>
    <cellStyle name="Total 3 3 5 3 2" xfId="16354"/>
    <cellStyle name="Total 3 3 5 3 2 2" xfId="33837"/>
    <cellStyle name="Total 3 3 5 3 2 3" xfId="49761"/>
    <cellStyle name="Total 3 3 5 3 3" xfId="26446"/>
    <cellStyle name="Total 3 3 5 3 4" xfId="42372"/>
    <cellStyle name="Total 3 3 5 4" xfId="9229"/>
    <cellStyle name="Total 3 3 5 4 2" xfId="16606"/>
    <cellStyle name="Total 3 3 5 4 2 2" xfId="34089"/>
    <cellStyle name="Total 3 3 5 4 2 3" xfId="50013"/>
    <cellStyle name="Total 3 3 5 4 3" xfId="26712"/>
    <cellStyle name="Total 3 3 5 4 4" xfId="42637"/>
    <cellStyle name="Total 3 3 5 5" xfId="10331"/>
    <cellStyle name="Total 3 3 5 5 2" xfId="17696"/>
    <cellStyle name="Total 3 3 5 5 2 2" xfId="35179"/>
    <cellStyle name="Total 3 3 5 5 2 3" xfId="51103"/>
    <cellStyle name="Total 3 3 5 5 3" xfId="27814"/>
    <cellStyle name="Total 3 3 5 5 4" xfId="43738"/>
    <cellStyle name="Total 3 3 5 6" xfId="11410"/>
    <cellStyle name="Total 3 3 5 6 2" xfId="18765"/>
    <cellStyle name="Total 3 3 5 6 2 2" xfId="36248"/>
    <cellStyle name="Total 3 3 5 6 2 3" xfId="52172"/>
    <cellStyle name="Total 3 3 5 6 3" xfId="28893"/>
    <cellStyle name="Total 3 3 5 6 4" xfId="44817"/>
    <cellStyle name="Total 3 3 5 7" xfId="12485"/>
    <cellStyle name="Total 3 3 5 7 2" xfId="29968"/>
    <cellStyle name="Total 3 3 5 7 3" xfId="45892"/>
    <cellStyle name="Total 3 3 5 8" xfId="20534"/>
    <cellStyle name="Total 3 3 5 9" xfId="36715"/>
    <cellStyle name="Total 3 3 6" xfId="3008"/>
    <cellStyle name="Total 3 3 6 2" xfId="7656"/>
    <cellStyle name="Total 3 3 6 2 2" xfId="15086"/>
    <cellStyle name="Total 3 3 6 2 2 2" xfId="32569"/>
    <cellStyle name="Total 3 3 6 2 2 3" xfId="48493"/>
    <cellStyle name="Total 3 3 6 2 3" xfId="25139"/>
    <cellStyle name="Total 3 3 6 2 4" xfId="41065"/>
    <cellStyle name="Total 3 3 6 3" xfId="8964"/>
    <cellStyle name="Total 3 3 6 3 2" xfId="16355"/>
    <cellStyle name="Total 3 3 6 3 2 2" xfId="33838"/>
    <cellStyle name="Total 3 3 6 3 2 3" xfId="49762"/>
    <cellStyle name="Total 3 3 6 3 3" xfId="26447"/>
    <cellStyle name="Total 3 3 6 3 4" xfId="42373"/>
    <cellStyle name="Total 3 3 6 4" xfId="9230"/>
    <cellStyle name="Total 3 3 6 4 2" xfId="16607"/>
    <cellStyle name="Total 3 3 6 4 2 2" xfId="34090"/>
    <cellStyle name="Total 3 3 6 4 2 3" xfId="50014"/>
    <cellStyle name="Total 3 3 6 4 3" xfId="26713"/>
    <cellStyle name="Total 3 3 6 4 4" xfId="42638"/>
    <cellStyle name="Total 3 3 6 5" xfId="10332"/>
    <cellStyle name="Total 3 3 6 5 2" xfId="17697"/>
    <cellStyle name="Total 3 3 6 5 2 2" xfId="35180"/>
    <cellStyle name="Total 3 3 6 5 2 3" xfId="51104"/>
    <cellStyle name="Total 3 3 6 5 3" xfId="27815"/>
    <cellStyle name="Total 3 3 6 5 4" xfId="43739"/>
    <cellStyle name="Total 3 3 6 6" xfId="11411"/>
    <cellStyle name="Total 3 3 6 6 2" xfId="18766"/>
    <cellStyle name="Total 3 3 6 6 2 2" xfId="36249"/>
    <cellStyle name="Total 3 3 6 6 2 3" xfId="52173"/>
    <cellStyle name="Total 3 3 6 6 3" xfId="28894"/>
    <cellStyle name="Total 3 3 6 6 4" xfId="44818"/>
    <cellStyle name="Total 3 3 6 7" xfId="12486"/>
    <cellStyle name="Total 3 3 6 7 2" xfId="29969"/>
    <cellStyle name="Total 3 3 6 7 3" xfId="45893"/>
    <cellStyle name="Total 3 3 6 8" xfId="20535"/>
    <cellStyle name="Total 3 3 6 9" xfId="36716"/>
    <cellStyle name="Total 3 3 7" xfId="7639"/>
    <cellStyle name="Total 3 3 7 2" xfId="15069"/>
    <cellStyle name="Total 3 3 7 2 2" xfId="32552"/>
    <cellStyle name="Total 3 3 7 2 3" xfId="48476"/>
    <cellStyle name="Total 3 3 7 3" xfId="25122"/>
    <cellStyle name="Total 3 3 7 4" xfId="41048"/>
    <cellStyle name="Total 3 3 8" xfId="8947"/>
    <cellStyle name="Total 3 3 8 2" xfId="16338"/>
    <cellStyle name="Total 3 3 8 2 2" xfId="33821"/>
    <cellStyle name="Total 3 3 8 2 3" xfId="49745"/>
    <cellStyle name="Total 3 3 8 3" xfId="26430"/>
    <cellStyle name="Total 3 3 8 4" xfId="42356"/>
    <cellStyle name="Total 3 3 9" xfId="9213"/>
    <cellStyle name="Total 3 3 9 2" xfId="16590"/>
    <cellStyle name="Total 3 3 9 2 2" xfId="34073"/>
    <cellStyle name="Total 3 3 9 2 3" xfId="49997"/>
    <cellStyle name="Total 3 3 9 3" xfId="26696"/>
    <cellStyle name="Total 3 3 9 4" xfId="42621"/>
    <cellStyle name="Total 3 30" xfId="3009"/>
    <cellStyle name="Total 3 30 2" xfId="7657"/>
    <cellStyle name="Total 3 30 2 2" xfId="15087"/>
    <cellStyle name="Total 3 30 2 2 2" xfId="32570"/>
    <cellStyle name="Total 3 30 2 2 3" xfId="48494"/>
    <cellStyle name="Total 3 30 2 3" xfId="25140"/>
    <cellStyle name="Total 3 30 2 4" xfId="41066"/>
    <cellStyle name="Total 3 30 3" xfId="8965"/>
    <cellStyle name="Total 3 30 3 2" xfId="16356"/>
    <cellStyle name="Total 3 30 3 2 2" xfId="33839"/>
    <cellStyle name="Total 3 30 3 2 3" xfId="49763"/>
    <cellStyle name="Total 3 30 3 3" xfId="26448"/>
    <cellStyle name="Total 3 30 3 4" xfId="42374"/>
    <cellStyle name="Total 3 30 4" xfId="9231"/>
    <cellStyle name="Total 3 30 4 2" xfId="16608"/>
    <cellStyle name="Total 3 30 4 2 2" xfId="34091"/>
    <cellStyle name="Total 3 30 4 2 3" xfId="50015"/>
    <cellStyle name="Total 3 30 4 3" xfId="26714"/>
    <cellStyle name="Total 3 30 4 4" xfId="42639"/>
    <cellStyle name="Total 3 30 5" xfId="10333"/>
    <cellStyle name="Total 3 30 5 2" xfId="17698"/>
    <cellStyle name="Total 3 30 5 2 2" xfId="35181"/>
    <cellStyle name="Total 3 30 5 2 3" xfId="51105"/>
    <cellStyle name="Total 3 30 5 3" xfId="27816"/>
    <cellStyle name="Total 3 30 5 4" xfId="43740"/>
    <cellStyle name="Total 3 30 6" xfId="11412"/>
    <cellStyle name="Total 3 30 6 2" xfId="18767"/>
    <cellStyle name="Total 3 30 6 2 2" xfId="36250"/>
    <cellStyle name="Total 3 30 6 2 3" xfId="52174"/>
    <cellStyle name="Total 3 30 6 3" xfId="28895"/>
    <cellStyle name="Total 3 30 6 4" xfId="44819"/>
    <cellStyle name="Total 3 30 7" xfId="12487"/>
    <cellStyle name="Total 3 30 7 2" xfId="29970"/>
    <cellStyle name="Total 3 30 7 3" xfId="45894"/>
    <cellStyle name="Total 3 30 8" xfId="20536"/>
    <cellStyle name="Total 3 30 9" xfId="36717"/>
    <cellStyle name="Total 3 31" xfId="5371"/>
    <cellStyle name="Total 3 31 2" xfId="22854"/>
    <cellStyle name="Total 3 31 3" xfId="38782"/>
    <cellStyle name="Total 3 32" xfId="5081"/>
    <cellStyle name="Total 3 32 2" xfId="22564"/>
    <cellStyle name="Total 3 32 3" xfId="38492"/>
    <cellStyle name="Total 3 33" xfId="8607"/>
    <cellStyle name="Total 3 33 2" xfId="26090"/>
    <cellStyle name="Total 3 33 3" xfId="42016"/>
    <cellStyle name="Total 3 34" xfId="9829"/>
    <cellStyle name="Total 3 34 2" xfId="27312"/>
    <cellStyle name="Total 3 34 3" xfId="43236"/>
    <cellStyle name="Total 3 35" xfId="19025"/>
    <cellStyle name="Total 3 36" xfId="20204"/>
    <cellStyle name="Total 3 4" xfId="3010"/>
    <cellStyle name="Total 3 4 10" xfId="11413"/>
    <cellStyle name="Total 3 4 10 2" xfId="18768"/>
    <cellStyle name="Total 3 4 10 2 2" xfId="36251"/>
    <cellStyle name="Total 3 4 10 2 3" xfId="52175"/>
    <cellStyle name="Total 3 4 10 3" xfId="28896"/>
    <cellStyle name="Total 3 4 10 4" xfId="44820"/>
    <cellStyle name="Total 3 4 11" xfId="12488"/>
    <cellStyle name="Total 3 4 11 2" xfId="29971"/>
    <cellStyle name="Total 3 4 11 3" xfId="45895"/>
    <cellStyle name="Total 3 4 12" xfId="20537"/>
    <cellStyle name="Total 3 4 13" xfId="36718"/>
    <cellStyle name="Total 3 4 2" xfId="3011"/>
    <cellStyle name="Total 3 4 2 10" xfId="20538"/>
    <cellStyle name="Total 3 4 2 11" xfId="36719"/>
    <cellStyle name="Total 3 4 2 2" xfId="3012"/>
    <cellStyle name="Total 3 4 2 2 2" xfId="7660"/>
    <cellStyle name="Total 3 4 2 2 2 2" xfId="15090"/>
    <cellStyle name="Total 3 4 2 2 2 2 2" xfId="32573"/>
    <cellStyle name="Total 3 4 2 2 2 2 3" xfId="48497"/>
    <cellStyle name="Total 3 4 2 2 2 3" xfId="25143"/>
    <cellStyle name="Total 3 4 2 2 2 4" xfId="41069"/>
    <cellStyle name="Total 3 4 2 2 3" xfId="8968"/>
    <cellStyle name="Total 3 4 2 2 3 2" xfId="16359"/>
    <cellStyle name="Total 3 4 2 2 3 2 2" xfId="33842"/>
    <cellStyle name="Total 3 4 2 2 3 2 3" xfId="49766"/>
    <cellStyle name="Total 3 4 2 2 3 3" xfId="26451"/>
    <cellStyle name="Total 3 4 2 2 3 4" xfId="42377"/>
    <cellStyle name="Total 3 4 2 2 4" xfId="9234"/>
    <cellStyle name="Total 3 4 2 2 4 2" xfId="16611"/>
    <cellStyle name="Total 3 4 2 2 4 2 2" xfId="34094"/>
    <cellStyle name="Total 3 4 2 2 4 2 3" xfId="50018"/>
    <cellStyle name="Total 3 4 2 2 4 3" xfId="26717"/>
    <cellStyle name="Total 3 4 2 2 4 4" xfId="42642"/>
    <cellStyle name="Total 3 4 2 2 5" xfId="10336"/>
    <cellStyle name="Total 3 4 2 2 5 2" xfId="17701"/>
    <cellStyle name="Total 3 4 2 2 5 2 2" xfId="35184"/>
    <cellStyle name="Total 3 4 2 2 5 2 3" xfId="51108"/>
    <cellStyle name="Total 3 4 2 2 5 3" xfId="27819"/>
    <cellStyle name="Total 3 4 2 2 5 4" xfId="43743"/>
    <cellStyle name="Total 3 4 2 2 6" xfId="11415"/>
    <cellStyle name="Total 3 4 2 2 6 2" xfId="18770"/>
    <cellStyle name="Total 3 4 2 2 6 2 2" xfId="36253"/>
    <cellStyle name="Total 3 4 2 2 6 2 3" xfId="52177"/>
    <cellStyle name="Total 3 4 2 2 6 3" xfId="28898"/>
    <cellStyle name="Total 3 4 2 2 6 4" xfId="44822"/>
    <cellStyle name="Total 3 4 2 2 7" xfId="12490"/>
    <cellStyle name="Total 3 4 2 2 7 2" xfId="29973"/>
    <cellStyle name="Total 3 4 2 2 7 3" xfId="45897"/>
    <cellStyle name="Total 3 4 2 2 8" xfId="20539"/>
    <cellStyle name="Total 3 4 2 2 9" xfId="36720"/>
    <cellStyle name="Total 3 4 2 3" xfId="3013"/>
    <cellStyle name="Total 3 4 2 3 2" xfId="7661"/>
    <cellStyle name="Total 3 4 2 3 2 2" xfId="15091"/>
    <cellStyle name="Total 3 4 2 3 2 2 2" xfId="32574"/>
    <cellStyle name="Total 3 4 2 3 2 2 3" xfId="48498"/>
    <cellStyle name="Total 3 4 2 3 2 3" xfId="25144"/>
    <cellStyle name="Total 3 4 2 3 2 4" xfId="41070"/>
    <cellStyle name="Total 3 4 2 3 3" xfId="8969"/>
    <cellStyle name="Total 3 4 2 3 3 2" xfId="16360"/>
    <cellStyle name="Total 3 4 2 3 3 2 2" xfId="33843"/>
    <cellStyle name="Total 3 4 2 3 3 2 3" xfId="49767"/>
    <cellStyle name="Total 3 4 2 3 3 3" xfId="26452"/>
    <cellStyle name="Total 3 4 2 3 3 4" xfId="42378"/>
    <cellStyle name="Total 3 4 2 3 4" xfId="9235"/>
    <cellStyle name="Total 3 4 2 3 4 2" xfId="16612"/>
    <cellStyle name="Total 3 4 2 3 4 2 2" xfId="34095"/>
    <cellStyle name="Total 3 4 2 3 4 2 3" xfId="50019"/>
    <cellStyle name="Total 3 4 2 3 4 3" xfId="26718"/>
    <cellStyle name="Total 3 4 2 3 4 4" xfId="42643"/>
    <cellStyle name="Total 3 4 2 3 5" xfId="10337"/>
    <cellStyle name="Total 3 4 2 3 5 2" xfId="17702"/>
    <cellStyle name="Total 3 4 2 3 5 2 2" xfId="35185"/>
    <cellStyle name="Total 3 4 2 3 5 2 3" xfId="51109"/>
    <cellStyle name="Total 3 4 2 3 5 3" xfId="27820"/>
    <cellStyle name="Total 3 4 2 3 5 4" xfId="43744"/>
    <cellStyle name="Total 3 4 2 3 6" xfId="11416"/>
    <cellStyle name="Total 3 4 2 3 6 2" xfId="18771"/>
    <cellStyle name="Total 3 4 2 3 6 2 2" xfId="36254"/>
    <cellStyle name="Total 3 4 2 3 6 2 3" xfId="52178"/>
    <cellStyle name="Total 3 4 2 3 6 3" xfId="28899"/>
    <cellStyle name="Total 3 4 2 3 6 4" xfId="44823"/>
    <cellStyle name="Total 3 4 2 3 7" xfId="12491"/>
    <cellStyle name="Total 3 4 2 3 7 2" xfId="29974"/>
    <cellStyle name="Total 3 4 2 3 7 3" xfId="45898"/>
    <cellStyle name="Total 3 4 2 3 8" xfId="20540"/>
    <cellStyle name="Total 3 4 2 3 9" xfId="36721"/>
    <cellStyle name="Total 3 4 2 4" xfId="7659"/>
    <cellStyle name="Total 3 4 2 4 2" xfId="15089"/>
    <cellStyle name="Total 3 4 2 4 2 2" xfId="32572"/>
    <cellStyle name="Total 3 4 2 4 2 3" xfId="48496"/>
    <cellStyle name="Total 3 4 2 4 3" xfId="25142"/>
    <cellStyle name="Total 3 4 2 4 4" xfId="41068"/>
    <cellStyle name="Total 3 4 2 5" xfId="8967"/>
    <cellStyle name="Total 3 4 2 5 2" xfId="16358"/>
    <cellStyle name="Total 3 4 2 5 2 2" xfId="33841"/>
    <cellStyle name="Total 3 4 2 5 2 3" xfId="49765"/>
    <cellStyle name="Total 3 4 2 5 3" xfId="26450"/>
    <cellStyle name="Total 3 4 2 5 4" xfId="42376"/>
    <cellStyle name="Total 3 4 2 6" xfId="9233"/>
    <cellStyle name="Total 3 4 2 6 2" xfId="16610"/>
    <cellStyle name="Total 3 4 2 6 2 2" xfId="34093"/>
    <cellStyle name="Total 3 4 2 6 2 3" xfId="50017"/>
    <cellStyle name="Total 3 4 2 6 3" xfId="26716"/>
    <cellStyle name="Total 3 4 2 6 4" xfId="42641"/>
    <cellStyle name="Total 3 4 2 7" xfId="10335"/>
    <cellStyle name="Total 3 4 2 7 2" xfId="17700"/>
    <cellStyle name="Total 3 4 2 7 2 2" xfId="35183"/>
    <cellStyle name="Total 3 4 2 7 2 3" xfId="51107"/>
    <cellStyle name="Total 3 4 2 7 3" xfId="27818"/>
    <cellStyle name="Total 3 4 2 7 4" xfId="43742"/>
    <cellStyle name="Total 3 4 2 8" xfId="11414"/>
    <cellStyle name="Total 3 4 2 8 2" xfId="18769"/>
    <cellStyle name="Total 3 4 2 8 2 2" xfId="36252"/>
    <cellStyle name="Total 3 4 2 8 2 3" xfId="52176"/>
    <cellStyle name="Total 3 4 2 8 3" xfId="28897"/>
    <cellStyle name="Total 3 4 2 8 4" xfId="44821"/>
    <cellStyle name="Total 3 4 2 9" xfId="12489"/>
    <cellStyle name="Total 3 4 2 9 2" xfId="29972"/>
    <cellStyle name="Total 3 4 2 9 3" xfId="45896"/>
    <cellStyle name="Total 3 4 3" xfId="3014"/>
    <cellStyle name="Total 3 4 3 10" xfId="20541"/>
    <cellStyle name="Total 3 4 3 11" xfId="36722"/>
    <cellStyle name="Total 3 4 3 2" xfId="3015"/>
    <cellStyle name="Total 3 4 3 2 2" xfId="7663"/>
    <cellStyle name="Total 3 4 3 2 2 2" xfId="15093"/>
    <cellStyle name="Total 3 4 3 2 2 2 2" xfId="32576"/>
    <cellStyle name="Total 3 4 3 2 2 2 3" xfId="48500"/>
    <cellStyle name="Total 3 4 3 2 2 3" xfId="25146"/>
    <cellStyle name="Total 3 4 3 2 2 4" xfId="41072"/>
    <cellStyle name="Total 3 4 3 2 3" xfId="8971"/>
    <cellStyle name="Total 3 4 3 2 3 2" xfId="16362"/>
    <cellStyle name="Total 3 4 3 2 3 2 2" xfId="33845"/>
    <cellStyle name="Total 3 4 3 2 3 2 3" xfId="49769"/>
    <cellStyle name="Total 3 4 3 2 3 3" xfId="26454"/>
    <cellStyle name="Total 3 4 3 2 3 4" xfId="42380"/>
    <cellStyle name="Total 3 4 3 2 4" xfId="9237"/>
    <cellStyle name="Total 3 4 3 2 4 2" xfId="16614"/>
    <cellStyle name="Total 3 4 3 2 4 2 2" xfId="34097"/>
    <cellStyle name="Total 3 4 3 2 4 2 3" xfId="50021"/>
    <cellStyle name="Total 3 4 3 2 4 3" xfId="26720"/>
    <cellStyle name="Total 3 4 3 2 4 4" xfId="42645"/>
    <cellStyle name="Total 3 4 3 2 5" xfId="10339"/>
    <cellStyle name="Total 3 4 3 2 5 2" xfId="17704"/>
    <cellStyle name="Total 3 4 3 2 5 2 2" xfId="35187"/>
    <cellStyle name="Total 3 4 3 2 5 2 3" xfId="51111"/>
    <cellStyle name="Total 3 4 3 2 5 3" xfId="27822"/>
    <cellStyle name="Total 3 4 3 2 5 4" xfId="43746"/>
    <cellStyle name="Total 3 4 3 2 6" xfId="11418"/>
    <cellStyle name="Total 3 4 3 2 6 2" xfId="18773"/>
    <cellStyle name="Total 3 4 3 2 6 2 2" xfId="36256"/>
    <cellStyle name="Total 3 4 3 2 6 2 3" xfId="52180"/>
    <cellStyle name="Total 3 4 3 2 6 3" xfId="28901"/>
    <cellStyle name="Total 3 4 3 2 6 4" xfId="44825"/>
    <cellStyle name="Total 3 4 3 2 7" xfId="12493"/>
    <cellStyle name="Total 3 4 3 2 7 2" xfId="29976"/>
    <cellStyle name="Total 3 4 3 2 7 3" xfId="45900"/>
    <cellStyle name="Total 3 4 3 2 8" xfId="20542"/>
    <cellStyle name="Total 3 4 3 2 9" xfId="36723"/>
    <cellStyle name="Total 3 4 3 3" xfId="3016"/>
    <cellStyle name="Total 3 4 3 3 2" xfId="7664"/>
    <cellStyle name="Total 3 4 3 3 2 2" xfId="15094"/>
    <cellStyle name="Total 3 4 3 3 2 2 2" xfId="32577"/>
    <cellStyle name="Total 3 4 3 3 2 2 3" xfId="48501"/>
    <cellStyle name="Total 3 4 3 3 2 3" xfId="25147"/>
    <cellStyle name="Total 3 4 3 3 2 4" xfId="41073"/>
    <cellStyle name="Total 3 4 3 3 3" xfId="8972"/>
    <cellStyle name="Total 3 4 3 3 3 2" xfId="16363"/>
    <cellStyle name="Total 3 4 3 3 3 2 2" xfId="33846"/>
    <cellStyle name="Total 3 4 3 3 3 2 3" xfId="49770"/>
    <cellStyle name="Total 3 4 3 3 3 3" xfId="26455"/>
    <cellStyle name="Total 3 4 3 3 3 4" xfId="42381"/>
    <cellStyle name="Total 3 4 3 3 4" xfId="9238"/>
    <cellStyle name="Total 3 4 3 3 4 2" xfId="16615"/>
    <cellStyle name="Total 3 4 3 3 4 2 2" xfId="34098"/>
    <cellStyle name="Total 3 4 3 3 4 2 3" xfId="50022"/>
    <cellStyle name="Total 3 4 3 3 4 3" xfId="26721"/>
    <cellStyle name="Total 3 4 3 3 4 4" xfId="42646"/>
    <cellStyle name="Total 3 4 3 3 5" xfId="10340"/>
    <cellStyle name="Total 3 4 3 3 5 2" xfId="17705"/>
    <cellStyle name="Total 3 4 3 3 5 2 2" xfId="35188"/>
    <cellStyle name="Total 3 4 3 3 5 2 3" xfId="51112"/>
    <cellStyle name="Total 3 4 3 3 5 3" xfId="27823"/>
    <cellStyle name="Total 3 4 3 3 5 4" xfId="43747"/>
    <cellStyle name="Total 3 4 3 3 6" xfId="11419"/>
    <cellStyle name="Total 3 4 3 3 6 2" xfId="18774"/>
    <cellStyle name="Total 3 4 3 3 6 2 2" xfId="36257"/>
    <cellStyle name="Total 3 4 3 3 6 2 3" xfId="52181"/>
    <cellStyle name="Total 3 4 3 3 6 3" xfId="28902"/>
    <cellStyle name="Total 3 4 3 3 6 4" xfId="44826"/>
    <cellStyle name="Total 3 4 3 3 7" xfId="12494"/>
    <cellStyle name="Total 3 4 3 3 7 2" xfId="29977"/>
    <cellStyle name="Total 3 4 3 3 7 3" xfId="45901"/>
    <cellStyle name="Total 3 4 3 3 8" xfId="20543"/>
    <cellStyle name="Total 3 4 3 3 9" xfId="36724"/>
    <cellStyle name="Total 3 4 3 4" xfId="7662"/>
    <cellStyle name="Total 3 4 3 4 2" xfId="15092"/>
    <cellStyle name="Total 3 4 3 4 2 2" xfId="32575"/>
    <cellStyle name="Total 3 4 3 4 2 3" xfId="48499"/>
    <cellStyle name="Total 3 4 3 4 3" xfId="25145"/>
    <cellStyle name="Total 3 4 3 4 4" xfId="41071"/>
    <cellStyle name="Total 3 4 3 5" xfId="8970"/>
    <cellStyle name="Total 3 4 3 5 2" xfId="16361"/>
    <cellStyle name="Total 3 4 3 5 2 2" xfId="33844"/>
    <cellStyle name="Total 3 4 3 5 2 3" xfId="49768"/>
    <cellStyle name="Total 3 4 3 5 3" xfId="26453"/>
    <cellStyle name="Total 3 4 3 5 4" xfId="42379"/>
    <cellStyle name="Total 3 4 3 6" xfId="9236"/>
    <cellStyle name="Total 3 4 3 6 2" xfId="16613"/>
    <cellStyle name="Total 3 4 3 6 2 2" xfId="34096"/>
    <cellStyle name="Total 3 4 3 6 2 3" xfId="50020"/>
    <cellStyle name="Total 3 4 3 6 3" xfId="26719"/>
    <cellStyle name="Total 3 4 3 6 4" xfId="42644"/>
    <cellStyle name="Total 3 4 3 7" xfId="10338"/>
    <cellStyle name="Total 3 4 3 7 2" xfId="17703"/>
    <cellStyle name="Total 3 4 3 7 2 2" xfId="35186"/>
    <cellStyle name="Total 3 4 3 7 2 3" xfId="51110"/>
    <cellStyle name="Total 3 4 3 7 3" xfId="27821"/>
    <cellStyle name="Total 3 4 3 7 4" xfId="43745"/>
    <cellStyle name="Total 3 4 3 8" xfId="11417"/>
    <cellStyle name="Total 3 4 3 8 2" xfId="18772"/>
    <cellStyle name="Total 3 4 3 8 2 2" xfId="36255"/>
    <cellStyle name="Total 3 4 3 8 2 3" xfId="52179"/>
    <cellStyle name="Total 3 4 3 8 3" xfId="28900"/>
    <cellStyle name="Total 3 4 3 8 4" xfId="44824"/>
    <cellStyle name="Total 3 4 3 9" xfId="12492"/>
    <cellStyle name="Total 3 4 3 9 2" xfId="29975"/>
    <cellStyle name="Total 3 4 3 9 3" xfId="45899"/>
    <cellStyle name="Total 3 4 4" xfId="3017"/>
    <cellStyle name="Total 3 4 4 2" xfId="7665"/>
    <cellStyle name="Total 3 4 4 2 2" xfId="15095"/>
    <cellStyle name="Total 3 4 4 2 2 2" xfId="32578"/>
    <cellStyle name="Total 3 4 4 2 2 3" xfId="48502"/>
    <cellStyle name="Total 3 4 4 2 3" xfId="25148"/>
    <cellStyle name="Total 3 4 4 2 4" xfId="41074"/>
    <cellStyle name="Total 3 4 4 3" xfId="8973"/>
    <cellStyle name="Total 3 4 4 3 2" xfId="16364"/>
    <cellStyle name="Total 3 4 4 3 2 2" xfId="33847"/>
    <cellStyle name="Total 3 4 4 3 2 3" xfId="49771"/>
    <cellStyle name="Total 3 4 4 3 3" xfId="26456"/>
    <cellStyle name="Total 3 4 4 3 4" xfId="42382"/>
    <cellStyle name="Total 3 4 4 4" xfId="9239"/>
    <cellStyle name="Total 3 4 4 4 2" xfId="16616"/>
    <cellStyle name="Total 3 4 4 4 2 2" xfId="34099"/>
    <cellStyle name="Total 3 4 4 4 2 3" xfId="50023"/>
    <cellStyle name="Total 3 4 4 4 3" xfId="26722"/>
    <cellStyle name="Total 3 4 4 4 4" xfId="42647"/>
    <cellStyle name="Total 3 4 4 5" xfId="10341"/>
    <cellStyle name="Total 3 4 4 5 2" xfId="17706"/>
    <cellStyle name="Total 3 4 4 5 2 2" xfId="35189"/>
    <cellStyle name="Total 3 4 4 5 2 3" xfId="51113"/>
    <cellStyle name="Total 3 4 4 5 3" xfId="27824"/>
    <cellStyle name="Total 3 4 4 5 4" xfId="43748"/>
    <cellStyle name="Total 3 4 4 6" xfId="11420"/>
    <cellStyle name="Total 3 4 4 6 2" xfId="18775"/>
    <cellStyle name="Total 3 4 4 6 2 2" xfId="36258"/>
    <cellStyle name="Total 3 4 4 6 2 3" xfId="52182"/>
    <cellStyle name="Total 3 4 4 6 3" xfId="28903"/>
    <cellStyle name="Total 3 4 4 6 4" xfId="44827"/>
    <cellStyle name="Total 3 4 4 7" xfId="12495"/>
    <cellStyle name="Total 3 4 4 7 2" xfId="29978"/>
    <cellStyle name="Total 3 4 4 7 3" xfId="45902"/>
    <cellStyle name="Total 3 4 4 8" xfId="20544"/>
    <cellStyle name="Total 3 4 4 9" xfId="36725"/>
    <cellStyle name="Total 3 4 5" xfId="3018"/>
    <cellStyle name="Total 3 4 5 2" xfId="7666"/>
    <cellStyle name="Total 3 4 5 2 2" xfId="15096"/>
    <cellStyle name="Total 3 4 5 2 2 2" xfId="32579"/>
    <cellStyle name="Total 3 4 5 2 2 3" xfId="48503"/>
    <cellStyle name="Total 3 4 5 2 3" xfId="25149"/>
    <cellStyle name="Total 3 4 5 2 4" xfId="41075"/>
    <cellStyle name="Total 3 4 5 3" xfId="8974"/>
    <cellStyle name="Total 3 4 5 3 2" xfId="16365"/>
    <cellStyle name="Total 3 4 5 3 2 2" xfId="33848"/>
    <cellStyle name="Total 3 4 5 3 2 3" xfId="49772"/>
    <cellStyle name="Total 3 4 5 3 3" xfId="26457"/>
    <cellStyle name="Total 3 4 5 3 4" xfId="42383"/>
    <cellStyle name="Total 3 4 5 4" xfId="9240"/>
    <cellStyle name="Total 3 4 5 4 2" xfId="16617"/>
    <cellStyle name="Total 3 4 5 4 2 2" xfId="34100"/>
    <cellStyle name="Total 3 4 5 4 2 3" xfId="50024"/>
    <cellStyle name="Total 3 4 5 4 3" xfId="26723"/>
    <cellStyle name="Total 3 4 5 4 4" xfId="42648"/>
    <cellStyle name="Total 3 4 5 5" xfId="10342"/>
    <cellStyle name="Total 3 4 5 5 2" xfId="17707"/>
    <cellStyle name="Total 3 4 5 5 2 2" xfId="35190"/>
    <cellStyle name="Total 3 4 5 5 2 3" xfId="51114"/>
    <cellStyle name="Total 3 4 5 5 3" xfId="27825"/>
    <cellStyle name="Total 3 4 5 5 4" xfId="43749"/>
    <cellStyle name="Total 3 4 5 6" xfId="11421"/>
    <cellStyle name="Total 3 4 5 6 2" xfId="18776"/>
    <cellStyle name="Total 3 4 5 6 2 2" xfId="36259"/>
    <cellStyle name="Total 3 4 5 6 2 3" xfId="52183"/>
    <cellStyle name="Total 3 4 5 6 3" xfId="28904"/>
    <cellStyle name="Total 3 4 5 6 4" xfId="44828"/>
    <cellStyle name="Total 3 4 5 7" xfId="12496"/>
    <cellStyle name="Total 3 4 5 7 2" xfId="29979"/>
    <cellStyle name="Total 3 4 5 7 3" xfId="45903"/>
    <cellStyle name="Total 3 4 5 8" xfId="20545"/>
    <cellStyle name="Total 3 4 5 9" xfId="36726"/>
    <cellStyle name="Total 3 4 6" xfId="7658"/>
    <cellStyle name="Total 3 4 6 2" xfId="15088"/>
    <cellStyle name="Total 3 4 6 2 2" xfId="32571"/>
    <cellStyle name="Total 3 4 6 2 3" xfId="48495"/>
    <cellStyle name="Total 3 4 6 3" xfId="25141"/>
    <cellStyle name="Total 3 4 6 4" xfId="41067"/>
    <cellStyle name="Total 3 4 7" xfId="8966"/>
    <cellStyle name="Total 3 4 7 2" xfId="16357"/>
    <cellStyle name="Total 3 4 7 2 2" xfId="33840"/>
    <cellStyle name="Total 3 4 7 2 3" xfId="49764"/>
    <cellStyle name="Total 3 4 7 3" xfId="26449"/>
    <cellStyle name="Total 3 4 7 4" xfId="42375"/>
    <cellStyle name="Total 3 4 8" xfId="9232"/>
    <cellStyle name="Total 3 4 8 2" xfId="16609"/>
    <cellStyle name="Total 3 4 8 2 2" xfId="34092"/>
    <cellStyle name="Total 3 4 8 2 3" xfId="50016"/>
    <cellStyle name="Total 3 4 8 3" xfId="26715"/>
    <cellStyle name="Total 3 4 8 4" xfId="42640"/>
    <cellStyle name="Total 3 4 9" xfId="10334"/>
    <cellStyle name="Total 3 4 9 2" xfId="17699"/>
    <cellStyle name="Total 3 4 9 2 2" xfId="35182"/>
    <cellStyle name="Total 3 4 9 2 3" xfId="51106"/>
    <cellStyle name="Total 3 4 9 3" xfId="27817"/>
    <cellStyle name="Total 3 4 9 4" xfId="43741"/>
    <cellStyle name="Total 3 5" xfId="3019"/>
    <cellStyle name="Total 3 5 10" xfId="20546"/>
    <cellStyle name="Total 3 5 11" xfId="36727"/>
    <cellStyle name="Total 3 5 2" xfId="3020"/>
    <cellStyle name="Total 3 5 2 2" xfId="7668"/>
    <cellStyle name="Total 3 5 2 2 2" xfId="15098"/>
    <cellStyle name="Total 3 5 2 2 2 2" xfId="32581"/>
    <cellStyle name="Total 3 5 2 2 2 3" xfId="48505"/>
    <cellStyle name="Total 3 5 2 2 3" xfId="25151"/>
    <cellStyle name="Total 3 5 2 2 4" xfId="41077"/>
    <cellStyle name="Total 3 5 2 3" xfId="8976"/>
    <cellStyle name="Total 3 5 2 3 2" xfId="16367"/>
    <cellStyle name="Total 3 5 2 3 2 2" xfId="33850"/>
    <cellStyle name="Total 3 5 2 3 2 3" xfId="49774"/>
    <cellStyle name="Total 3 5 2 3 3" xfId="26459"/>
    <cellStyle name="Total 3 5 2 3 4" xfId="42385"/>
    <cellStyle name="Total 3 5 2 4" xfId="9242"/>
    <cellStyle name="Total 3 5 2 4 2" xfId="16619"/>
    <cellStyle name="Total 3 5 2 4 2 2" xfId="34102"/>
    <cellStyle name="Total 3 5 2 4 2 3" xfId="50026"/>
    <cellStyle name="Total 3 5 2 4 3" xfId="26725"/>
    <cellStyle name="Total 3 5 2 4 4" xfId="42650"/>
    <cellStyle name="Total 3 5 2 5" xfId="10344"/>
    <cellStyle name="Total 3 5 2 5 2" xfId="17709"/>
    <cellStyle name="Total 3 5 2 5 2 2" xfId="35192"/>
    <cellStyle name="Total 3 5 2 5 2 3" xfId="51116"/>
    <cellStyle name="Total 3 5 2 5 3" xfId="27827"/>
    <cellStyle name="Total 3 5 2 5 4" xfId="43751"/>
    <cellStyle name="Total 3 5 2 6" xfId="11423"/>
    <cellStyle name="Total 3 5 2 6 2" xfId="18778"/>
    <cellStyle name="Total 3 5 2 6 2 2" xfId="36261"/>
    <cellStyle name="Total 3 5 2 6 2 3" xfId="52185"/>
    <cellStyle name="Total 3 5 2 6 3" xfId="28906"/>
    <cellStyle name="Total 3 5 2 6 4" xfId="44830"/>
    <cellStyle name="Total 3 5 2 7" xfId="12498"/>
    <cellStyle name="Total 3 5 2 7 2" xfId="29981"/>
    <cellStyle name="Total 3 5 2 7 3" xfId="45905"/>
    <cellStyle name="Total 3 5 2 8" xfId="20547"/>
    <cellStyle name="Total 3 5 2 9" xfId="36728"/>
    <cellStyle name="Total 3 5 3" xfId="3021"/>
    <cellStyle name="Total 3 5 3 2" xfId="7669"/>
    <cellStyle name="Total 3 5 3 2 2" xfId="15099"/>
    <cellStyle name="Total 3 5 3 2 2 2" xfId="32582"/>
    <cellStyle name="Total 3 5 3 2 2 3" xfId="48506"/>
    <cellStyle name="Total 3 5 3 2 3" xfId="25152"/>
    <cellStyle name="Total 3 5 3 2 4" xfId="41078"/>
    <cellStyle name="Total 3 5 3 3" xfId="8977"/>
    <cellStyle name="Total 3 5 3 3 2" xfId="16368"/>
    <cellStyle name="Total 3 5 3 3 2 2" xfId="33851"/>
    <cellStyle name="Total 3 5 3 3 2 3" xfId="49775"/>
    <cellStyle name="Total 3 5 3 3 3" xfId="26460"/>
    <cellStyle name="Total 3 5 3 3 4" xfId="42386"/>
    <cellStyle name="Total 3 5 3 4" xfId="9243"/>
    <cellStyle name="Total 3 5 3 4 2" xfId="16620"/>
    <cellStyle name="Total 3 5 3 4 2 2" xfId="34103"/>
    <cellStyle name="Total 3 5 3 4 2 3" xfId="50027"/>
    <cellStyle name="Total 3 5 3 4 3" xfId="26726"/>
    <cellStyle name="Total 3 5 3 4 4" xfId="42651"/>
    <cellStyle name="Total 3 5 3 5" xfId="10345"/>
    <cellStyle name="Total 3 5 3 5 2" xfId="17710"/>
    <cellStyle name="Total 3 5 3 5 2 2" xfId="35193"/>
    <cellStyle name="Total 3 5 3 5 2 3" xfId="51117"/>
    <cellStyle name="Total 3 5 3 5 3" xfId="27828"/>
    <cellStyle name="Total 3 5 3 5 4" xfId="43752"/>
    <cellStyle name="Total 3 5 3 6" xfId="11424"/>
    <cellStyle name="Total 3 5 3 6 2" xfId="18779"/>
    <cellStyle name="Total 3 5 3 6 2 2" xfId="36262"/>
    <cellStyle name="Total 3 5 3 6 2 3" xfId="52186"/>
    <cellStyle name="Total 3 5 3 6 3" xfId="28907"/>
    <cellStyle name="Total 3 5 3 6 4" xfId="44831"/>
    <cellStyle name="Total 3 5 3 7" xfId="12499"/>
    <cellStyle name="Total 3 5 3 7 2" xfId="29982"/>
    <cellStyle name="Total 3 5 3 7 3" xfId="45906"/>
    <cellStyle name="Total 3 5 3 8" xfId="20548"/>
    <cellStyle name="Total 3 5 3 9" xfId="36729"/>
    <cellStyle name="Total 3 5 4" xfId="7667"/>
    <cellStyle name="Total 3 5 4 2" xfId="15097"/>
    <cellStyle name="Total 3 5 4 2 2" xfId="32580"/>
    <cellStyle name="Total 3 5 4 2 3" xfId="48504"/>
    <cellStyle name="Total 3 5 4 3" xfId="25150"/>
    <cellStyle name="Total 3 5 4 4" xfId="41076"/>
    <cellStyle name="Total 3 5 5" xfId="8975"/>
    <cellStyle name="Total 3 5 5 2" xfId="16366"/>
    <cellStyle name="Total 3 5 5 2 2" xfId="33849"/>
    <cellStyle name="Total 3 5 5 2 3" xfId="49773"/>
    <cellStyle name="Total 3 5 5 3" xfId="26458"/>
    <cellStyle name="Total 3 5 5 4" xfId="42384"/>
    <cellStyle name="Total 3 5 6" xfId="9241"/>
    <cellStyle name="Total 3 5 6 2" xfId="16618"/>
    <cellStyle name="Total 3 5 6 2 2" xfId="34101"/>
    <cellStyle name="Total 3 5 6 2 3" xfId="50025"/>
    <cellStyle name="Total 3 5 6 3" xfId="26724"/>
    <cellStyle name="Total 3 5 6 4" xfId="42649"/>
    <cellStyle name="Total 3 5 7" xfId="10343"/>
    <cellStyle name="Total 3 5 7 2" xfId="17708"/>
    <cellStyle name="Total 3 5 7 2 2" xfId="35191"/>
    <cellStyle name="Total 3 5 7 2 3" xfId="51115"/>
    <cellStyle name="Total 3 5 7 3" xfId="27826"/>
    <cellStyle name="Total 3 5 7 4" xfId="43750"/>
    <cellStyle name="Total 3 5 8" xfId="11422"/>
    <cellStyle name="Total 3 5 8 2" xfId="18777"/>
    <cellStyle name="Total 3 5 8 2 2" xfId="36260"/>
    <cellStyle name="Total 3 5 8 2 3" xfId="52184"/>
    <cellStyle name="Total 3 5 8 3" xfId="28905"/>
    <cellStyle name="Total 3 5 8 4" xfId="44829"/>
    <cellStyle name="Total 3 5 9" xfId="12497"/>
    <cellStyle name="Total 3 5 9 2" xfId="29980"/>
    <cellStyle name="Total 3 5 9 3" xfId="45904"/>
    <cellStyle name="Total 3 6" xfId="3022"/>
    <cellStyle name="Total 3 6 10" xfId="20549"/>
    <cellStyle name="Total 3 6 11" xfId="36730"/>
    <cellStyle name="Total 3 6 2" xfId="3023"/>
    <cellStyle name="Total 3 6 2 2" xfId="7671"/>
    <cellStyle name="Total 3 6 2 2 2" xfId="15101"/>
    <cellStyle name="Total 3 6 2 2 2 2" xfId="32584"/>
    <cellStyle name="Total 3 6 2 2 2 3" xfId="48508"/>
    <cellStyle name="Total 3 6 2 2 3" xfId="25154"/>
    <cellStyle name="Total 3 6 2 2 4" xfId="41080"/>
    <cellStyle name="Total 3 6 2 3" xfId="8979"/>
    <cellStyle name="Total 3 6 2 3 2" xfId="16370"/>
    <cellStyle name="Total 3 6 2 3 2 2" xfId="33853"/>
    <cellStyle name="Total 3 6 2 3 2 3" xfId="49777"/>
    <cellStyle name="Total 3 6 2 3 3" xfId="26462"/>
    <cellStyle name="Total 3 6 2 3 4" xfId="42388"/>
    <cellStyle name="Total 3 6 2 4" xfId="9245"/>
    <cellStyle name="Total 3 6 2 4 2" xfId="16622"/>
    <cellStyle name="Total 3 6 2 4 2 2" xfId="34105"/>
    <cellStyle name="Total 3 6 2 4 2 3" xfId="50029"/>
    <cellStyle name="Total 3 6 2 4 3" xfId="26728"/>
    <cellStyle name="Total 3 6 2 4 4" xfId="42653"/>
    <cellStyle name="Total 3 6 2 5" xfId="10347"/>
    <cellStyle name="Total 3 6 2 5 2" xfId="17712"/>
    <cellStyle name="Total 3 6 2 5 2 2" xfId="35195"/>
    <cellStyle name="Total 3 6 2 5 2 3" xfId="51119"/>
    <cellStyle name="Total 3 6 2 5 3" xfId="27830"/>
    <cellStyle name="Total 3 6 2 5 4" xfId="43754"/>
    <cellStyle name="Total 3 6 2 6" xfId="11426"/>
    <cellStyle name="Total 3 6 2 6 2" xfId="18781"/>
    <cellStyle name="Total 3 6 2 6 2 2" xfId="36264"/>
    <cellStyle name="Total 3 6 2 6 2 3" xfId="52188"/>
    <cellStyle name="Total 3 6 2 6 3" xfId="28909"/>
    <cellStyle name="Total 3 6 2 6 4" xfId="44833"/>
    <cellStyle name="Total 3 6 2 7" xfId="12501"/>
    <cellStyle name="Total 3 6 2 7 2" xfId="29984"/>
    <cellStyle name="Total 3 6 2 7 3" xfId="45908"/>
    <cellStyle name="Total 3 6 2 8" xfId="20550"/>
    <cellStyle name="Total 3 6 2 9" xfId="36731"/>
    <cellStyle name="Total 3 6 3" xfId="3024"/>
    <cellStyle name="Total 3 6 3 2" xfId="7672"/>
    <cellStyle name="Total 3 6 3 2 2" xfId="15102"/>
    <cellStyle name="Total 3 6 3 2 2 2" xfId="32585"/>
    <cellStyle name="Total 3 6 3 2 2 3" xfId="48509"/>
    <cellStyle name="Total 3 6 3 2 3" xfId="25155"/>
    <cellStyle name="Total 3 6 3 2 4" xfId="41081"/>
    <cellStyle name="Total 3 6 3 3" xfId="8980"/>
    <cellStyle name="Total 3 6 3 3 2" xfId="16371"/>
    <cellStyle name="Total 3 6 3 3 2 2" xfId="33854"/>
    <cellStyle name="Total 3 6 3 3 2 3" xfId="49778"/>
    <cellStyle name="Total 3 6 3 3 3" xfId="26463"/>
    <cellStyle name="Total 3 6 3 3 4" xfId="42389"/>
    <cellStyle name="Total 3 6 3 4" xfId="9246"/>
    <cellStyle name="Total 3 6 3 4 2" xfId="16623"/>
    <cellStyle name="Total 3 6 3 4 2 2" xfId="34106"/>
    <cellStyle name="Total 3 6 3 4 2 3" xfId="50030"/>
    <cellStyle name="Total 3 6 3 4 3" xfId="26729"/>
    <cellStyle name="Total 3 6 3 4 4" xfId="42654"/>
    <cellStyle name="Total 3 6 3 5" xfId="10348"/>
    <cellStyle name="Total 3 6 3 5 2" xfId="17713"/>
    <cellStyle name="Total 3 6 3 5 2 2" xfId="35196"/>
    <cellStyle name="Total 3 6 3 5 2 3" xfId="51120"/>
    <cellStyle name="Total 3 6 3 5 3" xfId="27831"/>
    <cellStyle name="Total 3 6 3 5 4" xfId="43755"/>
    <cellStyle name="Total 3 6 3 6" xfId="11427"/>
    <cellStyle name="Total 3 6 3 6 2" xfId="18782"/>
    <cellStyle name="Total 3 6 3 6 2 2" xfId="36265"/>
    <cellStyle name="Total 3 6 3 6 2 3" xfId="52189"/>
    <cellStyle name="Total 3 6 3 6 3" xfId="28910"/>
    <cellStyle name="Total 3 6 3 6 4" xfId="44834"/>
    <cellStyle name="Total 3 6 3 7" xfId="12502"/>
    <cellStyle name="Total 3 6 3 7 2" xfId="29985"/>
    <cellStyle name="Total 3 6 3 7 3" xfId="45909"/>
    <cellStyle name="Total 3 6 3 8" xfId="20551"/>
    <cellStyle name="Total 3 6 3 9" xfId="36732"/>
    <cellStyle name="Total 3 6 4" xfId="7670"/>
    <cellStyle name="Total 3 6 4 2" xfId="15100"/>
    <cellStyle name="Total 3 6 4 2 2" xfId="32583"/>
    <cellStyle name="Total 3 6 4 2 3" xfId="48507"/>
    <cellStyle name="Total 3 6 4 3" xfId="25153"/>
    <cellStyle name="Total 3 6 4 4" xfId="41079"/>
    <cellStyle name="Total 3 6 5" xfId="8978"/>
    <cellStyle name="Total 3 6 5 2" xfId="16369"/>
    <cellStyle name="Total 3 6 5 2 2" xfId="33852"/>
    <cellStyle name="Total 3 6 5 2 3" xfId="49776"/>
    <cellStyle name="Total 3 6 5 3" xfId="26461"/>
    <cellStyle name="Total 3 6 5 4" xfId="42387"/>
    <cellStyle name="Total 3 6 6" xfId="9244"/>
    <cellStyle name="Total 3 6 6 2" xfId="16621"/>
    <cellStyle name="Total 3 6 6 2 2" xfId="34104"/>
    <cellStyle name="Total 3 6 6 2 3" xfId="50028"/>
    <cellStyle name="Total 3 6 6 3" xfId="26727"/>
    <cellStyle name="Total 3 6 6 4" xfId="42652"/>
    <cellStyle name="Total 3 6 7" xfId="10346"/>
    <cellStyle name="Total 3 6 7 2" xfId="17711"/>
    <cellStyle name="Total 3 6 7 2 2" xfId="35194"/>
    <cellStyle name="Total 3 6 7 2 3" xfId="51118"/>
    <cellStyle name="Total 3 6 7 3" xfId="27829"/>
    <cellStyle name="Total 3 6 7 4" xfId="43753"/>
    <cellStyle name="Total 3 6 8" xfId="11425"/>
    <cellStyle name="Total 3 6 8 2" xfId="18780"/>
    <cellStyle name="Total 3 6 8 2 2" xfId="36263"/>
    <cellStyle name="Total 3 6 8 2 3" xfId="52187"/>
    <cellStyle name="Total 3 6 8 3" xfId="28908"/>
    <cellStyle name="Total 3 6 8 4" xfId="44832"/>
    <cellStyle name="Total 3 6 9" xfId="12500"/>
    <cellStyle name="Total 3 6 9 2" xfId="29983"/>
    <cellStyle name="Total 3 6 9 3" xfId="45907"/>
    <cellStyle name="Total 3 7" xfId="3025"/>
    <cellStyle name="Total 3 7 10" xfId="20552"/>
    <cellStyle name="Total 3 7 11" xfId="36733"/>
    <cellStyle name="Total 3 7 2" xfId="3026"/>
    <cellStyle name="Total 3 7 2 2" xfId="7674"/>
    <cellStyle name="Total 3 7 2 2 2" xfId="15104"/>
    <cellStyle name="Total 3 7 2 2 2 2" xfId="32587"/>
    <cellStyle name="Total 3 7 2 2 2 3" xfId="48511"/>
    <cellStyle name="Total 3 7 2 2 3" xfId="25157"/>
    <cellStyle name="Total 3 7 2 2 4" xfId="41083"/>
    <cellStyle name="Total 3 7 2 3" xfId="8982"/>
    <cellStyle name="Total 3 7 2 3 2" xfId="16373"/>
    <cellStyle name="Total 3 7 2 3 2 2" xfId="33856"/>
    <cellStyle name="Total 3 7 2 3 2 3" xfId="49780"/>
    <cellStyle name="Total 3 7 2 3 3" xfId="26465"/>
    <cellStyle name="Total 3 7 2 3 4" xfId="42391"/>
    <cellStyle name="Total 3 7 2 4" xfId="9248"/>
    <cellStyle name="Total 3 7 2 4 2" xfId="16625"/>
    <cellStyle name="Total 3 7 2 4 2 2" xfId="34108"/>
    <cellStyle name="Total 3 7 2 4 2 3" xfId="50032"/>
    <cellStyle name="Total 3 7 2 4 3" xfId="26731"/>
    <cellStyle name="Total 3 7 2 4 4" xfId="42656"/>
    <cellStyle name="Total 3 7 2 5" xfId="10350"/>
    <cellStyle name="Total 3 7 2 5 2" xfId="17715"/>
    <cellStyle name="Total 3 7 2 5 2 2" xfId="35198"/>
    <cellStyle name="Total 3 7 2 5 2 3" xfId="51122"/>
    <cellStyle name="Total 3 7 2 5 3" xfId="27833"/>
    <cellStyle name="Total 3 7 2 5 4" xfId="43757"/>
    <cellStyle name="Total 3 7 2 6" xfId="11429"/>
    <cellStyle name="Total 3 7 2 6 2" xfId="18784"/>
    <cellStyle name="Total 3 7 2 6 2 2" xfId="36267"/>
    <cellStyle name="Total 3 7 2 6 2 3" xfId="52191"/>
    <cellStyle name="Total 3 7 2 6 3" xfId="28912"/>
    <cellStyle name="Total 3 7 2 6 4" xfId="44836"/>
    <cellStyle name="Total 3 7 2 7" xfId="12504"/>
    <cellStyle name="Total 3 7 2 7 2" xfId="29987"/>
    <cellStyle name="Total 3 7 2 7 3" xfId="45911"/>
    <cellStyle name="Total 3 7 2 8" xfId="20553"/>
    <cellStyle name="Total 3 7 2 9" xfId="36734"/>
    <cellStyle name="Total 3 7 3" xfId="3027"/>
    <cellStyle name="Total 3 7 3 2" xfId="7675"/>
    <cellStyle name="Total 3 7 3 2 2" xfId="15105"/>
    <cellStyle name="Total 3 7 3 2 2 2" xfId="32588"/>
    <cellStyle name="Total 3 7 3 2 2 3" xfId="48512"/>
    <cellStyle name="Total 3 7 3 2 3" xfId="25158"/>
    <cellStyle name="Total 3 7 3 2 4" xfId="41084"/>
    <cellStyle name="Total 3 7 3 3" xfId="8983"/>
    <cellStyle name="Total 3 7 3 3 2" xfId="16374"/>
    <cellStyle name="Total 3 7 3 3 2 2" xfId="33857"/>
    <cellStyle name="Total 3 7 3 3 2 3" xfId="49781"/>
    <cellStyle name="Total 3 7 3 3 3" xfId="26466"/>
    <cellStyle name="Total 3 7 3 3 4" xfId="42392"/>
    <cellStyle name="Total 3 7 3 4" xfId="9249"/>
    <cellStyle name="Total 3 7 3 4 2" xfId="16626"/>
    <cellStyle name="Total 3 7 3 4 2 2" xfId="34109"/>
    <cellStyle name="Total 3 7 3 4 2 3" xfId="50033"/>
    <cellStyle name="Total 3 7 3 4 3" xfId="26732"/>
    <cellStyle name="Total 3 7 3 4 4" xfId="42657"/>
    <cellStyle name="Total 3 7 3 5" xfId="10351"/>
    <cellStyle name="Total 3 7 3 5 2" xfId="17716"/>
    <cellStyle name="Total 3 7 3 5 2 2" xfId="35199"/>
    <cellStyle name="Total 3 7 3 5 2 3" xfId="51123"/>
    <cellStyle name="Total 3 7 3 5 3" xfId="27834"/>
    <cellStyle name="Total 3 7 3 5 4" xfId="43758"/>
    <cellStyle name="Total 3 7 3 6" xfId="11430"/>
    <cellStyle name="Total 3 7 3 6 2" xfId="18785"/>
    <cellStyle name="Total 3 7 3 6 2 2" xfId="36268"/>
    <cellStyle name="Total 3 7 3 6 2 3" xfId="52192"/>
    <cellStyle name="Total 3 7 3 6 3" xfId="28913"/>
    <cellStyle name="Total 3 7 3 6 4" xfId="44837"/>
    <cellStyle name="Total 3 7 3 7" xfId="12505"/>
    <cellStyle name="Total 3 7 3 7 2" xfId="29988"/>
    <cellStyle name="Total 3 7 3 7 3" xfId="45912"/>
    <cellStyle name="Total 3 7 3 8" xfId="20554"/>
    <cellStyle name="Total 3 7 3 9" xfId="36735"/>
    <cellStyle name="Total 3 7 4" xfId="7673"/>
    <cellStyle name="Total 3 7 4 2" xfId="15103"/>
    <cellStyle name="Total 3 7 4 2 2" xfId="32586"/>
    <cellStyle name="Total 3 7 4 2 3" xfId="48510"/>
    <cellStyle name="Total 3 7 4 3" xfId="25156"/>
    <cellStyle name="Total 3 7 4 4" xfId="41082"/>
    <cellStyle name="Total 3 7 5" xfId="8981"/>
    <cellStyle name="Total 3 7 5 2" xfId="16372"/>
    <cellStyle name="Total 3 7 5 2 2" xfId="33855"/>
    <cellStyle name="Total 3 7 5 2 3" xfId="49779"/>
    <cellStyle name="Total 3 7 5 3" xfId="26464"/>
    <cellStyle name="Total 3 7 5 4" xfId="42390"/>
    <cellStyle name="Total 3 7 6" xfId="9247"/>
    <cellStyle name="Total 3 7 6 2" xfId="16624"/>
    <cellStyle name="Total 3 7 6 2 2" xfId="34107"/>
    <cellStyle name="Total 3 7 6 2 3" xfId="50031"/>
    <cellStyle name="Total 3 7 6 3" xfId="26730"/>
    <cellStyle name="Total 3 7 6 4" xfId="42655"/>
    <cellStyle name="Total 3 7 7" xfId="10349"/>
    <cellStyle name="Total 3 7 7 2" xfId="17714"/>
    <cellStyle name="Total 3 7 7 2 2" xfId="35197"/>
    <cellStyle name="Total 3 7 7 2 3" xfId="51121"/>
    <cellStyle name="Total 3 7 7 3" xfId="27832"/>
    <cellStyle name="Total 3 7 7 4" xfId="43756"/>
    <cellStyle name="Total 3 7 8" xfId="11428"/>
    <cellStyle name="Total 3 7 8 2" xfId="18783"/>
    <cellStyle name="Total 3 7 8 2 2" xfId="36266"/>
    <cellStyle name="Total 3 7 8 2 3" xfId="52190"/>
    <cellStyle name="Total 3 7 8 3" xfId="28911"/>
    <cellStyle name="Total 3 7 8 4" xfId="44835"/>
    <cellStyle name="Total 3 7 9" xfId="12503"/>
    <cellStyle name="Total 3 7 9 2" xfId="29986"/>
    <cellStyle name="Total 3 7 9 3" xfId="45910"/>
    <cellStyle name="Total 3 8" xfId="3028"/>
    <cellStyle name="Total 3 8 10" xfId="20555"/>
    <cellStyle name="Total 3 8 11" xfId="36736"/>
    <cellStyle name="Total 3 8 2" xfId="3029"/>
    <cellStyle name="Total 3 8 2 2" xfId="7677"/>
    <cellStyle name="Total 3 8 2 2 2" xfId="15107"/>
    <cellStyle name="Total 3 8 2 2 2 2" xfId="32590"/>
    <cellStyle name="Total 3 8 2 2 2 3" xfId="48514"/>
    <cellStyle name="Total 3 8 2 2 3" xfId="25160"/>
    <cellStyle name="Total 3 8 2 2 4" xfId="41086"/>
    <cellStyle name="Total 3 8 2 3" xfId="8985"/>
    <cellStyle name="Total 3 8 2 3 2" xfId="16376"/>
    <cellStyle name="Total 3 8 2 3 2 2" xfId="33859"/>
    <cellStyle name="Total 3 8 2 3 2 3" xfId="49783"/>
    <cellStyle name="Total 3 8 2 3 3" xfId="26468"/>
    <cellStyle name="Total 3 8 2 3 4" xfId="42394"/>
    <cellStyle name="Total 3 8 2 4" xfId="9251"/>
    <cellStyle name="Total 3 8 2 4 2" xfId="16628"/>
    <cellStyle name="Total 3 8 2 4 2 2" xfId="34111"/>
    <cellStyle name="Total 3 8 2 4 2 3" xfId="50035"/>
    <cellStyle name="Total 3 8 2 4 3" xfId="26734"/>
    <cellStyle name="Total 3 8 2 4 4" xfId="42659"/>
    <cellStyle name="Total 3 8 2 5" xfId="10353"/>
    <cellStyle name="Total 3 8 2 5 2" xfId="17718"/>
    <cellStyle name="Total 3 8 2 5 2 2" xfId="35201"/>
    <cellStyle name="Total 3 8 2 5 2 3" xfId="51125"/>
    <cellStyle name="Total 3 8 2 5 3" xfId="27836"/>
    <cellStyle name="Total 3 8 2 5 4" xfId="43760"/>
    <cellStyle name="Total 3 8 2 6" xfId="11432"/>
    <cellStyle name="Total 3 8 2 6 2" xfId="18787"/>
    <cellStyle name="Total 3 8 2 6 2 2" xfId="36270"/>
    <cellStyle name="Total 3 8 2 6 2 3" xfId="52194"/>
    <cellStyle name="Total 3 8 2 6 3" xfId="28915"/>
    <cellStyle name="Total 3 8 2 6 4" xfId="44839"/>
    <cellStyle name="Total 3 8 2 7" xfId="12507"/>
    <cellStyle name="Total 3 8 2 7 2" xfId="29990"/>
    <cellStyle name="Total 3 8 2 7 3" xfId="45914"/>
    <cellStyle name="Total 3 8 2 8" xfId="20556"/>
    <cellStyle name="Total 3 8 2 9" xfId="36737"/>
    <cellStyle name="Total 3 8 3" xfId="3030"/>
    <cellStyle name="Total 3 8 3 2" xfId="7678"/>
    <cellStyle name="Total 3 8 3 2 2" xfId="15108"/>
    <cellStyle name="Total 3 8 3 2 2 2" xfId="32591"/>
    <cellStyle name="Total 3 8 3 2 2 3" xfId="48515"/>
    <cellStyle name="Total 3 8 3 2 3" xfId="25161"/>
    <cellStyle name="Total 3 8 3 2 4" xfId="41087"/>
    <cellStyle name="Total 3 8 3 3" xfId="8986"/>
    <cellStyle name="Total 3 8 3 3 2" xfId="16377"/>
    <cellStyle name="Total 3 8 3 3 2 2" xfId="33860"/>
    <cellStyle name="Total 3 8 3 3 2 3" xfId="49784"/>
    <cellStyle name="Total 3 8 3 3 3" xfId="26469"/>
    <cellStyle name="Total 3 8 3 3 4" xfId="42395"/>
    <cellStyle name="Total 3 8 3 4" xfId="9252"/>
    <cellStyle name="Total 3 8 3 4 2" xfId="16629"/>
    <cellStyle name="Total 3 8 3 4 2 2" xfId="34112"/>
    <cellStyle name="Total 3 8 3 4 2 3" xfId="50036"/>
    <cellStyle name="Total 3 8 3 4 3" xfId="26735"/>
    <cellStyle name="Total 3 8 3 4 4" xfId="42660"/>
    <cellStyle name="Total 3 8 3 5" xfId="10354"/>
    <cellStyle name="Total 3 8 3 5 2" xfId="17719"/>
    <cellStyle name="Total 3 8 3 5 2 2" xfId="35202"/>
    <cellStyle name="Total 3 8 3 5 2 3" xfId="51126"/>
    <cellStyle name="Total 3 8 3 5 3" xfId="27837"/>
    <cellStyle name="Total 3 8 3 5 4" xfId="43761"/>
    <cellStyle name="Total 3 8 3 6" xfId="11433"/>
    <cellStyle name="Total 3 8 3 6 2" xfId="18788"/>
    <cellStyle name="Total 3 8 3 6 2 2" xfId="36271"/>
    <cellStyle name="Total 3 8 3 6 2 3" xfId="52195"/>
    <cellStyle name="Total 3 8 3 6 3" xfId="28916"/>
    <cellStyle name="Total 3 8 3 6 4" xfId="44840"/>
    <cellStyle name="Total 3 8 3 7" xfId="12508"/>
    <cellStyle name="Total 3 8 3 7 2" xfId="29991"/>
    <cellStyle name="Total 3 8 3 7 3" xfId="45915"/>
    <cellStyle name="Total 3 8 3 8" xfId="20557"/>
    <cellStyle name="Total 3 8 3 9" xfId="36738"/>
    <cellStyle name="Total 3 8 4" xfId="7676"/>
    <cellStyle name="Total 3 8 4 2" xfId="15106"/>
    <cellStyle name="Total 3 8 4 2 2" xfId="32589"/>
    <cellStyle name="Total 3 8 4 2 3" xfId="48513"/>
    <cellStyle name="Total 3 8 4 3" xfId="25159"/>
    <cellStyle name="Total 3 8 4 4" xfId="41085"/>
    <cellStyle name="Total 3 8 5" xfId="8984"/>
    <cellStyle name="Total 3 8 5 2" xfId="16375"/>
    <cellStyle name="Total 3 8 5 2 2" xfId="33858"/>
    <cellStyle name="Total 3 8 5 2 3" xfId="49782"/>
    <cellStyle name="Total 3 8 5 3" xfId="26467"/>
    <cellStyle name="Total 3 8 5 4" xfId="42393"/>
    <cellStyle name="Total 3 8 6" xfId="9250"/>
    <cellStyle name="Total 3 8 6 2" xfId="16627"/>
    <cellStyle name="Total 3 8 6 2 2" xfId="34110"/>
    <cellStyle name="Total 3 8 6 2 3" xfId="50034"/>
    <cellStyle name="Total 3 8 6 3" xfId="26733"/>
    <cellStyle name="Total 3 8 6 4" xfId="42658"/>
    <cellStyle name="Total 3 8 7" xfId="10352"/>
    <cellStyle name="Total 3 8 7 2" xfId="17717"/>
    <cellStyle name="Total 3 8 7 2 2" xfId="35200"/>
    <cellStyle name="Total 3 8 7 2 3" xfId="51124"/>
    <cellStyle name="Total 3 8 7 3" xfId="27835"/>
    <cellStyle name="Total 3 8 7 4" xfId="43759"/>
    <cellStyle name="Total 3 8 8" xfId="11431"/>
    <cellStyle name="Total 3 8 8 2" xfId="18786"/>
    <cellStyle name="Total 3 8 8 2 2" xfId="36269"/>
    <cellStyle name="Total 3 8 8 2 3" xfId="52193"/>
    <cellStyle name="Total 3 8 8 3" xfId="28914"/>
    <cellStyle name="Total 3 8 8 4" xfId="44838"/>
    <cellStyle name="Total 3 8 9" xfId="12506"/>
    <cellStyle name="Total 3 8 9 2" xfId="29989"/>
    <cellStyle name="Total 3 8 9 3" xfId="45913"/>
    <cellStyle name="Total 3 9" xfId="3031"/>
    <cellStyle name="Total 3 9 10" xfId="20558"/>
    <cellStyle name="Total 3 9 11" xfId="36739"/>
    <cellStyle name="Total 3 9 2" xfId="3032"/>
    <cellStyle name="Total 3 9 2 2" xfId="7680"/>
    <cellStyle name="Total 3 9 2 2 2" xfId="15110"/>
    <cellStyle name="Total 3 9 2 2 2 2" xfId="32593"/>
    <cellStyle name="Total 3 9 2 2 2 3" xfId="48517"/>
    <cellStyle name="Total 3 9 2 2 3" xfId="25163"/>
    <cellStyle name="Total 3 9 2 2 4" xfId="41089"/>
    <cellStyle name="Total 3 9 2 3" xfId="8988"/>
    <cellStyle name="Total 3 9 2 3 2" xfId="16379"/>
    <cellStyle name="Total 3 9 2 3 2 2" xfId="33862"/>
    <cellStyle name="Total 3 9 2 3 2 3" xfId="49786"/>
    <cellStyle name="Total 3 9 2 3 3" xfId="26471"/>
    <cellStyle name="Total 3 9 2 3 4" xfId="42397"/>
    <cellStyle name="Total 3 9 2 4" xfId="9254"/>
    <cellStyle name="Total 3 9 2 4 2" xfId="16631"/>
    <cellStyle name="Total 3 9 2 4 2 2" xfId="34114"/>
    <cellStyle name="Total 3 9 2 4 2 3" xfId="50038"/>
    <cellStyle name="Total 3 9 2 4 3" xfId="26737"/>
    <cellStyle name="Total 3 9 2 4 4" xfId="42662"/>
    <cellStyle name="Total 3 9 2 5" xfId="10356"/>
    <cellStyle name="Total 3 9 2 5 2" xfId="17721"/>
    <cellStyle name="Total 3 9 2 5 2 2" xfId="35204"/>
    <cellStyle name="Total 3 9 2 5 2 3" xfId="51128"/>
    <cellStyle name="Total 3 9 2 5 3" xfId="27839"/>
    <cellStyle name="Total 3 9 2 5 4" xfId="43763"/>
    <cellStyle name="Total 3 9 2 6" xfId="11435"/>
    <cellStyle name="Total 3 9 2 6 2" xfId="18790"/>
    <cellStyle name="Total 3 9 2 6 2 2" xfId="36273"/>
    <cellStyle name="Total 3 9 2 6 2 3" xfId="52197"/>
    <cellStyle name="Total 3 9 2 6 3" xfId="28918"/>
    <cellStyle name="Total 3 9 2 6 4" xfId="44842"/>
    <cellStyle name="Total 3 9 2 7" xfId="12510"/>
    <cellStyle name="Total 3 9 2 7 2" xfId="29993"/>
    <cellStyle name="Total 3 9 2 7 3" xfId="45917"/>
    <cellStyle name="Total 3 9 2 8" xfId="20559"/>
    <cellStyle name="Total 3 9 2 9" xfId="36740"/>
    <cellStyle name="Total 3 9 3" xfId="3033"/>
    <cellStyle name="Total 3 9 3 2" xfId="7681"/>
    <cellStyle name="Total 3 9 3 2 2" xfId="15111"/>
    <cellStyle name="Total 3 9 3 2 2 2" xfId="32594"/>
    <cellStyle name="Total 3 9 3 2 2 3" xfId="48518"/>
    <cellStyle name="Total 3 9 3 2 3" xfId="25164"/>
    <cellStyle name="Total 3 9 3 2 4" xfId="41090"/>
    <cellStyle name="Total 3 9 3 3" xfId="8989"/>
    <cellStyle name="Total 3 9 3 3 2" xfId="16380"/>
    <cellStyle name="Total 3 9 3 3 2 2" xfId="33863"/>
    <cellStyle name="Total 3 9 3 3 2 3" xfId="49787"/>
    <cellStyle name="Total 3 9 3 3 3" xfId="26472"/>
    <cellStyle name="Total 3 9 3 3 4" xfId="42398"/>
    <cellStyle name="Total 3 9 3 4" xfId="9255"/>
    <cellStyle name="Total 3 9 3 4 2" xfId="16632"/>
    <cellStyle name="Total 3 9 3 4 2 2" xfId="34115"/>
    <cellStyle name="Total 3 9 3 4 2 3" xfId="50039"/>
    <cellStyle name="Total 3 9 3 4 3" xfId="26738"/>
    <cellStyle name="Total 3 9 3 4 4" xfId="42663"/>
    <cellStyle name="Total 3 9 3 5" xfId="10357"/>
    <cellStyle name="Total 3 9 3 5 2" xfId="17722"/>
    <cellStyle name="Total 3 9 3 5 2 2" xfId="35205"/>
    <cellStyle name="Total 3 9 3 5 2 3" xfId="51129"/>
    <cellStyle name="Total 3 9 3 5 3" xfId="27840"/>
    <cellStyle name="Total 3 9 3 5 4" xfId="43764"/>
    <cellStyle name="Total 3 9 3 6" xfId="11436"/>
    <cellStyle name="Total 3 9 3 6 2" xfId="18791"/>
    <cellStyle name="Total 3 9 3 6 2 2" xfId="36274"/>
    <cellStyle name="Total 3 9 3 6 2 3" xfId="52198"/>
    <cellStyle name="Total 3 9 3 6 3" xfId="28919"/>
    <cellStyle name="Total 3 9 3 6 4" xfId="44843"/>
    <cellStyle name="Total 3 9 3 7" xfId="12511"/>
    <cellStyle name="Total 3 9 3 7 2" xfId="29994"/>
    <cellStyle name="Total 3 9 3 7 3" xfId="45918"/>
    <cellStyle name="Total 3 9 3 8" xfId="20560"/>
    <cellStyle name="Total 3 9 3 9" xfId="36741"/>
    <cellStyle name="Total 3 9 4" xfId="7679"/>
    <cellStyle name="Total 3 9 4 2" xfId="15109"/>
    <cellStyle name="Total 3 9 4 2 2" xfId="32592"/>
    <cellStyle name="Total 3 9 4 2 3" xfId="48516"/>
    <cellStyle name="Total 3 9 4 3" xfId="25162"/>
    <cellStyle name="Total 3 9 4 4" xfId="41088"/>
    <cellStyle name="Total 3 9 5" xfId="8987"/>
    <cellStyle name="Total 3 9 5 2" xfId="16378"/>
    <cellStyle name="Total 3 9 5 2 2" xfId="33861"/>
    <cellStyle name="Total 3 9 5 2 3" xfId="49785"/>
    <cellStyle name="Total 3 9 5 3" xfId="26470"/>
    <cellStyle name="Total 3 9 5 4" xfId="42396"/>
    <cellStyle name="Total 3 9 6" xfId="9253"/>
    <cellStyle name="Total 3 9 6 2" xfId="16630"/>
    <cellStyle name="Total 3 9 6 2 2" xfId="34113"/>
    <cellStyle name="Total 3 9 6 2 3" xfId="50037"/>
    <cellStyle name="Total 3 9 6 3" xfId="26736"/>
    <cellStyle name="Total 3 9 6 4" xfId="42661"/>
    <cellStyle name="Total 3 9 7" xfId="10355"/>
    <cellStyle name="Total 3 9 7 2" xfId="17720"/>
    <cellStyle name="Total 3 9 7 2 2" xfId="35203"/>
    <cellStyle name="Total 3 9 7 2 3" xfId="51127"/>
    <cellStyle name="Total 3 9 7 3" xfId="27838"/>
    <cellStyle name="Total 3 9 7 4" xfId="43762"/>
    <cellStyle name="Total 3 9 8" xfId="11434"/>
    <cellStyle name="Total 3 9 8 2" xfId="18789"/>
    <cellStyle name="Total 3 9 8 2 2" xfId="36272"/>
    <cellStyle name="Total 3 9 8 2 3" xfId="52196"/>
    <cellStyle name="Total 3 9 8 3" xfId="28917"/>
    <cellStyle name="Total 3 9 8 4" xfId="44841"/>
    <cellStyle name="Total 3 9 9" xfId="12509"/>
    <cellStyle name="Total 3 9 9 2" xfId="29992"/>
    <cellStyle name="Total 3 9 9 3" xfId="45916"/>
    <cellStyle name="Total 30" xfId="3034"/>
    <cellStyle name="Total 31" xfId="3035"/>
    <cellStyle name="Total 32" xfId="3036"/>
    <cellStyle name="Total 33" xfId="3037"/>
    <cellStyle name="Total 34" xfId="3038"/>
    <cellStyle name="Total 35" xfId="3039"/>
    <cellStyle name="Total 36" xfId="3040"/>
    <cellStyle name="Total 37" xfId="3041"/>
    <cellStyle name="Total 38" xfId="3042"/>
    <cellStyle name="Total 39" xfId="3043"/>
    <cellStyle name="Total 4" xfId="3044"/>
    <cellStyle name="Total 4 2" xfId="7691"/>
    <cellStyle name="Total 4 2 2" xfId="25174"/>
    <cellStyle name="Total 4 2 3" xfId="41100"/>
    <cellStyle name="Total 4 3" xfId="8994"/>
    <cellStyle name="Total 4 3 2" xfId="26477"/>
    <cellStyle name="Total 4 3 3" xfId="42403"/>
    <cellStyle name="Total 4 4" xfId="9256"/>
    <cellStyle name="Total 4 4 2" xfId="26739"/>
    <cellStyle name="Total 4 4 3" xfId="42664"/>
    <cellStyle name="Total 4 5" xfId="11437"/>
    <cellStyle name="Total 4 5 2" xfId="28920"/>
    <cellStyle name="Total 4 5 3" xfId="44844"/>
    <cellStyle name="Total 4 6" xfId="20561"/>
    <cellStyle name="Total 4 7" xfId="36742"/>
    <cellStyle name="Total 40" xfId="3045"/>
    <cellStyle name="Total 41" xfId="3046"/>
    <cellStyle name="Total 42" xfId="3047"/>
    <cellStyle name="Total 43" xfId="3048"/>
    <cellStyle name="Total 44" xfId="3049"/>
    <cellStyle name="Total 45" xfId="3050"/>
    <cellStyle name="Total 46" xfId="3051"/>
    <cellStyle name="Total 47" xfId="3052"/>
    <cellStyle name="Total 48" xfId="3053"/>
    <cellStyle name="Total 49" xfId="3054"/>
    <cellStyle name="Total 5" xfId="3055"/>
    <cellStyle name="Total 5 2" xfId="7702"/>
    <cellStyle name="Total 5 2 2" xfId="25185"/>
    <cellStyle name="Total 5 2 3" xfId="41111"/>
    <cellStyle name="Total 5 3" xfId="9005"/>
    <cellStyle name="Total 5 3 2" xfId="26488"/>
    <cellStyle name="Total 5 3 3" xfId="42414"/>
    <cellStyle name="Total 5 4" xfId="9260"/>
    <cellStyle name="Total 5 4 2" xfId="26743"/>
    <cellStyle name="Total 5 4 3" xfId="42668"/>
    <cellStyle name="Total 5 5" xfId="11438"/>
    <cellStyle name="Total 5 5 2" xfId="28921"/>
    <cellStyle name="Total 5 5 3" xfId="44845"/>
    <cellStyle name="Total 5 6" xfId="20562"/>
    <cellStyle name="Total 5 7" xfId="36743"/>
    <cellStyle name="Total 50" xfId="3056"/>
    <cellStyle name="Total 51" xfId="3057"/>
    <cellStyle name="Total 52" xfId="3058"/>
    <cellStyle name="Total 53" xfId="3059"/>
    <cellStyle name="Total 6" xfId="3060"/>
    <cellStyle name="Total 6 2" xfId="7707"/>
    <cellStyle name="Total 6 2 2" xfId="25190"/>
    <cellStyle name="Total 6 2 3" xfId="41116"/>
    <cellStyle name="Total 6 3" xfId="9010"/>
    <cellStyle name="Total 6 3 2" xfId="26493"/>
    <cellStyle name="Total 6 3 3" xfId="42419"/>
    <cellStyle name="Total 6 4" xfId="9265"/>
    <cellStyle name="Total 6 4 2" xfId="26748"/>
    <cellStyle name="Total 6 4 3" xfId="42673"/>
    <cellStyle name="Total 6 5" xfId="11439"/>
    <cellStyle name="Total 6 5 2" xfId="28922"/>
    <cellStyle name="Total 6 5 3" xfId="44846"/>
    <cellStyle name="Total 6 6" xfId="20563"/>
    <cellStyle name="Total 6 7" xfId="36744"/>
    <cellStyle name="Total 7" xfId="3061"/>
    <cellStyle name="Total 7 2" xfId="7708"/>
    <cellStyle name="Total 7 2 2" xfId="25191"/>
    <cellStyle name="Total 7 2 3" xfId="41117"/>
    <cellStyle name="Total 7 3" xfId="9011"/>
    <cellStyle name="Total 7 3 2" xfId="26494"/>
    <cellStyle name="Total 7 3 3" xfId="42420"/>
    <cellStyle name="Total 7 4" xfId="9266"/>
    <cellStyle name="Total 7 4 2" xfId="26749"/>
    <cellStyle name="Total 7 4 3" xfId="42674"/>
    <cellStyle name="Total 7 5" xfId="11440"/>
    <cellStyle name="Total 7 5 2" xfId="28923"/>
    <cellStyle name="Total 7 5 3" xfId="44847"/>
    <cellStyle name="Total 7 6" xfId="20564"/>
    <cellStyle name="Total 7 7" xfId="36745"/>
    <cellStyle name="Total 8" xfId="3062"/>
    <cellStyle name="Total 8 2" xfId="7709"/>
    <cellStyle name="Total 8 2 2" xfId="25192"/>
    <cellStyle name="Total 8 2 3" xfId="41118"/>
    <cellStyle name="Total 8 3" xfId="9012"/>
    <cellStyle name="Total 8 3 2" xfId="26495"/>
    <cellStyle name="Total 8 3 3" xfId="42421"/>
    <cellStyle name="Total 8 4" xfId="9267"/>
    <cellStyle name="Total 8 4 2" xfId="26750"/>
    <cellStyle name="Total 8 4 3" xfId="42675"/>
    <cellStyle name="Total 8 5" xfId="11441"/>
    <cellStyle name="Total 8 5 2" xfId="28924"/>
    <cellStyle name="Total 8 5 3" xfId="44848"/>
    <cellStyle name="Total 8 6" xfId="20565"/>
    <cellStyle name="Total 8 7" xfId="36746"/>
    <cellStyle name="Total 9" xfId="3063"/>
    <cellStyle name="Total 9 2" xfId="7710"/>
    <cellStyle name="Total 9 2 2" xfId="25193"/>
    <cellStyle name="Total 9 2 3" xfId="41119"/>
    <cellStyle name="Total 9 3" xfId="9013"/>
    <cellStyle name="Total 9 3 2" xfId="26496"/>
    <cellStyle name="Total 9 3 3" xfId="42422"/>
    <cellStyle name="Total 9 4" xfId="9268"/>
    <cellStyle name="Total 9 4 2" xfId="26751"/>
    <cellStyle name="Total 9 4 3" xfId="42676"/>
    <cellStyle name="Total 9 5" xfId="11442"/>
    <cellStyle name="Total 9 5 2" xfId="28925"/>
    <cellStyle name="Total 9 5 3" xfId="44849"/>
    <cellStyle name="Total 9 6" xfId="20566"/>
    <cellStyle name="Total 9 7" xfId="36747"/>
    <cellStyle name="V¡rgula" xfId="138"/>
    <cellStyle name="V¡rgula 2" xfId="437"/>
    <cellStyle name="V¡rgula0" xfId="139"/>
    <cellStyle name="V¡rgula0 2" xfId="438"/>
    <cellStyle name="Vírgula" xfId="140" builtinId="3"/>
    <cellStyle name="Vírgula 10" xfId="195"/>
    <cellStyle name="Vírgula 10 2" xfId="18913"/>
    <cellStyle name="Vírgula 10 2 2" xfId="52390"/>
    <cellStyle name="Vírgula 11" xfId="52200"/>
    <cellStyle name="Vírgula 12" xfId="52280"/>
    <cellStyle name="Vírgula 13" xfId="52312"/>
    <cellStyle name="Vírgula 14" xfId="52207"/>
    <cellStyle name="Vírgula 15" xfId="52328"/>
    <cellStyle name="Vírgula 16" xfId="52343"/>
    <cellStyle name="Vírgula 17" xfId="52345"/>
    <cellStyle name="Vírgula 18" xfId="52381"/>
    <cellStyle name="Vírgula 19" xfId="52391"/>
    <cellStyle name="Vírgula 19 2" xfId="52395"/>
    <cellStyle name="Vírgula 2" xfId="141"/>
    <cellStyle name="Vírgula 2 19" xfId="52209"/>
    <cellStyle name="Vírgula 2 2" xfId="150"/>
    <cellStyle name="Vírgula 2 2 2" xfId="440"/>
    <cellStyle name="Vírgula 2 2 2 2" xfId="19027"/>
    <cellStyle name="Vírgula 2 2 2 9" xfId="52202"/>
    <cellStyle name="Vírgula 2 2 3" xfId="460"/>
    <cellStyle name="Vírgula 2 2 3 2" xfId="19042"/>
    <cellStyle name="Vírgula 2 3" xfId="439"/>
    <cellStyle name="Vírgula 2 3 2" xfId="19026"/>
    <cellStyle name="Vírgula 2 4" xfId="36304"/>
    <cellStyle name="Vírgula 20" xfId="52392"/>
    <cellStyle name="Vírgula 3" xfId="142"/>
    <cellStyle name="Vírgula 3 2" xfId="149"/>
    <cellStyle name="Vírgula 3 2 12" xfId="52231"/>
    <cellStyle name="Vírgula 3 2 2" xfId="442"/>
    <cellStyle name="Vírgula 3 2 2 2" xfId="19029"/>
    <cellStyle name="Vírgula 3 2 22" xfId="36289"/>
    <cellStyle name="Vírgula 3 2 3" xfId="461"/>
    <cellStyle name="Vírgula 3 2 3 2" xfId="19043"/>
    <cellStyle name="Vírgula 3 2 4" xfId="36297"/>
    <cellStyle name="Vírgula 3 2 5" xfId="36286"/>
    <cellStyle name="Vírgula 3 2 6" xfId="18876"/>
    <cellStyle name="Vírgula 3 2 7" xfId="52215"/>
    <cellStyle name="Vírgula 3 2 8" xfId="52228"/>
    <cellStyle name="Vírgula 3 3" xfId="441"/>
    <cellStyle name="Vírgula 3 3 2" xfId="19028"/>
    <cellStyle name="Vírgula 3 4" xfId="36298"/>
    <cellStyle name="Vírgula 3 5" xfId="36299"/>
    <cellStyle name="Vírgula 3 6" xfId="36300"/>
    <cellStyle name="Vírgula 3 7" xfId="18873"/>
    <cellStyle name="Vírgula 4" xfId="177"/>
    <cellStyle name="Vírgula 4 2" xfId="185"/>
    <cellStyle name="Vírgula 4 2 2" xfId="475"/>
    <cellStyle name="Vírgula 4 2 2 2" xfId="3284"/>
    <cellStyle name="Vírgula 4 2 2 2 2" xfId="20767"/>
    <cellStyle name="Vírgula 4 2 2 3" xfId="19055"/>
    <cellStyle name="Vírgula 4 2 3" xfId="3168"/>
    <cellStyle name="Vírgula 4 2 3 2" xfId="20651"/>
    <cellStyle name="Vírgula 4 2 4" xfId="18904"/>
    <cellStyle name="Vírgula 4 3" xfId="443"/>
    <cellStyle name="Vírgula 4 3 2" xfId="3266"/>
    <cellStyle name="Vírgula 4 3 2 2" xfId="20749"/>
    <cellStyle name="Vírgula 4 3 3" xfId="19030"/>
    <cellStyle name="Vírgula 4 4" xfId="462"/>
    <cellStyle name="Vírgula 4 4 2" xfId="3273"/>
    <cellStyle name="Vírgula 4 4 2 2" xfId="20756"/>
    <cellStyle name="Vírgula 4 4 3" xfId="19044"/>
    <cellStyle name="Vírgula 4 5" xfId="3165"/>
    <cellStyle name="Vírgula 4 5 2" xfId="36285"/>
    <cellStyle name="Vírgula 4 5 3" xfId="20648"/>
    <cellStyle name="Vírgula 4 6" xfId="18897"/>
    <cellStyle name="Vírgula 4 7" xfId="52380"/>
    <cellStyle name="Vírgula 4 8" xfId="52394"/>
    <cellStyle name="Vírgula 5" xfId="187"/>
    <cellStyle name="Vírgula 5 2" xfId="3170"/>
    <cellStyle name="Vírgula 5 2 2" xfId="20653"/>
    <cellStyle name="Vírgula 5 3" xfId="18906"/>
    <cellStyle name="Vírgula 6" xfId="191"/>
    <cellStyle name="Vírgula 6 2" xfId="3174"/>
    <cellStyle name="Vírgula 6 2 2" xfId="20657"/>
    <cellStyle name="Vírgula 6 3" xfId="18910"/>
    <cellStyle name="Vírgula 6 4" xfId="52234"/>
    <cellStyle name="Vírgula 7" xfId="199"/>
    <cellStyle name="Vírgula 7 2" xfId="179"/>
    <cellStyle name="Vírgula 7 2 2" xfId="18899"/>
    <cellStyle name="Vírgula 8" xfId="202"/>
    <cellStyle name="Vírgula 8 2" xfId="464"/>
    <cellStyle name="Vírgula 8 2 2" xfId="3275"/>
    <cellStyle name="Vírgula 8 2 2 2" xfId="20758"/>
    <cellStyle name="Vírgula 8 2 3" xfId="19046"/>
    <cellStyle name="Vírgula 8 3" xfId="3180"/>
    <cellStyle name="Vírgula 8 3 2" xfId="20663"/>
    <cellStyle name="Vírgula 8 4" xfId="18917"/>
    <cellStyle name="Vírgula 9" xfId="3147"/>
    <cellStyle name="Vírgula 9 2" xfId="20630"/>
    <cellStyle name="Vírgula0" xfId="143"/>
    <cellStyle name="Vírgula0 2" xfId="445"/>
    <cellStyle name="Vírgula0 3" xfId="444"/>
    <cellStyle name="Vírgula0 4" xfId="3064"/>
    <cellStyle name="Währung" xfId="3065"/>
    <cellStyle name="Warning Text" xfId="3066"/>
  </cellStyles>
  <dxfs count="2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66FF99"/>
      <color rgb="FFFFFF99"/>
      <color rgb="FFFF5050"/>
      <color rgb="FF262BEA"/>
      <color rgb="FF08E8E8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122464</xdr:rowOff>
    </xdr:from>
    <xdr:to>
      <xdr:col>3</xdr:col>
      <xdr:colOff>81814</xdr:colOff>
      <xdr:row>3</xdr:row>
      <xdr:rowOff>176893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107" y="326571"/>
          <a:ext cx="2245350" cy="5851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95250</xdr:rowOff>
    </xdr:from>
    <xdr:to>
      <xdr:col>2</xdr:col>
      <xdr:colOff>638176</xdr:colOff>
      <xdr:row>3</xdr:row>
      <xdr:rowOff>89790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6" y="295275"/>
          <a:ext cx="1733550" cy="4517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85725</xdr:rowOff>
    </xdr:from>
    <xdr:to>
      <xdr:col>2</xdr:col>
      <xdr:colOff>983381</xdr:colOff>
      <xdr:row>3</xdr:row>
      <xdr:rowOff>172703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85725"/>
          <a:ext cx="2088281" cy="5441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123825</xdr:rowOff>
    </xdr:from>
    <xdr:to>
      <xdr:col>2</xdr:col>
      <xdr:colOff>832366</xdr:colOff>
      <xdr:row>3</xdr:row>
      <xdr:rowOff>161925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333375"/>
          <a:ext cx="1937266" cy="5048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2943225</xdr:colOff>
      <xdr:row>0</xdr:row>
      <xdr:rowOff>142875</xdr:rowOff>
    </xdr:from>
    <xdr:to>
      <xdr:col>2</xdr:col>
      <xdr:colOff>5162964</xdr:colOff>
      <xdr:row>4</xdr:row>
      <xdr:rowOff>73609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48075" y="142875"/>
          <a:ext cx="2219739" cy="57843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133349</xdr:rowOff>
    </xdr:from>
    <xdr:to>
      <xdr:col>1</xdr:col>
      <xdr:colOff>1571381</xdr:colOff>
      <xdr:row>3</xdr:row>
      <xdr:rowOff>161924</xdr:rowOff>
    </xdr:to>
    <xdr:pic>
      <xdr:nvPicPr>
        <xdr:cNvPr id="2" name="Picture 256" descr="001b01c87959$27b4cdf0$638c640a@intranet">
          <a:extLst>
            <a:ext uri="{FF2B5EF4-FFF2-40B4-BE49-F238E27FC236}">
              <a16:creationId xmlns:a16="http://schemas.microsoft.com/office/drawing/2014/main" xmlns="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33349"/>
          <a:ext cx="1304681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123825</xdr:rowOff>
    </xdr:from>
    <xdr:to>
      <xdr:col>2</xdr:col>
      <xdr:colOff>733181</xdr:colOff>
      <xdr:row>4</xdr:row>
      <xdr:rowOff>76200</xdr:rowOff>
    </xdr:to>
    <xdr:pic>
      <xdr:nvPicPr>
        <xdr:cNvPr id="2" name="Picture 256" descr="001b01c87959$27b4cdf0$638c640a@intranet">
          <a:extLst>
            <a:ext uri="{FF2B5EF4-FFF2-40B4-BE49-F238E27FC236}">
              <a16:creationId xmlns:a16="http://schemas.microsoft.com/office/drawing/2014/main" xmlns="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23825"/>
          <a:ext cx="1685681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1</xdr:row>
      <xdr:rowOff>57150</xdr:rowOff>
    </xdr:from>
    <xdr:to>
      <xdr:col>2</xdr:col>
      <xdr:colOff>342901</xdr:colOff>
      <xdr:row>3</xdr:row>
      <xdr:rowOff>151010</xdr:rowOff>
    </xdr:to>
    <xdr:pic>
      <xdr:nvPicPr>
        <xdr:cNvPr id="2" name="Picture 256" descr="001b01c87959$27b4cdf0$638c640a@intranet">
          <a:extLst>
            <a:ext uri="{FF2B5EF4-FFF2-40B4-BE49-F238E27FC236}">
              <a16:creationId xmlns:a16="http://schemas.microsoft.com/office/drawing/2014/main" xmlns="" id="{00000000-0008-0000-2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1" y="219075"/>
          <a:ext cx="1676400" cy="474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133350</xdr:rowOff>
    </xdr:from>
    <xdr:to>
      <xdr:col>1</xdr:col>
      <xdr:colOff>704850</xdr:colOff>
      <xdr:row>2</xdr:row>
      <xdr:rowOff>174495</xdr:rowOff>
    </xdr:to>
    <xdr:pic>
      <xdr:nvPicPr>
        <xdr:cNvPr id="2" name="image1.jpeg">
          <a:extLst>
            <a:ext uri="{FF2B5EF4-FFF2-40B4-BE49-F238E27FC236}">
              <a16:creationId xmlns="" xmlns:a16="http://schemas.microsoft.com/office/drawing/2014/main" id="{21E45CD4-701C-47FA-B033-364BD0706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33350"/>
          <a:ext cx="1409700" cy="59359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133350</xdr:rowOff>
    </xdr:from>
    <xdr:to>
      <xdr:col>1</xdr:col>
      <xdr:colOff>704850</xdr:colOff>
      <xdr:row>2</xdr:row>
      <xdr:rowOff>174495</xdr:rowOff>
    </xdr:to>
    <xdr:pic>
      <xdr:nvPicPr>
        <xdr:cNvPr id="2" name="image1.jpeg">
          <a:extLst>
            <a:ext uri="{FF2B5EF4-FFF2-40B4-BE49-F238E27FC236}">
              <a16:creationId xmlns="" xmlns:a16="http://schemas.microsoft.com/office/drawing/2014/main" id="{21E45CD4-701C-47FA-B033-364BD0706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33350"/>
          <a:ext cx="1409700" cy="5935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4</xdr:row>
      <xdr:rowOff>142875</xdr:rowOff>
    </xdr:from>
    <xdr:to>
      <xdr:col>5</xdr:col>
      <xdr:colOff>695325</xdr:colOff>
      <xdr:row>6</xdr:row>
      <xdr:rowOff>114300</xdr:rowOff>
    </xdr:to>
    <xdr:pic>
      <xdr:nvPicPr>
        <xdr:cNvPr id="2" name="Picture 256" descr="001b01c87959$27b4cdf0$638c640a@intranet">
          <a:extLst>
            <a:ext uri="{FF2B5EF4-FFF2-40B4-BE49-F238E27FC236}">
              <a16:creationId xmlns:a16="http://schemas.microsoft.com/office/drawing/2014/main" xmlns="" id="{00000000-0008-0000-4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695325"/>
          <a:ext cx="10953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tens%20de%20controle\Ic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8%20-%20BR-365%20(160,2%20ao%20277,9)-LOTE%202\Projeto%20Final%20(20-07-09)_SINAL.%20e%20MB\Projeto%20CREMA%20BR-365%20(160,2%20ao%20277,9)%2025.05.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ompartilhamento\DNER\CONTRATO\PD029-96\BD029PAV\NO~CAMPO\TB-MB02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ssoais\Orcamento\OR96088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&#231;amentos\Orc%20381\Orc%20Trevo%20Takono\OR96088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c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.FRANCO%202013\RIO%20CASCA%20MG\Medi&#231;&#227;o%20e%20levantamentos\Medi&#231;&#245;es%2002-09-13\8&#170;%20MP\Users\Ricardo\Desktop\Meus%20documentos\OBRAS\CCL\Meus%20documentos\OBRAS\Etros%202002\OBRAS\Or&#231;amentos\Orc%20381\Orc%20Trevo%20Takono\OR96088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ADOS/NRH-1231/B&#244;nus%20Gerencial%202001/Filiais/Cear&#225;/DIR%20MERCADO%20CONSUMIDO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zipped\Tomada%20de%20Pre&#231;os%20BR222\WINDOWS\TEMP\WINDOWS\Desktop\Obras%20diversas\Leopoldina\Or&#231;amentos\Orc%20381\Orc%20Trevo%20Takono\OR96088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Obra\Configura&#231;&#245;es%20locais\Temporary%20Internet%20Files\Content.IE5\4DW1IBG9\WINDOWS\TEMP\WINDOWS\Desktop\Obras%20diversas\Leopoldina\Or&#231;amentos\Orc%20381\Orc%20Trevo%20Takono\OR96088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EVTMA1\USUARIO\Meus%20documentos\Nuno\CVRD\CVRDMen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cristiano.vittorazzi\Downloads\3.%20PROJETOS\P1%20-%20BR.262_ES_L5\10_HR_5-pol\Tab%20Ref%20CREMA%20BR_262_ES_Lote_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0856\c\GEFEN\Relatorio%20IC\GEFEN\GEFEN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idia.martins\Meus%20documentos\L&#205;DIA%20COMPACTO\Meus%20Documentos%20Lidia\ALTERA&#199;&#213;ES%20DE%20PROJETO\Altera&#231;&#227;o%20Projeto%20CCL\CCL%202&#170;REVIS&#195;O\OR96088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ditais/Engenharia/2024/Preg&#227;o/182%20-%20MAN%20BR-364%201126%20-%201259/02%20Preparatorios/Auxilio/Compor/onerado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Editais/Engenharia/2024/Preg&#227;o/182%20-%20MAN%20BR-364%201126%20-%201259/02%20Preparatorios/Auxilio/Compor/desone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  <sheetName val="LISTA SUSPENSA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 a t o 99 b"/>
      <sheetName val="Página 16"/>
      <sheetName val="PATO"/>
      <sheetName val="TLCB5"/>
      <sheetName val="TLMR"/>
      <sheetName val="MB"/>
      <sheetName val="Mão de Obra"/>
      <sheetName val="CROQUIS"/>
      <sheetName val="1.6"/>
      <sheetName val="Planilha1"/>
      <sheetName val="Produto 09"/>
      <sheetName val="Produto 10"/>
      <sheetName val="Produto 01"/>
      <sheetName val="Prod. 03A CREMA-CIB"/>
      <sheetName val="PNV 2008 - V1"/>
      <sheetName val="Produto Novo - I"/>
      <sheetName val="Contrato Inicial"/>
      <sheetName val="indices caracterizadores"/>
      <sheetName val="aux"/>
      <sheetName val="Proposta"/>
      <sheetName val="horário"/>
      <sheetName val="Vínculo"/>
      <sheetName val="BRASIL"/>
      <sheetName val="Percentual"/>
      <sheetName val="6-Recursos"/>
      <sheetName val="3-Recursos"/>
      <sheetName val="2-Resumo Ct"/>
      <sheetName val="cadastro"/>
      <sheetName val="3- Recursos"/>
      <sheetName val="calendário"/>
      <sheetName val="projeto"/>
      <sheetName val="procedimentos"/>
      <sheetName val="quantidades"/>
      <sheetName val="RESUMO"/>
      <sheetName val="compos1"/>
      <sheetName val="NF 131"/>
      <sheetName val="precorc.xls"/>
      <sheetName val="Lista Suspensa"/>
      <sheetName val="estgg"/>
      <sheetName val="Códigos"/>
    </sheetNames>
    <sheetDataSet>
      <sheetData sheetId="0">
        <row r="3">
          <cell r="B3" t="str">
            <v>ISP</v>
          </cell>
        </row>
        <row r="6"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</row>
      </sheetData>
      <sheetData sheetId="1"/>
      <sheetData sheetId="2" refreshError="1"/>
      <sheetData sheetId="3">
        <row r="3">
          <cell r="B3">
            <v>0</v>
          </cell>
        </row>
      </sheetData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>
        <row r="3">
          <cell r="B3">
            <v>0</v>
          </cell>
        </row>
      </sheetData>
      <sheetData sheetId="8">
        <row r="3">
          <cell r="B3">
            <v>85.3199462890625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3"/>
      <sheetName val="Postos"/>
      <sheetName val="Resumo"/>
      <sheetName val="Ic97"/>
      <sheetName val="#REF"/>
      <sheetName val="Principal"/>
      <sheetName val="Pessoal CVRD"/>
      <sheetName val="estgg"/>
      <sheetName val="Adm97"/>
      <sheetName val="Dados"/>
      <sheetName val="Check Farol"/>
      <sheetName val="Consolidado Empregados"/>
      <sheetName val="DESP_OPERAC"/>
      <sheetName val="MenuPrincipal"/>
      <sheetName val="Ic97.xls"/>
      <sheetName val="Curva de Avanço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  <sheetName val="estgg"/>
      <sheetName val="Tabela1"/>
      <sheetName val="Principal"/>
      <sheetName val="TSP Est. El Hatillo"/>
      <sheetName val="KPI"/>
      <sheetName val="#REF"/>
      <sheetName val="PdcGesen9"/>
      <sheetName val="Manutenção Uberaba - FCA"/>
      <sheetName val="GESEN_MINA_-CR2"/>
      <sheetName val="GESEN_FERROVIA_CR2"/>
      <sheetName val="GESEN_PORTO_CR2"/>
      <sheetName val="H_EXTRAS2"/>
      <sheetName val="Princ_Materiais2"/>
      <sheetName val="ParticPessoal_CT2"/>
      <sheetName val="GESENAcid_2"/>
      <sheetName val="Inv99_GESEN2"/>
      <sheetName val="GESEN_MINA-CC2"/>
      <sheetName val="GESEN_FERROVIA-CC2"/>
      <sheetName val="GESEN_PORTO-CC2"/>
      <sheetName val="AMV_a_Favor_SUP2"/>
      <sheetName val="TSP_Est__El_Hatillo2"/>
      <sheetName val="GESEN_MINA_-CR"/>
      <sheetName val="GESEN_FERROVIA_CR"/>
      <sheetName val="GESEN_PORTO_CR"/>
      <sheetName val="H_EXTRAS"/>
      <sheetName val="Princ_Materiais"/>
      <sheetName val="ParticPessoal_CT"/>
      <sheetName val="GESENAcid_"/>
      <sheetName val="Inv99_GESEN"/>
      <sheetName val="GESEN_MINA-CC"/>
      <sheetName val="GESEN_FERROVIA-CC"/>
      <sheetName val="GESEN_PORTO-CC"/>
      <sheetName val="AMV_a_Favor_SUP"/>
      <sheetName val="TSP_Est__El_Hatillo"/>
      <sheetName val="GESEN_MINA_-CR1"/>
      <sheetName val="GESEN_FERROVIA_CR1"/>
      <sheetName val="GESEN_PORTO_CR1"/>
      <sheetName val="H_EXTRAS1"/>
      <sheetName val="Princ_Materiais1"/>
      <sheetName val="ParticPessoal_CT1"/>
      <sheetName val="GESENAcid_1"/>
      <sheetName val="Inv99_GESEN1"/>
      <sheetName val="GESEN_MINA-CC1"/>
      <sheetName val="GESEN_FERROVIA-CC1"/>
      <sheetName val="GESEN_PORTO-CC1"/>
      <sheetName val="AMV_a_Favor_SUP1"/>
      <sheetName val="TSP_Est__El_Hatillo1"/>
      <sheetName val="Sispec"/>
      <sheetName val="Premissas"/>
      <sheetName val="Decretos_PIS-COFINS"/>
      <sheetName val="pitch"/>
      <sheetName val="invest."/>
      <sheetName val="Previsão de Vagões"/>
      <sheetName val="Espera"/>
      <sheetName val="Saldos"/>
      <sheetName val="Gráficos"/>
      <sheetName val="Armazéns"/>
      <sheetName val="Resumo"/>
      <sheetName val="2007"/>
      <sheetName val="Solicitação Gestão"/>
      <sheetName val="Inputs_Unidades_Geradoras"/>
      <sheetName val="GDP"/>
      <sheetName val="Dados"/>
      <sheetName val="PLANO DE AÇÃO"/>
      <sheetName val="ORTONA - PORTO VASTO"/>
      <sheetName val="Farol de Metas"/>
      <sheetName val="Plan1"/>
      <sheetName val="Validacao"/>
      <sheetName val="Comparativo - Acumulado"/>
      <sheetName val="TE Negativo Setembro"/>
      <sheetName val="GESEN FERROVIA CR_x0000__x0000__x0000_"/>
      <sheetName val="Acionamento"/>
      <sheetName val="bdados 2005"/>
      <sheetName val="Sheet2"/>
      <sheetName val="Ref Numbers"/>
      <sheetName val="Summary"/>
      <sheetName val="inspect"/>
      <sheetName val="Inputs"/>
      <sheetName val="Debt"/>
      <sheetName val="Control"/>
      <sheetName val="Aderência D707"/>
      <sheetName val="Estatística"/>
      <sheetName val="Conhecendo a composição M1"/>
      <sheetName val="Cronograma"/>
      <sheetName val="Aux"/>
      <sheetName val="PERF"/>
      <sheetName val="ResMina"/>
      <sheetName val="Cod_perdas"/>
      <sheetName val="Assum"/>
      <sheetName val="Plan2"/>
      <sheetName val="COMPPROD"/>
      <sheetName val="Resumo do Efetivo (2)"/>
      <sheetName val="Lista"/>
      <sheetName val="Consolidada"/>
      <sheetName val="Defense Comps"/>
      <sheetName val="Validação"/>
      <sheetName val="p"/>
      <sheetName val="p (2)"/>
      <sheetName val="BD"/>
      <sheetName val="BASE DE DADOS"/>
      <sheetName val="B. Dados"/>
      <sheetName val="Caract. Contratos - Dez-00"/>
      <sheetName val="GESEN_MINA_-CR3"/>
      <sheetName val="GESEN_FERROVIA_CR3"/>
      <sheetName val="GESEN_PORTO_CR3"/>
      <sheetName val="H_EXTRAS3"/>
      <sheetName val="Princ_Materiais3"/>
      <sheetName val="ParticPessoal_CT3"/>
      <sheetName val="GESENAcid_3"/>
      <sheetName val="Inv99_GESEN3"/>
      <sheetName val="GESEN_MINA-CC3"/>
      <sheetName val="GESEN_FERROVIA-CC3"/>
      <sheetName val="GESEN_PORTO-CC3"/>
      <sheetName val="AMV_a_Favor_SUP3"/>
      <sheetName val="TSP_Est__El_Hatillo3"/>
      <sheetName val="Manutenção_Uberaba_-_FCA"/>
      <sheetName val="invest_"/>
      <sheetName val="Comparativo_-_Acumulado"/>
      <sheetName val="TE_Negativo_Setembro"/>
      <sheetName val="bdados_2005"/>
      <sheetName val="Solicitação_Gestão"/>
      <sheetName val="Previsão_de_Vagões"/>
      <sheetName val="Aderência_D707"/>
      <sheetName val="PLANO_DE_AÇÃO"/>
      <sheetName val="ORTONA_-_PORTO_VASTO"/>
      <sheetName val="Conhecendo_a_composição_M1"/>
      <sheetName val="Farol_de_Metas"/>
      <sheetName val="B__Dados"/>
      <sheetName val="Caract__Contratos_-_Dez-00"/>
      <sheetName val="GESEN_MINA_-CR4"/>
      <sheetName val="GESEN_FERROVIA_CR4"/>
      <sheetName val="GESEN_PORTO_CR4"/>
      <sheetName val="H_EXTRAS4"/>
      <sheetName val="Princ_Materiais4"/>
      <sheetName val="ParticPessoal_CT4"/>
      <sheetName val="GESENAcid_4"/>
      <sheetName val="Inv99_GESEN4"/>
      <sheetName val="GESEN_MINA-CC4"/>
      <sheetName val="GESEN_FERROVIA-CC4"/>
      <sheetName val="GESEN_PORTO-CC4"/>
      <sheetName val="AMV_a_Favor_SUP4"/>
      <sheetName val="TSP_Est__El_Hatillo4"/>
      <sheetName val="Manutenção_Uberaba_-_FCA1"/>
      <sheetName val="invest_1"/>
      <sheetName val="Comparativo_-_Acumulado1"/>
      <sheetName val="TE_Negativo_Setembro1"/>
      <sheetName val="bdados_20051"/>
      <sheetName val="Solicitação_Gestão1"/>
      <sheetName val="Previsão_de_Vagões1"/>
      <sheetName val="Aderência_D7071"/>
      <sheetName val="PLANO_DE_AÇÃO1"/>
      <sheetName val="ORTONA_-_PORTO_VASTO1"/>
      <sheetName val="Conhecendo_a_composição_M11"/>
      <sheetName val="Farol_de_Metas1"/>
      <sheetName val="B__Dados1"/>
      <sheetName val="Caract__Contratos_-_Dez-001"/>
      <sheetName val="Mês"/>
      <sheetName val="GESEN_MINA_-CR5"/>
      <sheetName val="GESEN_FERROVIA_CR5"/>
      <sheetName val="GESEN_PORTO_CR5"/>
      <sheetName val="H_EXTRAS5"/>
      <sheetName val="Princ_Materiais5"/>
      <sheetName val="ParticPessoal_CT5"/>
      <sheetName val="GESENAcid_5"/>
      <sheetName val="Inv99_GESEN5"/>
      <sheetName val="GESEN_MINA-CC5"/>
      <sheetName val="GESEN_FERROVIA-CC5"/>
      <sheetName val="GESEN_PORTO-CC5"/>
      <sheetName val="AMV_a_Favor_SUP5"/>
      <sheetName val="TSP_Est__El_Hatillo5"/>
      <sheetName val="Manutenção_Uberaba_-_FCA2"/>
      <sheetName val="Solicitação_Gestão2"/>
      <sheetName val="invest_2"/>
      <sheetName val="Previsão_de_Vagões2"/>
      <sheetName val="Comparativo_-_Acumulado2"/>
      <sheetName val="bdados_20052"/>
      <sheetName val="TE_Negativo_Setembro2"/>
      <sheetName val="Aderência_D7072"/>
      <sheetName val="PLANO_DE_AÇÃO2"/>
      <sheetName val="ORTONA_-_PORTO_VASTO2"/>
      <sheetName val="Conhecendo_a_composição_M12"/>
      <sheetName val="Farol_de_Metas2"/>
      <sheetName val="B__Dados2"/>
      <sheetName val="Caract__Contratos_-_Dez-002"/>
      <sheetName val="FAPMUT"/>
      <sheetName val="FAPPIT"/>
      <sheetName val="FAPTIG"/>
      <sheetName val="FAPCMT"/>
      <sheetName val="FAPABO"/>
      <sheetName val="FAPGAM"/>
      <sheetName val="FAPPIC"/>
      <sheetName val="Disp. produtos"/>
      <sheetName val="FAPTFA"/>
      <sheetName val="Dados Motivo"/>
      <sheetName val="Tabela"/>
      <sheetName val="Legenda"/>
      <sheetName val="GESEN FERROVIA CR_x005f_x0000__x005f_x0000_"/>
      <sheetName val="Base"/>
      <sheetName val="Lista1"/>
      <sheetName val="Lista de emails - Diretores"/>
      <sheetName val="Valores"/>
      <sheetName val="GESEN FERROVIA CR???"/>
      <sheetName val="GESEN FERROVIA CR_x005f_x005f_x005f_x0000__"/>
      <sheetName val="Padronização"/>
      <sheetName val="GESEN_MINA_-CR6"/>
      <sheetName val="GESEN_FERROVIA_CR6"/>
      <sheetName val="GESEN_PORTO_CR6"/>
      <sheetName val="H_EXTRAS6"/>
      <sheetName val="Princ_Materiais6"/>
      <sheetName val="ParticPessoal_CT6"/>
      <sheetName val="GESENAcid_6"/>
      <sheetName val="Inv99_GESEN6"/>
      <sheetName val="GESEN_MINA-CC6"/>
      <sheetName val="GESEN_FERROVIA-CC6"/>
      <sheetName val="GESEN_PORTO-CC6"/>
      <sheetName val="AMV_a_Favor_SUP6"/>
      <sheetName val="TSP_Est__El_Hatillo6"/>
      <sheetName val="Manutenção_Uberaba_-_FCA3"/>
      <sheetName val="invest_3"/>
      <sheetName val="Comparativo_-_Acumulado3"/>
      <sheetName val="TE_Negativo_Setembro3"/>
      <sheetName val="bdados_20053"/>
      <sheetName val="Solicitação_Gestão3"/>
      <sheetName val="Previsão_de_Vagões3"/>
      <sheetName val="Aderência_D7073"/>
      <sheetName val="PLANO_DE_AÇÃO3"/>
      <sheetName val="ORTONA_-_PORTO_VASTO3"/>
      <sheetName val="Conhecendo_a_composição_M13"/>
      <sheetName val="Farol_de_Metas3"/>
      <sheetName val="B__Dados3"/>
      <sheetName val="Caract__Contratos_-_Dez-003"/>
      <sheetName val="Tipificação 2017_NÃO ALTERAR"/>
      <sheetName val="Painel"/>
      <sheetName val="GESEN_MINA_-CR7"/>
      <sheetName val="GESEN_FERROVIA_CR7"/>
      <sheetName val="GESEN_PORTO_CR7"/>
      <sheetName val="H_EXTRAS7"/>
      <sheetName val="Princ_Materiais7"/>
      <sheetName val="ParticPessoal_CT7"/>
      <sheetName val="GESENAcid_7"/>
      <sheetName val="Inv99_GESEN7"/>
      <sheetName val="GESEN_MINA-CC7"/>
      <sheetName val="GESEN_FERROVIA-CC7"/>
      <sheetName val="GESEN_PORTO-CC7"/>
      <sheetName val="AMV_a_Favor_SUP7"/>
      <sheetName val="TSP_Est__El_Hatillo7"/>
      <sheetName val="Manutenção_Uberaba_-_FCA4"/>
      <sheetName val="Solicitação_Gestão4"/>
      <sheetName val="invest_4"/>
      <sheetName val="Previsão_de_Vagões4"/>
      <sheetName val="Comparativo_-_Acumulado4"/>
      <sheetName val="bdados_20054"/>
      <sheetName val="TE_Negativo_Setembro4"/>
      <sheetName val="Aderência_D7074"/>
      <sheetName val="PLANO_DE_AÇÃO4"/>
      <sheetName val="ORTONA_-_PORTO_VASTO4"/>
      <sheetName val="Farol_de_Metas4"/>
      <sheetName val="Conhecendo_a_composição_M14"/>
      <sheetName val="B__Dados4"/>
      <sheetName val="Caract__Contratos_-_Dez-004"/>
      <sheetName val="Tipificação_2017_NÃO_ALTERAR"/>
      <sheetName val="p_(2)"/>
      <sheetName val="BASE_DE_DADOS"/>
      <sheetName val="INCCTOT"/>
      <sheetName val="Farol"/>
      <sheetName val="REUNIÃO SKYPE"/>
      <sheetName val="OBRAS"/>
      <sheetName val="EXTINTORES DE INCÊNDIO"/>
      <sheetName val="CIPA - OBRAS"/>
      <sheetName val="SSO"/>
      <sheetName val="RAQA"/>
      <sheetName val="ROS"/>
      <sheetName val="Encarregados"/>
      <sheetName val="DADOS RAQA"/>
      <sheetName val="INSPESSÃO DE SSO"/>
      <sheetName val="DADOS TST"/>
      <sheetName val="GESEN FERROVIA CR_x0000__x0000_"/>
      <sheetName val="GESEN FERROVIA CR_x005f_x0000__"/>
      <sheetName val="GESEN FERROVIA CR_x005f_x005f_x"/>
      <sheetName val="GESEN FERROVIA CR___"/>
      <sheetName val="Defense_Comps"/>
      <sheetName val="Parâmetros"/>
      <sheetName val="db_cubagem"/>
      <sheetName val="Feriados"/>
      <sheetName val="Anual"/>
      <sheetName val="Memória"/>
      <sheetName val="CLASSE DE FALHA"/>
      <sheetName val="CAT"/>
      <sheetName val="Aux_Padrão"/>
      <sheetName val="Parâmetros | Parameters"/>
      <sheetName val="Dev.SAC "/>
      <sheetName val="Dev_SAC_"/>
      <sheetName val="Plan1 (3)"/>
      <sheetName val="DB RC"/>
      <sheetName val="EBT"/>
      <sheetName val="FIS-FIN NOV01"/>
      <sheetName val="Ref_Numbers"/>
      <sheetName val="GESEN_MINA_-CR8"/>
      <sheetName val="GESEN_FERROVIA_CR8"/>
      <sheetName val="GESEN_PORTO_CR8"/>
      <sheetName val="H_EXTRAS8"/>
      <sheetName val="Princ_Materiais8"/>
      <sheetName val="ParticPessoal_CT8"/>
      <sheetName val="GESENAcid_8"/>
      <sheetName val="Inv99_GESEN8"/>
      <sheetName val="GESEN_MINA-CC8"/>
      <sheetName val="GESEN_FERROVIA-CC8"/>
      <sheetName val="GESEN_PORTO-CC8"/>
      <sheetName val="AMV_a_Favor_SUP8"/>
      <sheetName val="TSP_Est__El_Hatillo8"/>
      <sheetName val="Manutenção_Uberaba_-_FCA5"/>
      <sheetName val="Solicitação_Gestão5"/>
      <sheetName val="invest_5"/>
      <sheetName val="Previsão_de_Vagões5"/>
      <sheetName val="Comparativo_-_Acumulado5"/>
      <sheetName val="bdados_20055"/>
      <sheetName val="TE_Negativo_Setembro5"/>
      <sheetName val="Aderência_D7075"/>
      <sheetName val="PLANO_DE_AÇÃO5"/>
      <sheetName val="ORTONA_-_PORTO_VASTO5"/>
      <sheetName val="Conhecendo_a_composição_M15"/>
      <sheetName val="Farol_de_Metas5"/>
      <sheetName val="B__Dados5"/>
      <sheetName val="Caract__Contratos_-_Dez-005"/>
      <sheetName val="p_(2)1"/>
      <sheetName val="BASE_DE_DADOS1"/>
      <sheetName val="Tipificação_2017_NÃO_ALTERAR1"/>
      <sheetName val="Disp__produtos"/>
      <sheetName val="Dados_Motivo"/>
      <sheetName val="Resumo_do_Efetivo_(2)"/>
      <sheetName val="Gráfico"/>
      <sheetName val="GESEN_MINA_-CR9"/>
      <sheetName val="GESEN_FERROVIA_CR9"/>
      <sheetName val="GESEN_PORTO_CR9"/>
      <sheetName val="H_EXTRAS9"/>
      <sheetName val="Princ_Materiais9"/>
      <sheetName val="ParticPessoal_CT9"/>
      <sheetName val="GESENAcid_9"/>
      <sheetName val="Inv99_GESEN9"/>
      <sheetName val="GESEN_MINA-CC9"/>
      <sheetName val="GESEN_FERROVIA-CC9"/>
      <sheetName val="GESEN_PORTO-CC9"/>
      <sheetName val="AMV_a_Favor_SUP9"/>
      <sheetName val="TSP_Est__El_Hatillo9"/>
      <sheetName val="Manutenção_Uberaba_-_FCA6"/>
      <sheetName val="Solicitação_Gestão6"/>
      <sheetName val="invest_6"/>
      <sheetName val="Previsão_de_Vagões6"/>
      <sheetName val="Comparativo_-_Acumulado6"/>
      <sheetName val="bdados_20056"/>
      <sheetName val="TE_Negativo_Setembro6"/>
      <sheetName val="Aderência_D7076"/>
      <sheetName val="PLANO_DE_AÇÃO6"/>
      <sheetName val="ORTONA_-_PORTO_VASTO6"/>
      <sheetName val="Conhecendo_a_composição_M16"/>
      <sheetName val="Farol_de_Metas6"/>
      <sheetName val="B__Dados6"/>
      <sheetName val="Caract__Contratos_-_Dez-006"/>
      <sheetName val="p_(2)2"/>
      <sheetName val="BASE_DE_DADOS2"/>
      <sheetName val="Tipificação_2017_NÃO_ALTERAR2"/>
      <sheetName val="Disp__produtos1"/>
      <sheetName val="Dados_Motivo1"/>
      <sheetName val="Defense_Comps1"/>
      <sheetName val="Ref_Numbers1"/>
      <sheetName val="Resumo_do_Efetivo_(2)1"/>
      <sheetName val="14-May"/>
      <sheetName val="Configurações"/>
      <sheetName val="Sispec99"/>
      <sheetName val="Tabelas"/>
      <sheetName val="Lista Suspensa"/>
      <sheetName val="QL"/>
      <sheetName val="GRAFICO HE DIÁRIO"/>
      <sheetName val="GESEN_FERROVIA_CR???"/>
      <sheetName val="GRAFICO_HE_DIÁRIO"/>
      <sheetName val="GESEN FERROVIA CR_x005f_x005f_x005f_x005f_x"/>
      <sheetName val="A0201"/>
      <sheetName val="GESEN_MINA_-CR12"/>
      <sheetName val="GESEN_FERROVIA_CR12"/>
      <sheetName val="GESEN_PORTO_CR12"/>
      <sheetName val="H_EXTRAS12"/>
      <sheetName val="Princ_Materiais12"/>
      <sheetName val="ParticPessoal_CT12"/>
      <sheetName val="GESENAcid_12"/>
      <sheetName val="Inv99_GESEN12"/>
      <sheetName val="GESEN_MINA-CC12"/>
      <sheetName val="GESEN_FERROVIA-CC12"/>
      <sheetName val="GESEN_PORTO-CC12"/>
      <sheetName val="AMV_a_Favor_SUP12"/>
      <sheetName val="TSP_Est__El_Hatillo12"/>
      <sheetName val="Manutenção_Uberaba_-_FCA9"/>
      <sheetName val="Solicitação_Gestão9"/>
      <sheetName val="invest_9"/>
      <sheetName val="Previsão_de_Vagões9"/>
      <sheetName val="Comparativo_-_Acumulado9"/>
      <sheetName val="bdados_20059"/>
      <sheetName val="TE_Negativo_Setembro9"/>
      <sheetName val="Aderência_D7079"/>
      <sheetName val="PLANO_DE_AÇÃO9"/>
      <sheetName val="ORTONA_-_PORTO_VASTO9"/>
      <sheetName val="Conhecendo_a_composição_M19"/>
      <sheetName val="Farol_de_Metas9"/>
      <sheetName val="B__Dados9"/>
      <sheetName val="Caract__Contratos_-_Dez-009"/>
      <sheetName val="Tipificação_2017_NÃO_ALTERAR5"/>
      <sheetName val="p_(2)5"/>
      <sheetName val="BASE_DE_DADOS5"/>
      <sheetName val="Disp__produtos4"/>
      <sheetName val="Dados_Motivo4"/>
      <sheetName val="Defense_Comps4"/>
      <sheetName val="Ref_Numbers4"/>
      <sheetName val="Resumo_do_Efetivo_(2)4"/>
      <sheetName val="GESEN_MINA_-CR10"/>
      <sheetName val="GESEN_FERROVIA_CR10"/>
      <sheetName val="GESEN_PORTO_CR10"/>
      <sheetName val="H_EXTRAS10"/>
      <sheetName val="Princ_Materiais10"/>
      <sheetName val="ParticPessoal_CT10"/>
      <sheetName val="GESENAcid_10"/>
      <sheetName val="Inv99_GESEN10"/>
      <sheetName val="GESEN_MINA-CC10"/>
      <sheetName val="GESEN_FERROVIA-CC10"/>
      <sheetName val="GESEN_PORTO-CC10"/>
      <sheetName val="AMV_a_Favor_SUP10"/>
      <sheetName val="TSP_Est__El_Hatillo10"/>
      <sheetName val="Manutenção_Uberaba_-_FCA7"/>
      <sheetName val="Solicitação_Gestão7"/>
      <sheetName val="invest_7"/>
      <sheetName val="Previsão_de_Vagões7"/>
      <sheetName val="Comparativo_-_Acumulado7"/>
      <sheetName val="bdados_20057"/>
      <sheetName val="TE_Negativo_Setembro7"/>
      <sheetName val="Aderência_D7077"/>
      <sheetName val="PLANO_DE_AÇÃO7"/>
      <sheetName val="ORTONA_-_PORTO_VASTO7"/>
      <sheetName val="Conhecendo_a_composição_M17"/>
      <sheetName val="Farol_de_Metas7"/>
      <sheetName val="B__Dados7"/>
      <sheetName val="Caract__Contratos_-_Dez-007"/>
      <sheetName val="Tipificação_2017_NÃO_ALTERAR3"/>
      <sheetName val="p_(2)3"/>
      <sheetName val="BASE_DE_DADOS3"/>
      <sheetName val="Disp__produtos2"/>
      <sheetName val="Dados_Motivo2"/>
      <sheetName val="Defense_Comps2"/>
      <sheetName val="Ref_Numbers2"/>
      <sheetName val="Resumo_do_Efetivo_(2)2"/>
      <sheetName val="GESEN_MINA_-CR11"/>
      <sheetName val="GESEN_FERROVIA_CR11"/>
      <sheetName val="GESEN_PORTO_CR11"/>
      <sheetName val="H_EXTRAS11"/>
      <sheetName val="Princ_Materiais11"/>
      <sheetName val="ParticPessoal_CT11"/>
      <sheetName val="GESENAcid_11"/>
      <sheetName val="Inv99_GESEN11"/>
      <sheetName val="GESEN_MINA-CC11"/>
      <sheetName val="GESEN_FERROVIA-CC11"/>
      <sheetName val="GESEN_PORTO-CC11"/>
      <sheetName val="AMV_a_Favor_SUP11"/>
      <sheetName val="TSP_Est__El_Hatillo11"/>
      <sheetName val="Manutenção_Uberaba_-_FCA8"/>
      <sheetName val="Solicitação_Gestão8"/>
      <sheetName val="invest_8"/>
      <sheetName val="Previsão_de_Vagões8"/>
      <sheetName val="Comparativo_-_Acumulado8"/>
      <sheetName val="bdados_20058"/>
      <sheetName val="TE_Negativo_Setembro8"/>
      <sheetName val="Aderência_D7078"/>
      <sheetName val="PLANO_DE_AÇÃO8"/>
      <sheetName val="ORTONA_-_PORTO_VASTO8"/>
      <sheetName val="Conhecendo_a_composição_M18"/>
      <sheetName val="Farol_de_Metas8"/>
      <sheetName val="B__Dados8"/>
      <sheetName val="Caract__Contratos_-_Dez-008"/>
      <sheetName val="Tipificação_2017_NÃO_ALTERAR4"/>
      <sheetName val="p_(2)4"/>
      <sheetName val="BASE_DE_DADOS4"/>
      <sheetName val="Disp__produtos3"/>
      <sheetName val="Dados_Motivo3"/>
      <sheetName val="Defense_Comps3"/>
      <sheetName val="Ref_Numbers3"/>
      <sheetName val="Resumo_do_Efetivo_(2)3"/>
      <sheetName val="GESEN_MINA_-CR13"/>
      <sheetName val="GESEN_FERROVIA_CR13"/>
      <sheetName val="GESEN_PORTO_CR13"/>
      <sheetName val="H_EXTRAS13"/>
      <sheetName val="Princ_Materiais13"/>
      <sheetName val="ParticPessoal_CT13"/>
      <sheetName val="GESENAcid_13"/>
      <sheetName val="Inv99_GESEN13"/>
      <sheetName val="GESEN_MINA-CC13"/>
      <sheetName val="GESEN_FERROVIA-CC13"/>
      <sheetName val="GESEN_PORTO-CC13"/>
      <sheetName val="AMV_a_Favor_SUP13"/>
      <sheetName val="TSP_Est__El_Hatillo13"/>
      <sheetName val="Manutenção_Uberaba_-_FCA10"/>
      <sheetName val="Solicitação_Gestão10"/>
      <sheetName val="invest_10"/>
      <sheetName val="Previsão_de_Vagões10"/>
      <sheetName val="Comparativo_-_Acumulado10"/>
      <sheetName val="bdados_200510"/>
      <sheetName val="TE_Negativo_Setembro10"/>
      <sheetName val="Aderência_D70710"/>
      <sheetName val="PLANO_DE_AÇÃO10"/>
      <sheetName val="ORTONA_-_PORTO_VASTO10"/>
      <sheetName val="Conhecendo_a_composição_M110"/>
      <sheetName val="Farol_de_Metas10"/>
      <sheetName val="B__Dados10"/>
      <sheetName val="Caract__Contratos_-_Dez-0010"/>
      <sheetName val="Tipificação_2017_NÃO_ALTERAR6"/>
      <sheetName val="p_(2)6"/>
      <sheetName val="BASE_DE_DADOS6"/>
      <sheetName val="Disp__produtos5"/>
      <sheetName val="Dados_Motivo5"/>
      <sheetName val="Defense_Comps5"/>
      <sheetName val="Ref_Numbers5"/>
      <sheetName val="Resumo_do_Efetivo_(2)5"/>
      <sheetName val="Listas Suspensas"/>
      <sheetName val="Apoio"/>
      <sheetName val="2-painel frontal"/>
      <sheetName val="Absenteismo"/>
      <sheetName val="Relatórios"/>
      <sheetName val="IA"/>
      <sheetName val="Malária"/>
      <sheetName val="Efectivo"/>
      <sheetName val="MEX95IB"/>
      <sheetName val="POC_Diário "/>
      <sheetName val="PNR -  Perdas - Lacunas"/>
      <sheetName val="Distritos"/>
      <sheetName val="Metas 2021"/>
      <sheetName val="Poc_Diário_Mensal"/>
      <sheetName val="Informe_Diário Perdas"/>
      <sheetName val="BD Vand 2018"/>
      <sheetName val="Perdas por VP"/>
      <sheetName val="Perdas 2021"/>
      <sheetName val="Perfil de Perdas"/>
      <sheetName val="Link Web perdas Mês"/>
      <sheetName val="Restrições de Velocidade"/>
      <sheetName val="Renovação AMV "/>
      <sheetName val="Série EMBI"/>
      <sheetName val="Personnel"/>
      <sheetName val="GESEN_FERROVIA_CR_x005f_x0000__x005f_x0000_"/>
      <sheetName val="Lista_de_emails_-_Diretores"/>
      <sheetName val="GESEN_FERROVIA_CR_x005f_x005f_x005f_x0000__"/>
      <sheetName val="Classificações"/>
      <sheetName val="Orç. Total"/>
      <sheetName val="1.6"/>
      <sheetName val="Vínculos (Não Mexer)"/>
      <sheetName val="Vínculos"/>
      <sheetName val="GESEN_FERROVIA_CR_x005f_x0000__"/>
      <sheetName val="Melhorias Vale-MRS"/>
      <sheetName val="A"/>
      <sheetName val="Cotação-R0"/>
      <sheetName val="Cotação-R1"/>
      <sheetName val="Cotação-R2"/>
      <sheetName val="Sheet5"/>
      <sheetName val="4.Causa X Efeito"/>
      <sheetName val="Planilha2"/>
      <sheetName val="Base de Fornecedores"/>
      <sheetName val="4_Causa_X_Efeito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O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/>
      <sheetData sheetId="552" refreshError="1"/>
      <sheetData sheetId="553">
        <row r="8">
          <cell r="O8">
            <v>2</v>
          </cell>
        </row>
      </sheetData>
      <sheetData sheetId="554"/>
      <sheetData sheetId="555"/>
      <sheetData sheetId="556"/>
      <sheetData sheetId="557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8">
          <cell r="O8" t="str">
            <v>Outros</v>
          </cell>
        </row>
      </sheetData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6">
          <cell r="O16">
            <v>0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Lote02 Complemento"/>
      <sheetName val="OAE"/>
      <sheetName val="Capa Memória de Calc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 (2)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Fisico-Finan."/>
      <sheetName val="aux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47">
          <cell r="E47" t="str">
            <v>ANEXO I - Levantamento Visual Contínuo (LVC)</v>
          </cell>
        </row>
      </sheetData>
      <sheetData sheetId="31" refreshError="1"/>
      <sheetData sheetId="32">
        <row r="47">
          <cell r="E47" t="str">
            <v>ANEXO II - Avaliação Objetiva de Superfície (IGG)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  <sheetName val="Plan1"/>
      <sheetName val="Gráfico Esteril"/>
      <sheetName val="Acionamento"/>
      <sheetName val="FRQDFN99"/>
      <sheetName val="HORAS_T2"/>
      <sheetName val="DIA_SEMANA2"/>
      <sheetName val="GER_GERAL2"/>
      <sheetName val="GER_ÁREA2"/>
      <sheetName val="_2"/>
      <sheetName val="Gráfico_Esteril2"/>
      <sheetName val="HORAS_T"/>
      <sheetName val="DIA_SEMANA"/>
      <sheetName val="GER_GERAL"/>
      <sheetName val="GER_ÁREA"/>
      <sheetName val="_"/>
      <sheetName val="Gráfico_Esteril"/>
      <sheetName val="HORAS_T1"/>
      <sheetName val="DIA_SEMANA1"/>
      <sheetName val="GER_GERAL1"/>
      <sheetName val="GER_ÁREA1"/>
      <sheetName val="_1"/>
      <sheetName val="Gráfico_Esteril1"/>
      <sheetName val="PLANO DE AÇÃO"/>
      <sheetName val="LCGRAPH"/>
      <sheetName val="DETALHADO"/>
      <sheetName val="EXEC"/>
      <sheetName val="Dados"/>
      <sheetName val="Base "/>
      <sheetName val="DBM Mensal"/>
      <sheetName val="TSA"/>
      <sheetName val="BS-BR"/>
      <sheetName val="BS-R$-US"/>
      <sheetName val="P&amp;L Def BRGAAP"/>
      <sheetName val="P&amp;L BR GAAP"/>
      <sheetName val="Cash Flow BRGAAP"/>
      <sheetName val="Cash Flow USGAAP"/>
      <sheetName val="ResMina"/>
      <sheetName val="3.1 Av. Financ EAP"/>
      <sheetName val="3.2 Av. Econ EAP"/>
      <sheetName val="Graf Av. Financ"/>
      <sheetName val="HORAS_T3"/>
      <sheetName val="DIA_SEMANA3"/>
      <sheetName val="GER_GERAL3"/>
      <sheetName val="GER_ÁREA3"/>
      <sheetName val="_3"/>
      <sheetName val="Gráfico_Esteril3"/>
      <sheetName val="Base_"/>
      <sheetName val="DBM_Mensal"/>
      <sheetName val="3_1_Av__Financ_EAP"/>
      <sheetName val="3_2_Av__Econ_EAP"/>
      <sheetName val="Graf_Av__Financ"/>
      <sheetName val="PLANO_DE_AÇÃO"/>
      <sheetName val="P&amp;L_Def_BRGAAP"/>
      <sheetName val="P&amp;L_BR_GAAP"/>
      <sheetName val="Cash_Flow_BRGAAP"/>
      <sheetName val="Cash_Flow_USGAAP"/>
      <sheetName val="HORAS_T4"/>
      <sheetName val="DIA_SEMANA4"/>
      <sheetName val="GER_GERAL4"/>
      <sheetName val="GER_ÁREA4"/>
      <sheetName val="_4"/>
      <sheetName val="Gráfico_Esteril4"/>
      <sheetName val="Base_1"/>
      <sheetName val="DBM_Mensal1"/>
      <sheetName val="3_1_Av__Financ_EAP1"/>
      <sheetName val="3_2_Av__Econ_EAP1"/>
      <sheetName val="Graf_Av__Financ1"/>
      <sheetName val="PLANO_DE_AÇÃO1"/>
      <sheetName val="P&amp;L_Def_BRGAAP1"/>
      <sheetName val="P&amp;L_BR_GAAP1"/>
      <sheetName val="Cash_Flow_BRGAAP1"/>
      <sheetName val="Cash_Flow_USGAAP1"/>
      <sheetName val="HORAS_T5"/>
      <sheetName val="DIA_SEMANA5"/>
      <sheetName val="GER_GERAL5"/>
      <sheetName val="GER_ÁREA5"/>
      <sheetName val="_5"/>
      <sheetName val="Gráfico_Esteril5"/>
      <sheetName val="3_1_Av__Financ_EAP2"/>
      <sheetName val="3_2_Av__Econ_EAP2"/>
      <sheetName val="Graf_Av__Financ2"/>
      <sheetName val="Base_2"/>
      <sheetName val="DBM_Mensal2"/>
      <sheetName val="PLANO_DE_AÇÃO2"/>
      <sheetName val="P&amp;L_Def_BRGAAP2"/>
      <sheetName val="P&amp;L_BR_GAAP2"/>
      <sheetName val="Cash_Flow_BRGAAP2"/>
      <sheetName val="Cash_Flow_USGAAP2"/>
      <sheetName val="Anexo II - Calculadora"/>
      <sheetName val="AUX_Padrão"/>
      <sheetName val="MEX95IB"/>
      <sheetName val="Turmas"/>
      <sheetName val="Principal"/>
      <sheetName val="HORAS_T6"/>
      <sheetName val="DIA_SEMANA6"/>
      <sheetName val="GER_GERAL6"/>
      <sheetName val="GER_ÁREA6"/>
      <sheetName val="_6"/>
      <sheetName val="Gráfico_Esteril6"/>
      <sheetName val="Base_3"/>
      <sheetName val="DBM_Mensal3"/>
      <sheetName val="3_1_Av__Financ_EAP3"/>
      <sheetName val="3_2_Av__Econ_EAP3"/>
      <sheetName val="Graf_Av__Financ3"/>
      <sheetName val="PLANO_DE_AÇÃO3"/>
      <sheetName val="P&amp;L_Def_BRGAAP3"/>
      <sheetName val="P&amp;L_BR_GAAP3"/>
      <sheetName val="Cash_Flow_BRGAAP3"/>
      <sheetName val="Cash_Flow_USGAAP3"/>
      <sheetName val="Padrões"/>
      <sheetName val="Diagrama"/>
      <sheetName val="THP (2)"/>
      <sheetName val="Gráficos"/>
      <sheetName val="Config"/>
      <sheetName val="Thp Trem"/>
      <sheetName val="MCS"/>
      <sheetName val="Mapa"/>
      <sheetName val="Diagrama Trem"/>
      <sheetName val="Slide"/>
      <sheetName val="HORAS_T7"/>
      <sheetName val="DIA_SEMANA7"/>
      <sheetName val="GER_GERAL7"/>
      <sheetName val="GER_ÁREA7"/>
      <sheetName val="_7"/>
      <sheetName val="Gráfico_Esteril7"/>
      <sheetName val="3_1_Av__Financ_EAP4"/>
      <sheetName val="3_2_Av__Econ_EAP4"/>
      <sheetName val="Graf_Av__Financ4"/>
      <sheetName val="Base_4"/>
      <sheetName val="DBM_Mensal4"/>
      <sheetName val="PLANO_DE_AÇÃO4"/>
      <sheetName val="P&amp;L_Def_BRGAAP4"/>
      <sheetName val="P&amp;L_BR_GAAP4"/>
      <sheetName val="Cash_Flow_BRGAAP4"/>
      <sheetName val="Cash_Flow_USGAAP4"/>
      <sheetName val="THP_(2)"/>
      <sheetName val="Thp_Trem"/>
      <sheetName val="Diagrama_Trem"/>
      <sheetName val="HORAS_T8"/>
      <sheetName val="DIA_SEMANA8"/>
      <sheetName val="GER_GERAL8"/>
      <sheetName val="GER_ÁREA8"/>
      <sheetName val="_8"/>
      <sheetName val="Gráfico_Esteril8"/>
      <sheetName val="3_1_Av__Financ_EAP5"/>
      <sheetName val="3_2_Av__Econ_EAP5"/>
      <sheetName val="Graf_Av__Financ5"/>
      <sheetName val="Base_5"/>
      <sheetName val="DBM_Mensal5"/>
      <sheetName val="PLANO_DE_AÇÃO5"/>
      <sheetName val="P&amp;L_Def_BRGAAP5"/>
      <sheetName val="P&amp;L_BR_GAAP5"/>
      <sheetName val="Cash_Flow_BRGAAP5"/>
      <sheetName val="Cash_Flow_USGAAP5"/>
      <sheetName val="THP_(2)1"/>
      <sheetName val="Thp_Trem1"/>
      <sheetName val="Diagrama_Trem1"/>
      <sheetName val="HORAS_T9"/>
      <sheetName val="DIA_SEMANA9"/>
      <sheetName val="GER_GERAL9"/>
      <sheetName val="GER_ÁREA9"/>
      <sheetName val="_9"/>
      <sheetName val="Gráfico_Esteril9"/>
      <sheetName val="3_1_Av__Financ_EAP6"/>
      <sheetName val="3_2_Av__Econ_EAP6"/>
      <sheetName val="Graf_Av__Financ6"/>
      <sheetName val="Base_6"/>
      <sheetName val="DBM_Mensal6"/>
      <sheetName val="PLANO_DE_AÇÃO6"/>
      <sheetName val="P&amp;L_Def_BRGAAP6"/>
      <sheetName val="P&amp;L_BR_GAAP6"/>
      <sheetName val="Cash_Flow_BRGAAP6"/>
      <sheetName val="Cash_Flow_USGAAP6"/>
      <sheetName val="THP_(2)2"/>
      <sheetName val="Thp_Trem2"/>
      <sheetName val="Diagrama_Trem2"/>
      <sheetName val="AUX"/>
      <sheetName val="db_cubagem"/>
      <sheetName val="Feriados"/>
      <sheetName val="Anual"/>
      <sheetName val="INCCTOT"/>
      <sheetName val="Farol"/>
      <sheetName val="Encarregados"/>
      <sheetName val="DADOS RAQA"/>
      <sheetName val="DADOS TST"/>
      <sheetName val="Comparativo"/>
      <sheetName val="Anexo_II_-_Calculadora"/>
      <sheetName val="A"/>
      <sheetName val="HORAS_T12"/>
      <sheetName val="DIA_SEMANA12"/>
      <sheetName val="GER_GERAL12"/>
      <sheetName val="GER_ÁREA12"/>
      <sheetName val="_12"/>
      <sheetName val="Gráfico_Esteril12"/>
      <sheetName val="3_1_Av__Financ_EAP9"/>
      <sheetName val="3_2_Av__Econ_EAP9"/>
      <sheetName val="Graf_Av__Financ9"/>
      <sheetName val="Base_9"/>
      <sheetName val="DBM_Mensal9"/>
      <sheetName val="PLANO_DE_AÇÃO9"/>
      <sheetName val="P&amp;L_Def_BRGAAP9"/>
      <sheetName val="P&amp;L_BR_GAAP9"/>
      <sheetName val="Cash_Flow_BRGAAP9"/>
      <sheetName val="Cash_Flow_USGAAP9"/>
      <sheetName val="THP_(2)5"/>
      <sheetName val="Thp_Trem5"/>
      <sheetName val="Diagrama_Trem5"/>
      <sheetName val="HORAS_T10"/>
      <sheetName val="DIA_SEMANA10"/>
      <sheetName val="GER_GERAL10"/>
      <sheetName val="GER_ÁREA10"/>
      <sheetName val="_10"/>
      <sheetName val="Gráfico_Esteril10"/>
      <sheetName val="3_1_Av__Financ_EAP7"/>
      <sheetName val="3_2_Av__Econ_EAP7"/>
      <sheetName val="Graf_Av__Financ7"/>
      <sheetName val="Base_7"/>
      <sheetName val="DBM_Mensal7"/>
      <sheetName val="PLANO_DE_AÇÃO7"/>
      <sheetName val="P&amp;L_Def_BRGAAP7"/>
      <sheetName val="P&amp;L_BR_GAAP7"/>
      <sheetName val="Cash_Flow_BRGAAP7"/>
      <sheetName val="Cash_Flow_USGAAP7"/>
      <sheetName val="THP_(2)3"/>
      <sheetName val="Thp_Trem3"/>
      <sheetName val="Diagrama_Trem3"/>
      <sheetName val="HORAS_T11"/>
      <sheetName val="DIA_SEMANA11"/>
      <sheetName val="GER_GERAL11"/>
      <sheetName val="GER_ÁREA11"/>
      <sheetName val="_11"/>
      <sheetName val="Gráfico_Esteril11"/>
      <sheetName val="3_1_Av__Financ_EAP8"/>
      <sheetName val="3_2_Av__Econ_EAP8"/>
      <sheetName val="Graf_Av__Financ8"/>
      <sheetName val="Base_8"/>
      <sheetName val="DBM_Mensal8"/>
      <sheetName val="PLANO_DE_AÇÃO8"/>
      <sheetName val="P&amp;L_Def_BRGAAP8"/>
      <sheetName val="P&amp;L_BR_GAAP8"/>
      <sheetName val="Cash_Flow_BRGAAP8"/>
      <sheetName val="Cash_Flow_USGAAP8"/>
      <sheetName val="THP_(2)4"/>
      <sheetName val="Thp_Trem4"/>
      <sheetName val="Diagrama_Trem4"/>
      <sheetName val="HORAS_T13"/>
      <sheetName val="DIA_SEMANA13"/>
      <sheetName val="GER_GERAL13"/>
      <sheetName val="GER_ÁREA13"/>
      <sheetName val="_13"/>
      <sheetName val="Gráfico_Esteril13"/>
      <sheetName val="3_1_Av__Financ_EAP10"/>
      <sheetName val="3_2_Av__Econ_EAP10"/>
      <sheetName val="Graf_Av__Financ10"/>
      <sheetName val="Base_10"/>
      <sheetName val="DBM_Mensal10"/>
      <sheetName val="PLANO_DE_AÇÃO10"/>
      <sheetName val="P&amp;L_Def_BRGAAP10"/>
      <sheetName val="P&amp;L_BR_GAAP10"/>
      <sheetName val="Cash_Flow_BRGAAP10"/>
      <sheetName val="Cash_Flow_USGAAP10"/>
      <sheetName val="THP_(2)6"/>
      <sheetName val="Thp_Trem6"/>
      <sheetName val="Diagrama_Trem6"/>
      <sheetName val="Absenteismo"/>
      <sheetName val="Relatórios"/>
      <sheetName val="IA"/>
      <sheetName val="Malária"/>
      <sheetName val="Efectivo"/>
      <sheetName val="Validação"/>
      <sheetName val="Tabelas"/>
      <sheetName val="Arrendamento_2005"/>
      <sheetName val="Gerrot"/>
      <sheetName val="CUSTMETQ"/>
      <sheetName val="EXEMPLO"/>
      <sheetName val="FCD"/>
      <sheetName val="PNR -  Perdas - Lacunas"/>
      <sheetName val="Distritos"/>
      <sheetName val="Metas 2021"/>
      <sheetName val="Poc_Diário_Mensal"/>
      <sheetName val="Informe_Diário Perdas"/>
      <sheetName val="BD Vand 2018"/>
      <sheetName val="Perdas por VP"/>
      <sheetName val="Perdas 2021"/>
      <sheetName val="Perfil de Perdas"/>
      <sheetName val="Link Web perdas Mês"/>
      <sheetName val="Restrições de Velocidade"/>
      <sheetName val="Renovação AMV "/>
      <sheetName val="COMPOS1"/>
      <sheetName val="base"/>
      <sheetName val="DB CGI"/>
      <sheetName val="DB USINASUL"/>
      <sheetName val="Pessoas 1;1 Felisberto"/>
      <sheetName val="Agenda USINASUL"/>
      <sheetName val="Pautas"/>
      <sheetName val="GA Corredor"/>
      <sheetName val="SupCood Corredor"/>
      <sheetName val="Detalhamento rotinas "/>
      <sheetName val="DB_SPINELLI"/>
      <sheetName val="Diretoria Engenharia"/>
      <sheetName val="GE Corredor"/>
      <sheetName val="GE Cross"/>
      <sheetName val="SupCoord Cross "/>
      <sheetName val="GA Cross"/>
      <sheetName val="Template Modelo"/>
      <sheetName val="RFP002"/>
      <sheetName val="Metas"/>
      <sheetName val="Paulo"/>
      <sheetName val="Baseline 2020"/>
      <sheetName val="Apresentação"/>
      <sheetName val="Projeção Dez"/>
      <sheetName val="Remanejamento"/>
      <sheetName val="Carteira 2021"/>
      <sheetName val="Banco"/>
      <sheetName val="Ciclo 2021 Integridade"/>
      <sheetName val="Id's Ferramenta"/>
      <sheetName val="Planilha1"/>
      <sheetName val="IOI"/>
      <sheetName val="RESUMO IOI"/>
      <sheetName val="Taxas"/>
      <sheetName val="Programa"/>
      <sheetName val="RPP tabelas"/>
      <sheetName val="RPP tabelas S11D"/>
      <sheetName val="Ponto"/>
      <sheetName val="Funcionários"/>
      <sheetName val="Turnos"/>
      <sheetName val="Resultados"/>
      <sheetName val="Calculos"/>
      <sheetName val="16-01 a 20"/>
      <sheetName val="TB1"/>
      <sheetName val="21-01 á 20-02"/>
      <sheetName val="TB2"/>
      <sheetName val="21-02 Á 20-03"/>
      <sheetName val="TB3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DMT modelo"/>
      <sheetName val="RESUMO"/>
      <sheetName val="REAJU"/>
      <sheetName val="Quadro Resumo"/>
      <sheetName val="TSD-FOG"/>
      <sheetName val="Sub e base"/>
      <sheetName val="AGREGADOS"/>
      <sheetName val="RELATÓRIO"/>
      <sheetName val="Página 16"/>
      <sheetName val="Recuperação da Pista"/>
      <sheetName val="estgg"/>
      <sheetName val="aux"/>
      <sheetName val="Anual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eq"/>
      <sheetName val="mo"/>
      <sheetName val="Dados"/>
      <sheetName val="1. Cadastro da LM"/>
      <sheetName val="4. Orçamento FD"/>
      <sheetName val="planilha"/>
      <sheetName val="aterro"/>
      <sheetName val="tsd"/>
      <sheetName val="E"/>
      <sheetName val="F"/>
      <sheetName val="Prod. Equip. Mec.1"/>
      <sheetName val="relatório-1ª med."/>
      <sheetName val="DIPRVS12"/>
      <sheetName val="projeto"/>
      <sheetName val="ISSQN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Produto 09"/>
      <sheetName val="Produto 10"/>
      <sheetName val="Produto 01"/>
      <sheetName val="Prod. 03A CREMA-CIB"/>
      <sheetName val="inventário"/>
      <sheetName val="TPU-MARÇO_2002"/>
      <sheetName val="produção"/>
      <sheetName val="ququant"/>
      <sheetName val="Relação de Pessoal"/>
      <sheetName val="Relação de Equipamentos"/>
      <sheetName val="f. mediçao"/>
      <sheetName val="LISTA SUSPENSA"/>
      <sheetName val="Serv. Adm."/>
      <sheetName val="Mat. Bet."/>
      <sheetName val="DG"/>
      <sheetName val="ROÇCOL"/>
      <sheetName val="RO"/>
      <sheetName val="DRENO"/>
      <sheetName val="ENROC JOG"/>
      <sheetName val="MICRO"/>
      <sheetName val="PORTICO"/>
      <sheetName val="CONCR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p a t o"/>
      <sheetName val="p a t o 99 b"/>
      <sheetName val="TERRAPLENAGEM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Nominais"/>
      <sheetName val="TB-MB029"/>
      <sheetName val="61M-CBMI"/>
      <sheetName val="CS#"/>
      <sheetName val="CUSTO INDIRETO"/>
      <sheetName val="p a t o 99 b"/>
      <sheetName val="TB-MB029.XLS"/>
      <sheetName val="NER"/>
      <sheetName val="PATO GERAL"/>
      <sheetName val="PATO GERAL DESEMPENHO"/>
      <sheetName val="Quadro Quantidades"/>
      <sheetName val="Transportes - Demais"/>
      <sheetName val="Transportes - Desempenho"/>
      <sheetName val="Croqui BR470"/>
      <sheetName val="Materiais a Cotar"/>
      <sheetName val="Comparativo Pétreos"/>
      <sheetName val="Cotação CBUQ"/>
      <sheetName val="Composições Materiais Cotados"/>
      <sheetName val="Massa usinada x Massa comercial"/>
      <sheetName val="Bet - Binômio"/>
      <sheetName val="Bet - Transp"/>
      <sheetName val="Pedágios"/>
      <sheetName val="Bet - Aquis"/>
      <sheetName val="Canteiro"/>
      <sheetName val="Inventário Pavimento"/>
      <sheetName val="KM faixa "/>
      <sheetName val="Inv. Sin-V"/>
      <sheetName val="Inv. Roçada e Áreas Gramadas"/>
      <sheetName val="Inv. Disp. Seg."/>
      <sheetName val="Inv. Bueiros"/>
      <sheetName val="Inv. Dren. sup. e Pontes"/>
      <sheetName val="Inventário Resumo"/>
      <sheetName val="Comp BDI Onerado"/>
      <sheetName val="Planilha Compor 60"/>
      <sheetName val="FIT"/>
      <sheetName val="CPU Compor 60"/>
      <sheetName val="Cronograma"/>
      <sheetName val="Curva ABC Materiais"/>
      <sheetName val="Massas asfálticas"/>
      <sheetName val="Adm - Resumo"/>
      <sheetName val="Adm Fixa Princ"/>
      <sheetName val="Adm Vinculada Princ"/>
      <sheetName val="Adm Vinculada Comp"/>
      <sheetName val="Adm Variável Controle"/>
      <sheetName val="Adm Variável Manejo"/>
      <sheetName val="Adm Manutenção"/>
      <sheetName val="Curva ABC Mão de obra"/>
      <sheetName val="Mobilização"/>
      <sheetName val="ABC EQUIPAMENTOS"/>
      <sheetName val="Planilha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BD Equip.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Feriados"/>
      <sheetName val="Inventario"/>
      <sheetName val="INVENTÁRIO"/>
    </sheetNames>
    <definedNames>
      <definedName name="exibir_1000"/>
      <definedName name="Filtrar_1000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8ª MP_BR_459"/>
      <sheetName val="DSS_04"/>
      <sheetName val="Fresagem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PLANILHA ATUALIZADA"/>
      <sheetName val="Quantidades e Preços - Lote 01"/>
      <sheetName val="Especif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Materiais Betuminosos"/>
      <sheetName val="Qd05 Preço"/>
      <sheetName val="Qd06"/>
      <sheetName val="LOTE 6"/>
      <sheetName val="Acumulado"/>
      <sheetName val="Plan1"/>
      <sheetName val="Plan2"/>
      <sheetName val="Plan3"/>
      <sheetName val="Carimbo de Nota"/>
      <sheetName val="FLUXO - EXECUÇÃO PRÓPRIA"/>
      <sheetName val="CUSTO LARANJEIRAS"/>
      <sheetName val="PQ"/>
      <sheetName val="Equipamentos"/>
      <sheetName val="Mat"/>
      <sheetName val="BR-267_TR01"/>
      <sheetName val="BR-267_TR02"/>
      <sheetName val="BR-267_TR03"/>
      <sheetName val="BR-376"/>
      <sheetName val="BR-463"/>
      <sheetName val="BR-487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[OR960887.XLS][OR960887.XLS][OR"/>
      <sheetName val="//localhost/@/DFBSA00535/dyna01"/>
      <sheetName val="PGR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ateriais"/>
      <sheetName val="Mão de Obra"/>
      <sheetName val="Mapa Localização"/>
      <sheetName val="PATO"/>
      <sheetName val="Valeta"/>
      <sheetName val="Descida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  <sheetName val="C"/>
      <sheetName val="08-IND. FÍSICOS"/>
      <sheetName val="DIF$"/>
      <sheetName val="CR"/>
      <sheetName val="CR SALDO"/>
      <sheetName val="PER."/>
      <sheetName val="$$"/>
      <sheetName val="SIT"/>
      <sheetName val="BAL"/>
      <sheetName val="MED"/>
      <sheetName val="PERIODO"/>
      <sheetName val="PAVIMENTO"/>
      <sheetName val="TERRAPLEN."/>
      <sheetName val="SIN_HOR"/>
      <sheetName val="SIN_VERT"/>
      <sheetName val="M. AMB."/>
      <sheetName val="PROJ_PAVTO"/>
      <sheetName val="LARG. DISPs"/>
      <sheetName val="DIM_PAVTO"/>
      <sheetName val="MÉDIAS"/>
      <sheetName val="MÉDIAS (2)"/>
      <sheetName val="GRÁFICOS"/>
      <sheetName val="META"/>
      <sheetName val="ABC"/>
      <sheetName val="CONS_DREN"/>
      <sheetName val="DIM_DREN"/>
      <sheetName val="CONCRETO"/>
      <sheetName val="SIN_PELÍC"/>
      <sheetName val="2ª MEDIÇÃO"/>
      <sheetName val="MC"/>
      <sheetName val="Cad.Fornecedores"/>
      <sheetName val="Insumos - Materiais"/>
      <sheetName val="RECOMPOSIÇÃO MAN"/>
      <sheetName val="P1Q2"/>
      <sheetName val="RELATA VÉIO"/>
      <sheetName val="#REF"/>
      <sheetName val="DBS"/>
      <sheetName val="Resumo Financeiro"/>
      <sheetName val="Índices de Reajustamento"/>
      <sheetName val="TB"/>
      <sheetName val="TB _BG_"/>
      <sheetName val="RemProf"/>
      <sheetName val="P A T O 98 D"/>
      <sheetName val="01-02-03-Julho"/>
      <sheetName val="[OR960887.XLS][OR960887.XLS]//l"/>
      <sheetName val="Insumos"/>
      <sheetName val="Sintético"/>
      <sheetName val="Resumo"/>
      <sheetName val="MATERIAL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Q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97"/>
    </sheetNames>
    <definedNames>
      <definedName name="telaC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"/>
      <sheetName val="OAE"/>
      <sheetName val="Capa Memória de Calc"/>
      <sheetName val="Características 1"/>
      <sheetName val="Percentual 1"/>
      <sheetName val="M2 1"/>
      <sheetName val="Características 2"/>
      <sheetName val="Percentual 2"/>
      <sheetName val="M2 2"/>
      <sheetName val="BASE_Características total"/>
      <sheetName val="BASE_Percentual total"/>
      <sheetName val="BASE_M2 tot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Orçamento por SOLUÇÃO"/>
      <sheetName val="Crono. Financ. (kmf)"/>
      <sheetName val="BASE_Orçamento por Kmf"/>
      <sheetName val="BASE_Crono. Financ. (kmf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_U"/>
      <sheetName val="Plan1"/>
      <sheetName val="bdi (sol nascente)"/>
      <sheetName val="BR-230 POMBAL-S.GONÇALO"/>
      <sheetName val="DADOS"/>
      <sheetName val="IDENTIFIC. EMPRESA - Q1"/>
      <sheetName val="ETIQUETA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47">
          <cell r="E47" t="str">
            <v>ANEXO I - Levantamento Visual Contínuo (LVC)</v>
          </cell>
        </row>
      </sheetData>
      <sheetData sheetId="40" refreshError="1"/>
      <sheetData sheetId="41" refreshError="1">
        <row r="47">
          <cell r="E47" t="str">
            <v>ANEXO II - Avaliação Objetiva de Superfície (IGG)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Capa (2)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Unitari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arimbo de Nota"/>
      <sheetName val="P A T O  D"/>
      <sheetName val="pro-08"/>
      <sheetName val="P A T O 98 D"/>
      <sheetName val="compos1"/>
      <sheetName val="DADOS"/>
      <sheetName val="IDENTIFIC. EMPRESA - Q1"/>
      <sheetName val="ETIQUETA"/>
      <sheetName val="61M_CBMI"/>
      <sheetName val="C.U"/>
      <sheetName val="Atual"/>
      <sheetName val="DER janeiro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Plan1"/>
      <sheetName val="Plan2"/>
      <sheetName val="Plan3"/>
      <sheetName val="Materiais Betuminosos"/>
      <sheetName val="Qd05 Preço"/>
      <sheetName val="Qd06"/>
      <sheetName val="LOTE 6"/>
      <sheetName val="Mat"/>
      <sheetName val="BR-267_TR01"/>
      <sheetName val="BR-267_TR02"/>
      <sheetName val="BR-267_TR03"/>
      <sheetName val="BR-376"/>
      <sheetName val="BR-463"/>
      <sheetName val="BR-487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CUSTO LARANJEIRAS"/>
      <sheetName val="8ª MP_BR_459"/>
      <sheetName val="DSS_04"/>
      <sheetName val="Meio-fio"/>
      <sheetName val="PintLigacao"/>
      <sheetName val="PMQ"/>
      <sheetName val="STC_01"/>
      <sheetName val="8ª MP_BR-459"/>
      <sheetName val="RESUMO_AUT1"/>
      <sheetName val="PQ"/>
      <sheetName val="Carimbo de Nota"/>
      <sheetName val="FLUXO - EXECUÇÃO PRÓPRIA"/>
      <sheetName val="Equipamentos"/>
      <sheetName val="P A T O"/>
      <sheetName val="PLANILHA"/>
      <sheetName val="SICRO"/>
      <sheetName val="08-IND. FÍSICOS"/>
      <sheetName val="[OR960887.XLS][OR960887.XLS][OR"/>
      <sheetName val="//localhost/@/DFBSA00535/dyna01"/>
      <sheetName val="__localhost_@_DFBSA00535_dyna01"/>
      <sheetName val="PGR"/>
      <sheetName val="alteração"/>
      <sheetName val="PLANILHA ATUALIZADA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ORD REL CLIENTE"/>
      <sheetName val="GER FATURAMENTO"/>
      <sheetName val="ANAL RECEITA"/>
      <sheetName val="GER CLIENTES CONSUMIDORES"/>
      <sheetName val="COORD VENDAS VAREJO"/>
      <sheetName val="SOHO"/>
      <sheetName val="COORD ADM DE ACESSO"/>
      <sheetName val="GER REDE DE ACESSO"/>
      <sheetName val="COORD REDE DE ACESSO"/>
      <sheetName val="COO REDE DE ACESSO INTERIOR"/>
      <sheetName val="GER TUP´S"/>
      <sheetName val="VENDAS TUP´S"/>
      <sheetName val="OPERAÇÃO"/>
      <sheetName val="EXTRA  VENDAS TUP´S"/>
      <sheetName val="COORD OPERAÇÃO"/>
      <sheetName val="Check List- Gerrot"/>
      <sheetName val="VENDAS&quot;TUP´S"/>
      <sheetName val="OPERAÇÃM"/>
      <sheetName val="EXTRC  VENDAS&quot;TUP´S"/>
      <sheetName val="COORD ORERAÇÃO"/>
      <sheetName val="Validações"/>
      <sheetName val="Cronograma"/>
      <sheetName val="DIR MERCADO CONSUMIDOR"/>
      <sheetName val="GDP"/>
      <sheetName val="MêsBase"/>
      <sheetName val="Variáveis"/>
      <sheetName val="P_Gerencias"/>
      <sheetName val="P_SiglasGerencias"/>
      <sheetName val="Cashflow"/>
      <sheetName val="GLOPER_30abril"/>
      <sheetName val="Dados"/>
      <sheetName val="OK Premissas Nat 56"/>
      <sheetName val="Justif Nat 51"/>
      <sheetName val="OK Justif Nat 58 "/>
      <sheetName val="Menu"/>
      <sheetName val="#REF"/>
      <sheetName val="Just Nat 57 B"/>
      <sheetName val="JUST NAT 52"/>
      <sheetName val="DadosOrc"/>
      <sheetName val="EBT"/>
      <sheetName val="Principal"/>
      <sheetName val="Volumes"/>
      <sheetName val="Just Nat 51"/>
      <sheetName val="FU"/>
      <sheetName val="MOTIVO"/>
      <sheetName val="Grafico Geral Orçamento"/>
      <sheetName val="MenuPrincipal"/>
      <sheetName val="Indicador"/>
      <sheetName val="validação"/>
      <sheetName val="Step2_Histogram"/>
      <sheetName val="GE"/>
      <sheetName val="MA"/>
      <sheetName val="MEC"/>
      <sheetName val="OP1"/>
      <sheetName val="OP2"/>
      <sheetName val="PCT"/>
      <sheetName val="PPC"/>
      <sheetName val="PQ"/>
      <sheetName val="SE"/>
      <sheetName val="VP1"/>
      <sheetName val="VP2"/>
      <sheetName val="DIR MERCADO CONSUMIDOR.xls"/>
      <sheetName val="Check Farol"/>
      <sheetName val="Just Nat 57"/>
      <sheetName val="Just Nat 58"/>
      <sheetName val="Previsão de Vagões"/>
      <sheetName val="Espera"/>
      <sheetName val="Saldos"/>
      <sheetName val="Gráficos"/>
      <sheetName val="Navios"/>
      <sheetName val="Armazéns"/>
      <sheetName val="Resumo"/>
      <sheetName val="ACOPL ENG"/>
      <sheetName val="henfel"/>
      <sheetName val="Voith"/>
      <sheetName val="AUX"/>
      <sheetName val="MELHORIAS E OPÇÕES"/>
      <sheetName val="Auxiliar"/>
      <sheetName val="DIMA Consolidado"/>
      <sheetName val="Gastos DIMA"/>
      <sheetName val="Indicadores volume DIMA"/>
      <sheetName val="Investimentos DIMA"/>
      <sheetName val="Receitas DIMA"/>
      <sheetName val="AUXILIOS"/>
      <sheetName val="_PIPEWORK 1  "/>
      <sheetName val="MEDFEB"/>
      <sheetName val="TD  NOV Y DIC"/>
      <sheetName val="EAIGESEN"/>
      <sheetName val="Disponibilidade Locos"/>
      <sheetName val="Custos"/>
      <sheetName val="Quarterly LBO Model"/>
      <sheetName val="Template"/>
      <sheetName val="Tabela"/>
      <sheetName val="Preços_BSTC"/>
    </sheetNames>
    <sheetDataSet>
      <sheetData sheetId="0" refreshError="1">
        <row r="2">
          <cell r="C2" t="str">
            <v>ALVARO PEREIRA DA COSTA</v>
          </cell>
        </row>
        <row r="3">
          <cell r="C3" t="str">
            <v>CESAR AUGUSTO XAVIER MOREIRA</v>
          </cell>
        </row>
        <row r="4">
          <cell r="C4" t="str">
            <v>CICERO CRISPIM MARQUES FEITOSA</v>
          </cell>
        </row>
        <row r="5">
          <cell r="C5" t="str">
            <v>ERIVALDO VIDAL JUNIOR</v>
          </cell>
        </row>
        <row r="6">
          <cell r="C6" t="str">
            <v>MARTONIO DE OLIVEIRA RODRIGUES</v>
          </cell>
        </row>
        <row r="7">
          <cell r="C7" t="str">
            <v>JOSE FILIPE ALVES DE BARROS QUEIROZ</v>
          </cell>
        </row>
        <row r="8">
          <cell r="C8" t="str">
            <v>JOSE ALDISIO LEITE FIRMINO</v>
          </cell>
        </row>
        <row r="9">
          <cell r="C9" t="str">
            <v>BERNARDINO TEMPONI CAMPOS</v>
          </cell>
        </row>
        <row r="10">
          <cell r="C10" t="str">
            <v>FRANCISCO AFONSO FERREIRA MAIA</v>
          </cell>
        </row>
        <row r="11">
          <cell r="C11" t="str">
            <v>JOAO TOME MOREIRA</v>
          </cell>
        </row>
        <row r="12">
          <cell r="C12" t="str">
            <v>ELVIO ANTONIO NARCISO</v>
          </cell>
        </row>
        <row r="13">
          <cell r="C13" t="str">
            <v>JOSE MARIA CAVALCANTE FILHO</v>
          </cell>
        </row>
        <row r="14">
          <cell r="C14" t="str">
            <v>GIORDANO BRUNO PEREIRA BRASIL</v>
          </cell>
        </row>
        <row r="15">
          <cell r="C15" t="str">
            <v>HEITOR PIRES BARBOSA JUNIOR</v>
          </cell>
        </row>
        <row r="16">
          <cell r="C16" t="str">
            <v>SANDRO EDUARDO GONÇALVES E SILVA</v>
          </cell>
        </row>
        <row r="17">
          <cell r="C17" t="str">
            <v>GEORGINA VASCONCELOS SAMPAIO</v>
          </cell>
        </row>
        <row r="18">
          <cell r="C18" t="str">
            <v>MARCO AURELIO MALACO PEREIRA</v>
          </cell>
        </row>
        <row r="19">
          <cell r="C19" t="str">
            <v>REGINA CLAUDIA OLIVEIRA DE SANTANA</v>
          </cell>
        </row>
        <row r="20">
          <cell r="C20" t="str">
            <v>GUSTAVO ROCHA AMARAL</v>
          </cell>
        </row>
        <row r="21">
          <cell r="C21" t="str">
            <v>SARVIA SILVANA RIOS PIRES</v>
          </cell>
        </row>
        <row r="22">
          <cell r="C22" t="str">
            <v>DELANIA AZEVEDO CAVALCANTE</v>
          </cell>
        </row>
        <row r="23">
          <cell r="C23" t="str">
            <v>EDUARDO LOPES DOS SANTOS NETO</v>
          </cell>
        </row>
        <row r="24">
          <cell r="C24" t="str">
            <v>WALDENIO DE JESUS SOARES DA ROCHA</v>
          </cell>
        </row>
        <row r="25">
          <cell r="C25" t="str">
            <v>PAULO AFONSO DE ARAUJO SIQUEIRA</v>
          </cell>
        </row>
        <row r="26">
          <cell r="C26" t="str">
            <v>JOSE JULIO BRAGA SILVA</v>
          </cell>
        </row>
        <row r="27">
          <cell r="C27" t="str">
            <v>JOAO CAPPI</v>
          </cell>
        </row>
        <row r="28">
          <cell r="C28" t="str">
            <v>GABRIEL MONTENEGRO DAMASCENO</v>
          </cell>
        </row>
        <row r="29">
          <cell r="C29" t="str">
            <v>PEDRO BEZERRA SILVA</v>
          </cell>
        </row>
        <row r="30">
          <cell r="C30" t="str">
            <v>FERNANDO BARBOSA MELLO MENDES</v>
          </cell>
        </row>
        <row r="31">
          <cell r="C31" t="str">
            <v>LUCIANO CANSANCAO MOREIRA E SILVA</v>
          </cell>
        </row>
        <row r="32">
          <cell r="C32" t="str">
            <v>MAURO FREITAS DE ATAIDE</v>
          </cell>
        </row>
        <row r="33">
          <cell r="C33" t="str">
            <v>FRANCISCO CARMELIO MEDEIROS NETO</v>
          </cell>
        </row>
        <row r="34">
          <cell r="C34" t="str">
            <v>LUIZ HIRAM FARIAS BEZERRA</v>
          </cell>
        </row>
        <row r="35">
          <cell r="C35" t="str">
            <v>ROBERTO BATISTA MONTEFUSCO ARRAES</v>
          </cell>
        </row>
        <row r="36">
          <cell r="C36" t="str">
            <v>PAULO DA CUNHA CORREIA LIMA</v>
          </cell>
        </row>
        <row r="37">
          <cell r="C37" t="str">
            <v>JOAO ANICETO DE CARVALHO NETO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Carimbo de Nota"/>
      <sheetName val="FLUXO - EXECUÇÃO PRÓPRIA"/>
      <sheetName val="08-IND. FÍSICOS"/>
      <sheetName val="Equipamentos"/>
      <sheetName val="C"/>
      <sheetName val="PQ"/>
      <sheetName val="Plan1"/>
      <sheetName val="Plan2"/>
      <sheetName val="Plan3"/>
      <sheetName val="CUSTO LARANJEIRAS"/>
      <sheetName val="Materiais Betuminosos"/>
      <sheetName val="Qd05 Preço"/>
      <sheetName val="Qd06"/>
      <sheetName val="LOTE 6"/>
      <sheetName val="Mat"/>
      <sheetName val="BR-267_TR01"/>
      <sheetName val="BR-267_TR02"/>
      <sheetName val="BR-267_TR03"/>
      <sheetName val="BR-376"/>
      <sheetName val="BR-463"/>
      <sheetName val="BR-487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8ª MP_BR_459"/>
      <sheetName val="DSS_04"/>
      <sheetName val="Meio-fio"/>
      <sheetName val="PintLigacao"/>
      <sheetName val="PMQ"/>
      <sheetName val="STC_01"/>
      <sheetName val="8ª MP_BR-459"/>
      <sheetName val="RESUMO_AUT1"/>
      <sheetName val="P A T O"/>
      <sheetName val="SICRO"/>
      <sheetName val="Quantidades e Preços - Lote 01"/>
      <sheetName val="PLANILHA"/>
      <sheetName val="[OR960887.XLS][OR960887.XLS][OR"/>
      <sheetName val="//localhost/@/DFBSA00535/dyna01"/>
      <sheetName val="PGR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ateriais"/>
      <sheetName val="Mão de Obra"/>
      <sheetName val="Mapa Localização"/>
      <sheetName val="PATO"/>
      <sheetName val="Valeta"/>
      <sheetName val="Descida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  <sheetName val="PLANILHA ATUALIZADA"/>
      <sheetName val="Especif"/>
      <sheetName val="Hora Máquina1"/>
      <sheetName val="Insumos - Materiais"/>
      <sheetName val="Resumo Financeiro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Insumos - Materiais"/>
      <sheetName val="Serviços"/>
      <sheetName val="Plan1"/>
      <sheetName val="Plan2"/>
      <sheetName val="Plan3"/>
      <sheetName val="OR960887.XLS"/>
      <sheetName val="CUSTO LARANJEIRA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CUSTO LARANJEIRAS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Principal"/>
      <sheetName val="#REF"/>
      <sheetName val="Principal"/>
      <sheetName val="CVRDMenu"/>
      <sheetName val="Controle De Inpeções"/>
      <sheetName val="Controle De Inpeções (2)"/>
      <sheetName val="Controle De Inpeções (3)"/>
      <sheetName val="_REF"/>
      <sheetName val="Imob_frota GAVAG "/>
      <sheetName val="Imob_hojeXOntem"/>
      <sheetName val="grafico-CARGA GERAL"/>
      <sheetName val="grafico-GDE"/>
      <sheetName val="dados"/>
      <sheetName val="MENU"/>
      <sheetName val="Restrições de Velocidade"/>
      <sheetName val="Produção"/>
      <sheetName val="Fratura"/>
      <sheetName val="Flambagem"/>
      <sheetName val="Pontes"/>
      <sheetName val="Custeio"/>
      <sheetName val="Segurança"/>
      <sheetName val="Ultra som - 2007"/>
      <sheetName val="Trem Hora Parado"/>
      <sheetName val="IEM"/>
      <sheetName val="Ocorrências Ferroviárias"/>
      <sheetName val="Aprovisionamento de Materiais"/>
      <sheetName val="PEL"/>
      <sheetName val="Sheet1"/>
      <sheetName val="IC-Efeito"/>
      <sheetName val="06X12"/>
      <sheetName val="12X18"/>
      <sheetName val="18X24"/>
      <sheetName val="RESULTS_06X12"/>
      <sheetName val="RESULTS_12X18"/>
      <sheetName val="RESULTS_18X24"/>
      <sheetName val="LISTA_BASE"/>
      <sheetName val="IC_Efeito"/>
      <sheetName val="Grafico Geral Orçamento"/>
      <sheetName val="Check List- Gerrot"/>
      <sheetName val="Tabela1"/>
      <sheetName val="EAIGESEN"/>
      <sheetName val="Relatório"/>
      <sheetName val="SispecPSAP"/>
      <sheetName val="EAP_rev.00"/>
      <sheetName val="127784"/>
      <sheetName val="130391"/>
      <sheetName val="113833"/>
      <sheetName val="127782"/>
      <sheetName val="130334"/>
      <sheetName val="130412"/>
      <sheetName val="130336"/>
      <sheetName val="125404"/>
      <sheetName val="130414"/>
      <sheetName val="130415"/>
      <sheetName val="124763"/>
      <sheetName val="130342"/>
      <sheetName val="130424"/>
      <sheetName val="130459"/>
      <sheetName val="130359"/>
      <sheetName val="112029"/>
      <sheetName val="130381"/>
      <sheetName val="112021"/>
      <sheetName val="115828"/>
      <sheetName val="130409"/>
      <sheetName val="CC 424"/>
      <sheetName val="122146"/>
      <sheetName val="130321"/>
      <sheetName val="122176"/>
      <sheetName val="122214"/>
      <sheetName val="117353"/>
      <sheetName val="CRÍTICOS"/>
      <sheetName val="NÃO CRÍTICOS"/>
      <sheetName val="CONSOLIDADO GAENY"/>
      <sheetName val="ORÇADO - CONF. GIC"/>
      <sheetName val="ALEXANDRE"/>
      <sheetName val="LEONARDO"/>
      <sheetName val="PAULO"/>
      <sheetName val="ALEXANDRE - NÃO CRÍTICOS"/>
      <sheetName val="LEONARDO  - CRÍTICOS"/>
      <sheetName val="LEONARDO  - NÃO CRÍTICOS"/>
      <sheetName val="PAULO - CRÍTICOS"/>
      <sheetName val="PAULO - NÃO CRÍTICOS"/>
      <sheetName val="Gestão Econômica"/>
      <sheetName val="INFO."/>
      <sheetName val="Tabelas"/>
      <sheetName val="Grupo x Justif"/>
      <sheetName val="Plan1"/>
      <sheetName val="Cronograma"/>
      <sheetName val="Real_sem01"/>
      <sheetName val="TRANS"/>
      <sheetName val="Empresas"/>
      <sheetName val="Disp 2005 FCA"/>
      <sheetName val="Resumo EFVM"/>
      <sheetName val="EXEMPLO"/>
      <sheetName val="thp "/>
      <sheetName val="TU_EFVM_EFC"/>
      <sheetName val="Sispec"/>
      <sheetName val="Balanço"/>
      <sheetName val="Gerrot"/>
      <sheetName val="Vazio"/>
      <sheetName val="CEARA"/>
      <sheetName val="Sispec99"/>
      <sheetName val="Consolida Investimento"/>
      <sheetName val="Evolução Etapas Cal Mag"/>
      <sheetName val="Evolução Etapas Cromo"/>
      <sheetName val="Resume-Balance"/>
      <sheetName val="Controle_De_Inpeções"/>
      <sheetName val="Controle_De_Inpeções_(2)"/>
      <sheetName val="Controle_De_Inpeções_(3)"/>
      <sheetName val="Imob_frota_GAVAG_"/>
      <sheetName val="grafico-CARGA_GERAL"/>
      <sheetName val="Restrições_de_Velocidade"/>
      <sheetName val="Ultra_som_-_2007"/>
      <sheetName val="Trem_Hora_Parado"/>
      <sheetName val="Ocorrências_Ferroviárias"/>
      <sheetName val="Aprovisionamento_de_Materiais"/>
      <sheetName val="Grafico_Geral_Orçamento"/>
      <sheetName val="Controle_De_Inpeções1"/>
      <sheetName val="Controle_De_Inpeções_(2)1"/>
      <sheetName val="Controle_De_Inpeções_(3)1"/>
      <sheetName val="Imob_frota_GAVAG_1"/>
      <sheetName val="grafico-CARGA_GERAL1"/>
      <sheetName val="Restrições_de_Velocidade1"/>
      <sheetName val="Ultra_som_-_20071"/>
      <sheetName val="Trem_Hora_Parado1"/>
      <sheetName val="Ocorrências_Ferroviárias1"/>
      <sheetName val="Aprovisionamento_de_Materiais1"/>
      <sheetName val="Grafico_Geral_Orçamento1"/>
      <sheetName val="GEESR_EFC"/>
      <sheetName val="consolidado preventivas"/>
      <sheetName val="MêsBase"/>
      <sheetName val="Controle_De_Inpeções3"/>
      <sheetName val="Controle_De_Inpeções_(2)3"/>
      <sheetName val="Controle_De_Inpeções_(3)3"/>
      <sheetName val="Imob_frota_GAVAG_3"/>
      <sheetName val="grafico-CARGA_GERAL3"/>
      <sheetName val="Restrições_de_Velocidade3"/>
      <sheetName val="Ultra_som_-_20073"/>
      <sheetName val="Trem_Hora_Parado3"/>
      <sheetName val="Ocorrências_Ferroviárias3"/>
      <sheetName val="Aprovisionamento_de_Materiais3"/>
      <sheetName val="Grafico_Geral_Orçamento3"/>
      <sheetName val="Check_List-_Gerrot3"/>
      <sheetName val="Check_List-_Gerrot"/>
      <sheetName val="Check_List-_Gerrot1"/>
      <sheetName val="Controle_De_Inpeções2"/>
      <sheetName val="Controle_De_Inpeções_(2)2"/>
      <sheetName val="Controle_De_Inpeções_(3)2"/>
      <sheetName val="Imob_frota_GAVAG_2"/>
      <sheetName val="grafico-CARGA_GERAL2"/>
      <sheetName val="Restrições_de_Velocidade2"/>
      <sheetName val="Ultra_som_-_20072"/>
      <sheetName val="Trem_Hora_Parado2"/>
      <sheetName val="Ocorrências_Ferroviárias2"/>
      <sheetName val="Aprovisionamento_de_Materiais2"/>
      <sheetName val="Grafico_Geral_Orçamento2"/>
      <sheetName val="Check_List-_Gerrot2"/>
      <sheetName val="Banco"/>
      <sheetName val="Correlação"/>
      <sheetName val="CUSTMETQ"/>
      <sheetName val="Vg. Inventariados-dados"/>
      <sheetName val="MODELO"/>
      <sheetName val="DadosOrc"/>
      <sheetName val="DCF"/>
      <sheetName val="FCD"/>
      <sheetName val="Painel de controle"/>
      <sheetName val="THP"/>
      <sheetName val="MKBF MI"/>
      <sheetName val="MKBF CG"/>
      <sheetName val="Qtrens"/>
      <sheetName val="Ocorr-Consideradas"/>
      <sheetName val="Ocorr-Desconsideradas"/>
      <sheetName val="Nº de Falhas MI"/>
      <sheetName val="Nº de Falhas CG"/>
      <sheetName val="Nº de Falhas PA"/>
      <sheetName val="GAROG"/>
      <sheetName val="Falhas sup Freio"/>
      <sheetName val="Falhas MI-sist Freio"/>
      <sheetName val="Falhas CG-sist Freio"/>
      <sheetName val="Falhas sup Vagão"/>
      <sheetName val="Falhas MI-sist Sup"/>
      <sheetName val="Falhas CG -sist Sup"/>
      <sheetName val="Falhas sup CG"/>
      <sheetName val="GAFRG"/>
      <sheetName val="Falhas sup Rodeiro-MI CG PA"/>
      <sheetName val="Falhas CG-sist Rodeiro"/>
      <sheetName val="Falhas MI-sist Rodeiro"/>
      <sheetName val="Falhas PA-sist Rodeiro"/>
      <sheetName val="Falhas sup T&amp;T"/>
      <sheetName val="Falhas TT-MI"/>
      <sheetName val="Falhas TT-CG"/>
      <sheetName val="Falhas MI-sist Truque"/>
      <sheetName val="Falhas CG-sist Truque"/>
      <sheetName val="Falhas MI-sist Tração"/>
      <sheetName val="Falhas CG-sist Tração"/>
      <sheetName val="EAP_rev_00"/>
      <sheetName val="CC_424"/>
      <sheetName val="NÃO_CRÍTICOS"/>
      <sheetName val="CONSOLIDADO_GAENY"/>
      <sheetName val="ORÇADO_-_CONF__GIC"/>
      <sheetName val="ALEXANDRE_-_NÃO_CRÍTICOS"/>
      <sheetName val="LEONARDO__-_CRÍTICOS"/>
      <sheetName val="LEONARDO__-_NÃO_CRÍTICOS"/>
      <sheetName val="PAULO_-_CRÍTICOS"/>
      <sheetName val="PAULO_-_NÃO_CRÍTICOS"/>
      <sheetName val="Gestão_Econômica"/>
      <sheetName val="INFO_"/>
      <sheetName val="POR DIRETORIA"/>
      <sheetName val="ROS VV"/>
      <sheetName val="Cronograma de Reuniões LICL"/>
      <sheetName val="Cronograma de Reuniões LEFEL"/>
      <sheetName val="Pauta C Geral_Ferrovia"/>
      <sheetName val="Agenda Logistica 2012"/>
      <sheetName val="p_ação_3G UT"/>
      <sheetName val="p_ação_3G UT (2)"/>
      <sheetName val="AR Signature Page"/>
      <sheetName val="ComentariosCusteio"/>
      <sheetName val="Milestone"/>
      <sheetName val="Overhall"/>
      <sheetName val="CONSULTA"/>
      <sheetName val="IV"/>
      <sheetName val="EXTINTOR"/>
      <sheetName val="HISTORICO DEF X REB"/>
      <sheetName val="PAINEL DE FALHAS"/>
      <sheetName val="GRÁFICOS"/>
      <sheetName val="IP"/>
      <sheetName val="Listas"/>
      <sheetName val="Premissa"/>
      <sheetName val="Check List"/>
      <sheetName val="Cashflow (na)"/>
      <sheetName val="Simu_POT"/>
      <sheetName val="Controle_De_Inpeções4"/>
      <sheetName val="Controle_De_Inpeções_(2)4"/>
      <sheetName val="Controle_De_Inpeções_(3)4"/>
      <sheetName val="Imob_frota_GAVAG_4"/>
      <sheetName val="grafico-CARGA_GERAL4"/>
      <sheetName val="Restrições_de_Velocidade4"/>
      <sheetName val="Ultra_som_-_20074"/>
      <sheetName val="Trem_Hora_Parado4"/>
      <sheetName val="Ocorrências_Ferroviárias4"/>
      <sheetName val="Aprovisionamento_de_Materiais4"/>
      <sheetName val="Grafico_Geral_Orçamento4"/>
      <sheetName val="Check_List-_Gerrot4"/>
      <sheetName val="EAP_rev_001"/>
      <sheetName val="CC_4241"/>
      <sheetName val="NÃO_CRÍTICOS1"/>
      <sheetName val="CONSOLIDADO_GAENY1"/>
      <sheetName val="ORÇADO_-_CONF__GIC1"/>
      <sheetName val="ALEXANDRE_-_NÃO_CRÍTICOS1"/>
      <sheetName val="LEONARDO__-_CRÍTICOS1"/>
      <sheetName val="LEONARDO__-_NÃO_CRÍTICOS1"/>
      <sheetName val="PAULO_-_CRÍTICOS1"/>
      <sheetName val="PAULO_-_NÃO_CRÍTICOS1"/>
      <sheetName val="Gestão_Econômica1"/>
      <sheetName val="INFO_1"/>
      <sheetName val="Evolução_Etapas_Cal_Mag"/>
      <sheetName val="Evolução_Etapas_Cromo"/>
      <sheetName val="Grupo_x_Justif"/>
      <sheetName val="Disp_2005_FCA"/>
      <sheetName val="Resumo_EFVM"/>
      <sheetName val="thp_"/>
      <sheetName val="Consolida_Investimento"/>
      <sheetName val="consolidado_preventivas"/>
      <sheetName val="Vg__Inventariados-dados"/>
      <sheetName val="Análise Certificação "/>
      <sheetName val="bdados 2005"/>
      <sheetName val=" INDICADORES FINANCEIROS"/>
      <sheetName val="RECEITA BRUTA"/>
      <sheetName val=" COMPOSIÇÃO DO CPV "/>
      <sheetName val="EBITDA"/>
      <sheetName val="INVESTIMENTO"/>
      <sheetName val=" INDICADORES DE ENDIVIDAMENTO"/>
      <sheetName val="MINERAIS FERROSOS"/>
      <sheetName val="CARVÃO"/>
      <sheetName val="BULK MATERIALS"/>
      <sheetName val="MINERAIS NÃO FERROSOS"/>
      <sheetName val="FERTILIZANTES"/>
      <sheetName val="LOGÍSTICA"/>
      <sheetName val="DEMONSTRAÇÃO DE RESULTADO"/>
      <sheetName val=" DESPESAS FINANCEIRAS"/>
      <sheetName val=" RESULTADO DE P. SOCIETÁRIAS"/>
      <sheetName val=" BALANÇO PATRIMONIAL"/>
      <sheetName val=" FLUXO DE CAIXA"/>
      <sheetName val=" VOLUME outros"/>
      <sheetName val="PRECOS MEDIOS"/>
      <sheetName val="Margens Operacionais"/>
      <sheetName val="APENDICE"/>
      <sheetName val="Lists"/>
      <sheetName val="Simulador"/>
      <sheetName val="Oc_Ambientais"/>
      <sheetName val="monthly"/>
      <sheetName val="Negocio"/>
      <sheetName val="Itens de controle"/>
      <sheetName val="Check Farol"/>
      <sheetName val="Pessoal CVRD"/>
      <sheetName val="Composição 2011 Máx. Rev 2"/>
      <sheetName val="Demanda de inspeção"/>
      <sheetName val="Composição 2011 Máx. Rev 3"/>
      <sheetName val="JAN P22"/>
      <sheetName val="JAN P21"/>
      <sheetName val="Contratos"/>
      <sheetName val="MELHORIAS E OPÇÕES"/>
      <sheetName val="CVRDMenu.xls"/>
      <sheetName val="AVF"/>
      <sheetName val="INC"/>
      <sheetName val="RES"/>
      <sheetName val="DATOS"/>
      <sheetName val="CMON"/>
      <sheetName val="RESU"/>
      <sheetName val="DHITO"/>
      <sheetName val="RGL"/>
      <sheetName val="BD"/>
      <sheetName val="IFA"/>
      <sheetName val="Orc_Eco_US$"/>
      <sheetName val="Orc_Eco_R$"/>
      <sheetName val="Orc_Fin_US$"/>
      <sheetName val="Orc_Fin_R$"/>
      <sheetName val="Build-up US$ (2010)"/>
      <sheetName val="Curva "/>
      <sheetName val="Tend_Fin"/>
      <sheetName val="Painel Engenharia R$"/>
      <sheetName val="Resumo do Painel"/>
      <sheetName val="Dinâmica"/>
      <sheetName val="Compromissos"/>
      <sheetName val="Resumo IOI"/>
      <sheetName val="Quadro IOI 2014"/>
      <sheetName val="Curva Baseline 2014"/>
      <sheetName val="Capex Eco"/>
      <sheetName val="Capex Fin"/>
      <sheetName val="IEF"/>
      <sheetName val="Curva Eco Investimento"/>
      <sheetName val="Curva Fin Investimento"/>
      <sheetName val="Curva Despesa"/>
      <sheetName val="Ferrovia Análise Tendência"/>
      <sheetName val="Dinâm IOI fabio"/>
      <sheetName val="CONTRATOS EEFC"/>
      <sheetName val="ANALISE EXC. MÊS"/>
      <sheetName val="RESUMO DESAFIO"/>
      <sheetName val="2011_Curvas Fin"/>
      <sheetName val="PDO"/>
      <sheetName val="Saldos PA's"/>
      <sheetName val="2012_Curvas Fin (R$)"/>
      <sheetName val="Ramal (temp)"/>
      <sheetName val="Ramal - Pacotes"/>
      <sheetName val="Engenharia"/>
      <sheetName val="Linhas  Ramais"/>
      <sheetName val="Owner Costs"/>
      <sheetName val="Desembolso R$"/>
      <sheetName val="Resumo"/>
      <sheetName val="curva40-60"/>
      <sheetName val="Controle Pagamentos"/>
      <sheetName val="CONTRATOS TFPM"/>
      <sheetName val="Rateio Eco - Fin - Fis"/>
      <sheetName val="EST. CAPEX eco fin"/>
      <sheetName val="%"/>
      <sheetName val="Cálculo Reajuste"/>
      <sheetName val="Estrutura SAP"/>
      <sheetName val="Principais Contratos"/>
      <sheetName val="PA e TAREFA"/>
      <sheetName val="Desenvolvimento Ferroviário"/>
      <sheetName val="Eng. Via Permanente"/>
      <sheetName val="Eng. Material Rodante"/>
      <sheetName val="Eng. Eletro e Operações"/>
      <sheetName val="Resumo Desenvolvimento"/>
      <sheetName val="Resumo VP"/>
      <sheetName val="Resumo Mat Rodante"/>
      <sheetName val="Resumo Eletro"/>
      <sheetName val="Usiminas "/>
      <sheetName val="FAIXA"/>
      <sheetName val="Check_Farol"/>
      <sheetName val="BASE DE DADOS"/>
      <sheetName val="Parâmetros Caso Base"/>
      <sheetName val="Apresentação"/>
      <sheetName val="Copia"/>
      <sheetName val="Apoio"/>
      <sheetName val="RDPE"/>
      <sheetName val="CA 5409"/>
      <sheetName val="Simulador OEE sem 911_Nov Dez"/>
      <sheetName val="Controle_De_Inpeções5"/>
      <sheetName val="Controle_De_Inpeções_(2)5"/>
      <sheetName val="Controle_De_Inpeções_(3)5"/>
      <sheetName val="Imob_frota_GAVAG_5"/>
      <sheetName val="grafico-CARGA_GERAL5"/>
      <sheetName val="Restrições_de_Velocidade5"/>
      <sheetName val="Ultra_som_-_20075"/>
      <sheetName val="Trem_Hora_Parado5"/>
      <sheetName val="Ocorrências_Ferroviárias5"/>
      <sheetName val="Aprovisionamento_de_Materiais5"/>
      <sheetName val="Grafico_Geral_Orçamento5"/>
      <sheetName val="Check_List-_Gerrot5"/>
      <sheetName val="EAP_rev_002"/>
      <sheetName val="CC_4242"/>
      <sheetName val="NÃO_CRÍTICOS2"/>
      <sheetName val="CONSOLIDADO_GAENY2"/>
      <sheetName val="ORÇADO_-_CONF__GIC2"/>
      <sheetName val="ALEXANDRE_-_NÃO_CRÍTICOS2"/>
      <sheetName val="LEONARDO__-_CRÍTICOS2"/>
      <sheetName val="LEONARDO__-_NÃO_CRÍTICOS2"/>
      <sheetName val="PAULO_-_CRÍTICOS2"/>
      <sheetName val="PAULO_-_NÃO_CRÍTICOS2"/>
      <sheetName val="Gestão_Econômica2"/>
      <sheetName val="INFO_2"/>
      <sheetName val="Evolução_Etapas_Cal_Mag1"/>
      <sheetName val="Evolução_Etapas_Cromo1"/>
      <sheetName val="Grupo_x_Justif1"/>
      <sheetName val="Disp_2005_FCA1"/>
      <sheetName val="Resumo_EFVM1"/>
      <sheetName val="thp_1"/>
      <sheetName val="Consolida_Investimento1"/>
      <sheetName val="consolidado_preventivas1"/>
      <sheetName val="Vg__Inventariados-dados1"/>
      <sheetName val="p_ação_3G_UT"/>
      <sheetName val="p_ação_3G_UT_(2)"/>
      <sheetName val="Painel_de_controle"/>
      <sheetName val="MKBF_MI"/>
      <sheetName val="MKBF_CG"/>
      <sheetName val="Nº_de_Falhas_MI"/>
      <sheetName val="Nº_de_Falhas_CG"/>
      <sheetName val="Nº_de_Falhas_PA"/>
      <sheetName val="Falhas_sup_Freio"/>
      <sheetName val="Falhas_MI-sist_Freio"/>
      <sheetName val="Falhas_CG-sist_Freio"/>
      <sheetName val="Falhas_sup_Vagão"/>
      <sheetName val="Falhas_MI-sist_Sup"/>
      <sheetName val="Falhas_CG_-sist_Sup"/>
      <sheetName val="Falhas_sup_CG"/>
      <sheetName val="Falhas_sup_Rodeiro-MI_CG_PA"/>
      <sheetName val="Falhas_CG-sist_Rodeiro"/>
      <sheetName val="Falhas_MI-sist_Rodeiro"/>
      <sheetName val="Falhas_PA-sist_Rodeiro"/>
      <sheetName val="Falhas_sup_T&amp;T"/>
      <sheetName val="Falhas_TT-MI"/>
      <sheetName val="Falhas_TT-CG"/>
      <sheetName val="Falhas_MI-sist_Truque"/>
      <sheetName val="Falhas_CG-sist_Truque"/>
      <sheetName val="Falhas_MI-sist_Tração"/>
      <sheetName val="Falhas_CG-sist_Tração"/>
      <sheetName val="POR_DIRETORIA"/>
      <sheetName val="ROS_VV"/>
      <sheetName val="Cronograma_de_Reuniões_LICL"/>
      <sheetName val="Cronograma_de_Reuniões_LEFEL"/>
      <sheetName val="Pauta_C_Geral_Ferrovia"/>
      <sheetName val="Agenda_Logistica_2012"/>
      <sheetName val="HISTORICO_DEF_X_REB"/>
      <sheetName val="PAINEL_DE_FALHAS"/>
      <sheetName val="Análise_Certificação_"/>
      <sheetName val="AR_Signature_Page"/>
      <sheetName val="Cashflow_(na)"/>
      <sheetName val="_INDICADORES_FINANCEIROS"/>
      <sheetName val="RECEITA_BRUTA"/>
      <sheetName val="_COMPOSIÇÃO_DO_CPV_"/>
      <sheetName val="_INDICADORES_DE_ENDIVIDAMENTO"/>
      <sheetName val="MINERAIS_FERROSOS"/>
      <sheetName val="BULK_MATERIALS"/>
      <sheetName val="MINERAIS_NÃO_FERROSOS"/>
      <sheetName val="Plano de Ação OMR (2)"/>
      <sheetName val="Plano de Ação OMTT (2)"/>
      <sheetName val="Capa"/>
      <sheetName val="pdca"/>
      <sheetName val="O indicador"/>
      <sheetName val="Identificação"/>
      <sheetName val="Brainstorming"/>
      <sheetName val="Matriz de priorização_GUT"/>
      <sheetName val="Causa_Medida"/>
      <sheetName val="PA"/>
      <sheetName val="Painel"/>
      <sheetName val="1 - Resultados"/>
      <sheetName val="MCS FEV"/>
      <sheetName val="MCS AGO"/>
      <sheetName val="BUILD UP - Jan"/>
      <sheetName val="Busca"/>
      <sheetName val="PA_Est. Minimo"/>
      <sheetName val="Identificação do Problema"/>
      <sheetName val="Observação do Problema"/>
      <sheetName val="Diagrama de Causa e Efeito Rode"/>
      <sheetName val="Técnica dos Por Ques Rode"/>
      <sheetName val="Diagrama de Causa e Efeito Trac"/>
      <sheetName val="Diagrama de Causa e Efeito Truq"/>
      <sheetName val="Teste porquês truq "/>
      <sheetName val="Teste porquês Rod"/>
      <sheetName val="Teste porquês Traç"/>
      <sheetName val="Observação do Problema (2)"/>
      <sheetName val="Diagrama de Causa e Efeito  (2"/>
      <sheetName val="BUILD UP COMP."/>
      <sheetName val="2 - BUILD UP - Maio"/>
      <sheetName val="MCS MAR"/>
      <sheetName val="MCS ABRIL"/>
      <sheetName val="MCS ACUMULADO"/>
      <sheetName val="MCS MAIO"/>
      <sheetName val="Plano de Ação OMR"/>
      <sheetName val="Graficos"/>
      <sheetName val="BD Grafico"/>
      <sheetName val="Produção de Março - OMR"/>
      <sheetName val="Fila de Rodeiros"/>
      <sheetName val="Usinados.Montagem"/>
      <sheetName val="Perfil de Entrada de rodeiros"/>
      <sheetName val="Análise Extra"/>
      <sheetName val="Plano de Ação OMTT"/>
      <sheetName val="Plan2"/>
      <sheetName val="3 - PARETOS"/>
      <sheetName val="MCS JUNHO"/>
      <sheetName val="2 - BUILD UP - Abr (2)"/>
      <sheetName val="2 - BUILD UP - Julho"/>
      <sheetName val="MCS JULHO"/>
      <sheetName val="Plan3"/>
      <sheetName val="DEMONSTRAÇÃO_DE_RESULTADO"/>
      <sheetName val="_DESPESAS_FINANCEIRAS"/>
      <sheetName val="_RESULTADO_DE_P__SOCIETÁRIAS"/>
      <sheetName val="_BALANÇO_PATRIMONIAL"/>
      <sheetName val="_FLUXO_DE_CAIXA"/>
      <sheetName val="_VOLUME_outros"/>
      <sheetName val="PRECOS_MEDIOS"/>
      <sheetName val="Margens_Operacionais"/>
      <sheetName val="bdados_2005"/>
      <sheetName val="Check_List"/>
      <sheetName val="PSPOS"/>
      <sheetName val="Produção "/>
      <sheetName val="219"/>
      <sheetName val="Avanço %"/>
      <sheetName val="02"/>
      <sheetName val="07"/>
      <sheetName val="13"/>
      <sheetName val="24"/>
      <sheetName val="39"/>
      <sheetName val="01 (2)"/>
      <sheetName val="Planos de ação"/>
      <sheetName val="SUPORTE"/>
      <sheetName val="Projeção Falhas"/>
      <sheetName val="Projeção Falhas (2)"/>
      <sheetName val="entrega duplic. (2)"/>
      <sheetName val="BASE DE ATIVOS (2)"/>
      <sheetName val="2015 C11.14 (2)"/>
      <sheetName val="2016 C11.14 (2)"/>
      <sheetName val="2017 C11.14 (2)"/>
      <sheetName val="2018 C11.14 (2)"/>
      <sheetName val="2019 C11.14 (2)"/>
      <sheetName val="FROTA LOCOS 2014 (2)"/>
      <sheetName val="Bordo Veíc. Aux (2)"/>
      <sheetName val="Conversão para Ativos (2)"/>
      <sheetName val="MAN. CORRETIVA"/>
      <sheetName val="Demanda Manutenção"/>
      <sheetName val="2014 C11.14 (2)"/>
      <sheetName val="2015 C11.14"/>
      <sheetName val="2016 C11.14"/>
      <sheetName val="2017 C11.14"/>
      <sheetName val="2018 C11.14"/>
      <sheetName val="2019 C11.14"/>
      <sheetName val="EQUIP_INSTALADO EM LOCOMOTIVA"/>
      <sheetName val="BORDO LOCOS 2012"/>
      <sheetName val="FROTA LOCOS 2014"/>
      <sheetName val="BORDO AS e MGP 2014"/>
      <sheetName val="V. Auxiliar"/>
      <sheetName val="Bordo Veíc. Aux"/>
      <sheetName val="13C11Novo"/>
      <sheetName val="14C11Novo"/>
      <sheetName val="15C11Novo"/>
      <sheetName val="16C11Novo"/>
      <sheetName val="17C11Novo"/>
      <sheetName val="2014C11Novo"/>
      <sheetName val="2014C11ANTIGO"/>
      <sheetName val="2015C11Novo"/>
      <sheetName val="2016C11Novo"/>
      <sheetName val="2017C11Novo"/>
      <sheetName val="2014 C11.14"/>
      <sheetName val="2015 C11.13"/>
      <sheetName val="2016 C11.13"/>
      <sheetName val="2017 C11.13"/>
      <sheetName val="2018 C11.13"/>
      <sheetName val="2018C11Novo"/>
      <sheetName val="2019 C11.13"/>
      <sheetName val="18C11Novo"/>
      <sheetName val="Itens_de_controle"/>
      <sheetName val="Pessoal_CVRD"/>
      <sheetName val="Composição_2011_Máx__Rev_2"/>
      <sheetName val="Demanda_de_inspeção"/>
      <sheetName val="Composição_2011_Máx__Rev_3"/>
      <sheetName val="JAN_P22"/>
      <sheetName val="JAN_P21"/>
      <sheetName val="MELHORIAS_E_OPÇÕES"/>
      <sheetName val="CVRDMenu_xls"/>
      <sheetName val="Falso"/>
      <sheetName val="NovoModelo"/>
      <sheetName val="Padrão Auditado"/>
      <sheetName val="GRÁFICO"/>
      <sheetName val="Conhecendo a composição M1"/>
      <sheetName val="AnaliseFenomeno - LRX (2)"/>
      <sheetName val="Controle_De_Inpeções6"/>
      <sheetName val="Controle_De_Inpeções_(2)6"/>
      <sheetName val="Controle_De_Inpeções_(3)6"/>
      <sheetName val="Imob_frota_GAVAG_6"/>
      <sheetName val="grafico-CARGA_GERAL6"/>
      <sheetName val="Restrições_de_Velocidade6"/>
      <sheetName val="Ultra_som_-_20076"/>
      <sheetName val="Trem_Hora_Parado6"/>
      <sheetName val="Ocorrências_Ferroviárias6"/>
      <sheetName val="Aprovisionamento_de_Materiais6"/>
      <sheetName val="Grafico_Geral_Orçamento6"/>
      <sheetName val="Check_List-_Gerrot6"/>
      <sheetName val="EAP_rev_003"/>
      <sheetName val="CC_4243"/>
      <sheetName val="NÃO_CRÍTICOS3"/>
      <sheetName val="CONSOLIDADO_GAENY3"/>
      <sheetName val="ORÇADO_-_CONF__GIC3"/>
      <sheetName val="ALEXANDRE_-_NÃO_CRÍTICOS3"/>
      <sheetName val="LEONARDO__-_CRÍTICOS3"/>
      <sheetName val="LEONARDO__-_NÃO_CRÍTICOS3"/>
      <sheetName val="PAULO_-_CRÍTICOS3"/>
      <sheetName val="PAULO_-_NÃO_CRÍTICOS3"/>
      <sheetName val="Gestão_Econômica3"/>
      <sheetName val="INFO_3"/>
      <sheetName val="Evolução_Etapas_Cal_Mag2"/>
      <sheetName val="Evolução_Etapas_Cromo2"/>
      <sheetName val="Grupo_x_Justif2"/>
      <sheetName val="Disp_2005_FCA2"/>
      <sheetName val="Resumo_EFVM2"/>
      <sheetName val="thp_2"/>
      <sheetName val="Consolida_Investimento2"/>
      <sheetName val="consolidado_preventivas2"/>
      <sheetName val="Vg__Inventariados-dados2"/>
      <sheetName val="p_ação_3G_UT1"/>
      <sheetName val="p_ação_3G_UT_(2)1"/>
      <sheetName val="Painel_de_controle1"/>
      <sheetName val="MKBF_MI1"/>
      <sheetName val="MKBF_CG1"/>
      <sheetName val="Nº_de_Falhas_MI1"/>
      <sheetName val="Nº_de_Falhas_CG1"/>
      <sheetName val="Nº_de_Falhas_PA1"/>
      <sheetName val="Falhas_sup_Freio1"/>
      <sheetName val="Falhas_MI-sist_Freio1"/>
      <sheetName val="Falhas_CG-sist_Freio1"/>
      <sheetName val="Falhas_sup_Vagão1"/>
      <sheetName val="Falhas_MI-sist_Sup1"/>
      <sheetName val="Falhas_CG_-sist_Sup1"/>
      <sheetName val="Falhas_sup_CG1"/>
      <sheetName val="Falhas_sup_Rodeiro-MI_CG_PA1"/>
      <sheetName val="Falhas_CG-sist_Rodeiro1"/>
      <sheetName val="Falhas_MI-sist_Rodeiro1"/>
      <sheetName val="Falhas_PA-sist_Rodeiro1"/>
      <sheetName val="Falhas_sup_T&amp;T1"/>
      <sheetName val="Falhas_TT-MI1"/>
      <sheetName val="Falhas_TT-CG1"/>
      <sheetName val="Falhas_MI-sist_Truque1"/>
      <sheetName val="Falhas_CG-sist_Truque1"/>
      <sheetName val="Falhas_MI-sist_Tração1"/>
      <sheetName val="Falhas_CG-sist_Tração1"/>
      <sheetName val="POR_DIRETORIA1"/>
      <sheetName val="ROS_VV1"/>
      <sheetName val="Cronograma_de_Reuniões_LICL1"/>
      <sheetName val="Cronograma_de_Reuniões_LEFEL1"/>
      <sheetName val="Pauta_C_Geral_Ferrovia1"/>
      <sheetName val="Agenda_Logistica_20121"/>
      <sheetName val="HISTORICO_DEF_X_REB1"/>
      <sheetName val="PAINEL_DE_FALHAS1"/>
      <sheetName val="AR_Signature_Page1"/>
      <sheetName val="Cashflow_(na)1"/>
      <sheetName val="_INDICADORES_FINANCEIROS1"/>
      <sheetName val="RECEITA_BRUTA1"/>
      <sheetName val="_COMPOSIÇÃO_DO_CPV_1"/>
      <sheetName val="_INDICADORES_DE_ENDIVIDAMENTO1"/>
      <sheetName val="MINERAIS_FERROSOS1"/>
      <sheetName val="BULK_MATERIALS1"/>
      <sheetName val="MINERAIS_NÃO_FERROSOS1"/>
      <sheetName val="DEMONSTRAÇÃO_DE_RESULTADO1"/>
      <sheetName val="_DESPESAS_FINANCEIRAS1"/>
      <sheetName val="_RESULTADO_DE_P__SOCIETÁRIAS1"/>
      <sheetName val="_BALANÇO_PATRIMONIAL1"/>
      <sheetName val="_FLUXO_DE_CAIXA1"/>
      <sheetName val="_VOLUME_outros1"/>
      <sheetName val="PRECOS_MEDIOS1"/>
      <sheetName val="Margens_Operacionais1"/>
      <sheetName val="Análise_Certificação_1"/>
      <sheetName val="bdados_20051"/>
      <sheetName val="Check_List1"/>
      <sheetName val="Desenvolvimento_Ferroviário"/>
      <sheetName val="Eng__Via_Permanente"/>
      <sheetName val="Eng__Material_Rodante"/>
      <sheetName val="Eng__Eletro_e_Operações"/>
      <sheetName val="Resumo_Desenvolvimento"/>
      <sheetName val="Resumo_VP"/>
      <sheetName val="Resumo_Mat_Rodante"/>
      <sheetName val="Resumo_Eletro"/>
      <sheetName val="Usiminas_"/>
      <sheetName val="CA_5409"/>
      <sheetName val="Simulador_OEE_sem_911_Nov_Dez"/>
      <sheetName val="Plano_de_Ação_OMR_(2)"/>
      <sheetName val="Plano_de_Ação_OMTT_(2)"/>
      <sheetName val="O_indicador"/>
      <sheetName val="Matriz_de_priorização_GUT"/>
      <sheetName val="1_-_Resultados"/>
      <sheetName val="MCS_FEV"/>
      <sheetName val="MCS_AGO"/>
      <sheetName val="BUILD_UP_-_Jan"/>
      <sheetName val="PA_Est__Minimo"/>
      <sheetName val="Identificação_do_Problema"/>
      <sheetName val="Observação_do_Problema"/>
      <sheetName val="Diagrama_de_Causa_e_Efeito_Rode"/>
      <sheetName val="Técnica_dos_Por_Ques_Rode"/>
      <sheetName val="Diagrama_de_Causa_e_Efeito_Trac"/>
      <sheetName val="Diagrama_de_Causa_e_Efeito_Truq"/>
      <sheetName val="Teste_porquês_truq_"/>
      <sheetName val="Teste_porquês_Rod"/>
      <sheetName val="Teste_porquês_Traç"/>
      <sheetName val="Observação_do_Problema_(2)"/>
      <sheetName val="Diagrama_de_Causa_e_Efeito__(2"/>
      <sheetName val="BUILD_UP_COMP_"/>
      <sheetName val="2_-_BUILD_UP_-_Maio"/>
      <sheetName val="MCS_MAR"/>
      <sheetName val="MCS_ABRIL"/>
      <sheetName val="Situação_Aspecto"/>
      <sheetName val="PAE"/>
      <sheetName val="Diagrama de Causa e Efeito"/>
      <sheetName val="Causa e Medida"/>
      <sheetName val="Plano de Ação"/>
      <sheetName val="xxx"/>
      <sheetName val="Controle_De_Inpeções29"/>
      <sheetName val="Controle_De_Inpeções_(2)29"/>
      <sheetName val="Controle_De_Inpeções_(3)29"/>
      <sheetName val="Imob_frota_GAVAG_29"/>
      <sheetName val="grafico-CARGA_GERAL29"/>
      <sheetName val="Restrições_de_Velocidade29"/>
      <sheetName val="Ultra_som_-_200729"/>
      <sheetName val="Trem_Hora_Parado29"/>
      <sheetName val="Ocorrências_Ferroviárias29"/>
      <sheetName val="Aprovisionamento_de_Materiais29"/>
      <sheetName val="Grafico_Geral_Orçamento29"/>
      <sheetName val="Check_List-_Gerrot29"/>
      <sheetName val="EAP_rev_0026"/>
      <sheetName val="CC_42426"/>
      <sheetName val="NÃO_CRÍTICOS26"/>
      <sheetName val="CONSOLIDADO_GAENY26"/>
      <sheetName val="ORÇADO_-_CONF__GIC26"/>
      <sheetName val="ALEXANDRE_-_NÃO_CRÍTICOS26"/>
      <sheetName val="LEONARDO__-_CRÍTICOS26"/>
      <sheetName val="LEONARDO__-_NÃO_CRÍTICOS26"/>
      <sheetName val="PAULO_-_CRÍTICOS26"/>
      <sheetName val="PAULO_-_NÃO_CRÍTICOS26"/>
      <sheetName val="Gestão_Econômica26"/>
      <sheetName val="INFO_26"/>
      <sheetName val="Evolução_Etapas_Cal_Mag25"/>
      <sheetName val="Evolução_Etapas_Cromo25"/>
      <sheetName val="Grupo_x_Justif25"/>
      <sheetName val="Disp_2005_FCA25"/>
      <sheetName val="Resumo_EFVM25"/>
      <sheetName val="thp_25"/>
      <sheetName val="Consolida_Investimento25"/>
      <sheetName val="consolidado_preventivas25"/>
      <sheetName val="Vg__Inventariados-dados25"/>
      <sheetName val="p_ação_3G_UT24"/>
      <sheetName val="p_ação_3G_UT_(2)24"/>
      <sheetName val="Painel_de_controle24"/>
      <sheetName val="MKBF_MI24"/>
      <sheetName val="MKBF_CG24"/>
      <sheetName val="Nº_de_Falhas_MI24"/>
      <sheetName val="Nº_de_Falhas_CG24"/>
      <sheetName val="Nº_de_Falhas_PA24"/>
      <sheetName val="Falhas_sup_Freio24"/>
      <sheetName val="Falhas_MI-sist_Freio24"/>
      <sheetName val="Falhas_CG-sist_Freio24"/>
      <sheetName val="Falhas_sup_Vagão24"/>
      <sheetName val="Falhas_MI-sist_Sup24"/>
      <sheetName val="Falhas_CG_-sist_Sup24"/>
      <sheetName val="Falhas_sup_CG24"/>
      <sheetName val="Falhas_sup_Rodeiro-MI_CG_PA24"/>
      <sheetName val="Falhas_CG-sist_Rodeiro24"/>
      <sheetName val="Falhas_MI-sist_Rodeiro24"/>
      <sheetName val="Falhas_PA-sist_Rodeiro24"/>
      <sheetName val="Falhas_sup_T&amp;T24"/>
      <sheetName val="Falhas_TT-MI24"/>
      <sheetName val="Falhas_TT-CG24"/>
      <sheetName val="Falhas_MI-sist_Truque24"/>
      <sheetName val="Falhas_CG-sist_Truque24"/>
      <sheetName val="Falhas_MI-sist_Tração24"/>
      <sheetName val="Falhas_CG-sist_Tração24"/>
      <sheetName val="POR_DIRETORIA24"/>
      <sheetName val="ROS_VV24"/>
      <sheetName val="Cronograma_de_Reuniões_LICL24"/>
      <sheetName val="Cronograma_de_Reuniões_LEFEL24"/>
      <sheetName val="Pauta_C_Geral_Ferrovia24"/>
      <sheetName val="Agenda_Logistica_201224"/>
      <sheetName val="Cashflow_(na)24"/>
      <sheetName val="Análise_Certificação_24"/>
      <sheetName val="bdados_200524"/>
      <sheetName val="HISTORICO_DEF_X_REB24"/>
      <sheetName val="PAINEL_DE_FALHAS24"/>
      <sheetName val="AR_Signature_Page24"/>
      <sheetName val="_INDICADORES_FINANCEIROS24"/>
      <sheetName val="RECEITA_BRUTA24"/>
      <sheetName val="_COMPOSIÇÃO_DO_CPV_24"/>
      <sheetName val="_INDICADORES_DE_ENDIVIDAMENTO24"/>
      <sheetName val="MINERAIS_FERROSOS24"/>
      <sheetName val="BULK_MATERIALS24"/>
      <sheetName val="MINERAIS_NÃO_FERROSOS24"/>
      <sheetName val="DEMONSTRAÇÃO_DE_RESULTADO24"/>
      <sheetName val="_DESPESAS_FINANCEIRAS24"/>
      <sheetName val="_RESULTADO_DE_P__SOCIETÁRIAS24"/>
      <sheetName val="_BALANÇO_PATRIMONIAL24"/>
      <sheetName val="_FLUXO_DE_CAIXA24"/>
      <sheetName val="_VOLUME_outros24"/>
      <sheetName val="PRECOS_MEDIOS24"/>
      <sheetName val="Margens_Operacionais24"/>
      <sheetName val="Check_List24"/>
      <sheetName val="Itens_de_controle24"/>
      <sheetName val="Check_Farol24"/>
      <sheetName val="Pessoal_CVRD24"/>
      <sheetName val="Composição_2011_Máx__Rev_224"/>
      <sheetName val="Demanda_de_inspeção24"/>
      <sheetName val="Composição_2011_Máx__Rev_324"/>
      <sheetName val="JAN_P2224"/>
      <sheetName val="JAN_P2124"/>
      <sheetName val="MELHORIAS_E_OPÇÕES24"/>
      <sheetName val="CVRDMenu_xls24"/>
      <sheetName val="Desenvolvimento_Ferroviário24"/>
      <sheetName val="Eng__Via_Permanente24"/>
      <sheetName val="Eng__Material_Rodante24"/>
      <sheetName val="Eng__Eletro_e_Operações24"/>
      <sheetName val="Resumo_Desenvolvimento24"/>
      <sheetName val="Resumo_VP24"/>
      <sheetName val="Resumo_Mat_Rodante24"/>
      <sheetName val="Resumo_Eletro24"/>
      <sheetName val="Usiminas_24"/>
      <sheetName val="Simulador_OEE_sem_911_Nov_Dez24"/>
      <sheetName val="CA_540924"/>
      <sheetName val="Plano_de_Ação_OMR_(2)22"/>
      <sheetName val="Plano_de_Ação_OMTT_(2)22"/>
      <sheetName val="O_indicador22"/>
      <sheetName val="Matriz_de_priorização_GUT22"/>
      <sheetName val="1_-_Resultados22"/>
      <sheetName val="MCS_FEV22"/>
      <sheetName val="MCS_AGO22"/>
      <sheetName val="BUILD_UP_-_Jan22"/>
      <sheetName val="PA_Est__Minimo22"/>
      <sheetName val="Identificação_do_Problema22"/>
      <sheetName val="Observação_do_Problema22"/>
      <sheetName val="Diagrama_de_Causa_e_Efeito_Ro22"/>
      <sheetName val="Técnica_dos_Por_Ques_Rode22"/>
      <sheetName val="Diagrama_de_Causa_e_Efeito_Tr34"/>
      <sheetName val="Diagrama_de_Causa_e_Efeito_Tr35"/>
      <sheetName val="Teste_porquês_truq_22"/>
      <sheetName val="Teste_porquês_Rod22"/>
      <sheetName val="Teste_porquês_Traç22"/>
      <sheetName val="Observação_do_Problema_(2)22"/>
      <sheetName val="Diagrama_de_Causa_e_Efeito__(31"/>
      <sheetName val="BUILD_UP_COMP_22"/>
      <sheetName val="2_-_BUILD_UP_-_Maio22"/>
      <sheetName val="MCS_MAR22"/>
      <sheetName val="MCS_ABRIL22"/>
      <sheetName val="MCS_ACUMULADO22"/>
      <sheetName val="MCS_MAIO22"/>
      <sheetName val="Plano_de_Ação_OMR22"/>
      <sheetName val="BD_Grafico22"/>
      <sheetName val="Produção_de_Março_-_OMR22"/>
      <sheetName val="Fila_de_Rodeiros22"/>
      <sheetName val="Usinados_Montagem22"/>
      <sheetName val="Perfil_de_Entrada_de_rodeiros22"/>
      <sheetName val="Análise_Extra22"/>
      <sheetName val="Plano_de_Ação_OMTT22"/>
      <sheetName val="3_-_PARETOS22"/>
      <sheetName val="MCS_JUNHO22"/>
      <sheetName val="2_-_BUILD_UP_-_Abr_(2)22"/>
      <sheetName val="Planos_de_ação"/>
      <sheetName val="Build-up_US$_(2010)22"/>
      <sheetName val="Curva_22"/>
      <sheetName val="Painel_Engenharia_R$22"/>
      <sheetName val="Resumo_do_Painel22"/>
      <sheetName val="Resumo_IOI22"/>
      <sheetName val="Quadro_IOI_201422"/>
      <sheetName val="Curva_Baseline_201422"/>
      <sheetName val="Capex_Eco22"/>
      <sheetName val="Capex_Fin22"/>
      <sheetName val="Curva_Eco_Investimento22"/>
      <sheetName val="Curva_Fin_Investimento22"/>
      <sheetName val="Curva_Despesa22"/>
      <sheetName val="Ferrovia_Análise_Tendência22"/>
      <sheetName val="Dinâm_IOI_fabio22"/>
      <sheetName val="CONTRATOS_EEFC22"/>
      <sheetName val="ANALISE_EXC__MÊS22"/>
      <sheetName val="RESUMO_DESAFIO22"/>
      <sheetName val="2011_Curvas_Fin22"/>
      <sheetName val="Saldos_PA's22"/>
      <sheetName val="2012_Curvas_Fin_(R$)22"/>
      <sheetName val="Ramal_(temp)22"/>
      <sheetName val="Ramal_-_Pacotes22"/>
      <sheetName val="Linhas__Ramais22"/>
      <sheetName val="Owner_Costs22"/>
      <sheetName val="Desembolso_R$22"/>
      <sheetName val="Controle_Pagamentos22"/>
      <sheetName val="CONTRATOS_TFPM22"/>
      <sheetName val="2_-_BUILD_UP_-_Julho"/>
      <sheetName val="MCS_JULHO"/>
      <sheetName val="Produção_"/>
      <sheetName val="Rateio_Eco_-_Fin_-_Fis"/>
      <sheetName val="EST__CAPEX_eco_fin"/>
      <sheetName val="Cálculo_Reajuste"/>
      <sheetName val="Estrutura_SAP"/>
      <sheetName val="Principais_Contratos"/>
      <sheetName val="PA_e_TAREFA"/>
      <sheetName val="Avanço_%"/>
      <sheetName val="01_(2)"/>
      <sheetName val="BASE_DE_DADOS"/>
      <sheetName val="Parâmetros_Caso_Base"/>
      <sheetName val="Itens_de_controle1"/>
      <sheetName val="Check_Farol1"/>
      <sheetName val="Pessoal_CVRD1"/>
      <sheetName val="Composição_2011_Máx__Rev_21"/>
      <sheetName val="Demanda_de_inspeção1"/>
      <sheetName val="Composição_2011_Máx__Rev_31"/>
      <sheetName val="JAN_P221"/>
      <sheetName val="JAN_P211"/>
      <sheetName val="MELHORIAS_E_OPÇÕES1"/>
      <sheetName val="CVRDMenu_xls1"/>
      <sheetName val="Desenvolvimento_Ferroviário1"/>
      <sheetName val="Eng__Via_Permanente1"/>
      <sheetName val="Eng__Material_Rodante1"/>
      <sheetName val="Eng__Eletro_e_Operações1"/>
      <sheetName val="Resumo_Desenvolvimento1"/>
      <sheetName val="Resumo_VP1"/>
      <sheetName val="Resumo_Mat_Rodante1"/>
      <sheetName val="Resumo_Eletro1"/>
      <sheetName val="CA_54091"/>
      <sheetName val="Simulador_OEE_sem_911_Nov_Dez1"/>
      <sheetName val="Usiminas_1"/>
      <sheetName val="Controle_De_Inpeções7"/>
      <sheetName val="Controle_De_Inpeções_(2)7"/>
      <sheetName val="Controle_De_Inpeções_(3)7"/>
      <sheetName val="Imob_frota_GAVAG_7"/>
      <sheetName val="grafico-CARGA_GERAL7"/>
      <sheetName val="Restrições_de_Velocidade7"/>
      <sheetName val="Ultra_som_-_20077"/>
      <sheetName val="Trem_Hora_Parado7"/>
      <sheetName val="Ocorrências_Ferroviárias7"/>
      <sheetName val="Aprovisionamento_de_Materiais7"/>
      <sheetName val="Grafico_Geral_Orçamento7"/>
      <sheetName val="Check_List-_Gerrot7"/>
      <sheetName val="EAP_rev_004"/>
      <sheetName val="CC_4244"/>
      <sheetName val="NÃO_CRÍTICOS4"/>
      <sheetName val="CONSOLIDADO_GAENY4"/>
      <sheetName val="ORÇADO_-_CONF__GIC4"/>
      <sheetName val="ALEXANDRE_-_NÃO_CRÍTICOS4"/>
      <sheetName val="LEONARDO__-_CRÍTICOS4"/>
      <sheetName val="LEONARDO__-_NÃO_CRÍTICOS4"/>
      <sheetName val="PAULO_-_CRÍTICOS4"/>
      <sheetName val="PAULO_-_NÃO_CRÍTICOS4"/>
      <sheetName val="Gestão_Econômica4"/>
      <sheetName val="INFO_4"/>
      <sheetName val="Evolução_Etapas_Cal_Mag3"/>
      <sheetName val="Evolução_Etapas_Cromo3"/>
      <sheetName val="Grupo_x_Justif3"/>
      <sheetName val="Disp_2005_FCA3"/>
      <sheetName val="Resumo_EFVM3"/>
      <sheetName val="thp_3"/>
      <sheetName val="Consolida_Investimento3"/>
      <sheetName val="consolidado_preventivas3"/>
      <sheetName val="Vg__Inventariados-dados3"/>
      <sheetName val="Painel_de_controle2"/>
      <sheetName val="MKBF_MI2"/>
      <sheetName val="MKBF_CG2"/>
      <sheetName val="Nº_de_Falhas_MI2"/>
      <sheetName val="Nº_de_Falhas_CG2"/>
      <sheetName val="Nº_de_Falhas_PA2"/>
      <sheetName val="Falhas_sup_Freio2"/>
      <sheetName val="Falhas_MI-sist_Freio2"/>
      <sheetName val="Falhas_CG-sist_Freio2"/>
      <sheetName val="Falhas_sup_Vagão2"/>
      <sheetName val="Falhas_MI-sist_Sup2"/>
      <sheetName val="Falhas_CG_-sist_Sup2"/>
      <sheetName val="Falhas_sup_CG2"/>
      <sheetName val="Falhas_sup_Rodeiro-MI_CG_PA2"/>
      <sheetName val="Falhas_CG-sist_Rodeiro2"/>
      <sheetName val="Falhas_MI-sist_Rodeiro2"/>
      <sheetName val="Falhas_PA-sist_Rodeiro2"/>
      <sheetName val="Falhas_sup_T&amp;T2"/>
      <sheetName val="Falhas_TT-MI2"/>
      <sheetName val="Falhas_TT-CG2"/>
      <sheetName val="Falhas_MI-sist_Truque2"/>
      <sheetName val="Falhas_CG-sist_Truque2"/>
      <sheetName val="Falhas_MI-sist_Tração2"/>
      <sheetName val="Falhas_CG-sist_Tração2"/>
      <sheetName val="p_ação_3G_UT2"/>
      <sheetName val="p_ação_3G_UT_(2)2"/>
      <sheetName val="bdados_20052"/>
      <sheetName val="POR_DIRETORIA2"/>
      <sheetName val="ROS_VV2"/>
      <sheetName val="Cronograma_de_Reuniões_LICL2"/>
      <sheetName val="Cronograma_de_Reuniões_LEFEL2"/>
      <sheetName val="Pauta_C_Geral_Ferrovia2"/>
      <sheetName val="Agenda_Logistica_20122"/>
      <sheetName val="Cashflow_(na)2"/>
      <sheetName val="Análise_Certificação_2"/>
      <sheetName val="HISTORICO_DEF_X_REB2"/>
      <sheetName val="PAINEL_DE_FALHAS2"/>
      <sheetName val="AR_Signature_Page2"/>
      <sheetName val="_INDICADORES_FINANCEIROS2"/>
      <sheetName val="RECEITA_BRUTA2"/>
      <sheetName val="_COMPOSIÇÃO_DO_CPV_2"/>
      <sheetName val="_INDICADORES_DE_ENDIVIDAMENTO2"/>
      <sheetName val="MINERAIS_FERROSOS2"/>
      <sheetName val="BULK_MATERIALS2"/>
      <sheetName val="MINERAIS_NÃO_FERROSOS2"/>
      <sheetName val="DEMONSTRAÇÃO_DE_RESULTADO2"/>
      <sheetName val="_DESPESAS_FINANCEIRAS2"/>
      <sheetName val="_RESULTADO_DE_P__SOCIETÁRIAS2"/>
      <sheetName val="_BALANÇO_PATRIMONIAL2"/>
      <sheetName val="_FLUXO_DE_CAIXA2"/>
      <sheetName val="_VOLUME_outros2"/>
      <sheetName val="PRECOS_MEDIOS2"/>
      <sheetName val="Margens_Operacionais2"/>
      <sheetName val="Check_List2"/>
      <sheetName val="Itens_de_controle2"/>
      <sheetName val="Check_Farol2"/>
      <sheetName val="Pessoal_CVRD2"/>
      <sheetName val="Composição_2011_Máx__Rev_22"/>
      <sheetName val="Demanda_de_inspeção2"/>
      <sheetName val="Composição_2011_Máx__Rev_32"/>
      <sheetName val="JAN_P222"/>
      <sheetName val="JAN_P212"/>
      <sheetName val="MELHORIAS_E_OPÇÕES2"/>
      <sheetName val="CVRDMenu_xls2"/>
      <sheetName val="Desenvolvimento_Ferroviário2"/>
      <sheetName val="Eng__Via_Permanente2"/>
      <sheetName val="Eng__Material_Rodante2"/>
      <sheetName val="Eng__Eletro_e_Operações2"/>
      <sheetName val="Resumo_Desenvolvimento2"/>
      <sheetName val="Resumo_VP2"/>
      <sheetName val="Resumo_Mat_Rodante2"/>
      <sheetName val="Resumo_Eletro2"/>
      <sheetName val="CA_54092"/>
      <sheetName val="Simulador_OEE_sem_911_Nov_Dez2"/>
      <sheetName val="Usiminas_2"/>
      <sheetName val="Build-up_US$_(2010)"/>
      <sheetName val="Curva_"/>
      <sheetName val="Painel_Engenharia_R$"/>
      <sheetName val="Resumo_do_Painel"/>
      <sheetName val="Resumo_IOI"/>
      <sheetName val="Quadro_IOI_2014"/>
      <sheetName val="Curva_Baseline_2014"/>
      <sheetName val="Capex_Eco"/>
      <sheetName val="Capex_Fin"/>
      <sheetName val="Curva_Eco_Investimento"/>
      <sheetName val="Curva_Fin_Investimento"/>
      <sheetName val="Curva_Despesa"/>
      <sheetName val="Ferrovia_Análise_Tendência"/>
      <sheetName val="Dinâm_IOI_fabio"/>
      <sheetName val="CONTRATOS_EEFC"/>
      <sheetName val="ANALISE_EXC__MÊS"/>
      <sheetName val="RESUMO_DESAFIO"/>
      <sheetName val="2011_Curvas_Fin"/>
      <sheetName val="Saldos_PA's"/>
      <sheetName val="2012_Curvas_Fin_(R$)"/>
      <sheetName val="Ramal_(temp)"/>
      <sheetName val="Ramal_-_Pacotes"/>
      <sheetName val="Linhas__Ramais"/>
      <sheetName val="Owner_Costs"/>
      <sheetName val="Desembolso_R$"/>
      <sheetName val="Controle_Pagamentos"/>
      <sheetName val="CONTRATOS_TFPM"/>
      <sheetName val="MCS_ACUMULADO"/>
      <sheetName val="MCS_MAIO"/>
      <sheetName val="Plano_de_Ação_OMR"/>
      <sheetName val="BD_Grafico"/>
      <sheetName val="Produção_de_Março_-_OMR"/>
      <sheetName val="Fila_de_Rodeiros"/>
      <sheetName val="Usinados_Montagem"/>
      <sheetName val="Perfil_de_Entrada_de_rodeiros"/>
      <sheetName val="Análise_Extra"/>
      <sheetName val="Plano_de_Ação_OMTT"/>
      <sheetName val="3_-_PARETOS"/>
      <sheetName val="MCS_JUNHO"/>
      <sheetName val="2_-_BUILD_UP_-_Abr_(2)"/>
      <sheetName val="Controle_De_Inpeções8"/>
      <sheetName val="Controle_De_Inpeções_(2)8"/>
      <sheetName val="Controle_De_Inpeções_(3)8"/>
      <sheetName val="Imob_frota_GAVAG_8"/>
      <sheetName val="grafico-CARGA_GERAL8"/>
      <sheetName val="Restrições_de_Velocidade8"/>
      <sheetName val="Ultra_som_-_20078"/>
      <sheetName val="Trem_Hora_Parado8"/>
      <sheetName val="Ocorrências_Ferroviárias8"/>
      <sheetName val="Aprovisionamento_de_Materiais8"/>
      <sheetName val="Grafico_Geral_Orçamento8"/>
      <sheetName val="Check_List-_Gerrot8"/>
      <sheetName val="EAP_rev_005"/>
      <sheetName val="CC_4245"/>
      <sheetName val="NÃO_CRÍTICOS5"/>
      <sheetName val="CONSOLIDADO_GAENY5"/>
      <sheetName val="ORÇADO_-_CONF__GIC5"/>
      <sheetName val="ALEXANDRE_-_NÃO_CRÍTICOS5"/>
      <sheetName val="LEONARDO__-_CRÍTICOS5"/>
      <sheetName val="LEONARDO__-_NÃO_CRÍTICOS5"/>
      <sheetName val="PAULO_-_CRÍTICOS5"/>
      <sheetName val="PAULO_-_NÃO_CRÍTICOS5"/>
      <sheetName val="Gestão_Econômica5"/>
      <sheetName val="INFO_5"/>
      <sheetName val="Evolução_Etapas_Cal_Mag4"/>
      <sheetName val="Evolução_Etapas_Cromo4"/>
      <sheetName val="Grupo_x_Justif4"/>
      <sheetName val="Disp_2005_FCA4"/>
      <sheetName val="Resumo_EFVM4"/>
      <sheetName val="thp_4"/>
      <sheetName val="Consolida_Investimento4"/>
      <sheetName val="consolidado_preventivas4"/>
      <sheetName val="Vg__Inventariados-dados4"/>
      <sheetName val="Painel_de_controle3"/>
      <sheetName val="MKBF_MI3"/>
      <sheetName val="MKBF_CG3"/>
      <sheetName val="Nº_de_Falhas_MI3"/>
      <sheetName val="Nº_de_Falhas_CG3"/>
      <sheetName val="Nº_de_Falhas_PA3"/>
      <sheetName val="Falhas_sup_Freio3"/>
      <sheetName val="Falhas_MI-sist_Freio3"/>
      <sheetName val="Falhas_CG-sist_Freio3"/>
      <sheetName val="Falhas_sup_Vagão3"/>
      <sheetName val="Falhas_MI-sist_Sup3"/>
      <sheetName val="Falhas_CG_-sist_Sup3"/>
      <sheetName val="Falhas_sup_CG3"/>
      <sheetName val="Falhas_sup_Rodeiro-MI_CG_PA3"/>
      <sheetName val="Falhas_CG-sist_Rodeiro3"/>
      <sheetName val="Falhas_MI-sist_Rodeiro3"/>
      <sheetName val="Falhas_PA-sist_Rodeiro3"/>
      <sheetName val="Falhas_sup_T&amp;T3"/>
      <sheetName val="Falhas_TT-MI3"/>
      <sheetName val="Falhas_TT-CG3"/>
      <sheetName val="Falhas_MI-sist_Truque3"/>
      <sheetName val="Falhas_CG-sist_Truque3"/>
      <sheetName val="Falhas_MI-sist_Tração3"/>
      <sheetName val="Falhas_CG-sist_Tração3"/>
      <sheetName val="p_ação_3G_UT3"/>
      <sheetName val="p_ação_3G_UT_(2)3"/>
      <sheetName val="bdados_20053"/>
      <sheetName val="POR_DIRETORIA3"/>
      <sheetName val="ROS_VV3"/>
      <sheetName val="Cronograma_de_Reuniões_LICL3"/>
      <sheetName val="Cronograma_de_Reuniões_LEFEL3"/>
      <sheetName val="Pauta_C_Geral_Ferrovia3"/>
      <sheetName val="Agenda_Logistica_20123"/>
      <sheetName val="Cashflow_(na)3"/>
      <sheetName val="Análise_Certificação_3"/>
      <sheetName val="HISTORICO_DEF_X_REB3"/>
      <sheetName val="PAINEL_DE_FALHAS3"/>
      <sheetName val="AR_Signature_Page3"/>
      <sheetName val="_INDICADORES_FINANCEIROS3"/>
      <sheetName val="RECEITA_BRUTA3"/>
      <sheetName val="_COMPOSIÇÃO_DO_CPV_3"/>
      <sheetName val="_INDICADORES_DE_ENDIVIDAMENTO3"/>
      <sheetName val="MINERAIS_FERROSOS3"/>
      <sheetName val="BULK_MATERIALS3"/>
      <sheetName val="MINERAIS_NÃO_FERROSOS3"/>
      <sheetName val="DEMONSTRAÇÃO_DE_RESULTADO3"/>
      <sheetName val="_DESPESAS_FINANCEIRAS3"/>
      <sheetName val="_RESULTADO_DE_P__SOCIETÁRIAS3"/>
      <sheetName val="_BALANÇO_PATRIMONIAL3"/>
      <sheetName val="_FLUXO_DE_CAIXA3"/>
      <sheetName val="_VOLUME_outros3"/>
      <sheetName val="PRECOS_MEDIOS3"/>
      <sheetName val="Margens_Operacionais3"/>
      <sheetName val="Check_List3"/>
      <sheetName val="Itens_de_controle3"/>
      <sheetName val="Check_Farol3"/>
      <sheetName val="Pessoal_CVRD3"/>
      <sheetName val="Composição_2011_Máx__Rev_23"/>
      <sheetName val="Demanda_de_inspeção3"/>
      <sheetName val="Composição_2011_Máx__Rev_33"/>
      <sheetName val="JAN_P223"/>
      <sheetName val="JAN_P213"/>
      <sheetName val="MELHORIAS_E_OPÇÕES3"/>
      <sheetName val="CVRDMenu_xls3"/>
      <sheetName val="Desenvolvimento_Ferroviário3"/>
      <sheetName val="Eng__Via_Permanente3"/>
      <sheetName val="Eng__Material_Rodante3"/>
      <sheetName val="Eng__Eletro_e_Operações3"/>
      <sheetName val="Resumo_Desenvolvimento3"/>
      <sheetName val="Resumo_VP3"/>
      <sheetName val="Resumo_Mat_Rodante3"/>
      <sheetName val="Resumo_Eletro3"/>
      <sheetName val="CA_54093"/>
      <sheetName val="Simulador_OEE_sem_911_Nov_Dez3"/>
      <sheetName val="Usiminas_3"/>
      <sheetName val="Build-up_US$_(2010)1"/>
      <sheetName val="Curva_1"/>
      <sheetName val="Painel_Engenharia_R$1"/>
      <sheetName val="Resumo_do_Painel1"/>
      <sheetName val="Resumo_IOI1"/>
      <sheetName val="Quadro_IOI_20141"/>
      <sheetName val="Curva_Baseline_20141"/>
      <sheetName val="Capex_Eco1"/>
      <sheetName val="Capex_Fin1"/>
      <sheetName val="Curva_Eco_Investimento1"/>
      <sheetName val="Curva_Fin_Investimento1"/>
      <sheetName val="Curva_Despesa1"/>
      <sheetName val="Ferrovia_Análise_Tendência1"/>
      <sheetName val="Dinâm_IOI_fabio1"/>
      <sheetName val="CONTRATOS_EEFC1"/>
      <sheetName val="ANALISE_EXC__MÊS1"/>
      <sheetName val="RESUMO_DESAFIO1"/>
      <sheetName val="2011_Curvas_Fin1"/>
      <sheetName val="Saldos_PA's1"/>
      <sheetName val="2012_Curvas_Fin_(R$)1"/>
      <sheetName val="Ramal_(temp)1"/>
      <sheetName val="Ramal_-_Pacotes1"/>
      <sheetName val="Linhas__Ramais1"/>
      <sheetName val="Owner_Costs1"/>
      <sheetName val="Desembolso_R$1"/>
      <sheetName val="Controle_Pagamentos1"/>
      <sheetName val="CONTRATOS_TFPM1"/>
      <sheetName val="Plano_de_Ação_OMR_(2)1"/>
      <sheetName val="Plano_de_Ação_OMTT_(2)1"/>
      <sheetName val="O_indicador1"/>
      <sheetName val="Matriz_de_priorização_GUT1"/>
      <sheetName val="1_-_Resultados1"/>
      <sheetName val="MCS_FEV1"/>
      <sheetName val="MCS_AGO1"/>
      <sheetName val="BUILD_UP_-_Jan1"/>
      <sheetName val="PA_Est__Minimo1"/>
      <sheetName val="Identificação_do_Problema1"/>
      <sheetName val="Observação_do_Problema1"/>
      <sheetName val="Diagrama_de_Causa_e_Efeito_Rod1"/>
      <sheetName val="Técnica_dos_Por_Ques_Rode1"/>
      <sheetName val="Diagrama_de_Causa_e_Efeito_Tra1"/>
      <sheetName val="Diagrama_de_Causa_e_Efeito_Tru1"/>
      <sheetName val="Teste_porquês_truq_1"/>
      <sheetName val="Teste_porquês_Rod1"/>
      <sheetName val="Teste_porquês_Traç1"/>
      <sheetName val="Observação_do_Problema_(2)1"/>
      <sheetName val="Diagrama_de_Causa_e_Efeito__(21"/>
      <sheetName val="BUILD_UP_COMP_1"/>
      <sheetName val="2_-_BUILD_UP_-_Maio1"/>
      <sheetName val="MCS_MAR1"/>
      <sheetName val="MCS_ABRIL1"/>
      <sheetName val="MCS_ACUMULADO1"/>
      <sheetName val="MCS_MAIO1"/>
      <sheetName val="Plano_de_Ação_OMR1"/>
      <sheetName val="BD_Grafico1"/>
      <sheetName val="Produção_de_Março_-_OMR1"/>
      <sheetName val="Fila_de_Rodeiros1"/>
      <sheetName val="Usinados_Montagem1"/>
      <sheetName val="Perfil_de_Entrada_de_rodeiros1"/>
      <sheetName val="Análise_Extra1"/>
      <sheetName val="Plano_de_Ação_OMTT1"/>
      <sheetName val="3_-_PARETOS1"/>
      <sheetName val="MCS_JUNHO1"/>
      <sheetName val="2_-_BUILD_UP_-_Abr_(2)1"/>
      <sheetName val="Controle_De_Inpeções9"/>
      <sheetName val="Controle_De_Inpeções_(2)9"/>
      <sheetName val="Controle_De_Inpeções_(3)9"/>
      <sheetName val="Imob_frota_GAVAG_9"/>
      <sheetName val="grafico-CARGA_GERAL9"/>
      <sheetName val="Restrições_de_Velocidade9"/>
      <sheetName val="Ultra_som_-_20079"/>
      <sheetName val="Trem_Hora_Parado9"/>
      <sheetName val="Ocorrências_Ferroviárias9"/>
      <sheetName val="Aprovisionamento_de_Materiais9"/>
      <sheetName val="Grafico_Geral_Orçamento9"/>
      <sheetName val="Check_List-_Gerrot9"/>
      <sheetName val="EAP_rev_006"/>
      <sheetName val="CC_4246"/>
      <sheetName val="NÃO_CRÍTICOS6"/>
      <sheetName val="CONSOLIDADO_GAENY6"/>
      <sheetName val="ORÇADO_-_CONF__GIC6"/>
      <sheetName val="ALEXANDRE_-_NÃO_CRÍTICOS6"/>
      <sheetName val="LEONARDO__-_CRÍTICOS6"/>
      <sheetName val="LEONARDO__-_NÃO_CRÍTICOS6"/>
      <sheetName val="PAULO_-_CRÍTICOS6"/>
      <sheetName val="PAULO_-_NÃO_CRÍTICOS6"/>
      <sheetName val="Gestão_Econômica6"/>
      <sheetName val="INFO_6"/>
      <sheetName val="Evolução_Etapas_Cal_Mag5"/>
      <sheetName val="Evolução_Etapas_Cromo5"/>
      <sheetName val="Grupo_x_Justif5"/>
      <sheetName val="Disp_2005_FCA5"/>
      <sheetName val="Resumo_EFVM5"/>
      <sheetName val="thp_5"/>
      <sheetName val="Consolida_Investimento5"/>
      <sheetName val="consolidado_preventivas5"/>
      <sheetName val="Vg__Inventariados-dados5"/>
      <sheetName val="Painel_de_controle4"/>
      <sheetName val="MKBF_MI4"/>
      <sheetName val="MKBF_CG4"/>
      <sheetName val="Nº_de_Falhas_MI4"/>
      <sheetName val="Nº_de_Falhas_CG4"/>
      <sheetName val="Nº_de_Falhas_PA4"/>
      <sheetName val="Falhas_sup_Freio4"/>
      <sheetName val="Falhas_MI-sist_Freio4"/>
      <sheetName val="Falhas_CG-sist_Freio4"/>
      <sheetName val="Falhas_sup_Vagão4"/>
      <sheetName val="Falhas_MI-sist_Sup4"/>
      <sheetName val="Falhas_CG_-sist_Sup4"/>
      <sheetName val="Falhas_sup_CG4"/>
      <sheetName val="Falhas_sup_Rodeiro-MI_CG_PA4"/>
      <sheetName val="Falhas_CG-sist_Rodeiro4"/>
      <sheetName val="Falhas_MI-sist_Rodeiro4"/>
      <sheetName val="Falhas_PA-sist_Rodeiro4"/>
      <sheetName val="Falhas_sup_T&amp;T4"/>
      <sheetName val="Falhas_TT-MI4"/>
      <sheetName val="Falhas_TT-CG4"/>
      <sheetName val="Falhas_MI-sist_Truque4"/>
      <sheetName val="Falhas_CG-sist_Truque4"/>
      <sheetName val="Falhas_MI-sist_Tração4"/>
      <sheetName val="Falhas_CG-sist_Tração4"/>
      <sheetName val="p_ação_3G_UT4"/>
      <sheetName val="p_ação_3G_UT_(2)4"/>
      <sheetName val="bdados_20054"/>
      <sheetName val="POR_DIRETORIA4"/>
      <sheetName val="ROS_VV4"/>
      <sheetName val="Cronograma_de_Reuniões_LICL4"/>
      <sheetName val="Cronograma_de_Reuniões_LEFEL4"/>
      <sheetName val="Pauta_C_Geral_Ferrovia4"/>
      <sheetName val="Agenda_Logistica_20124"/>
      <sheetName val="Cashflow_(na)4"/>
      <sheetName val="Análise_Certificação_4"/>
      <sheetName val="HISTORICO_DEF_X_REB4"/>
      <sheetName val="PAINEL_DE_FALHAS4"/>
      <sheetName val="AR_Signature_Page4"/>
      <sheetName val="_INDICADORES_FINANCEIROS4"/>
      <sheetName val="RECEITA_BRUTA4"/>
      <sheetName val="_COMPOSIÇÃO_DO_CPV_4"/>
      <sheetName val="_INDICADORES_DE_ENDIVIDAMENTO4"/>
      <sheetName val="MINERAIS_FERROSOS4"/>
      <sheetName val="BULK_MATERIALS4"/>
      <sheetName val="MINERAIS_NÃO_FERROSOS4"/>
      <sheetName val="DEMONSTRAÇÃO_DE_RESULTADO4"/>
      <sheetName val="_DESPESAS_FINANCEIRAS4"/>
      <sheetName val="_RESULTADO_DE_P__SOCIETÁRIAS4"/>
      <sheetName val="_BALANÇO_PATRIMONIAL4"/>
      <sheetName val="_FLUXO_DE_CAIXA4"/>
      <sheetName val="_VOLUME_outros4"/>
      <sheetName val="PRECOS_MEDIOS4"/>
      <sheetName val="Margens_Operacionais4"/>
      <sheetName val="Check_List4"/>
      <sheetName val="Itens_de_controle4"/>
      <sheetName val="Check_Farol4"/>
      <sheetName val="Pessoal_CVRD4"/>
      <sheetName val="Composição_2011_Máx__Rev_24"/>
      <sheetName val="Demanda_de_inspeção4"/>
      <sheetName val="Composição_2011_Máx__Rev_34"/>
      <sheetName val="JAN_P224"/>
      <sheetName val="JAN_P214"/>
      <sheetName val="MELHORIAS_E_OPÇÕES4"/>
      <sheetName val="CVRDMenu_xls4"/>
      <sheetName val="Desenvolvimento_Ferroviário4"/>
      <sheetName val="Eng__Via_Permanente4"/>
      <sheetName val="Eng__Material_Rodante4"/>
      <sheetName val="Eng__Eletro_e_Operações4"/>
      <sheetName val="Resumo_Desenvolvimento4"/>
      <sheetName val="Resumo_VP4"/>
      <sheetName val="Resumo_Mat_Rodante4"/>
      <sheetName val="Resumo_Eletro4"/>
      <sheetName val="CA_54094"/>
      <sheetName val="Simulador_OEE_sem_911_Nov_Dez4"/>
      <sheetName val="Usiminas_4"/>
      <sheetName val="Build-up_US$_(2010)2"/>
      <sheetName val="Curva_2"/>
      <sheetName val="Painel_Engenharia_R$2"/>
      <sheetName val="Resumo_do_Painel2"/>
      <sheetName val="Resumo_IOI2"/>
      <sheetName val="Quadro_IOI_20142"/>
      <sheetName val="Curva_Baseline_20142"/>
      <sheetName val="Capex_Eco2"/>
      <sheetName val="Capex_Fin2"/>
      <sheetName val="Curva_Eco_Investimento2"/>
      <sheetName val="Curva_Fin_Investimento2"/>
      <sheetName val="Curva_Despesa2"/>
      <sheetName val="Ferrovia_Análise_Tendência2"/>
      <sheetName val="Dinâm_IOI_fabio2"/>
      <sheetName val="CONTRATOS_EEFC2"/>
      <sheetName val="ANALISE_EXC__MÊS2"/>
      <sheetName val="RESUMO_DESAFIO2"/>
      <sheetName val="2011_Curvas_Fin2"/>
      <sheetName val="Saldos_PA's2"/>
      <sheetName val="2012_Curvas_Fin_(R$)2"/>
      <sheetName val="Ramal_(temp)2"/>
      <sheetName val="Ramal_-_Pacotes2"/>
      <sheetName val="Linhas__Ramais2"/>
      <sheetName val="Owner_Costs2"/>
      <sheetName val="Desembolso_R$2"/>
      <sheetName val="Controle_Pagamentos2"/>
      <sheetName val="CONTRATOS_TFPM2"/>
      <sheetName val="Plano_de_Ação_OMR_(2)2"/>
      <sheetName val="Plano_de_Ação_OMTT_(2)2"/>
      <sheetName val="O_indicador2"/>
      <sheetName val="Matriz_de_priorização_GUT2"/>
      <sheetName val="1_-_Resultados2"/>
      <sheetName val="MCS_FEV2"/>
      <sheetName val="MCS_AGO2"/>
      <sheetName val="BUILD_UP_-_Jan2"/>
      <sheetName val="PA_Est__Minimo2"/>
      <sheetName val="Identificação_do_Problema2"/>
      <sheetName val="Observação_do_Problema2"/>
      <sheetName val="Diagrama_de_Causa_e_Efeito_Rod2"/>
      <sheetName val="Técnica_dos_Por_Ques_Rode2"/>
      <sheetName val="Diagrama_de_Causa_e_Efeito_Tra2"/>
      <sheetName val="Diagrama_de_Causa_e_Efeito_Tru2"/>
      <sheetName val="Teste_porquês_truq_2"/>
      <sheetName val="Teste_porquês_Rod2"/>
      <sheetName val="Teste_porquês_Traç2"/>
      <sheetName val="Observação_do_Problema_(2)2"/>
      <sheetName val="Diagrama_de_Causa_e_Efeito__(22"/>
      <sheetName val="BUILD_UP_COMP_2"/>
      <sheetName val="2_-_BUILD_UP_-_Maio2"/>
      <sheetName val="MCS_MAR2"/>
      <sheetName val="MCS_ABRIL2"/>
      <sheetName val="MCS_ACUMULADO2"/>
      <sheetName val="MCS_MAIO2"/>
      <sheetName val="Plano_de_Ação_OMR2"/>
      <sheetName val="BD_Grafico2"/>
      <sheetName val="Produção_de_Março_-_OMR2"/>
      <sheetName val="Fila_de_Rodeiros2"/>
      <sheetName val="Usinados_Montagem2"/>
      <sheetName val="Perfil_de_Entrada_de_rodeiros2"/>
      <sheetName val="Análise_Extra2"/>
      <sheetName val="Plano_de_Ação_OMTT2"/>
      <sheetName val="3_-_PARETOS2"/>
      <sheetName val="MCS_JUNHO2"/>
      <sheetName val="2_-_BUILD_UP_-_Abr_(2)2"/>
      <sheetName val="Controle_De_Inpeções10"/>
      <sheetName val="Controle_De_Inpeções_(2)10"/>
      <sheetName val="Controle_De_Inpeções_(3)10"/>
      <sheetName val="Imob_frota_GAVAG_10"/>
      <sheetName val="grafico-CARGA_GERAL10"/>
      <sheetName val="Restrições_de_Velocidade10"/>
      <sheetName val="Ultra_som_-_200710"/>
      <sheetName val="Trem_Hora_Parado10"/>
      <sheetName val="Ocorrências_Ferroviárias10"/>
      <sheetName val="Aprovisionamento_de_Materiais10"/>
      <sheetName val="Grafico_Geral_Orçamento10"/>
      <sheetName val="Check_List-_Gerrot10"/>
      <sheetName val="EAP_rev_007"/>
      <sheetName val="CC_4247"/>
      <sheetName val="NÃO_CRÍTICOS7"/>
      <sheetName val="CONSOLIDADO_GAENY7"/>
      <sheetName val="ORÇADO_-_CONF__GIC7"/>
      <sheetName val="ALEXANDRE_-_NÃO_CRÍTICOS7"/>
      <sheetName val="LEONARDO__-_CRÍTICOS7"/>
      <sheetName val="LEONARDO__-_NÃO_CRÍTICOS7"/>
      <sheetName val="PAULO_-_CRÍTICOS7"/>
      <sheetName val="PAULO_-_NÃO_CRÍTICOS7"/>
      <sheetName val="Gestão_Econômica7"/>
      <sheetName val="INFO_7"/>
      <sheetName val="Evolução_Etapas_Cal_Mag6"/>
      <sheetName val="Evolução_Etapas_Cromo6"/>
      <sheetName val="Grupo_x_Justif6"/>
      <sheetName val="Disp_2005_FCA6"/>
      <sheetName val="Resumo_EFVM6"/>
      <sheetName val="thp_6"/>
      <sheetName val="Consolida_Investimento6"/>
      <sheetName val="consolidado_preventivas6"/>
      <sheetName val="Vg__Inventariados-dados6"/>
      <sheetName val="Painel_de_controle5"/>
      <sheetName val="MKBF_MI5"/>
      <sheetName val="MKBF_CG5"/>
      <sheetName val="Nº_de_Falhas_MI5"/>
      <sheetName val="Nº_de_Falhas_CG5"/>
      <sheetName val="Nº_de_Falhas_PA5"/>
      <sheetName val="Falhas_sup_Freio5"/>
      <sheetName val="Falhas_MI-sist_Freio5"/>
      <sheetName val="Falhas_CG-sist_Freio5"/>
      <sheetName val="Falhas_sup_Vagão5"/>
      <sheetName val="Falhas_MI-sist_Sup5"/>
      <sheetName val="Falhas_CG_-sist_Sup5"/>
      <sheetName val="Falhas_sup_CG5"/>
      <sheetName val="Falhas_sup_Rodeiro-MI_CG_PA5"/>
      <sheetName val="Falhas_CG-sist_Rodeiro5"/>
      <sheetName val="Falhas_MI-sist_Rodeiro5"/>
      <sheetName val="Falhas_PA-sist_Rodeiro5"/>
      <sheetName val="Falhas_sup_T&amp;T5"/>
      <sheetName val="Falhas_TT-MI5"/>
      <sheetName val="Falhas_TT-CG5"/>
      <sheetName val="Falhas_MI-sist_Truque5"/>
      <sheetName val="Falhas_CG-sist_Truque5"/>
      <sheetName val="Falhas_MI-sist_Tração5"/>
      <sheetName val="Falhas_CG-sist_Tração5"/>
      <sheetName val="p_ação_3G_UT5"/>
      <sheetName val="p_ação_3G_UT_(2)5"/>
      <sheetName val="bdados_20055"/>
      <sheetName val="POR_DIRETORIA5"/>
      <sheetName val="ROS_VV5"/>
      <sheetName val="Cronograma_de_Reuniões_LICL5"/>
      <sheetName val="Cronograma_de_Reuniões_LEFEL5"/>
      <sheetName val="Pauta_C_Geral_Ferrovia5"/>
      <sheetName val="Agenda_Logistica_20125"/>
      <sheetName val="Cashflow_(na)5"/>
      <sheetName val="Análise_Certificação_5"/>
      <sheetName val="HISTORICO_DEF_X_REB5"/>
      <sheetName val="PAINEL_DE_FALHAS5"/>
      <sheetName val="AR_Signature_Page5"/>
      <sheetName val="_INDICADORES_FINANCEIROS5"/>
      <sheetName val="RECEITA_BRUTA5"/>
      <sheetName val="_COMPOSIÇÃO_DO_CPV_5"/>
      <sheetName val="_INDICADORES_DE_ENDIVIDAMENTO5"/>
      <sheetName val="MINERAIS_FERROSOS5"/>
      <sheetName val="BULK_MATERIALS5"/>
      <sheetName val="MINERAIS_NÃO_FERROSOS5"/>
      <sheetName val="DEMONSTRAÇÃO_DE_RESULTADO5"/>
      <sheetName val="_DESPESAS_FINANCEIRAS5"/>
      <sheetName val="_RESULTADO_DE_P__SOCIETÁRIAS5"/>
      <sheetName val="_BALANÇO_PATRIMONIAL5"/>
      <sheetName val="_FLUXO_DE_CAIXA5"/>
      <sheetName val="_VOLUME_outros5"/>
      <sheetName val="PRECOS_MEDIOS5"/>
      <sheetName val="Margens_Operacionais5"/>
      <sheetName val="Check_List5"/>
      <sheetName val="Itens_de_controle5"/>
      <sheetName val="Check_Farol5"/>
      <sheetName val="Pessoal_CVRD5"/>
      <sheetName val="Composição_2011_Máx__Rev_25"/>
      <sheetName val="Demanda_de_inspeção5"/>
      <sheetName val="Composição_2011_Máx__Rev_35"/>
      <sheetName val="JAN_P225"/>
      <sheetName val="JAN_P215"/>
      <sheetName val="MELHORIAS_E_OPÇÕES5"/>
      <sheetName val="CVRDMenu_xls5"/>
      <sheetName val="Desenvolvimento_Ferroviário5"/>
      <sheetName val="Eng__Via_Permanente5"/>
      <sheetName val="Eng__Material_Rodante5"/>
      <sheetName val="Eng__Eletro_e_Operações5"/>
      <sheetName val="Resumo_Desenvolvimento5"/>
      <sheetName val="Resumo_VP5"/>
      <sheetName val="Resumo_Mat_Rodante5"/>
      <sheetName val="Resumo_Eletro5"/>
      <sheetName val="CA_54095"/>
      <sheetName val="Simulador_OEE_sem_911_Nov_Dez5"/>
      <sheetName val="Usiminas_5"/>
      <sheetName val="Build-up_US$_(2010)3"/>
      <sheetName val="Curva_3"/>
      <sheetName val="Painel_Engenharia_R$3"/>
      <sheetName val="Resumo_do_Painel3"/>
      <sheetName val="Resumo_IOI3"/>
      <sheetName val="Quadro_IOI_20143"/>
      <sheetName val="Curva_Baseline_20143"/>
      <sheetName val="Capex_Eco3"/>
      <sheetName val="Capex_Fin3"/>
      <sheetName val="Curva_Eco_Investimento3"/>
      <sheetName val="Curva_Fin_Investimento3"/>
      <sheetName val="Curva_Despesa3"/>
      <sheetName val="Ferrovia_Análise_Tendência3"/>
      <sheetName val="Dinâm_IOI_fabio3"/>
      <sheetName val="CONTRATOS_EEFC3"/>
      <sheetName val="ANALISE_EXC__MÊS3"/>
      <sheetName val="RESUMO_DESAFIO3"/>
      <sheetName val="2011_Curvas_Fin3"/>
      <sheetName val="Saldos_PA's3"/>
      <sheetName val="2012_Curvas_Fin_(R$)3"/>
      <sheetName val="Ramal_(temp)3"/>
      <sheetName val="Ramal_-_Pacotes3"/>
      <sheetName val="Linhas__Ramais3"/>
      <sheetName val="Owner_Costs3"/>
      <sheetName val="Desembolso_R$3"/>
      <sheetName val="Controle_Pagamentos3"/>
      <sheetName val="CONTRATOS_TFPM3"/>
      <sheetName val="Plano_de_Ação_OMR_(2)3"/>
      <sheetName val="Plano_de_Ação_OMTT_(2)3"/>
      <sheetName val="O_indicador3"/>
      <sheetName val="Matriz_de_priorização_GUT3"/>
      <sheetName val="1_-_Resultados3"/>
      <sheetName val="MCS_FEV3"/>
      <sheetName val="MCS_AGO3"/>
      <sheetName val="BUILD_UP_-_Jan3"/>
      <sheetName val="PA_Est__Minimo3"/>
      <sheetName val="Identificação_do_Problema3"/>
      <sheetName val="Observação_do_Problema3"/>
      <sheetName val="Diagrama_de_Causa_e_Efeito_Rod3"/>
      <sheetName val="Técnica_dos_Por_Ques_Rode3"/>
      <sheetName val="Diagrama_de_Causa_e_Efeito_Tra3"/>
      <sheetName val="Diagrama_de_Causa_e_Efeito_Tru3"/>
      <sheetName val="Teste_porquês_truq_3"/>
      <sheetName val="Teste_porquês_Rod3"/>
      <sheetName val="Teste_porquês_Traç3"/>
      <sheetName val="Observação_do_Problema_(2)3"/>
      <sheetName val="Diagrama_de_Causa_e_Efeito__(23"/>
      <sheetName val="BUILD_UP_COMP_3"/>
      <sheetName val="2_-_BUILD_UP_-_Maio3"/>
      <sheetName val="MCS_MAR3"/>
      <sheetName val="MCS_ABRIL3"/>
      <sheetName val="MCS_ACUMULADO3"/>
      <sheetName val="MCS_MAIO3"/>
      <sheetName val="Plano_de_Ação_OMR3"/>
      <sheetName val="BD_Grafico3"/>
      <sheetName val="Produção_de_Março_-_OMR3"/>
      <sheetName val="Fila_de_Rodeiros3"/>
      <sheetName val="Usinados_Montagem3"/>
      <sheetName val="Perfil_de_Entrada_de_rodeiros3"/>
      <sheetName val="Análise_Extra3"/>
      <sheetName val="Plano_de_Ação_OMTT3"/>
      <sheetName val="3_-_PARETOS3"/>
      <sheetName val="MCS_JUNHO3"/>
      <sheetName val="2_-_BUILD_UP_-_Abr_(2)3"/>
      <sheetName val="Controle_De_Inpeções11"/>
      <sheetName val="Controle_De_Inpeções_(2)11"/>
      <sheetName val="Controle_De_Inpeções_(3)11"/>
      <sheetName val="Imob_frota_GAVAG_11"/>
      <sheetName val="grafico-CARGA_GERAL11"/>
      <sheetName val="Restrições_de_Velocidade11"/>
      <sheetName val="Ultra_som_-_200711"/>
      <sheetName val="Trem_Hora_Parado11"/>
      <sheetName val="Ocorrências_Ferroviárias11"/>
      <sheetName val="Aprovisionamento_de_Materiais11"/>
      <sheetName val="Grafico_Geral_Orçamento11"/>
      <sheetName val="Check_List-_Gerrot11"/>
      <sheetName val="EAP_rev_008"/>
      <sheetName val="CC_4248"/>
      <sheetName val="NÃO_CRÍTICOS8"/>
      <sheetName val="CONSOLIDADO_GAENY8"/>
      <sheetName val="ORÇADO_-_CONF__GIC8"/>
      <sheetName val="ALEXANDRE_-_NÃO_CRÍTICOS8"/>
      <sheetName val="LEONARDO__-_CRÍTICOS8"/>
      <sheetName val="LEONARDO__-_NÃO_CRÍTICOS8"/>
      <sheetName val="PAULO_-_CRÍTICOS8"/>
      <sheetName val="PAULO_-_NÃO_CRÍTICOS8"/>
      <sheetName val="Gestão_Econômica8"/>
      <sheetName val="INFO_8"/>
      <sheetName val="Evolução_Etapas_Cal_Mag7"/>
      <sheetName val="Evolução_Etapas_Cromo7"/>
      <sheetName val="Grupo_x_Justif7"/>
      <sheetName val="Disp_2005_FCA7"/>
      <sheetName val="Resumo_EFVM7"/>
      <sheetName val="thp_7"/>
      <sheetName val="Consolida_Investimento7"/>
      <sheetName val="consolidado_preventivas7"/>
      <sheetName val="Vg__Inventariados-dados7"/>
      <sheetName val="Painel_de_controle6"/>
      <sheetName val="MKBF_MI6"/>
      <sheetName val="MKBF_CG6"/>
      <sheetName val="Nº_de_Falhas_MI6"/>
      <sheetName val="Nº_de_Falhas_CG6"/>
      <sheetName val="Nº_de_Falhas_PA6"/>
      <sheetName val="Falhas_sup_Freio6"/>
      <sheetName val="Falhas_MI-sist_Freio6"/>
      <sheetName val="Falhas_CG-sist_Freio6"/>
      <sheetName val="Falhas_sup_Vagão6"/>
      <sheetName val="Falhas_MI-sist_Sup6"/>
      <sheetName val="Falhas_CG_-sist_Sup6"/>
      <sheetName val="Falhas_sup_CG6"/>
      <sheetName val="Falhas_sup_Rodeiro-MI_CG_PA6"/>
      <sheetName val="Falhas_CG-sist_Rodeiro6"/>
      <sheetName val="Falhas_MI-sist_Rodeiro6"/>
      <sheetName val="Falhas_PA-sist_Rodeiro6"/>
      <sheetName val="Falhas_sup_T&amp;T6"/>
      <sheetName val="Falhas_TT-MI6"/>
      <sheetName val="Falhas_TT-CG6"/>
      <sheetName val="Falhas_MI-sist_Truque6"/>
      <sheetName val="Falhas_CG-sist_Truque6"/>
      <sheetName val="Falhas_MI-sist_Tração6"/>
      <sheetName val="Falhas_CG-sist_Tração6"/>
      <sheetName val="p_ação_3G_UT6"/>
      <sheetName val="p_ação_3G_UT_(2)6"/>
      <sheetName val="bdados_20056"/>
      <sheetName val="POR_DIRETORIA6"/>
      <sheetName val="ROS_VV6"/>
      <sheetName val="Cronograma_de_Reuniões_LICL6"/>
      <sheetName val="Cronograma_de_Reuniões_LEFEL6"/>
      <sheetName val="Pauta_C_Geral_Ferrovia6"/>
      <sheetName val="Agenda_Logistica_20126"/>
      <sheetName val="Cashflow_(na)6"/>
      <sheetName val="Análise_Certificação_6"/>
      <sheetName val="HISTORICO_DEF_X_REB6"/>
      <sheetName val="PAINEL_DE_FALHAS6"/>
      <sheetName val="AR_Signature_Page6"/>
      <sheetName val="_INDICADORES_FINANCEIROS6"/>
      <sheetName val="RECEITA_BRUTA6"/>
      <sheetName val="_COMPOSIÇÃO_DO_CPV_6"/>
      <sheetName val="_INDICADORES_DE_ENDIVIDAMENTO6"/>
      <sheetName val="MINERAIS_FERROSOS6"/>
      <sheetName val="BULK_MATERIALS6"/>
      <sheetName val="MINERAIS_NÃO_FERROSOS6"/>
      <sheetName val="DEMONSTRAÇÃO_DE_RESULTADO6"/>
      <sheetName val="_DESPESAS_FINANCEIRAS6"/>
      <sheetName val="_RESULTADO_DE_P__SOCIETÁRIAS6"/>
      <sheetName val="_BALANÇO_PATRIMONIAL6"/>
      <sheetName val="_FLUXO_DE_CAIXA6"/>
      <sheetName val="_VOLUME_outros6"/>
      <sheetName val="PRECOS_MEDIOS6"/>
      <sheetName val="Margens_Operacionais6"/>
      <sheetName val="Check_List6"/>
      <sheetName val="Itens_de_controle6"/>
      <sheetName val="Check_Farol6"/>
      <sheetName val="Pessoal_CVRD6"/>
      <sheetName val="Composição_2011_Máx__Rev_26"/>
      <sheetName val="Demanda_de_inspeção6"/>
      <sheetName val="Composição_2011_Máx__Rev_36"/>
      <sheetName val="JAN_P226"/>
      <sheetName val="JAN_P216"/>
      <sheetName val="MELHORIAS_E_OPÇÕES6"/>
      <sheetName val="CVRDMenu_xls6"/>
      <sheetName val="Desenvolvimento_Ferroviário6"/>
      <sheetName val="Eng__Via_Permanente6"/>
      <sheetName val="Eng__Material_Rodante6"/>
      <sheetName val="Eng__Eletro_e_Operações6"/>
      <sheetName val="Resumo_Desenvolvimento6"/>
      <sheetName val="Resumo_VP6"/>
      <sheetName val="Resumo_Mat_Rodante6"/>
      <sheetName val="Resumo_Eletro6"/>
      <sheetName val="CA_54096"/>
      <sheetName val="Simulador_OEE_sem_911_Nov_Dez6"/>
      <sheetName val="Usiminas_6"/>
      <sheetName val="Build-up_US$_(2010)4"/>
      <sheetName val="Curva_4"/>
      <sheetName val="Painel_Engenharia_R$4"/>
      <sheetName val="Resumo_do_Painel4"/>
      <sheetName val="Resumo_IOI4"/>
      <sheetName val="Quadro_IOI_20144"/>
      <sheetName val="Curva_Baseline_20144"/>
      <sheetName val="Capex_Eco4"/>
      <sheetName val="Capex_Fin4"/>
      <sheetName val="Curva_Eco_Investimento4"/>
      <sheetName val="Curva_Fin_Investimento4"/>
      <sheetName val="Curva_Despesa4"/>
      <sheetName val="Ferrovia_Análise_Tendência4"/>
      <sheetName val="Dinâm_IOI_fabio4"/>
      <sheetName val="CONTRATOS_EEFC4"/>
      <sheetName val="ANALISE_EXC__MÊS4"/>
      <sheetName val="RESUMO_DESAFIO4"/>
      <sheetName val="2011_Curvas_Fin4"/>
      <sheetName val="Saldos_PA's4"/>
      <sheetName val="2012_Curvas_Fin_(R$)4"/>
      <sheetName val="Ramal_(temp)4"/>
      <sheetName val="Ramal_-_Pacotes4"/>
      <sheetName val="Linhas__Ramais4"/>
      <sheetName val="Owner_Costs4"/>
      <sheetName val="Desembolso_R$4"/>
      <sheetName val="Controle_Pagamentos4"/>
      <sheetName val="CONTRATOS_TFPM4"/>
      <sheetName val="Plano_de_Ação_OMR_(2)4"/>
      <sheetName val="Plano_de_Ação_OMTT_(2)4"/>
      <sheetName val="O_indicador4"/>
      <sheetName val="Matriz_de_priorização_GUT4"/>
      <sheetName val="1_-_Resultados4"/>
      <sheetName val="MCS_FEV4"/>
      <sheetName val="MCS_AGO4"/>
      <sheetName val="BUILD_UP_-_Jan4"/>
      <sheetName val="PA_Est__Minimo4"/>
      <sheetName val="Identificação_do_Problema4"/>
      <sheetName val="Observação_do_Problema4"/>
      <sheetName val="Diagrama_de_Causa_e_Efeito_Rod4"/>
      <sheetName val="Técnica_dos_Por_Ques_Rode4"/>
      <sheetName val="Diagrama_de_Causa_e_Efeito_Tra4"/>
      <sheetName val="Diagrama_de_Causa_e_Efeito_Tru4"/>
      <sheetName val="Teste_porquês_truq_4"/>
      <sheetName val="Teste_porquês_Rod4"/>
      <sheetName val="Teste_porquês_Traç4"/>
      <sheetName val="Observação_do_Problema_(2)4"/>
      <sheetName val="Diagrama_de_Causa_e_Efeito__(24"/>
      <sheetName val="BUILD_UP_COMP_4"/>
      <sheetName val="2_-_BUILD_UP_-_Maio4"/>
      <sheetName val="MCS_MAR4"/>
      <sheetName val="MCS_ABRIL4"/>
      <sheetName val="MCS_ACUMULADO4"/>
      <sheetName val="MCS_MAIO4"/>
      <sheetName val="Plano_de_Ação_OMR4"/>
      <sheetName val="BD_Grafico4"/>
      <sheetName val="Produção_de_Março_-_OMR4"/>
      <sheetName val="Fila_de_Rodeiros4"/>
      <sheetName val="Usinados_Montagem4"/>
      <sheetName val="Perfil_de_Entrada_de_rodeiros4"/>
      <sheetName val="Análise_Extra4"/>
      <sheetName val="Plano_de_Ação_OMTT4"/>
      <sheetName val="3_-_PARETOS4"/>
      <sheetName val="MCS_JUNHO4"/>
      <sheetName val="2_-_BUILD_UP_-_Abr_(2)4"/>
      <sheetName val="Controle_De_Inpeções12"/>
      <sheetName val="Controle_De_Inpeções_(2)12"/>
      <sheetName val="Controle_De_Inpeções_(3)12"/>
      <sheetName val="Imob_frota_GAVAG_12"/>
      <sheetName val="grafico-CARGA_GERAL12"/>
      <sheetName val="Restrições_de_Velocidade12"/>
      <sheetName val="Ultra_som_-_200712"/>
      <sheetName val="Trem_Hora_Parado12"/>
      <sheetName val="Ocorrências_Ferroviárias12"/>
      <sheetName val="Aprovisionamento_de_Materiais12"/>
      <sheetName val="Grafico_Geral_Orçamento12"/>
      <sheetName val="Check_List-_Gerrot12"/>
      <sheetName val="EAP_rev_009"/>
      <sheetName val="CC_4249"/>
      <sheetName val="NÃO_CRÍTICOS9"/>
      <sheetName val="CONSOLIDADO_GAENY9"/>
      <sheetName val="ORÇADO_-_CONF__GIC9"/>
      <sheetName val="ALEXANDRE_-_NÃO_CRÍTICOS9"/>
      <sheetName val="LEONARDO__-_CRÍTICOS9"/>
      <sheetName val="LEONARDO__-_NÃO_CRÍTICOS9"/>
      <sheetName val="PAULO_-_CRÍTICOS9"/>
      <sheetName val="PAULO_-_NÃO_CRÍTICOS9"/>
      <sheetName val="Gestão_Econômica9"/>
      <sheetName val="INFO_9"/>
      <sheetName val="Evolução_Etapas_Cal_Mag8"/>
      <sheetName val="Evolução_Etapas_Cromo8"/>
      <sheetName val="Grupo_x_Justif8"/>
      <sheetName val="Disp_2005_FCA8"/>
      <sheetName val="Resumo_EFVM8"/>
      <sheetName val="thp_8"/>
      <sheetName val="Consolida_Investimento8"/>
      <sheetName val="consolidado_preventivas8"/>
      <sheetName val="Vg__Inventariados-dados8"/>
      <sheetName val="Painel_de_controle7"/>
      <sheetName val="MKBF_MI7"/>
      <sheetName val="MKBF_CG7"/>
      <sheetName val="Nº_de_Falhas_MI7"/>
      <sheetName val="Nº_de_Falhas_CG7"/>
      <sheetName val="Nº_de_Falhas_PA7"/>
      <sheetName val="Falhas_sup_Freio7"/>
      <sheetName val="Falhas_MI-sist_Freio7"/>
      <sheetName val="Falhas_CG-sist_Freio7"/>
      <sheetName val="Falhas_sup_Vagão7"/>
      <sheetName val="Falhas_MI-sist_Sup7"/>
      <sheetName val="Falhas_CG_-sist_Sup7"/>
      <sheetName val="Falhas_sup_CG7"/>
      <sheetName val="Falhas_sup_Rodeiro-MI_CG_PA7"/>
      <sheetName val="Falhas_CG-sist_Rodeiro7"/>
      <sheetName val="Falhas_MI-sist_Rodeiro7"/>
      <sheetName val="Falhas_PA-sist_Rodeiro7"/>
      <sheetName val="Falhas_sup_T&amp;T7"/>
      <sheetName val="Falhas_TT-MI7"/>
      <sheetName val="Falhas_TT-CG7"/>
      <sheetName val="Falhas_MI-sist_Truque7"/>
      <sheetName val="Falhas_CG-sist_Truque7"/>
      <sheetName val="Falhas_MI-sist_Tração7"/>
      <sheetName val="Falhas_CG-sist_Tração7"/>
      <sheetName val="p_ação_3G_UT7"/>
      <sheetName val="p_ação_3G_UT_(2)7"/>
      <sheetName val="bdados_20057"/>
      <sheetName val="POR_DIRETORIA7"/>
      <sheetName val="ROS_VV7"/>
      <sheetName val="Cronograma_de_Reuniões_LICL7"/>
      <sheetName val="Cronograma_de_Reuniões_LEFEL7"/>
      <sheetName val="Pauta_C_Geral_Ferrovia7"/>
      <sheetName val="Agenda_Logistica_20127"/>
      <sheetName val="Cashflow_(na)7"/>
      <sheetName val="Análise_Certificação_7"/>
      <sheetName val="HISTORICO_DEF_X_REB7"/>
      <sheetName val="PAINEL_DE_FALHAS7"/>
      <sheetName val="AR_Signature_Page7"/>
      <sheetName val="_INDICADORES_FINANCEIROS7"/>
      <sheetName val="RECEITA_BRUTA7"/>
      <sheetName val="_COMPOSIÇÃO_DO_CPV_7"/>
      <sheetName val="_INDICADORES_DE_ENDIVIDAMENTO7"/>
      <sheetName val="MINERAIS_FERROSOS7"/>
      <sheetName val="BULK_MATERIALS7"/>
      <sheetName val="MINERAIS_NÃO_FERROSOS7"/>
      <sheetName val="DEMONSTRAÇÃO_DE_RESULTADO7"/>
      <sheetName val="_DESPESAS_FINANCEIRAS7"/>
      <sheetName val="_RESULTADO_DE_P__SOCIETÁRIAS7"/>
      <sheetName val="_BALANÇO_PATRIMONIAL7"/>
      <sheetName val="_FLUXO_DE_CAIXA7"/>
      <sheetName val="_VOLUME_outros7"/>
      <sheetName val="PRECOS_MEDIOS7"/>
      <sheetName val="Margens_Operacionais7"/>
      <sheetName val="Check_List7"/>
      <sheetName val="Itens_de_controle7"/>
      <sheetName val="Check_Farol7"/>
      <sheetName val="Pessoal_CVRD7"/>
      <sheetName val="Composição_2011_Máx__Rev_27"/>
      <sheetName val="Demanda_de_inspeção7"/>
      <sheetName val="Composição_2011_Máx__Rev_37"/>
      <sheetName val="JAN_P227"/>
      <sheetName val="JAN_P217"/>
      <sheetName val="MELHORIAS_E_OPÇÕES7"/>
      <sheetName val="CVRDMenu_xls7"/>
      <sheetName val="Desenvolvimento_Ferroviário7"/>
      <sheetName val="Eng__Via_Permanente7"/>
      <sheetName val="Eng__Material_Rodante7"/>
      <sheetName val="Eng__Eletro_e_Operações7"/>
      <sheetName val="Resumo_Desenvolvimento7"/>
      <sheetName val="Resumo_VP7"/>
      <sheetName val="Resumo_Mat_Rodante7"/>
      <sheetName val="Resumo_Eletro7"/>
      <sheetName val="CA_54097"/>
      <sheetName val="Simulador_OEE_sem_911_Nov_Dez7"/>
      <sheetName val="Usiminas_7"/>
      <sheetName val="Build-up_US$_(2010)5"/>
      <sheetName val="Curva_5"/>
      <sheetName val="Painel_Engenharia_R$5"/>
      <sheetName val="Resumo_do_Painel5"/>
      <sheetName val="Resumo_IOI5"/>
      <sheetName val="Quadro_IOI_20145"/>
      <sheetName val="Curva_Baseline_20145"/>
      <sheetName val="Capex_Eco5"/>
      <sheetName val="Capex_Fin5"/>
      <sheetName val="Curva_Eco_Investimento5"/>
      <sheetName val="Curva_Fin_Investimento5"/>
      <sheetName val="Curva_Despesa5"/>
      <sheetName val="Ferrovia_Análise_Tendência5"/>
      <sheetName val="Dinâm_IOI_fabio5"/>
      <sheetName val="CONTRATOS_EEFC5"/>
      <sheetName val="ANALISE_EXC__MÊS5"/>
      <sheetName val="RESUMO_DESAFIO5"/>
      <sheetName val="2011_Curvas_Fin5"/>
      <sheetName val="Saldos_PA's5"/>
      <sheetName val="2012_Curvas_Fin_(R$)5"/>
      <sheetName val="Ramal_(temp)5"/>
      <sheetName val="Ramal_-_Pacotes5"/>
      <sheetName val="Linhas__Ramais5"/>
      <sheetName val="Owner_Costs5"/>
      <sheetName val="Desembolso_R$5"/>
      <sheetName val="Controle_Pagamentos5"/>
      <sheetName val="CONTRATOS_TFPM5"/>
      <sheetName val="Plano_de_Ação_OMR_(2)5"/>
      <sheetName val="Plano_de_Ação_OMTT_(2)5"/>
      <sheetName val="O_indicador5"/>
      <sheetName val="Matriz_de_priorização_GUT5"/>
      <sheetName val="1_-_Resultados5"/>
      <sheetName val="MCS_FEV5"/>
      <sheetName val="MCS_AGO5"/>
      <sheetName val="BUILD_UP_-_Jan5"/>
      <sheetName val="PA_Est__Minimo5"/>
      <sheetName val="Identificação_do_Problema5"/>
      <sheetName val="Observação_do_Problema5"/>
      <sheetName val="Diagrama_de_Causa_e_Efeito_Rod5"/>
      <sheetName val="Técnica_dos_Por_Ques_Rode5"/>
      <sheetName val="Diagrama_de_Causa_e_Efeito_Tra5"/>
      <sheetName val="Diagrama_de_Causa_e_Efeito_Tru5"/>
      <sheetName val="Teste_porquês_truq_5"/>
      <sheetName val="Teste_porquês_Rod5"/>
      <sheetName val="Teste_porquês_Traç5"/>
      <sheetName val="Observação_do_Problema_(2)5"/>
      <sheetName val="Diagrama_de_Causa_e_Efeito__(25"/>
      <sheetName val="BUILD_UP_COMP_5"/>
      <sheetName val="2_-_BUILD_UP_-_Maio5"/>
      <sheetName val="MCS_MAR5"/>
      <sheetName val="MCS_ABRIL5"/>
      <sheetName val="MCS_ACUMULADO5"/>
      <sheetName val="MCS_MAIO5"/>
      <sheetName val="Plano_de_Ação_OMR5"/>
      <sheetName val="BD_Grafico5"/>
      <sheetName val="Produção_de_Março_-_OMR5"/>
      <sheetName val="Fila_de_Rodeiros5"/>
      <sheetName val="Usinados_Montagem5"/>
      <sheetName val="Perfil_de_Entrada_de_rodeiros5"/>
      <sheetName val="Análise_Extra5"/>
      <sheetName val="Plano_de_Ação_OMTT5"/>
      <sheetName val="3_-_PARETOS5"/>
      <sheetName val="MCS_JUNHO5"/>
      <sheetName val="2_-_BUILD_UP_-_Abr_(2)5"/>
      <sheetName val="Controle_De_Inpeções13"/>
      <sheetName val="Controle_De_Inpeções_(2)13"/>
      <sheetName val="Controle_De_Inpeções_(3)13"/>
      <sheetName val="Imob_frota_GAVAG_13"/>
      <sheetName val="grafico-CARGA_GERAL13"/>
      <sheetName val="Restrições_de_Velocidade13"/>
      <sheetName val="Ultra_som_-_200713"/>
      <sheetName val="Trem_Hora_Parado13"/>
      <sheetName val="Ocorrências_Ferroviárias13"/>
      <sheetName val="Aprovisionamento_de_Materiais13"/>
      <sheetName val="Grafico_Geral_Orçamento13"/>
      <sheetName val="Check_List-_Gerrot13"/>
      <sheetName val="EAP_rev_0010"/>
      <sheetName val="CC_42410"/>
      <sheetName val="NÃO_CRÍTICOS10"/>
      <sheetName val="CONSOLIDADO_GAENY10"/>
      <sheetName val="ORÇADO_-_CONF__GIC10"/>
      <sheetName val="ALEXANDRE_-_NÃO_CRÍTICOS10"/>
      <sheetName val="LEONARDO__-_CRÍTICOS10"/>
      <sheetName val="LEONARDO__-_NÃO_CRÍTICOS10"/>
      <sheetName val="PAULO_-_CRÍTICOS10"/>
      <sheetName val="PAULO_-_NÃO_CRÍTICOS10"/>
      <sheetName val="Gestão_Econômica10"/>
      <sheetName val="INFO_10"/>
      <sheetName val="Evolução_Etapas_Cal_Mag9"/>
      <sheetName val="Evolução_Etapas_Cromo9"/>
      <sheetName val="Grupo_x_Justif9"/>
      <sheetName val="Disp_2005_FCA9"/>
      <sheetName val="Resumo_EFVM9"/>
      <sheetName val="thp_9"/>
      <sheetName val="Consolida_Investimento9"/>
      <sheetName val="consolidado_preventivas9"/>
      <sheetName val="Vg__Inventariados-dados9"/>
      <sheetName val="Painel_de_controle8"/>
      <sheetName val="MKBF_MI8"/>
      <sheetName val="MKBF_CG8"/>
      <sheetName val="Nº_de_Falhas_MI8"/>
      <sheetName val="Nº_de_Falhas_CG8"/>
      <sheetName val="Nº_de_Falhas_PA8"/>
      <sheetName val="Falhas_sup_Freio8"/>
      <sheetName val="Falhas_MI-sist_Freio8"/>
      <sheetName val="Falhas_CG-sist_Freio8"/>
      <sheetName val="Falhas_sup_Vagão8"/>
      <sheetName val="Falhas_MI-sist_Sup8"/>
      <sheetName val="Falhas_CG_-sist_Sup8"/>
      <sheetName val="Falhas_sup_CG8"/>
      <sheetName val="Falhas_sup_Rodeiro-MI_CG_PA8"/>
      <sheetName val="Falhas_CG-sist_Rodeiro8"/>
      <sheetName val="Falhas_MI-sist_Rodeiro8"/>
      <sheetName val="Falhas_PA-sist_Rodeiro8"/>
      <sheetName val="Falhas_sup_T&amp;T8"/>
      <sheetName val="Falhas_TT-MI8"/>
      <sheetName val="Falhas_TT-CG8"/>
      <sheetName val="Falhas_MI-sist_Truque8"/>
      <sheetName val="Falhas_CG-sist_Truque8"/>
      <sheetName val="Falhas_MI-sist_Tração8"/>
      <sheetName val="Falhas_CG-sist_Tração8"/>
      <sheetName val="p_ação_3G_UT8"/>
      <sheetName val="p_ação_3G_UT_(2)8"/>
      <sheetName val="bdados_20058"/>
      <sheetName val="POR_DIRETORIA8"/>
      <sheetName val="ROS_VV8"/>
      <sheetName val="Cronograma_de_Reuniões_LICL8"/>
      <sheetName val="Cronograma_de_Reuniões_LEFEL8"/>
      <sheetName val="Pauta_C_Geral_Ferrovia8"/>
      <sheetName val="Agenda_Logistica_20128"/>
      <sheetName val="Cashflow_(na)8"/>
      <sheetName val="Análise_Certificação_8"/>
      <sheetName val="HISTORICO_DEF_X_REB8"/>
      <sheetName val="PAINEL_DE_FALHAS8"/>
      <sheetName val="AR_Signature_Page8"/>
      <sheetName val="_INDICADORES_FINANCEIROS8"/>
      <sheetName val="RECEITA_BRUTA8"/>
      <sheetName val="_COMPOSIÇÃO_DO_CPV_8"/>
      <sheetName val="_INDICADORES_DE_ENDIVIDAMENTO8"/>
      <sheetName val="MINERAIS_FERROSOS8"/>
      <sheetName val="BULK_MATERIALS8"/>
      <sheetName val="MINERAIS_NÃO_FERROSOS8"/>
      <sheetName val="DEMONSTRAÇÃO_DE_RESULTADO8"/>
      <sheetName val="_DESPESAS_FINANCEIRAS8"/>
      <sheetName val="_RESULTADO_DE_P__SOCIETÁRIAS8"/>
      <sheetName val="_BALANÇO_PATRIMONIAL8"/>
      <sheetName val="_FLUXO_DE_CAIXA8"/>
      <sheetName val="_VOLUME_outros8"/>
      <sheetName val="PRECOS_MEDIOS8"/>
      <sheetName val="Margens_Operacionais8"/>
      <sheetName val="Check_List8"/>
      <sheetName val="Itens_de_controle8"/>
      <sheetName val="Check_Farol8"/>
      <sheetName val="Pessoal_CVRD8"/>
      <sheetName val="Composição_2011_Máx__Rev_28"/>
      <sheetName val="Demanda_de_inspeção8"/>
      <sheetName val="Composição_2011_Máx__Rev_38"/>
      <sheetName val="JAN_P228"/>
      <sheetName val="JAN_P218"/>
      <sheetName val="MELHORIAS_E_OPÇÕES8"/>
      <sheetName val="CVRDMenu_xls8"/>
      <sheetName val="Desenvolvimento_Ferroviário8"/>
      <sheetName val="Eng__Via_Permanente8"/>
      <sheetName val="Eng__Material_Rodante8"/>
      <sheetName val="Eng__Eletro_e_Operações8"/>
      <sheetName val="Resumo_Desenvolvimento8"/>
      <sheetName val="Resumo_VP8"/>
      <sheetName val="Resumo_Mat_Rodante8"/>
      <sheetName val="Resumo_Eletro8"/>
      <sheetName val="CA_54098"/>
      <sheetName val="Simulador_OEE_sem_911_Nov_Dez8"/>
      <sheetName val="Usiminas_8"/>
      <sheetName val="Build-up_US$_(2010)6"/>
      <sheetName val="Curva_6"/>
      <sheetName val="Painel_Engenharia_R$6"/>
      <sheetName val="Resumo_do_Painel6"/>
      <sheetName val="Resumo_IOI6"/>
      <sheetName val="Quadro_IOI_20146"/>
      <sheetName val="Curva_Baseline_20146"/>
      <sheetName val="Capex_Eco6"/>
      <sheetName val="Capex_Fin6"/>
      <sheetName val="Curva_Eco_Investimento6"/>
      <sheetName val="Curva_Fin_Investimento6"/>
      <sheetName val="Curva_Despesa6"/>
      <sheetName val="Ferrovia_Análise_Tendência6"/>
      <sheetName val="Dinâm_IOI_fabio6"/>
      <sheetName val="CONTRATOS_EEFC6"/>
      <sheetName val="ANALISE_EXC__MÊS6"/>
      <sheetName val="RESUMO_DESAFIO6"/>
      <sheetName val="2011_Curvas_Fin6"/>
      <sheetName val="Saldos_PA's6"/>
      <sheetName val="2012_Curvas_Fin_(R$)6"/>
      <sheetName val="Ramal_(temp)6"/>
      <sheetName val="Ramal_-_Pacotes6"/>
      <sheetName val="Linhas__Ramais6"/>
      <sheetName val="Owner_Costs6"/>
      <sheetName val="Desembolso_R$6"/>
      <sheetName val="Controle_Pagamentos6"/>
      <sheetName val="CONTRATOS_TFPM6"/>
      <sheetName val="Plano_de_Ação_OMR_(2)6"/>
      <sheetName val="Plano_de_Ação_OMTT_(2)6"/>
      <sheetName val="O_indicador6"/>
      <sheetName val="Matriz_de_priorização_GUT6"/>
      <sheetName val="1_-_Resultados6"/>
      <sheetName val="MCS_FEV6"/>
      <sheetName val="MCS_AGO6"/>
      <sheetName val="BUILD_UP_-_Jan6"/>
      <sheetName val="PA_Est__Minimo6"/>
      <sheetName val="Identificação_do_Problema6"/>
      <sheetName val="Observação_do_Problema6"/>
      <sheetName val="Diagrama_de_Causa_e_Efeito_Rod6"/>
      <sheetName val="Técnica_dos_Por_Ques_Rode6"/>
      <sheetName val="Diagrama_de_Causa_e_Efeito_Tra6"/>
      <sheetName val="Diagrama_de_Causa_e_Efeito_Tru6"/>
      <sheetName val="Teste_porquês_truq_6"/>
      <sheetName val="Teste_porquês_Rod6"/>
      <sheetName val="Teste_porquês_Traç6"/>
      <sheetName val="Observação_do_Problema_(2)6"/>
      <sheetName val="Diagrama_de_Causa_e_Efeito__(26"/>
      <sheetName val="BUILD_UP_COMP_6"/>
      <sheetName val="2_-_BUILD_UP_-_Maio6"/>
      <sheetName val="MCS_MAR6"/>
      <sheetName val="MCS_ABRIL6"/>
      <sheetName val="MCS_ACUMULADO6"/>
      <sheetName val="MCS_MAIO6"/>
      <sheetName val="Plano_de_Ação_OMR6"/>
      <sheetName val="BD_Grafico6"/>
      <sheetName val="Produção_de_Março_-_OMR6"/>
      <sheetName val="Fila_de_Rodeiros6"/>
      <sheetName val="Usinados_Montagem6"/>
      <sheetName val="Perfil_de_Entrada_de_rodeiros6"/>
      <sheetName val="Análise_Extra6"/>
      <sheetName val="Plano_de_Ação_OMTT6"/>
      <sheetName val="3_-_PARETOS6"/>
      <sheetName val="MCS_JUNHO6"/>
      <sheetName val="2_-_BUILD_UP_-_Abr_(2)6"/>
      <sheetName val="Controle_De_Inpeções14"/>
      <sheetName val="Controle_De_Inpeções_(2)14"/>
      <sheetName val="Controle_De_Inpeções_(3)14"/>
      <sheetName val="Imob_frota_GAVAG_14"/>
      <sheetName val="grafico-CARGA_GERAL14"/>
      <sheetName val="Restrições_de_Velocidade14"/>
      <sheetName val="Ultra_som_-_200714"/>
      <sheetName val="Trem_Hora_Parado14"/>
      <sheetName val="Ocorrências_Ferroviárias14"/>
      <sheetName val="Aprovisionamento_de_Materiais14"/>
      <sheetName val="Grafico_Geral_Orçamento14"/>
      <sheetName val="Check_List-_Gerrot14"/>
      <sheetName val="EAP_rev_0011"/>
      <sheetName val="CC_42411"/>
      <sheetName val="NÃO_CRÍTICOS11"/>
      <sheetName val="CONSOLIDADO_GAENY11"/>
      <sheetName val="ORÇADO_-_CONF__GIC11"/>
      <sheetName val="ALEXANDRE_-_NÃO_CRÍTICOS11"/>
      <sheetName val="LEONARDO__-_CRÍTICOS11"/>
      <sheetName val="LEONARDO__-_NÃO_CRÍTICOS11"/>
      <sheetName val="PAULO_-_CRÍTICOS11"/>
      <sheetName val="PAULO_-_NÃO_CRÍTICOS11"/>
      <sheetName val="Gestão_Econômica11"/>
      <sheetName val="INFO_11"/>
      <sheetName val="Evolução_Etapas_Cal_Mag10"/>
      <sheetName val="Evolução_Etapas_Cromo10"/>
      <sheetName val="Grupo_x_Justif10"/>
      <sheetName val="Disp_2005_FCA10"/>
      <sheetName val="Resumo_EFVM10"/>
      <sheetName val="thp_10"/>
      <sheetName val="Consolida_Investimento10"/>
      <sheetName val="consolidado_preventivas10"/>
      <sheetName val="Vg__Inventariados-dados10"/>
      <sheetName val="Painel_de_controle9"/>
      <sheetName val="MKBF_MI9"/>
      <sheetName val="MKBF_CG9"/>
      <sheetName val="Nº_de_Falhas_MI9"/>
      <sheetName val="Nº_de_Falhas_CG9"/>
      <sheetName val="Nº_de_Falhas_PA9"/>
      <sheetName val="Falhas_sup_Freio9"/>
      <sheetName val="Falhas_MI-sist_Freio9"/>
      <sheetName val="Falhas_CG-sist_Freio9"/>
      <sheetName val="Falhas_sup_Vagão9"/>
      <sheetName val="Falhas_MI-sist_Sup9"/>
      <sheetName val="Falhas_CG_-sist_Sup9"/>
      <sheetName val="Falhas_sup_CG9"/>
      <sheetName val="Falhas_sup_Rodeiro-MI_CG_PA9"/>
      <sheetName val="Falhas_CG-sist_Rodeiro9"/>
      <sheetName val="Falhas_MI-sist_Rodeiro9"/>
      <sheetName val="Falhas_PA-sist_Rodeiro9"/>
      <sheetName val="Falhas_sup_T&amp;T9"/>
      <sheetName val="Falhas_TT-MI9"/>
      <sheetName val="Falhas_TT-CG9"/>
      <sheetName val="Falhas_MI-sist_Truque9"/>
      <sheetName val="Falhas_CG-sist_Truque9"/>
      <sheetName val="Falhas_MI-sist_Tração9"/>
      <sheetName val="Falhas_CG-sist_Tração9"/>
      <sheetName val="p_ação_3G_UT9"/>
      <sheetName val="p_ação_3G_UT_(2)9"/>
      <sheetName val="bdados_20059"/>
      <sheetName val="POR_DIRETORIA9"/>
      <sheetName val="ROS_VV9"/>
      <sheetName val="Cronograma_de_Reuniões_LICL9"/>
      <sheetName val="Cronograma_de_Reuniões_LEFEL9"/>
      <sheetName val="Pauta_C_Geral_Ferrovia9"/>
      <sheetName val="Agenda_Logistica_20129"/>
      <sheetName val="Cashflow_(na)9"/>
      <sheetName val="Análise_Certificação_9"/>
      <sheetName val="HISTORICO_DEF_X_REB9"/>
      <sheetName val="PAINEL_DE_FALHAS9"/>
      <sheetName val="AR_Signature_Page9"/>
      <sheetName val="_INDICADORES_FINANCEIROS9"/>
      <sheetName val="RECEITA_BRUTA9"/>
      <sheetName val="_COMPOSIÇÃO_DO_CPV_9"/>
      <sheetName val="_INDICADORES_DE_ENDIVIDAMENTO9"/>
      <sheetName val="MINERAIS_FERROSOS9"/>
      <sheetName val="BULK_MATERIALS9"/>
      <sheetName val="MINERAIS_NÃO_FERROSOS9"/>
      <sheetName val="DEMONSTRAÇÃO_DE_RESULTADO9"/>
      <sheetName val="_DESPESAS_FINANCEIRAS9"/>
      <sheetName val="_RESULTADO_DE_P__SOCIETÁRIAS9"/>
      <sheetName val="_BALANÇO_PATRIMONIAL9"/>
      <sheetName val="_FLUXO_DE_CAIXA9"/>
      <sheetName val="_VOLUME_outros9"/>
      <sheetName val="PRECOS_MEDIOS9"/>
      <sheetName val="Margens_Operacionais9"/>
      <sheetName val="Check_List9"/>
      <sheetName val="Itens_de_controle9"/>
      <sheetName val="Check_Farol9"/>
      <sheetName val="Pessoal_CVRD9"/>
      <sheetName val="Composição_2011_Máx__Rev_29"/>
      <sheetName val="Demanda_de_inspeção9"/>
      <sheetName val="Composição_2011_Máx__Rev_39"/>
      <sheetName val="JAN_P229"/>
      <sheetName val="JAN_P219"/>
      <sheetName val="MELHORIAS_E_OPÇÕES9"/>
      <sheetName val="CVRDMenu_xls9"/>
      <sheetName val="Desenvolvimento_Ferroviário9"/>
      <sheetName val="Eng__Via_Permanente9"/>
      <sheetName val="Eng__Material_Rodante9"/>
      <sheetName val="Eng__Eletro_e_Operações9"/>
      <sheetName val="Resumo_Desenvolvimento9"/>
      <sheetName val="Resumo_VP9"/>
      <sheetName val="Resumo_Mat_Rodante9"/>
      <sheetName val="Resumo_Eletro9"/>
      <sheetName val="CA_54099"/>
      <sheetName val="Simulador_OEE_sem_911_Nov_Dez9"/>
      <sheetName val="Usiminas_9"/>
      <sheetName val="Build-up_US$_(2010)7"/>
      <sheetName val="Curva_7"/>
      <sheetName val="Painel_Engenharia_R$7"/>
      <sheetName val="Resumo_do_Painel7"/>
      <sheetName val="Resumo_IOI7"/>
      <sheetName val="Quadro_IOI_20147"/>
      <sheetName val="Curva_Baseline_20147"/>
      <sheetName val="Capex_Eco7"/>
      <sheetName val="Capex_Fin7"/>
      <sheetName val="Curva_Eco_Investimento7"/>
      <sheetName val="Curva_Fin_Investimento7"/>
      <sheetName val="Curva_Despesa7"/>
      <sheetName val="Ferrovia_Análise_Tendência7"/>
      <sheetName val="Dinâm_IOI_fabio7"/>
      <sheetName val="CONTRATOS_EEFC7"/>
      <sheetName val="ANALISE_EXC__MÊS7"/>
      <sheetName val="RESUMO_DESAFIO7"/>
      <sheetName val="2011_Curvas_Fin7"/>
      <sheetName val="Saldos_PA's7"/>
      <sheetName val="2012_Curvas_Fin_(R$)7"/>
      <sheetName val="Ramal_(temp)7"/>
      <sheetName val="Ramal_-_Pacotes7"/>
      <sheetName val="Linhas__Ramais7"/>
      <sheetName val="Owner_Costs7"/>
      <sheetName val="Desembolso_R$7"/>
      <sheetName val="Controle_Pagamentos7"/>
      <sheetName val="CONTRATOS_TFPM7"/>
      <sheetName val="Plano_de_Ação_OMR_(2)7"/>
      <sheetName val="Plano_de_Ação_OMTT_(2)7"/>
      <sheetName val="O_indicador7"/>
      <sheetName val="Matriz_de_priorização_GUT7"/>
      <sheetName val="1_-_Resultados7"/>
      <sheetName val="MCS_FEV7"/>
      <sheetName val="MCS_AGO7"/>
      <sheetName val="BUILD_UP_-_Jan7"/>
      <sheetName val="PA_Est__Minimo7"/>
      <sheetName val="Identificação_do_Problema7"/>
      <sheetName val="Observação_do_Problema7"/>
      <sheetName val="Diagrama_de_Causa_e_Efeito_Rod7"/>
      <sheetName val="Técnica_dos_Por_Ques_Rode7"/>
      <sheetName val="Diagrama_de_Causa_e_Efeito_Tra7"/>
      <sheetName val="Diagrama_de_Causa_e_Efeito_Tru7"/>
      <sheetName val="Teste_porquês_truq_7"/>
      <sheetName val="Teste_porquês_Rod7"/>
      <sheetName val="Teste_porquês_Traç7"/>
      <sheetName val="Observação_do_Problema_(2)7"/>
      <sheetName val="Diagrama_de_Causa_e_Efeito__(27"/>
      <sheetName val="BUILD_UP_COMP_7"/>
      <sheetName val="2_-_BUILD_UP_-_Maio7"/>
      <sheetName val="MCS_MAR7"/>
      <sheetName val="MCS_ABRIL7"/>
      <sheetName val="MCS_ACUMULADO7"/>
      <sheetName val="MCS_MAIO7"/>
      <sheetName val="Plano_de_Ação_OMR7"/>
      <sheetName val="BD_Grafico7"/>
      <sheetName val="Produção_de_Março_-_OMR7"/>
      <sheetName val="Fila_de_Rodeiros7"/>
      <sheetName val="Usinados_Montagem7"/>
      <sheetName val="Perfil_de_Entrada_de_rodeiros7"/>
      <sheetName val="Análise_Extra7"/>
      <sheetName val="Plano_de_Ação_OMTT7"/>
      <sheetName val="3_-_PARETOS7"/>
      <sheetName val="MCS_JUNHO7"/>
      <sheetName val="2_-_BUILD_UP_-_Abr_(2)7"/>
      <sheetName val="Controle_De_Inpeções15"/>
      <sheetName val="Controle_De_Inpeções_(2)15"/>
      <sheetName val="Controle_De_Inpeções_(3)15"/>
      <sheetName val="Imob_frota_GAVAG_15"/>
      <sheetName val="grafico-CARGA_GERAL15"/>
      <sheetName val="Restrições_de_Velocidade15"/>
      <sheetName val="Ultra_som_-_200715"/>
      <sheetName val="Trem_Hora_Parado15"/>
      <sheetName val="Ocorrências_Ferroviárias15"/>
      <sheetName val="Aprovisionamento_de_Materiais15"/>
      <sheetName val="Grafico_Geral_Orçamento15"/>
      <sheetName val="Check_List-_Gerrot15"/>
      <sheetName val="EAP_rev_0012"/>
      <sheetName val="CC_42412"/>
      <sheetName val="NÃO_CRÍTICOS12"/>
      <sheetName val="CONSOLIDADO_GAENY12"/>
      <sheetName val="ORÇADO_-_CONF__GIC12"/>
      <sheetName val="ALEXANDRE_-_NÃO_CRÍTICOS12"/>
      <sheetName val="LEONARDO__-_CRÍTICOS12"/>
      <sheetName val="LEONARDO__-_NÃO_CRÍTICOS12"/>
      <sheetName val="PAULO_-_CRÍTICOS12"/>
      <sheetName val="PAULO_-_NÃO_CRÍTICOS12"/>
      <sheetName val="Gestão_Econômica12"/>
      <sheetName val="INFO_12"/>
      <sheetName val="Evolução_Etapas_Cal_Mag11"/>
      <sheetName val="Evolução_Etapas_Cromo11"/>
      <sheetName val="Grupo_x_Justif11"/>
      <sheetName val="Disp_2005_FCA11"/>
      <sheetName val="Resumo_EFVM11"/>
      <sheetName val="thp_11"/>
      <sheetName val="Consolida_Investimento11"/>
      <sheetName val="consolidado_preventivas11"/>
      <sheetName val="Vg__Inventariados-dados11"/>
      <sheetName val="Painel_de_controle10"/>
      <sheetName val="MKBF_MI10"/>
      <sheetName val="MKBF_CG10"/>
      <sheetName val="Nº_de_Falhas_MI10"/>
      <sheetName val="Nº_de_Falhas_CG10"/>
      <sheetName val="Nº_de_Falhas_PA10"/>
      <sheetName val="Falhas_sup_Freio10"/>
      <sheetName val="Falhas_MI-sist_Freio10"/>
      <sheetName val="Falhas_CG-sist_Freio10"/>
      <sheetName val="Falhas_sup_Vagão10"/>
      <sheetName val="Falhas_MI-sist_Sup10"/>
      <sheetName val="Falhas_CG_-sist_Sup10"/>
      <sheetName val="Falhas_sup_CG10"/>
      <sheetName val="Falhas_sup_Rodeiro-MI_CG_PA10"/>
      <sheetName val="Falhas_CG-sist_Rodeiro10"/>
      <sheetName val="Falhas_MI-sist_Rodeiro10"/>
      <sheetName val="Falhas_PA-sist_Rodeiro10"/>
      <sheetName val="Falhas_sup_T&amp;T10"/>
      <sheetName val="Falhas_TT-MI10"/>
      <sheetName val="Falhas_TT-CG10"/>
      <sheetName val="Falhas_MI-sist_Truque10"/>
      <sheetName val="Falhas_CG-sist_Truque10"/>
      <sheetName val="Falhas_MI-sist_Tração10"/>
      <sheetName val="Falhas_CG-sist_Tração10"/>
      <sheetName val="p_ação_3G_UT10"/>
      <sheetName val="p_ação_3G_UT_(2)10"/>
      <sheetName val="bdados_200510"/>
      <sheetName val="POR_DIRETORIA10"/>
      <sheetName val="ROS_VV10"/>
      <sheetName val="Cronograma_de_Reuniões_LICL10"/>
      <sheetName val="Cronograma_de_Reuniões_LEFEL10"/>
      <sheetName val="Pauta_C_Geral_Ferrovia10"/>
      <sheetName val="Agenda_Logistica_201210"/>
      <sheetName val="Cashflow_(na)10"/>
      <sheetName val="Análise_Certificação_10"/>
      <sheetName val="HISTORICO_DEF_X_REB10"/>
      <sheetName val="PAINEL_DE_FALHAS10"/>
      <sheetName val="AR_Signature_Page10"/>
      <sheetName val="_INDICADORES_FINANCEIROS10"/>
      <sheetName val="RECEITA_BRUTA10"/>
      <sheetName val="_COMPOSIÇÃO_DO_CPV_10"/>
      <sheetName val="_INDICADORES_DE_ENDIVIDAMENTO10"/>
      <sheetName val="MINERAIS_FERROSOS10"/>
      <sheetName val="BULK_MATERIALS10"/>
      <sheetName val="MINERAIS_NÃO_FERROSOS10"/>
      <sheetName val="DEMONSTRAÇÃO_DE_RESULTADO10"/>
      <sheetName val="_DESPESAS_FINANCEIRAS10"/>
      <sheetName val="_RESULTADO_DE_P__SOCIETÁRIAS10"/>
      <sheetName val="_BALANÇO_PATRIMONIAL10"/>
      <sheetName val="_FLUXO_DE_CAIXA10"/>
      <sheetName val="_VOLUME_outros10"/>
      <sheetName val="PRECOS_MEDIOS10"/>
      <sheetName val="Margens_Operacionais10"/>
      <sheetName val="Check_List10"/>
      <sheetName val="Itens_de_controle10"/>
      <sheetName val="Check_Farol10"/>
      <sheetName val="Pessoal_CVRD10"/>
      <sheetName val="Composição_2011_Máx__Rev_210"/>
      <sheetName val="Demanda_de_inspeção10"/>
      <sheetName val="Composição_2011_Máx__Rev_310"/>
      <sheetName val="JAN_P2210"/>
      <sheetName val="JAN_P2110"/>
      <sheetName val="MELHORIAS_E_OPÇÕES10"/>
      <sheetName val="CVRDMenu_xls10"/>
      <sheetName val="Desenvolvimento_Ferroviário10"/>
      <sheetName val="Eng__Via_Permanente10"/>
      <sheetName val="Eng__Material_Rodante10"/>
      <sheetName val="Eng__Eletro_e_Operações10"/>
      <sheetName val="Resumo_Desenvolvimento10"/>
      <sheetName val="Resumo_VP10"/>
      <sheetName val="Resumo_Mat_Rodante10"/>
      <sheetName val="Resumo_Eletro10"/>
      <sheetName val="CA_540910"/>
      <sheetName val="Simulador_OEE_sem_911_Nov_Dez10"/>
      <sheetName val="Usiminas_10"/>
      <sheetName val="Build-up_US$_(2010)8"/>
      <sheetName val="Curva_8"/>
      <sheetName val="Painel_Engenharia_R$8"/>
      <sheetName val="Resumo_do_Painel8"/>
      <sheetName val="Resumo_IOI8"/>
      <sheetName val="Quadro_IOI_20148"/>
      <sheetName val="Curva_Baseline_20148"/>
      <sheetName val="Capex_Eco8"/>
      <sheetName val="Capex_Fin8"/>
      <sheetName val="Curva_Eco_Investimento8"/>
      <sheetName val="Curva_Fin_Investimento8"/>
      <sheetName val="Curva_Despesa8"/>
      <sheetName val="Ferrovia_Análise_Tendência8"/>
      <sheetName val="Dinâm_IOI_fabio8"/>
      <sheetName val="CONTRATOS_EEFC8"/>
      <sheetName val="ANALISE_EXC__MÊS8"/>
      <sheetName val="RESUMO_DESAFIO8"/>
      <sheetName val="2011_Curvas_Fin8"/>
      <sheetName val="Saldos_PA's8"/>
      <sheetName val="2012_Curvas_Fin_(R$)8"/>
      <sheetName val="Ramal_(temp)8"/>
      <sheetName val="Ramal_-_Pacotes8"/>
      <sheetName val="Linhas__Ramais8"/>
      <sheetName val="Owner_Costs8"/>
      <sheetName val="Desembolso_R$8"/>
      <sheetName val="Controle_Pagamentos8"/>
      <sheetName val="CONTRATOS_TFPM8"/>
      <sheetName val="Plano_de_Ação_OMR_(2)8"/>
      <sheetName val="Plano_de_Ação_OMTT_(2)8"/>
      <sheetName val="O_indicador8"/>
      <sheetName val="Matriz_de_priorização_GUT8"/>
      <sheetName val="1_-_Resultados8"/>
      <sheetName val="MCS_FEV8"/>
      <sheetName val="MCS_AGO8"/>
      <sheetName val="BUILD_UP_-_Jan8"/>
      <sheetName val="PA_Est__Minimo8"/>
      <sheetName val="Identificação_do_Problema8"/>
      <sheetName val="Observação_do_Problema8"/>
      <sheetName val="Diagrama_de_Causa_e_Efeito_Rod8"/>
      <sheetName val="Técnica_dos_Por_Ques_Rode8"/>
      <sheetName val="Diagrama_de_Causa_e_Efeito_Tra8"/>
      <sheetName val="Diagrama_de_Causa_e_Efeito_Tru8"/>
      <sheetName val="Teste_porquês_truq_8"/>
      <sheetName val="Teste_porquês_Rod8"/>
      <sheetName val="Teste_porquês_Traç8"/>
      <sheetName val="Observação_do_Problema_(2)8"/>
      <sheetName val="Diagrama_de_Causa_e_Efeito__(28"/>
      <sheetName val="BUILD_UP_COMP_8"/>
      <sheetName val="2_-_BUILD_UP_-_Maio8"/>
      <sheetName val="MCS_MAR8"/>
      <sheetName val="MCS_ABRIL8"/>
      <sheetName val="MCS_ACUMULADO8"/>
      <sheetName val="MCS_MAIO8"/>
      <sheetName val="Plano_de_Ação_OMR8"/>
      <sheetName val="BD_Grafico8"/>
      <sheetName val="Produção_de_Março_-_OMR8"/>
      <sheetName val="Fila_de_Rodeiros8"/>
      <sheetName val="Usinados_Montagem8"/>
      <sheetName val="Perfil_de_Entrada_de_rodeiros8"/>
      <sheetName val="Análise_Extra8"/>
      <sheetName val="Plano_de_Ação_OMTT8"/>
      <sheetName val="3_-_PARETOS8"/>
      <sheetName val="MCS_JUNHO8"/>
      <sheetName val="2_-_BUILD_UP_-_Abr_(2)8"/>
      <sheetName val="Controle_De_Inpeções16"/>
      <sheetName val="Controle_De_Inpeções_(2)16"/>
      <sheetName val="Controle_De_Inpeções_(3)16"/>
      <sheetName val="Imob_frota_GAVAG_16"/>
      <sheetName val="grafico-CARGA_GERAL16"/>
      <sheetName val="Restrições_de_Velocidade16"/>
      <sheetName val="Ultra_som_-_200716"/>
      <sheetName val="Trem_Hora_Parado16"/>
      <sheetName val="Ocorrências_Ferroviárias16"/>
      <sheetName val="Aprovisionamento_de_Materiais16"/>
      <sheetName val="Grafico_Geral_Orçamento16"/>
      <sheetName val="Check_List-_Gerrot16"/>
      <sheetName val="EAP_rev_0013"/>
      <sheetName val="CC_42413"/>
      <sheetName val="NÃO_CRÍTICOS13"/>
      <sheetName val="CONSOLIDADO_GAENY13"/>
      <sheetName val="ORÇADO_-_CONF__GIC13"/>
      <sheetName val="ALEXANDRE_-_NÃO_CRÍTICOS13"/>
      <sheetName val="LEONARDO__-_CRÍTICOS13"/>
      <sheetName val="LEONARDO__-_NÃO_CRÍTICOS13"/>
      <sheetName val="PAULO_-_CRÍTICOS13"/>
      <sheetName val="PAULO_-_NÃO_CRÍTICOS13"/>
      <sheetName val="Gestão_Econômica13"/>
      <sheetName val="INFO_13"/>
      <sheetName val="Evolução_Etapas_Cal_Mag12"/>
      <sheetName val="Evolução_Etapas_Cromo12"/>
      <sheetName val="Grupo_x_Justif12"/>
      <sheetName val="Disp_2005_FCA12"/>
      <sheetName val="Resumo_EFVM12"/>
      <sheetName val="thp_12"/>
      <sheetName val="Consolida_Investimento12"/>
      <sheetName val="consolidado_preventivas12"/>
      <sheetName val="Vg__Inventariados-dados12"/>
      <sheetName val="Painel_de_controle11"/>
      <sheetName val="MKBF_MI11"/>
      <sheetName val="MKBF_CG11"/>
      <sheetName val="Nº_de_Falhas_MI11"/>
      <sheetName val="Nº_de_Falhas_CG11"/>
      <sheetName val="Nº_de_Falhas_PA11"/>
      <sheetName val="Falhas_sup_Freio11"/>
      <sheetName val="Falhas_MI-sist_Freio11"/>
      <sheetName val="Falhas_CG-sist_Freio11"/>
      <sheetName val="Falhas_sup_Vagão11"/>
      <sheetName val="Falhas_MI-sist_Sup11"/>
      <sheetName val="Falhas_CG_-sist_Sup11"/>
      <sheetName val="Falhas_sup_CG11"/>
      <sheetName val="Falhas_sup_Rodeiro-MI_CG_PA11"/>
      <sheetName val="Falhas_CG-sist_Rodeiro11"/>
      <sheetName val="Falhas_MI-sist_Rodeiro11"/>
      <sheetName val="Falhas_PA-sist_Rodeiro11"/>
      <sheetName val="Falhas_sup_T&amp;T11"/>
      <sheetName val="Falhas_TT-MI11"/>
      <sheetName val="Falhas_TT-CG11"/>
      <sheetName val="Falhas_MI-sist_Truque11"/>
      <sheetName val="Falhas_CG-sist_Truque11"/>
      <sheetName val="Falhas_MI-sist_Tração11"/>
      <sheetName val="Falhas_CG-sist_Tração11"/>
      <sheetName val="p_ação_3G_UT11"/>
      <sheetName val="p_ação_3G_UT_(2)11"/>
      <sheetName val="bdados_200511"/>
      <sheetName val="POR_DIRETORIA11"/>
      <sheetName val="ROS_VV11"/>
      <sheetName val="Cronograma_de_Reuniões_LICL11"/>
      <sheetName val="Cronograma_de_Reuniões_LEFEL11"/>
      <sheetName val="Pauta_C_Geral_Ferrovia11"/>
      <sheetName val="Agenda_Logistica_201211"/>
      <sheetName val="Cashflow_(na)11"/>
      <sheetName val="Análise_Certificação_11"/>
      <sheetName val="HISTORICO_DEF_X_REB11"/>
      <sheetName val="PAINEL_DE_FALHAS11"/>
      <sheetName val="AR_Signature_Page11"/>
      <sheetName val="_INDICADORES_FINANCEIROS11"/>
      <sheetName val="RECEITA_BRUTA11"/>
      <sheetName val="_COMPOSIÇÃO_DO_CPV_11"/>
      <sheetName val="_INDICADORES_DE_ENDIVIDAMENTO11"/>
      <sheetName val="MINERAIS_FERROSOS11"/>
      <sheetName val="BULK_MATERIALS11"/>
      <sheetName val="MINERAIS_NÃO_FERROSOS11"/>
      <sheetName val="DEMONSTRAÇÃO_DE_RESULTADO11"/>
      <sheetName val="_DESPESAS_FINANCEIRAS11"/>
      <sheetName val="_RESULTADO_DE_P__SOCIETÁRIAS11"/>
      <sheetName val="_BALANÇO_PATRIMONIAL11"/>
      <sheetName val="_FLUXO_DE_CAIXA11"/>
      <sheetName val="_VOLUME_outros11"/>
      <sheetName val="PRECOS_MEDIOS11"/>
      <sheetName val="Margens_Operacionais11"/>
      <sheetName val="Check_List11"/>
      <sheetName val="Itens_de_controle11"/>
      <sheetName val="Check_Farol11"/>
      <sheetName val="Pessoal_CVRD11"/>
      <sheetName val="Composição_2011_Máx__Rev_211"/>
      <sheetName val="Demanda_de_inspeção11"/>
      <sheetName val="Composição_2011_Máx__Rev_311"/>
      <sheetName val="JAN_P2211"/>
      <sheetName val="JAN_P2111"/>
      <sheetName val="MELHORIAS_E_OPÇÕES11"/>
      <sheetName val="CVRDMenu_xls11"/>
      <sheetName val="Desenvolvimento_Ferroviário11"/>
      <sheetName val="Eng__Via_Permanente11"/>
      <sheetName val="Eng__Material_Rodante11"/>
      <sheetName val="Eng__Eletro_e_Operações11"/>
      <sheetName val="Resumo_Desenvolvimento11"/>
      <sheetName val="Resumo_VP11"/>
      <sheetName val="Resumo_Mat_Rodante11"/>
      <sheetName val="Resumo_Eletro11"/>
      <sheetName val="CA_540911"/>
      <sheetName val="Simulador_OEE_sem_911_Nov_Dez11"/>
      <sheetName val="Usiminas_11"/>
      <sheetName val="Build-up_US$_(2010)9"/>
      <sheetName val="Curva_9"/>
      <sheetName val="Painel_Engenharia_R$9"/>
      <sheetName val="Resumo_do_Painel9"/>
      <sheetName val="Resumo_IOI9"/>
      <sheetName val="Quadro_IOI_20149"/>
      <sheetName val="Curva_Baseline_20149"/>
      <sheetName val="Capex_Eco9"/>
      <sheetName val="Capex_Fin9"/>
      <sheetName val="Curva_Eco_Investimento9"/>
      <sheetName val="Curva_Fin_Investimento9"/>
      <sheetName val="Curva_Despesa9"/>
      <sheetName val="Ferrovia_Análise_Tendência9"/>
      <sheetName val="Dinâm_IOI_fabio9"/>
      <sheetName val="CONTRATOS_EEFC9"/>
      <sheetName val="ANALISE_EXC__MÊS9"/>
      <sheetName val="RESUMO_DESAFIO9"/>
      <sheetName val="2011_Curvas_Fin9"/>
      <sheetName val="Saldos_PA's9"/>
      <sheetName val="2012_Curvas_Fin_(R$)9"/>
      <sheetName val="Ramal_(temp)9"/>
      <sheetName val="Ramal_-_Pacotes9"/>
      <sheetName val="Linhas__Ramais9"/>
      <sheetName val="Owner_Costs9"/>
      <sheetName val="Desembolso_R$9"/>
      <sheetName val="Controle_Pagamentos9"/>
      <sheetName val="CONTRATOS_TFPM9"/>
      <sheetName val="Plano_de_Ação_OMR_(2)9"/>
      <sheetName val="Plano_de_Ação_OMTT_(2)9"/>
      <sheetName val="O_indicador9"/>
      <sheetName val="Matriz_de_priorização_GUT9"/>
      <sheetName val="1_-_Resultados9"/>
      <sheetName val="MCS_FEV9"/>
      <sheetName val="MCS_AGO9"/>
      <sheetName val="BUILD_UP_-_Jan9"/>
      <sheetName val="PA_Est__Minimo9"/>
      <sheetName val="Identificação_do_Problema9"/>
      <sheetName val="Observação_do_Problema9"/>
      <sheetName val="Diagrama_de_Causa_e_Efeito_Rod9"/>
      <sheetName val="Técnica_dos_Por_Ques_Rode9"/>
      <sheetName val="Diagrama_de_Causa_e_Efeito_Tra9"/>
      <sheetName val="Diagrama_de_Causa_e_Efeito_Tru9"/>
      <sheetName val="Teste_porquês_truq_9"/>
      <sheetName val="Teste_porquês_Rod9"/>
      <sheetName val="Teste_porquês_Traç9"/>
      <sheetName val="Observação_do_Problema_(2)9"/>
      <sheetName val="Diagrama_de_Causa_e_Efeito__(29"/>
      <sheetName val="BUILD_UP_COMP_9"/>
      <sheetName val="2_-_BUILD_UP_-_Maio9"/>
      <sheetName val="MCS_MAR9"/>
      <sheetName val="MCS_ABRIL9"/>
      <sheetName val="MCS_ACUMULADO9"/>
      <sheetName val="MCS_MAIO9"/>
      <sheetName val="Plano_de_Ação_OMR9"/>
      <sheetName val="BD_Grafico9"/>
      <sheetName val="Produção_de_Março_-_OMR9"/>
      <sheetName val="Fila_de_Rodeiros9"/>
      <sheetName val="Usinados_Montagem9"/>
      <sheetName val="Perfil_de_Entrada_de_rodeiros9"/>
      <sheetName val="Análise_Extra9"/>
      <sheetName val="Plano_de_Ação_OMTT9"/>
      <sheetName val="3_-_PARETOS9"/>
      <sheetName val="MCS_JUNHO9"/>
      <sheetName val="2_-_BUILD_UP_-_Abr_(2)9"/>
      <sheetName val="Controle_De_Inpeções17"/>
      <sheetName val="Controle_De_Inpeções_(2)17"/>
      <sheetName val="Controle_De_Inpeções_(3)17"/>
      <sheetName val="Imob_frota_GAVAG_17"/>
      <sheetName val="grafico-CARGA_GERAL17"/>
      <sheetName val="Restrições_de_Velocidade17"/>
      <sheetName val="Ultra_som_-_200717"/>
      <sheetName val="Trem_Hora_Parado17"/>
      <sheetName val="Ocorrências_Ferroviárias17"/>
      <sheetName val="Aprovisionamento_de_Materiais17"/>
      <sheetName val="Grafico_Geral_Orçamento17"/>
      <sheetName val="Check_List-_Gerrot17"/>
      <sheetName val="EAP_rev_0014"/>
      <sheetName val="CC_42414"/>
      <sheetName val="NÃO_CRÍTICOS14"/>
      <sheetName val="CONSOLIDADO_GAENY14"/>
      <sheetName val="ORÇADO_-_CONF__GIC14"/>
      <sheetName val="ALEXANDRE_-_NÃO_CRÍTICOS14"/>
      <sheetName val="LEONARDO__-_CRÍTICOS14"/>
      <sheetName val="LEONARDO__-_NÃO_CRÍTICOS14"/>
      <sheetName val="PAULO_-_CRÍTICOS14"/>
      <sheetName val="PAULO_-_NÃO_CRÍTICOS14"/>
      <sheetName val="Gestão_Econômica14"/>
      <sheetName val="INFO_14"/>
      <sheetName val="Evolução_Etapas_Cal_Mag13"/>
      <sheetName val="Evolução_Etapas_Cromo13"/>
      <sheetName val="Grupo_x_Justif13"/>
      <sheetName val="Disp_2005_FCA13"/>
      <sheetName val="Resumo_EFVM13"/>
      <sheetName val="thp_13"/>
      <sheetName val="Consolida_Investimento13"/>
      <sheetName val="consolidado_preventivas13"/>
      <sheetName val="Vg__Inventariados-dados13"/>
      <sheetName val="Painel_de_controle12"/>
      <sheetName val="MKBF_MI12"/>
      <sheetName val="MKBF_CG12"/>
      <sheetName val="Nº_de_Falhas_MI12"/>
      <sheetName val="Nº_de_Falhas_CG12"/>
      <sheetName val="Nº_de_Falhas_PA12"/>
      <sheetName val="Falhas_sup_Freio12"/>
      <sheetName val="Falhas_MI-sist_Freio12"/>
      <sheetName val="Falhas_CG-sist_Freio12"/>
      <sheetName val="Falhas_sup_Vagão12"/>
      <sheetName val="Falhas_MI-sist_Sup12"/>
      <sheetName val="Falhas_CG_-sist_Sup12"/>
      <sheetName val="Falhas_sup_CG12"/>
      <sheetName val="Falhas_sup_Rodeiro-MI_CG_PA12"/>
      <sheetName val="Falhas_CG-sist_Rodeiro12"/>
      <sheetName val="Falhas_MI-sist_Rodeiro12"/>
      <sheetName val="Falhas_PA-sist_Rodeiro12"/>
      <sheetName val="Falhas_sup_T&amp;T12"/>
      <sheetName val="Falhas_TT-MI12"/>
      <sheetName val="Falhas_TT-CG12"/>
      <sheetName val="Falhas_MI-sist_Truque12"/>
      <sheetName val="Falhas_CG-sist_Truque12"/>
      <sheetName val="Falhas_MI-sist_Tração12"/>
      <sheetName val="Falhas_CG-sist_Tração12"/>
      <sheetName val="p_ação_3G_UT12"/>
      <sheetName val="p_ação_3G_UT_(2)12"/>
      <sheetName val="bdados_200512"/>
      <sheetName val="POR_DIRETORIA12"/>
      <sheetName val="ROS_VV12"/>
      <sheetName val="Cronograma_de_Reuniões_LICL12"/>
      <sheetName val="Cronograma_de_Reuniões_LEFEL12"/>
      <sheetName val="Pauta_C_Geral_Ferrovia12"/>
      <sheetName val="Agenda_Logistica_201212"/>
      <sheetName val="Cashflow_(na)12"/>
      <sheetName val="Análise_Certificação_12"/>
      <sheetName val="HISTORICO_DEF_X_REB12"/>
      <sheetName val="PAINEL_DE_FALHAS12"/>
      <sheetName val="AR_Signature_Page12"/>
      <sheetName val="_INDICADORES_FINANCEIROS12"/>
      <sheetName val="RECEITA_BRUTA12"/>
      <sheetName val="_COMPOSIÇÃO_DO_CPV_12"/>
      <sheetName val="_INDICADORES_DE_ENDIVIDAMENTO12"/>
      <sheetName val="MINERAIS_FERROSOS12"/>
      <sheetName val="BULK_MATERIALS12"/>
      <sheetName val="MINERAIS_NÃO_FERROSOS12"/>
      <sheetName val="DEMONSTRAÇÃO_DE_RESULTADO12"/>
      <sheetName val="_DESPESAS_FINANCEIRAS12"/>
      <sheetName val="_RESULTADO_DE_P__SOCIETÁRIAS12"/>
      <sheetName val="_BALANÇO_PATRIMONIAL12"/>
      <sheetName val="_FLUXO_DE_CAIXA12"/>
      <sheetName val="_VOLUME_outros12"/>
      <sheetName val="PRECOS_MEDIOS12"/>
      <sheetName val="Margens_Operacionais12"/>
      <sheetName val="Check_List12"/>
      <sheetName val="Itens_de_controle12"/>
      <sheetName val="Check_Farol12"/>
      <sheetName val="Pessoal_CVRD12"/>
      <sheetName val="Composição_2011_Máx__Rev_212"/>
      <sheetName val="Demanda_de_inspeção12"/>
      <sheetName val="Composição_2011_Máx__Rev_312"/>
      <sheetName val="JAN_P2212"/>
      <sheetName val="JAN_P2112"/>
      <sheetName val="MELHORIAS_E_OPÇÕES12"/>
      <sheetName val="CVRDMenu_xls12"/>
      <sheetName val="Desenvolvimento_Ferroviário12"/>
      <sheetName val="Eng__Via_Permanente12"/>
      <sheetName val="Eng__Material_Rodante12"/>
      <sheetName val="Eng__Eletro_e_Operações12"/>
      <sheetName val="Resumo_Desenvolvimento12"/>
      <sheetName val="Resumo_VP12"/>
      <sheetName val="Resumo_Mat_Rodante12"/>
      <sheetName val="Resumo_Eletro12"/>
      <sheetName val="CA_540912"/>
      <sheetName val="Simulador_OEE_sem_911_Nov_Dez12"/>
      <sheetName val="Usiminas_12"/>
      <sheetName val="Build-up_US$_(2010)10"/>
      <sheetName val="Curva_10"/>
      <sheetName val="Painel_Engenharia_R$10"/>
      <sheetName val="Resumo_do_Painel10"/>
      <sheetName val="Resumo_IOI10"/>
      <sheetName val="Quadro_IOI_201410"/>
      <sheetName val="Curva_Baseline_201410"/>
      <sheetName val="Capex_Eco10"/>
      <sheetName val="Capex_Fin10"/>
      <sheetName val="Curva_Eco_Investimento10"/>
      <sheetName val="Curva_Fin_Investimento10"/>
      <sheetName val="Curva_Despesa10"/>
      <sheetName val="Ferrovia_Análise_Tendência10"/>
      <sheetName val="Dinâm_IOI_fabio10"/>
      <sheetName val="CONTRATOS_EEFC10"/>
      <sheetName val="ANALISE_EXC__MÊS10"/>
      <sheetName val="RESUMO_DESAFIO10"/>
      <sheetName val="2011_Curvas_Fin10"/>
      <sheetName val="Saldos_PA's10"/>
      <sheetName val="2012_Curvas_Fin_(R$)10"/>
      <sheetName val="Ramal_(temp)10"/>
      <sheetName val="Ramal_-_Pacotes10"/>
      <sheetName val="Linhas__Ramais10"/>
      <sheetName val="Owner_Costs10"/>
      <sheetName val="Desembolso_R$10"/>
      <sheetName val="Controle_Pagamentos10"/>
      <sheetName val="CONTRATOS_TFPM10"/>
      <sheetName val="Plano_de_Ação_OMR_(2)10"/>
      <sheetName val="Plano_de_Ação_OMTT_(2)10"/>
      <sheetName val="O_indicador10"/>
      <sheetName val="Matriz_de_priorização_GUT10"/>
      <sheetName val="1_-_Resultados10"/>
      <sheetName val="MCS_FEV10"/>
      <sheetName val="MCS_AGO10"/>
      <sheetName val="BUILD_UP_-_Jan10"/>
      <sheetName val="PA_Est__Minimo10"/>
      <sheetName val="Identificação_do_Problema10"/>
      <sheetName val="Observação_do_Problema10"/>
      <sheetName val="Diagrama_de_Causa_e_Efeito_Ro10"/>
      <sheetName val="Técnica_dos_Por_Ques_Rode10"/>
      <sheetName val="Diagrama_de_Causa_e_Efeito_Tr10"/>
      <sheetName val="Diagrama_de_Causa_e_Efeito_Tr11"/>
      <sheetName val="Teste_porquês_truq_10"/>
      <sheetName val="Teste_porquês_Rod10"/>
      <sheetName val="Teste_porquês_Traç10"/>
      <sheetName val="Observação_do_Problema_(2)10"/>
      <sheetName val="Diagrama_de_Causa_e_Efeito__(10"/>
      <sheetName val="BUILD_UP_COMP_10"/>
      <sheetName val="2_-_BUILD_UP_-_Maio10"/>
      <sheetName val="MCS_MAR10"/>
      <sheetName val="MCS_ABRIL10"/>
      <sheetName val="MCS_ACUMULADO10"/>
      <sheetName val="MCS_MAIO10"/>
      <sheetName val="Plano_de_Ação_OMR10"/>
      <sheetName val="BD_Grafico10"/>
      <sheetName val="Produção_de_Março_-_OMR10"/>
      <sheetName val="Fila_de_Rodeiros10"/>
      <sheetName val="Usinados_Montagem10"/>
      <sheetName val="Perfil_de_Entrada_de_rodeiros10"/>
      <sheetName val="Análise_Extra10"/>
      <sheetName val="Plano_de_Ação_OMTT10"/>
      <sheetName val="3_-_PARETOS10"/>
      <sheetName val="MCS_JUNHO10"/>
      <sheetName val="2_-_BUILD_UP_-_Abr_(2)10"/>
      <sheetName val="Controle_De_Inpeções18"/>
      <sheetName val="Controle_De_Inpeções_(2)18"/>
      <sheetName val="Controle_De_Inpeções_(3)18"/>
      <sheetName val="Imob_frota_GAVAG_18"/>
      <sheetName val="grafico-CARGA_GERAL18"/>
      <sheetName val="Restrições_de_Velocidade18"/>
      <sheetName val="Ultra_som_-_200718"/>
      <sheetName val="Trem_Hora_Parado18"/>
      <sheetName val="Ocorrências_Ferroviárias18"/>
      <sheetName val="Aprovisionamento_de_Materiais18"/>
      <sheetName val="Grafico_Geral_Orçamento18"/>
      <sheetName val="Check_List-_Gerrot18"/>
      <sheetName val="EAP_rev_0015"/>
      <sheetName val="CC_42415"/>
      <sheetName val="NÃO_CRÍTICOS15"/>
      <sheetName val="CONSOLIDADO_GAENY15"/>
      <sheetName val="ORÇADO_-_CONF__GIC15"/>
      <sheetName val="ALEXANDRE_-_NÃO_CRÍTICOS15"/>
      <sheetName val="LEONARDO__-_CRÍTICOS15"/>
      <sheetName val="LEONARDO__-_NÃO_CRÍTICOS15"/>
      <sheetName val="PAULO_-_CRÍTICOS15"/>
      <sheetName val="PAULO_-_NÃO_CRÍTICOS15"/>
      <sheetName val="Gestão_Econômica15"/>
      <sheetName val="INFO_15"/>
      <sheetName val="Evolução_Etapas_Cal_Mag14"/>
      <sheetName val="Evolução_Etapas_Cromo14"/>
      <sheetName val="Grupo_x_Justif14"/>
      <sheetName val="Disp_2005_FCA14"/>
      <sheetName val="Resumo_EFVM14"/>
      <sheetName val="thp_14"/>
      <sheetName val="Consolida_Investimento14"/>
      <sheetName val="consolidado_preventivas14"/>
      <sheetName val="Vg__Inventariados-dados14"/>
      <sheetName val="Painel_de_controle13"/>
      <sheetName val="MKBF_MI13"/>
      <sheetName val="MKBF_CG13"/>
      <sheetName val="Nº_de_Falhas_MI13"/>
      <sheetName val="Nº_de_Falhas_CG13"/>
      <sheetName val="Nº_de_Falhas_PA13"/>
      <sheetName val="Falhas_sup_Freio13"/>
      <sheetName val="Falhas_MI-sist_Freio13"/>
      <sheetName val="Falhas_CG-sist_Freio13"/>
      <sheetName val="Falhas_sup_Vagão13"/>
      <sheetName val="Falhas_MI-sist_Sup13"/>
      <sheetName val="Falhas_CG_-sist_Sup13"/>
      <sheetName val="Falhas_sup_CG13"/>
      <sheetName val="Falhas_sup_Rodeiro-MI_CG_PA13"/>
      <sheetName val="Falhas_CG-sist_Rodeiro13"/>
      <sheetName val="Falhas_MI-sist_Rodeiro13"/>
      <sheetName val="Falhas_PA-sist_Rodeiro13"/>
      <sheetName val="Falhas_sup_T&amp;T13"/>
      <sheetName val="Falhas_TT-MI13"/>
      <sheetName val="Falhas_TT-CG13"/>
      <sheetName val="Falhas_MI-sist_Truque13"/>
      <sheetName val="Falhas_CG-sist_Truque13"/>
      <sheetName val="Falhas_MI-sist_Tração13"/>
      <sheetName val="Falhas_CG-sist_Tração13"/>
      <sheetName val="p_ação_3G_UT13"/>
      <sheetName val="p_ação_3G_UT_(2)13"/>
      <sheetName val="bdados_200513"/>
      <sheetName val="POR_DIRETORIA13"/>
      <sheetName val="ROS_VV13"/>
      <sheetName val="Cronograma_de_Reuniões_LICL13"/>
      <sheetName val="Cronograma_de_Reuniões_LEFEL13"/>
      <sheetName val="Pauta_C_Geral_Ferrovia13"/>
      <sheetName val="Agenda_Logistica_201213"/>
      <sheetName val="Cashflow_(na)13"/>
      <sheetName val="Análise_Certificação_13"/>
      <sheetName val="HISTORICO_DEF_X_REB13"/>
      <sheetName val="PAINEL_DE_FALHAS13"/>
      <sheetName val="AR_Signature_Page13"/>
      <sheetName val="_INDICADORES_FINANCEIROS13"/>
      <sheetName val="RECEITA_BRUTA13"/>
      <sheetName val="_COMPOSIÇÃO_DO_CPV_13"/>
      <sheetName val="_INDICADORES_DE_ENDIVIDAMENTO13"/>
      <sheetName val="MINERAIS_FERROSOS13"/>
      <sheetName val="BULK_MATERIALS13"/>
      <sheetName val="MINERAIS_NÃO_FERROSOS13"/>
      <sheetName val="DEMONSTRAÇÃO_DE_RESULTADO13"/>
      <sheetName val="_DESPESAS_FINANCEIRAS13"/>
      <sheetName val="_RESULTADO_DE_P__SOCIETÁRIAS13"/>
      <sheetName val="_BALANÇO_PATRIMONIAL13"/>
      <sheetName val="_FLUXO_DE_CAIXA13"/>
      <sheetName val="_VOLUME_outros13"/>
      <sheetName val="PRECOS_MEDIOS13"/>
      <sheetName val="Margens_Operacionais13"/>
      <sheetName val="Check_List13"/>
      <sheetName val="Itens_de_controle13"/>
      <sheetName val="Check_Farol13"/>
      <sheetName val="Pessoal_CVRD13"/>
      <sheetName val="Composição_2011_Máx__Rev_213"/>
      <sheetName val="Demanda_de_inspeção13"/>
      <sheetName val="Composição_2011_Máx__Rev_313"/>
      <sheetName val="JAN_P2213"/>
      <sheetName val="JAN_P2113"/>
      <sheetName val="MELHORIAS_E_OPÇÕES13"/>
      <sheetName val="CVRDMenu_xls13"/>
      <sheetName val="Desenvolvimento_Ferroviário13"/>
      <sheetName val="Eng__Via_Permanente13"/>
      <sheetName val="Eng__Material_Rodante13"/>
      <sheetName val="Eng__Eletro_e_Operações13"/>
      <sheetName val="Resumo_Desenvolvimento13"/>
      <sheetName val="Resumo_VP13"/>
      <sheetName val="Resumo_Mat_Rodante13"/>
      <sheetName val="Resumo_Eletro13"/>
      <sheetName val="CA_540913"/>
      <sheetName val="Simulador_OEE_sem_911_Nov_Dez13"/>
      <sheetName val="Usiminas_13"/>
      <sheetName val="Build-up_US$_(2010)11"/>
      <sheetName val="Curva_11"/>
      <sheetName val="Painel_Engenharia_R$11"/>
      <sheetName val="Resumo_do_Painel11"/>
      <sheetName val="Resumo_IOI11"/>
      <sheetName val="Quadro_IOI_201411"/>
      <sheetName val="Curva_Baseline_201411"/>
      <sheetName val="Capex_Eco11"/>
      <sheetName val="Capex_Fin11"/>
      <sheetName val="Curva_Eco_Investimento11"/>
      <sheetName val="Curva_Fin_Investimento11"/>
      <sheetName val="Curva_Despesa11"/>
      <sheetName val="Ferrovia_Análise_Tendência11"/>
      <sheetName val="Dinâm_IOI_fabio11"/>
      <sheetName val="CONTRATOS_EEFC11"/>
      <sheetName val="ANALISE_EXC__MÊS11"/>
      <sheetName val="RESUMO_DESAFIO11"/>
      <sheetName val="2011_Curvas_Fin11"/>
      <sheetName val="Saldos_PA's11"/>
      <sheetName val="2012_Curvas_Fin_(R$)11"/>
      <sheetName val="Ramal_(temp)11"/>
      <sheetName val="Ramal_-_Pacotes11"/>
      <sheetName val="Linhas__Ramais11"/>
      <sheetName val="Owner_Costs11"/>
      <sheetName val="Desembolso_R$11"/>
      <sheetName val="Controle_Pagamentos11"/>
      <sheetName val="CONTRATOS_TFPM11"/>
      <sheetName val="Plano_de_Ação_OMR_(2)11"/>
      <sheetName val="Plano_de_Ação_OMTT_(2)11"/>
      <sheetName val="O_indicador11"/>
      <sheetName val="Matriz_de_priorização_GUT11"/>
      <sheetName val="1_-_Resultados11"/>
      <sheetName val="MCS_FEV11"/>
      <sheetName val="MCS_AGO11"/>
      <sheetName val="BUILD_UP_-_Jan11"/>
      <sheetName val="PA_Est__Minimo11"/>
      <sheetName val="Identificação_do_Problema11"/>
      <sheetName val="Observação_do_Problema11"/>
      <sheetName val="Diagrama_de_Causa_e_Efeito_Ro11"/>
      <sheetName val="Técnica_dos_Por_Ques_Rode11"/>
      <sheetName val="Diagrama_de_Causa_e_Efeito_Tr12"/>
      <sheetName val="Diagrama_de_Causa_e_Efeito_Tr13"/>
      <sheetName val="Teste_porquês_truq_11"/>
      <sheetName val="Teste_porquês_Rod11"/>
      <sheetName val="Teste_porquês_Traç11"/>
      <sheetName val="Observação_do_Problema_(2)11"/>
      <sheetName val="Diagrama_de_Causa_e_Efeito__(11"/>
      <sheetName val="BUILD_UP_COMP_11"/>
      <sheetName val="2_-_BUILD_UP_-_Maio11"/>
      <sheetName val="MCS_MAR11"/>
      <sheetName val="MCS_ABRIL11"/>
      <sheetName val="MCS_ACUMULADO11"/>
      <sheetName val="MCS_MAIO11"/>
      <sheetName val="Plano_de_Ação_OMR11"/>
      <sheetName val="BD_Grafico11"/>
      <sheetName val="Produção_de_Março_-_OMR11"/>
      <sheetName val="Fila_de_Rodeiros11"/>
      <sheetName val="Usinados_Montagem11"/>
      <sheetName val="Perfil_de_Entrada_de_rodeiros11"/>
      <sheetName val="Análise_Extra11"/>
      <sheetName val="Plano_de_Ação_OMTT11"/>
      <sheetName val="3_-_PARETOS11"/>
      <sheetName val="MCS_JUNHO11"/>
      <sheetName val="2_-_BUILD_UP_-_Abr_(2)11"/>
      <sheetName val="Controle_De_Inpeções20"/>
      <sheetName val="Controle_De_Inpeções_(2)20"/>
      <sheetName val="Controle_De_Inpeções_(3)20"/>
      <sheetName val="Imob_frota_GAVAG_20"/>
      <sheetName val="grafico-CARGA_GERAL20"/>
      <sheetName val="Restrições_de_Velocidade20"/>
      <sheetName val="Ultra_som_-_200720"/>
      <sheetName val="Trem_Hora_Parado20"/>
      <sheetName val="Ocorrências_Ferroviárias20"/>
      <sheetName val="Aprovisionamento_de_Materiais20"/>
      <sheetName val="Grafico_Geral_Orçamento20"/>
      <sheetName val="Check_List-_Gerrot20"/>
      <sheetName val="EAP_rev_0017"/>
      <sheetName val="CC_42417"/>
      <sheetName val="NÃO_CRÍTICOS17"/>
      <sheetName val="CONSOLIDADO_GAENY17"/>
      <sheetName val="ORÇADO_-_CONF__GIC17"/>
      <sheetName val="ALEXANDRE_-_NÃO_CRÍTICOS17"/>
      <sheetName val="LEONARDO__-_CRÍTICOS17"/>
      <sheetName val="LEONARDO__-_NÃO_CRÍTICOS17"/>
      <sheetName val="PAULO_-_CRÍTICOS17"/>
      <sheetName val="PAULO_-_NÃO_CRÍTICOS17"/>
      <sheetName val="Gestão_Econômica17"/>
      <sheetName val="INFO_17"/>
      <sheetName val="Evolução_Etapas_Cal_Mag16"/>
      <sheetName val="Evolução_Etapas_Cromo16"/>
      <sheetName val="Grupo_x_Justif16"/>
      <sheetName val="Disp_2005_FCA16"/>
      <sheetName val="Resumo_EFVM16"/>
      <sheetName val="thp_16"/>
      <sheetName val="Consolida_Investimento16"/>
      <sheetName val="consolidado_preventivas16"/>
      <sheetName val="Vg__Inventariados-dados16"/>
      <sheetName val="Painel_de_controle15"/>
      <sheetName val="MKBF_MI15"/>
      <sheetName val="MKBF_CG15"/>
      <sheetName val="Nº_de_Falhas_MI15"/>
      <sheetName val="Nº_de_Falhas_CG15"/>
      <sheetName val="Nº_de_Falhas_PA15"/>
      <sheetName val="Falhas_sup_Freio15"/>
      <sheetName val="Falhas_MI-sist_Freio15"/>
      <sheetName val="Falhas_CG-sist_Freio15"/>
      <sheetName val="Falhas_sup_Vagão15"/>
      <sheetName val="Falhas_MI-sist_Sup15"/>
      <sheetName val="Falhas_CG_-sist_Sup15"/>
      <sheetName val="Falhas_sup_CG15"/>
      <sheetName val="Falhas_sup_Rodeiro-MI_CG_PA15"/>
      <sheetName val="Falhas_CG-sist_Rodeiro15"/>
      <sheetName val="Falhas_MI-sist_Rodeiro15"/>
      <sheetName val="Falhas_PA-sist_Rodeiro15"/>
      <sheetName val="Falhas_sup_T&amp;T15"/>
      <sheetName val="Falhas_TT-MI15"/>
      <sheetName val="Falhas_TT-CG15"/>
      <sheetName val="Falhas_MI-sist_Truque15"/>
      <sheetName val="Falhas_CG-sist_Truque15"/>
      <sheetName val="Falhas_MI-sist_Tração15"/>
      <sheetName val="Falhas_CG-sist_Tração15"/>
      <sheetName val="p_ação_3G_UT15"/>
      <sheetName val="p_ação_3G_UT_(2)15"/>
      <sheetName val="bdados_200515"/>
      <sheetName val="POR_DIRETORIA15"/>
      <sheetName val="ROS_VV15"/>
      <sheetName val="Cronograma_de_Reuniões_LICL15"/>
      <sheetName val="Cronograma_de_Reuniões_LEFEL15"/>
      <sheetName val="Pauta_C_Geral_Ferrovia15"/>
      <sheetName val="Agenda_Logistica_201215"/>
      <sheetName val="Cashflow_(na)15"/>
      <sheetName val="Análise_Certificação_15"/>
      <sheetName val="HISTORICO_DEF_X_REB15"/>
      <sheetName val="PAINEL_DE_FALHAS15"/>
      <sheetName val="AR_Signature_Page15"/>
      <sheetName val="_INDICADORES_FINANCEIROS15"/>
      <sheetName val="RECEITA_BRUTA15"/>
      <sheetName val="_COMPOSIÇÃO_DO_CPV_15"/>
      <sheetName val="_INDICADORES_DE_ENDIVIDAMENTO15"/>
      <sheetName val="MINERAIS_FERROSOS15"/>
      <sheetName val="BULK_MATERIALS15"/>
      <sheetName val="MINERAIS_NÃO_FERROSOS15"/>
      <sheetName val="DEMONSTRAÇÃO_DE_RESULTADO15"/>
      <sheetName val="_DESPESAS_FINANCEIRAS15"/>
      <sheetName val="_RESULTADO_DE_P__SOCIETÁRIAS15"/>
      <sheetName val="_BALANÇO_PATRIMONIAL15"/>
      <sheetName val="_FLUXO_DE_CAIXA15"/>
      <sheetName val="_VOLUME_outros15"/>
      <sheetName val="PRECOS_MEDIOS15"/>
      <sheetName val="Margens_Operacionais15"/>
      <sheetName val="Check_List15"/>
      <sheetName val="Itens_de_controle15"/>
      <sheetName val="Check_Farol15"/>
      <sheetName val="Pessoal_CVRD15"/>
      <sheetName val="Composição_2011_Máx__Rev_215"/>
      <sheetName val="Demanda_de_inspeção15"/>
      <sheetName val="Composição_2011_Máx__Rev_315"/>
      <sheetName val="JAN_P2215"/>
      <sheetName val="JAN_P2115"/>
      <sheetName val="MELHORIAS_E_OPÇÕES15"/>
      <sheetName val="CVRDMenu_xls15"/>
      <sheetName val="Desenvolvimento_Ferroviário15"/>
      <sheetName val="Eng__Via_Permanente15"/>
      <sheetName val="Eng__Material_Rodante15"/>
      <sheetName val="Eng__Eletro_e_Operações15"/>
      <sheetName val="Resumo_Desenvolvimento15"/>
      <sheetName val="Resumo_VP15"/>
      <sheetName val="Resumo_Mat_Rodante15"/>
      <sheetName val="Resumo_Eletro15"/>
      <sheetName val="CA_540915"/>
      <sheetName val="Simulador_OEE_sem_911_Nov_Dez15"/>
      <sheetName val="Usiminas_15"/>
      <sheetName val="Build-up_US$_(2010)13"/>
      <sheetName val="Curva_13"/>
      <sheetName val="Painel_Engenharia_R$13"/>
      <sheetName val="Resumo_do_Painel13"/>
      <sheetName val="Resumo_IOI13"/>
      <sheetName val="Quadro_IOI_201413"/>
      <sheetName val="Curva_Baseline_201413"/>
      <sheetName val="Capex_Eco13"/>
      <sheetName val="Capex_Fin13"/>
      <sheetName val="Curva_Eco_Investimento13"/>
      <sheetName val="Curva_Fin_Investimento13"/>
      <sheetName val="Curva_Despesa13"/>
      <sheetName val="Ferrovia_Análise_Tendência13"/>
      <sheetName val="Dinâm_IOI_fabio13"/>
      <sheetName val="CONTRATOS_EEFC13"/>
      <sheetName val="ANALISE_EXC__MÊS13"/>
      <sheetName val="RESUMO_DESAFIO13"/>
      <sheetName val="2011_Curvas_Fin13"/>
      <sheetName val="Saldos_PA's13"/>
      <sheetName val="2012_Curvas_Fin_(R$)13"/>
      <sheetName val="Ramal_(temp)13"/>
      <sheetName val="Ramal_-_Pacotes13"/>
      <sheetName val="Linhas__Ramais13"/>
      <sheetName val="Owner_Costs13"/>
      <sheetName val="Desembolso_R$13"/>
      <sheetName val="Controle_Pagamentos13"/>
      <sheetName val="CONTRATOS_TFPM13"/>
      <sheetName val="Plano_de_Ação_OMR_(2)13"/>
      <sheetName val="Plano_de_Ação_OMTT_(2)13"/>
      <sheetName val="O_indicador13"/>
      <sheetName val="Matriz_de_priorização_GUT13"/>
      <sheetName val="1_-_Resultados13"/>
      <sheetName val="MCS_FEV13"/>
      <sheetName val="MCS_AGO13"/>
      <sheetName val="BUILD_UP_-_Jan13"/>
      <sheetName val="PA_Est__Minimo13"/>
      <sheetName val="Identificação_do_Problema13"/>
      <sheetName val="Observação_do_Problema13"/>
      <sheetName val="Diagrama_de_Causa_e_Efeito_Ro13"/>
      <sheetName val="Técnica_dos_Por_Ques_Rode13"/>
      <sheetName val="Diagrama_de_Causa_e_Efeito_Tr16"/>
      <sheetName val="Diagrama_de_Causa_e_Efeito_Tr17"/>
      <sheetName val="Teste_porquês_truq_13"/>
      <sheetName val="Teste_porquês_Rod13"/>
      <sheetName val="Teste_porquês_Traç13"/>
      <sheetName val="Observação_do_Problema_(2)13"/>
      <sheetName val="Diagrama_de_Causa_e_Efeito__(13"/>
      <sheetName val="BUILD_UP_COMP_13"/>
      <sheetName val="2_-_BUILD_UP_-_Maio13"/>
      <sheetName val="MCS_MAR13"/>
      <sheetName val="MCS_ABRIL13"/>
      <sheetName val="MCS_ACUMULADO13"/>
      <sheetName val="MCS_MAIO13"/>
      <sheetName val="Plano_de_Ação_OMR13"/>
      <sheetName val="BD_Grafico13"/>
      <sheetName val="Produção_de_Março_-_OMR13"/>
      <sheetName val="Fila_de_Rodeiros13"/>
      <sheetName val="Usinados_Montagem13"/>
      <sheetName val="Perfil_de_Entrada_de_rodeiros13"/>
      <sheetName val="Análise_Extra13"/>
      <sheetName val="Plano_de_Ação_OMTT13"/>
      <sheetName val="3_-_PARETOS13"/>
      <sheetName val="MCS_JUNHO13"/>
      <sheetName val="2_-_BUILD_UP_-_Abr_(2)13"/>
      <sheetName val="Controle_De_Inpeções19"/>
      <sheetName val="Controle_De_Inpeções_(2)19"/>
      <sheetName val="Controle_De_Inpeções_(3)19"/>
      <sheetName val="Imob_frota_GAVAG_19"/>
      <sheetName val="grafico-CARGA_GERAL19"/>
      <sheetName val="Restrições_de_Velocidade19"/>
      <sheetName val="Ultra_som_-_200719"/>
      <sheetName val="Trem_Hora_Parado19"/>
      <sheetName val="Ocorrências_Ferroviárias19"/>
      <sheetName val="Aprovisionamento_de_Materiais19"/>
      <sheetName val="Grafico_Geral_Orçamento19"/>
      <sheetName val="Check_List-_Gerrot19"/>
      <sheetName val="EAP_rev_0016"/>
      <sheetName val="CC_42416"/>
      <sheetName val="NÃO_CRÍTICOS16"/>
      <sheetName val="CONSOLIDADO_GAENY16"/>
      <sheetName val="ORÇADO_-_CONF__GIC16"/>
      <sheetName val="ALEXANDRE_-_NÃO_CRÍTICOS16"/>
      <sheetName val="LEONARDO__-_CRÍTICOS16"/>
      <sheetName val="LEONARDO__-_NÃO_CRÍTICOS16"/>
      <sheetName val="PAULO_-_CRÍTICOS16"/>
      <sheetName val="PAULO_-_NÃO_CRÍTICOS16"/>
      <sheetName val="Gestão_Econômica16"/>
      <sheetName val="INFO_16"/>
      <sheetName val="Evolução_Etapas_Cal_Mag15"/>
      <sheetName val="Evolução_Etapas_Cromo15"/>
      <sheetName val="Grupo_x_Justif15"/>
      <sheetName val="Disp_2005_FCA15"/>
      <sheetName val="Resumo_EFVM15"/>
      <sheetName val="thp_15"/>
      <sheetName val="Consolida_Investimento15"/>
      <sheetName val="consolidado_preventivas15"/>
      <sheetName val="Vg__Inventariados-dados15"/>
      <sheetName val="Painel_de_controle14"/>
      <sheetName val="MKBF_MI14"/>
      <sheetName val="MKBF_CG14"/>
      <sheetName val="Nº_de_Falhas_MI14"/>
      <sheetName val="Nº_de_Falhas_CG14"/>
      <sheetName val="Nº_de_Falhas_PA14"/>
      <sheetName val="Falhas_sup_Freio14"/>
      <sheetName val="Falhas_MI-sist_Freio14"/>
      <sheetName val="Falhas_CG-sist_Freio14"/>
      <sheetName val="Falhas_sup_Vagão14"/>
      <sheetName val="Falhas_MI-sist_Sup14"/>
      <sheetName val="Falhas_CG_-sist_Sup14"/>
      <sheetName val="Falhas_sup_CG14"/>
      <sheetName val="Falhas_sup_Rodeiro-MI_CG_PA14"/>
      <sheetName val="Falhas_CG-sist_Rodeiro14"/>
      <sheetName val="Falhas_MI-sist_Rodeiro14"/>
      <sheetName val="Falhas_PA-sist_Rodeiro14"/>
      <sheetName val="Falhas_sup_T&amp;T14"/>
      <sheetName val="Falhas_TT-MI14"/>
      <sheetName val="Falhas_TT-CG14"/>
      <sheetName val="Falhas_MI-sist_Truque14"/>
      <sheetName val="Falhas_CG-sist_Truque14"/>
      <sheetName val="Falhas_MI-sist_Tração14"/>
      <sheetName val="Falhas_CG-sist_Tração14"/>
      <sheetName val="p_ação_3G_UT14"/>
      <sheetName val="p_ação_3G_UT_(2)14"/>
      <sheetName val="bdados_200514"/>
      <sheetName val="POR_DIRETORIA14"/>
      <sheetName val="ROS_VV14"/>
      <sheetName val="Cronograma_de_Reuniões_LICL14"/>
      <sheetName val="Cronograma_de_Reuniões_LEFEL14"/>
      <sheetName val="Pauta_C_Geral_Ferrovia14"/>
      <sheetName val="Agenda_Logistica_201214"/>
      <sheetName val="Cashflow_(na)14"/>
      <sheetName val="Análise_Certificação_14"/>
      <sheetName val="HISTORICO_DEF_X_REB14"/>
      <sheetName val="PAINEL_DE_FALHAS14"/>
      <sheetName val="AR_Signature_Page14"/>
      <sheetName val="_INDICADORES_FINANCEIROS14"/>
      <sheetName val="RECEITA_BRUTA14"/>
      <sheetName val="_COMPOSIÇÃO_DO_CPV_14"/>
      <sheetName val="_INDICADORES_DE_ENDIVIDAMENTO14"/>
      <sheetName val="MINERAIS_FERROSOS14"/>
      <sheetName val="BULK_MATERIALS14"/>
      <sheetName val="MINERAIS_NÃO_FERROSOS14"/>
      <sheetName val="DEMONSTRAÇÃO_DE_RESULTADO14"/>
      <sheetName val="_DESPESAS_FINANCEIRAS14"/>
      <sheetName val="_RESULTADO_DE_P__SOCIETÁRIAS14"/>
      <sheetName val="_BALANÇO_PATRIMONIAL14"/>
      <sheetName val="_FLUXO_DE_CAIXA14"/>
      <sheetName val="_VOLUME_outros14"/>
      <sheetName val="PRECOS_MEDIOS14"/>
      <sheetName val="Margens_Operacionais14"/>
      <sheetName val="Check_List14"/>
      <sheetName val="Itens_de_controle14"/>
      <sheetName val="Check_Farol14"/>
      <sheetName val="Pessoal_CVRD14"/>
      <sheetName val="Composição_2011_Máx__Rev_214"/>
      <sheetName val="Demanda_de_inspeção14"/>
      <sheetName val="Composição_2011_Máx__Rev_314"/>
      <sheetName val="JAN_P2214"/>
      <sheetName val="JAN_P2114"/>
      <sheetName val="MELHORIAS_E_OPÇÕES14"/>
      <sheetName val="CVRDMenu_xls14"/>
      <sheetName val="Desenvolvimento_Ferroviário14"/>
      <sheetName val="Eng__Via_Permanente14"/>
      <sheetName val="Eng__Material_Rodante14"/>
      <sheetName val="Eng__Eletro_e_Operações14"/>
      <sheetName val="Resumo_Desenvolvimento14"/>
      <sheetName val="Resumo_VP14"/>
      <sheetName val="Resumo_Mat_Rodante14"/>
      <sheetName val="Resumo_Eletro14"/>
      <sheetName val="CA_540914"/>
      <sheetName val="Simulador_OEE_sem_911_Nov_Dez14"/>
      <sheetName val="Usiminas_14"/>
      <sheetName val="Build-up_US$_(2010)12"/>
      <sheetName val="Curva_12"/>
      <sheetName val="Painel_Engenharia_R$12"/>
      <sheetName val="Resumo_do_Painel12"/>
      <sheetName val="Resumo_IOI12"/>
      <sheetName val="Quadro_IOI_201412"/>
      <sheetName val="Curva_Baseline_201412"/>
      <sheetName val="Capex_Eco12"/>
      <sheetName val="Capex_Fin12"/>
      <sheetName val="Curva_Eco_Investimento12"/>
      <sheetName val="Curva_Fin_Investimento12"/>
      <sheetName val="Curva_Despesa12"/>
      <sheetName val="Ferrovia_Análise_Tendência12"/>
      <sheetName val="Dinâm_IOI_fabio12"/>
      <sheetName val="CONTRATOS_EEFC12"/>
      <sheetName val="ANALISE_EXC__MÊS12"/>
      <sheetName val="RESUMO_DESAFIO12"/>
      <sheetName val="2011_Curvas_Fin12"/>
      <sheetName val="Saldos_PA's12"/>
      <sheetName val="2012_Curvas_Fin_(R$)12"/>
      <sheetName val="Ramal_(temp)12"/>
      <sheetName val="Ramal_-_Pacotes12"/>
      <sheetName val="Linhas__Ramais12"/>
      <sheetName val="Owner_Costs12"/>
      <sheetName val="Desembolso_R$12"/>
      <sheetName val="Controle_Pagamentos12"/>
      <sheetName val="CONTRATOS_TFPM12"/>
      <sheetName val="Plano_de_Ação_OMR_(2)12"/>
      <sheetName val="Plano_de_Ação_OMTT_(2)12"/>
      <sheetName val="O_indicador12"/>
      <sheetName val="Matriz_de_priorização_GUT12"/>
      <sheetName val="1_-_Resultados12"/>
      <sheetName val="MCS_FEV12"/>
      <sheetName val="MCS_AGO12"/>
      <sheetName val="BUILD_UP_-_Jan12"/>
      <sheetName val="PA_Est__Minimo12"/>
      <sheetName val="Identificação_do_Problema12"/>
      <sheetName val="Observação_do_Problema12"/>
      <sheetName val="Diagrama_de_Causa_e_Efeito_Ro12"/>
      <sheetName val="Técnica_dos_Por_Ques_Rode12"/>
      <sheetName val="Diagrama_de_Causa_e_Efeito_Tr14"/>
      <sheetName val="Diagrama_de_Causa_e_Efeito_Tr15"/>
      <sheetName val="Teste_porquês_truq_12"/>
      <sheetName val="Teste_porquês_Rod12"/>
      <sheetName val="Teste_porquês_Traç12"/>
      <sheetName val="Observação_do_Problema_(2)12"/>
      <sheetName val="Diagrama_de_Causa_e_Efeito__(12"/>
      <sheetName val="BUILD_UP_COMP_12"/>
      <sheetName val="2_-_BUILD_UP_-_Maio12"/>
      <sheetName val="MCS_MAR12"/>
      <sheetName val="MCS_ABRIL12"/>
      <sheetName val="MCS_ACUMULADO12"/>
      <sheetName val="MCS_MAIO12"/>
      <sheetName val="Plano_de_Ação_OMR12"/>
      <sheetName val="BD_Grafico12"/>
      <sheetName val="Produção_de_Março_-_OMR12"/>
      <sheetName val="Fila_de_Rodeiros12"/>
      <sheetName val="Usinados_Montagem12"/>
      <sheetName val="Perfil_de_Entrada_de_rodeiros12"/>
      <sheetName val="Análise_Extra12"/>
      <sheetName val="Plano_de_Ação_OMTT12"/>
      <sheetName val="3_-_PARETOS12"/>
      <sheetName val="MCS_JUNHO12"/>
      <sheetName val="2_-_BUILD_UP_-_Abr_(2)12"/>
      <sheetName val="Controle_De_Inpeções21"/>
      <sheetName val="Controle_De_Inpeções_(2)21"/>
      <sheetName val="Controle_De_Inpeções_(3)21"/>
      <sheetName val="Imob_frota_GAVAG_21"/>
      <sheetName val="grafico-CARGA_GERAL21"/>
      <sheetName val="Restrições_de_Velocidade21"/>
      <sheetName val="Ultra_som_-_200721"/>
      <sheetName val="Trem_Hora_Parado21"/>
      <sheetName val="Ocorrências_Ferroviárias21"/>
      <sheetName val="Aprovisionamento_de_Materiais21"/>
      <sheetName val="Grafico_Geral_Orçamento21"/>
      <sheetName val="Check_List-_Gerrot21"/>
      <sheetName val="EAP_rev_0018"/>
      <sheetName val="CC_42418"/>
      <sheetName val="NÃO_CRÍTICOS18"/>
      <sheetName val="CONSOLIDADO_GAENY18"/>
      <sheetName val="ORÇADO_-_CONF__GIC18"/>
      <sheetName val="ALEXANDRE_-_NÃO_CRÍTICOS18"/>
      <sheetName val="LEONARDO__-_CRÍTICOS18"/>
      <sheetName val="LEONARDO__-_NÃO_CRÍTICOS18"/>
      <sheetName val="PAULO_-_CRÍTICOS18"/>
      <sheetName val="PAULO_-_NÃO_CRÍTICOS18"/>
      <sheetName val="Gestão_Econômica18"/>
      <sheetName val="INFO_18"/>
      <sheetName val="Evolução_Etapas_Cal_Mag17"/>
      <sheetName val="Evolução_Etapas_Cromo17"/>
      <sheetName val="Grupo_x_Justif17"/>
      <sheetName val="Disp_2005_FCA17"/>
      <sheetName val="Resumo_EFVM17"/>
      <sheetName val="thp_17"/>
      <sheetName val="Consolida_Investimento17"/>
      <sheetName val="consolidado_preventivas17"/>
      <sheetName val="Vg__Inventariados-dados17"/>
      <sheetName val="Painel_de_controle16"/>
      <sheetName val="MKBF_MI16"/>
      <sheetName val="MKBF_CG16"/>
      <sheetName val="Nº_de_Falhas_MI16"/>
      <sheetName val="Nº_de_Falhas_CG16"/>
      <sheetName val="Nº_de_Falhas_PA16"/>
      <sheetName val="Falhas_sup_Freio16"/>
      <sheetName val="Falhas_MI-sist_Freio16"/>
      <sheetName val="Falhas_CG-sist_Freio16"/>
      <sheetName val="Falhas_sup_Vagão16"/>
      <sheetName val="Falhas_MI-sist_Sup16"/>
      <sheetName val="Falhas_CG_-sist_Sup16"/>
      <sheetName val="Falhas_sup_CG16"/>
      <sheetName val="Falhas_sup_Rodeiro-MI_CG_PA16"/>
      <sheetName val="Falhas_CG-sist_Rodeiro16"/>
      <sheetName val="Falhas_MI-sist_Rodeiro16"/>
      <sheetName val="Falhas_PA-sist_Rodeiro16"/>
      <sheetName val="Falhas_sup_T&amp;T16"/>
      <sheetName val="Falhas_TT-MI16"/>
      <sheetName val="Falhas_TT-CG16"/>
      <sheetName val="Falhas_MI-sist_Truque16"/>
      <sheetName val="Falhas_CG-sist_Truque16"/>
      <sheetName val="Falhas_MI-sist_Tração16"/>
      <sheetName val="Falhas_CG-sist_Tração16"/>
      <sheetName val="p_ação_3G_UT16"/>
      <sheetName val="p_ação_3G_UT_(2)16"/>
      <sheetName val="bdados_200516"/>
      <sheetName val="POR_DIRETORIA16"/>
      <sheetName val="ROS_VV16"/>
      <sheetName val="Cronograma_de_Reuniões_LICL16"/>
      <sheetName val="Cronograma_de_Reuniões_LEFEL16"/>
      <sheetName val="Pauta_C_Geral_Ferrovia16"/>
      <sheetName val="Agenda_Logistica_201216"/>
      <sheetName val="Cashflow_(na)16"/>
      <sheetName val="Análise_Certificação_16"/>
      <sheetName val="HISTORICO_DEF_X_REB16"/>
      <sheetName val="PAINEL_DE_FALHAS16"/>
      <sheetName val="AR_Signature_Page16"/>
      <sheetName val="_INDICADORES_FINANCEIROS16"/>
      <sheetName val="RECEITA_BRUTA16"/>
      <sheetName val="_COMPOSIÇÃO_DO_CPV_16"/>
      <sheetName val="_INDICADORES_DE_ENDIVIDAMENTO16"/>
      <sheetName val="MINERAIS_FERROSOS16"/>
      <sheetName val="BULK_MATERIALS16"/>
      <sheetName val="MINERAIS_NÃO_FERROSOS16"/>
      <sheetName val="DEMONSTRAÇÃO_DE_RESULTADO16"/>
      <sheetName val="_DESPESAS_FINANCEIRAS16"/>
      <sheetName val="_RESULTADO_DE_P__SOCIETÁRIAS16"/>
      <sheetName val="_BALANÇO_PATRIMONIAL16"/>
      <sheetName val="_FLUXO_DE_CAIXA16"/>
      <sheetName val="_VOLUME_outros16"/>
      <sheetName val="PRECOS_MEDIOS16"/>
      <sheetName val="Margens_Operacionais16"/>
      <sheetName val="Check_List16"/>
      <sheetName val="Itens_de_controle16"/>
      <sheetName val="Check_Farol16"/>
      <sheetName val="Pessoal_CVRD16"/>
      <sheetName val="Composição_2011_Máx__Rev_216"/>
      <sheetName val="Demanda_de_inspeção16"/>
      <sheetName val="Composição_2011_Máx__Rev_316"/>
      <sheetName val="JAN_P2216"/>
      <sheetName val="JAN_P2116"/>
      <sheetName val="MELHORIAS_E_OPÇÕES16"/>
      <sheetName val="CVRDMenu_xls16"/>
      <sheetName val="Desenvolvimento_Ferroviário16"/>
      <sheetName val="Eng__Via_Permanente16"/>
      <sheetName val="Eng__Material_Rodante16"/>
      <sheetName val="Eng__Eletro_e_Operações16"/>
      <sheetName val="Resumo_Desenvolvimento16"/>
      <sheetName val="Resumo_VP16"/>
      <sheetName val="Resumo_Mat_Rodante16"/>
      <sheetName val="Resumo_Eletro16"/>
      <sheetName val="CA_540916"/>
      <sheetName val="Simulador_OEE_sem_911_Nov_Dez16"/>
      <sheetName val="Usiminas_16"/>
      <sheetName val="Build-up_US$_(2010)14"/>
      <sheetName val="Curva_14"/>
      <sheetName val="Painel_Engenharia_R$14"/>
      <sheetName val="Resumo_do_Painel14"/>
      <sheetName val="Resumo_IOI14"/>
      <sheetName val="Quadro_IOI_201414"/>
      <sheetName val="Curva_Baseline_201414"/>
      <sheetName val="Capex_Eco14"/>
      <sheetName val="Capex_Fin14"/>
      <sheetName val="Curva_Eco_Investimento14"/>
      <sheetName val="Curva_Fin_Investimento14"/>
      <sheetName val="Curva_Despesa14"/>
      <sheetName val="Ferrovia_Análise_Tendência14"/>
      <sheetName val="Dinâm_IOI_fabio14"/>
      <sheetName val="CONTRATOS_EEFC14"/>
      <sheetName val="ANALISE_EXC__MÊS14"/>
      <sheetName val="RESUMO_DESAFIO14"/>
      <sheetName val="2011_Curvas_Fin14"/>
      <sheetName val="Saldos_PA's14"/>
      <sheetName val="2012_Curvas_Fin_(R$)14"/>
      <sheetName val="Ramal_(temp)14"/>
      <sheetName val="Ramal_-_Pacotes14"/>
      <sheetName val="Linhas__Ramais14"/>
      <sheetName val="Owner_Costs14"/>
      <sheetName val="Desembolso_R$14"/>
      <sheetName val="Controle_Pagamentos14"/>
      <sheetName val="CONTRATOS_TFPM14"/>
      <sheetName val="Plano_de_Ação_OMR_(2)14"/>
      <sheetName val="Plano_de_Ação_OMTT_(2)14"/>
      <sheetName val="O_indicador14"/>
      <sheetName val="Matriz_de_priorização_GUT14"/>
      <sheetName val="1_-_Resultados14"/>
      <sheetName val="MCS_FEV14"/>
      <sheetName val="MCS_AGO14"/>
      <sheetName val="BUILD_UP_-_Jan14"/>
      <sheetName val="PA_Est__Minimo14"/>
      <sheetName val="Identificação_do_Problema14"/>
      <sheetName val="Observação_do_Problema14"/>
      <sheetName val="Diagrama_de_Causa_e_Efeito_Ro14"/>
      <sheetName val="Técnica_dos_Por_Ques_Rode14"/>
      <sheetName val="Diagrama_de_Causa_e_Efeito_Tr18"/>
      <sheetName val="Diagrama_de_Causa_e_Efeito_Tr19"/>
      <sheetName val="Teste_porquês_truq_14"/>
      <sheetName val="Teste_porquês_Rod14"/>
      <sheetName val="Teste_porquês_Traç14"/>
      <sheetName val="Observação_do_Problema_(2)14"/>
      <sheetName val="Diagrama_de_Causa_e_Efeito__(14"/>
      <sheetName val="BUILD_UP_COMP_14"/>
      <sheetName val="2_-_BUILD_UP_-_Maio14"/>
      <sheetName val="MCS_MAR14"/>
      <sheetName val="MCS_ABRIL14"/>
      <sheetName val="MCS_ACUMULADO14"/>
      <sheetName val="MCS_MAIO14"/>
      <sheetName val="Plano_de_Ação_OMR14"/>
      <sheetName val="BD_Grafico14"/>
      <sheetName val="Produção_de_Março_-_OMR14"/>
      <sheetName val="Fila_de_Rodeiros14"/>
      <sheetName val="Usinados_Montagem14"/>
      <sheetName val="Perfil_de_Entrada_de_rodeiros14"/>
      <sheetName val="Análise_Extra14"/>
      <sheetName val="Plano_de_Ação_OMTT14"/>
      <sheetName val="3_-_PARETOS14"/>
      <sheetName val="MCS_JUNHO14"/>
      <sheetName val="2_-_BUILD_UP_-_Abr_(2)14"/>
      <sheetName val="Controle_De_Inpeções23"/>
      <sheetName val="Controle_De_Inpeções_(2)23"/>
      <sheetName val="Controle_De_Inpeções_(3)23"/>
      <sheetName val="Imob_frota_GAVAG_23"/>
      <sheetName val="grafico-CARGA_GERAL23"/>
      <sheetName val="Restrições_de_Velocidade23"/>
      <sheetName val="Ultra_som_-_200723"/>
      <sheetName val="Trem_Hora_Parado23"/>
      <sheetName val="Ocorrências_Ferroviárias23"/>
      <sheetName val="Aprovisionamento_de_Materiais23"/>
      <sheetName val="Grafico_Geral_Orçamento23"/>
      <sheetName val="Check_List-_Gerrot23"/>
      <sheetName val="EAP_rev_0020"/>
      <sheetName val="CC_42420"/>
      <sheetName val="NÃO_CRÍTICOS20"/>
      <sheetName val="CONSOLIDADO_GAENY20"/>
      <sheetName val="ORÇADO_-_CONF__GIC20"/>
      <sheetName val="ALEXANDRE_-_NÃO_CRÍTICOS20"/>
      <sheetName val="LEONARDO__-_CRÍTICOS20"/>
      <sheetName val="LEONARDO__-_NÃO_CRÍTICOS20"/>
      <sheetName val="PAULO_-_CRÍTICOS20"/>
      <sheetName val="PAULO_-_NÃO_CRÍTICOS20"/>
      <sheetName val="Gestão_Econômica20"/>
      <sheetName val="INFO_20"/>
      <sheetName val="Evolução_Etapas_Cal_Mag19"/>
      <sheetName val="Evolução_Etapas_Cromo19"/>
      <sheetName val="Grupo_x_Justif19"/>
      <sheetName val="Disp_2005_FCA19"/>
      <sheetName val="Resumo_EFVM19"/>
      <sheetName val="thp_19"/>
      <sheetName val="Consolida_Investimento19"/>
      <sheetName val="consolidado_preventivas19"/>
      <sheetName val="Vg__Inventariados-dados19"/>
      <sheetName val="Painel_de_controle18"/>
      <sheetName val="MKBF_MI18"/>
      <sheetName val="MKBF_CG18"/>
      <sheetName val="Nº_de_Falhas_MI18"/>
      <sheetName val="Nº_de_Falhas_CG18"/>
      <sheetName val="Nº_de_Falhas_PA18"/>
      <sheetName val="Falhas_sup_Freio18"/>
      <sheetName val="Falhas_MI-sist_Freio18"/>
      <sheetName val="Falhas_CG-sist_Freio18"/>
      <sheetName val="Falhas_sup_Vagão18"/>
      <sheetName val="Falhas_MI-sist_Sup18"/>
      <sheetName val="Falhas_CG_-sist_Sup18"/>
      <sheetName val="Falhas_sup_CG18"/>
      <sheetName val="Falhas_sup_Rodeiro-MI_CG_PA18"/>
      <sheetName val="Falhas_CG-sist_Rodeiro18"/>
      <sheetName val="Falhas_MI-sist_Rodeiro18"/>
      <sheetName val="Falhas_PA-sist_Rodeiro18"/>
      <sheetName val="Falhas_sup_T&amp;T18"/>
      <sheetName val="Falhas_TT-MI18"/>
      <sheetName val="Falhas_TT-CG18"/>
      <sheetName val="Falhas_MI-sist_Truque18"/>
      <sheetName val="Falhas_CG-sist_Truque18"/>
      <sheetName val="Falhas_MI-sist_Tração18"/>
      <sheetName val="Falhas_CG-sist_Tração18"/>
      <sheetName val="p_ação_3G_UT18"/>
      <sheetName val="p_ação_3G_UT_(2)18"/>
      <sheetName val="bdados_200518"/>
      <sheetName val="POR_DIRETORIA18"/>
      <sheetName val="ROS_VV18"/>
      <sheetName val="Cronograma_de_Reuniões_LICL18"/>
      <sheetName val="Cronograma_de_Reuniões_LEFEL18"/>
      <sheetName val="Pauta_C_Geral_Ferrovia18"/>
      <sheetName val="Agenda_Logistica_201218"/>
      <sheetName val="Cashflow_(na)18"/>
      <sheetName val="Análise_Certificação_18"/>
      <sheetName val="HISTORICO_DEF_X_REB18"/>
      <sheetName val="PAINEL_DE_FALHAS18"/>
      <sheetName val="AR_Signature_Page18"/>
      <sheetName val="_INDICADORES_FINANCEIROS18"/>
      <sheetName val="RECEITA_BRUTA18"/>
      <sheetName val="_COMPOSIÇÃO_DO_CPV_18"/>
      <sheetName val="_INDICADORES_DE_ENDIVIDAMENTO18"/>
      <sheetName val="MINERAIS_FERROSOS18"/>
      <sheetName val="BULK_MATERIALS18"/>
      <sheetName val="MINERAIS_NÃO_FERROSOS18"/>
      <sheetName val="DEMONSTRAÇÃO_DE_RESULTADO18"/>
      <sheetName val="_DESPESAS_FINANCEIRAS18"/>
      <sheetName val="_RESULTADO_DE_P__SOCIETÁRIAS18"/>
      <sheetName val="_BALANÇO_PATRIMONIAL18"/>
      <sheetName val="_FLUXO_DE_CAIXA18"/>
      <sheetName val="_VOLUME_outros18"/>
      <sheetName val="PRECOS_MEDIOS18"/>
      <sheetName val="Margens_Operacionais18"/>
      <sheetName val="Check_List18"/>
      <sheetName val="Itens_de_controle18"/>
      <sheetName val="Check_Farol18"/>
      <sheetName val="Pessoal_CVRD18"/>
      <sheetName val="Composição_2011_Máx__Rev_218"/>
      <sheetName val="Demanda_de_inspeção18"/>
      <sheetName val="Composição_2011_Máx__Rev_318"/>
      <sheetName val="JAN_P2218"/>
      <sheetName val="JAN_P2118"/>
      <sheetName val="MELHORIAS_E_OPÇÕES18"/>
      <sheetName val="CVRDMenu_xls18"/>
      <sheetName val="Desenvolvimento_Ferroviário18"/>
      <sheetName val="Eng__Via_Permanente18"/>
      <sheetName val="Eng__Material_Rodante18"/>
      <sheetName val="Eng__Eletro_e_Operações18"/>
      <sheetName val="Resumo_Desenvolvimento18"/>
      <sheetName val="Resumo_VP18"/>
      <sheetName val="Resumo_Mat_Rodante18"/>
      <sheetName val="Resumo_Eletro18"/>
      <sheetName val="CA_540918"/>
      <sheetName val="Simulador_OEE_sem_911_Nov_Dez18"/>
      <sheetName val="Usiminas_18"/>
      <sheetName val="Build-up_US$_(2010)16"/>
      <sheetName val="Curva_16"/>
      <sheetName val="Painel_Engenharia_R$16"/>
      <sheetName val="Resumo_do_Painel16"/>
      <sheetName val="Resumo_IOI16"/>
      <sheetName val="Quadro_IOI_201416"/>
      <sheetName val="Curva_Baseline_201416"/>
      <sheetName val="Capex_Eco16"/>
      <sheetName val="Capex_Fin16"/>
      <sheetName val="Curva_Eco_Investimento16"/>
      <sheetName val="Curva_Fin_Investimento16"/>
      <sheetName val="Curva_Despesa16"/>
      <sheetName val="Ferrovia_Análise_Tendência16"/>
      <sheetName val="Dinâm_IOI_fabio16"/>
      <sheetName val="CONTRATOS_EEFC16"/>
      <sheetName val="ANALISE_EXC__MÊS16"/>
      <sheetName val="RESUMO_DESAFIO16"/>
      <sheetName val="2011_Curvas_Fin16"/>
      <sheetName val="Saldos_PA's16"/>
      <sheetName val="2012_Curvas_Fin_(R$)16"/>
      <sheetName val="Ramal_(temp)16"/>
      <sheetName val="Ramal_-_Pacotes16"/>
      <sheetName val="Linhas__Ramais16"/>
      <sheetName val="Owner_Costs16"/>
      <sheetName val="Desembolso_R$16"/>
      <sheetName val="Controle_Pagamentos16"/>
      <sheetName val="CONTRATOS_TFPM16"/>
      <sheetName val="Plano_de_Ação_OMR_(2)16"/>
      <sheetName val="Plano_de_Ação_OMTT_(2)16"/>
      <sheetName val="O_indicador16"/>
      <sheetName val="Matriz_de_priorização_GUT16"/>
      <sheetName val="1_-_Resultados16"/>
      <sheetName val="MCS_FEV16"/>
      <sheetName val="MCS_AGO16"/>
      <sheetName val="BUILD_UP_-_Jan16"/>
      <sheetName val="PA_Est__Minimo16"/>
      <sheetName val="Identificação_do_Problema16"/>
      <sheetName val="Observação_do_Problema16"/>
      <sheetName val="Diagrama_de_Causa_e_Efeito_Ro16"/>
      <sheetName val="Técnica_dos_Por_Ques_Rode16"/>
      <sheetName val="Diagrama_de_Causa_e_Efeito_Tr22"/>
      <sheetName val="Diagrama_de_Causa_e_Efeito_Tr23"/>
      <sheetName val="Teste_porquês_truq_16"/>
      <sheetName val="Teste_porquês_Rod16"/>
      <sheetName val="Teste_porquês_Traç16"/>
      <sheetName val="Observação_do_Problema_(2)16"/>
      <sheetName val="Diagrama_de_Causa_e_Efeito__(16"/>
      <sheetName val="BUILD_UP_COMP_16"/>
      <sheetName val="2_-_BUILD_UP_-_Maio16"/>
      <sheetName val="MCS_MAR16"/>
      <sheetName val="MCS_ABRIL16"/>
      <sheetName val="MCS_ACUMULADO16"/>
      <sheetName val="MCS_MAIO16"/>
      <sheetName val="Plano_de_Ação_OMR16"/>
      <sheetName val="BD_Grafico16"/>
      <sheetName val="Produção_de_Março_-_OMR16"/>
      <sheetName val="Fila_de_Rodeiros16"/>
      <sheetName val="Usinados_Montagem16"/>
      <sheetName val="Perfil_de_Entrada_de_rodeiros16"/>
      <sheetName val="Análise_Extra16"/>
      <sheetName val="Plano_de_Ação_OMTT16"/>
      <sheetName val="3_-_PARETOS16"/>
      <sheetName val="MCS_JUNHO16"/>
      <sheetName val="2_-_BUILD_UP_-_Abr_(2)16"/>
      <sheetName val="Controle_De_Inpeções22"/>
      <sheetName val="Controle_De_Inpeções_(2)22"/>
      <sheetName val="Controle_De_Inpeções_(3)22"/>
      <sheetName val="Imob_frota_GAVAG_22"/>
      <sheetName val="grafico-CARGA_GERAL22"/>
      <sheetName val="Restrições_de_Velocidade22"/>
      <sheetName val="Ultra_som_-_200722"/>
      <sheetName val="Trem_Hora_Parado22"/>
      <sheetName val="Ocorrências_Ferroviárias22"/>
      <sheetName val="Aprovisionamento_de_Materiais22"/>
      <sheetName val="Grafico_Geral_Orçamento22"/>
      <sheetName val="Check_List-_Gerrot22"/>
      <sheetName val="EAP_rev_0019"/>
      <sheetName val="CC_42419"/>
      <sheetName val="NÃO_CRÍTICOS19"/>
      <sheetName val="CONSOLIDADO_GAENY19"/>
      <sheetName val="ORÇADO_-_CONF__GIC19"/>
      <sheetName val="ALEXANDRE_-_NÃO_CRÍTICOS19"/>
      <sheetName val="LEONARDO__-_CRÍTICOS19"/>
      <sheetName val="LEONARDO__-_NÃO_CRÍTICOS19"/>
      <sheetName val="PAULO_-_CRÍTICOS19"/>
      <sheetName val="PAULO_-_NÃO_CRÍTICOS19"/>
      <sheetName val="Gestão_Econômica19"/>
      <sheetName val="INFO_19"/>
      <sheetName val="Evolução_Etapas_Cal_Mag18"/>
      <sheetName val="Evolução_Etapas_Cromo18"/>
      <sheetName val="Grupo_x_Justif18"/>
      <sheetName val="Disp_2005_FCA18"/>
      <sheetName val="Resumo_EFVM18"/>
      <sheetName val="thp_18"/>
      <sheetName val="Consolida_Investimento18"/>
      <sheetName val="consolidado_preventivas18"/>
      <sheetName val="Vg__Inventariados-dados18"/>
      <sheetName val="Painel_de_controle17"/>
      <sheetName val="MKBF_MI17"/>
      <sheetName val="MKBF_CG17"/>
      <sheetName val="Nº_de_Falhas_MI17"/>
      <sheetName val="Nº_de_Falhas_CG17"/>
      <sheetName val="Nº_de_Falhas_PA17"/>
      <sheetName val="Falhas_sup_Freio17"/>
      <sheetName val="Falhas_MI-sist_Freio17"/>
      <sheetName val="Falhas_CG-sist_Freio17"/>
      <sheetName val="Falhas_sup_Vagão17"/>
      <sheetName val="Falhas_MI-sist_Sup17"/>
      <sheetName val="Falhas_CG_-sist_Sup17"/>
      <sheetName val="Falhas_sup_CG17"/>
      <sheetName val="Falhas_sup_Rodeiro-MI_CG_PA17"/>
      <sheetName val="Falhas_CG-sist_Rodeiro17"/>
      <sheetName val="Falhas_MI-sist_Rodeiro17"/>
      <sheetName val="Falhas_PA-sist_Rodeiro17"/>
      <sheetName val="Falhas_sup_T&amp;T17"/>
      <sheetName val="Falhas_TT-MI17"/>
      <sheetName val="Falhas_TT-CG17"/>
      <sheetName val="Falhas_MI-sist_Truque17"/>
      <sheetName val="Falhas_CG-sist_Truque17"/>
      <sheetName val="Falhas_MI-sist_Tração17"/>
      <sheetName val="Falhas_CG-sist_Tração17"/>
      <sheetName val="p_ação_3G_UT17"/>
      <sheetName val="p_ação_3G_UT_(2)17"/>
      <sheetName val="bdados_200517"/>
      <sheetName val="POR_DIRETORIA17"/>
      <sheetName val="ROS_VV17"/>
      <sheetName val="Cronograma_de_Reuniões_LICL17"/>
      <sheetName val="Cronograma_de_Reuniões_LEFEL17"/>
      <sheetName val="Pauta_C_Geral_Ferrovia17"/>
      <sheetName val="Agenda_Logistica_201217"/>
      <sheetName val="Cashflow_(na)17"/>
      <sheetName val="Análise_Certificação_17"/>
      <sheetName val="HISTORICO_DEF_X_REB17"/>
      <sheetName val="PAINEL_DE_FALHAS17"/>
      <sheetName val="AR_Signature_Page17"/>
      <sheetName val="_INDICADORES_FINANCEIROS17"/>
      <sheetName val="RECEITA_BRUTA17"/>
      <sheetName val="_COMPOSIÇÃO_DO_CPV_17"/>
      <sheetName val="_INDICADORES_DE_ENDIVIDAMENTO17"/>
      <sheetName val="MINERAIS_FERROSOS17"/>
      <sheetName val="BULK_MATERIALS17"/>
      <sheetName val="MINERAIS_NÃO_FERROSOS17"/>
      <sheetName val="DEMONSTRAÇÃO_DE_RESULTADO17"/>
      <sheetName val="_DESPESAS_FINANCEIRAS17"/>
      <sheetName val="_RESULTADO_DE_P__SOCIETÁRIAS17"/>
      <sheetName val="_BALANÇO_PATRIMONIAL17"/>
      <sheetName val="_FLUXO_DE_CAIXA17"/>
      <sheetName val="_VOLUME_outros17"/>
      <sheetName val="PRECOS_MEDIOS17"/>
      <sheetName val="Margens_Operacionais17"/>
      <sheetName val="Check_List17"/>
      <sheetName val="Itens_de_controle17"/>
      <sheetName val="Check_Farol17"/>
      <sheetName val="Pessoal_CVRD17"/>
      <sheetName val="Composição_2011_Máx__Rev_217"/>
      <sheetName val="Demanda_de_inspeção17"/>
      <sheetName val="Composição_2011_Máx__Rev_317"/>
      <sheetName val="JAN_P2217"/>
      <sheetName val="JAN_P2117"/>
      <sheetName val="MELHORIAS_E_OPÇÕES17"/>
      <sheetName val="CVRDMenu_xls17"/>
      <sheetName val="Desenvolvimento_Ferroviário17"/>
      <sheetName val="Eng__Via_Permanente17"/>
      <sheetName val="Eng__Material_Rodante17"/>
      <sheetName val="Eng__Eletro_e_Operações17"/>
      <sheetName val="Resumo_Desenvolvimento17"/>
      <sheetName val="Resumo_VP17"/>
      <sheetName val="Resumo_Mat_Rodante17"/>
      <sheetName val="Resumo_Eletro17"/>
      <sheetName val="CA_540917"/>
      <sheetName val="Simulador_OEE_sem_911_Nov_Dez17"/>
      <sheetName val="Usiminas_17"/>
      <sheetName val="Build-up_US$_(2010)15"/>
      <sheetName val="Curva_15"/>
      <sheetName val="Painel_Engenharia_R$15"/>
      <sheetName val="Resumo_do_Painel15"/>
      <sheetName val="Resumo_IOI15"/>
      <sheetName val="Quadro_IOI_201415"/>
      <sheetName val="Curva_Baseline_201415"/>
      <sheetName val="Capex_Eco15"/>
      <sheetName val="Capex_Fin15"/>
      <sheetName val="Curva_Eco_Investimento15"/>
      <sheetName val="Curva_Fin_Investimento15"/>
      <sheetName val="Curva_Despesa15"/>
      <sheetName val="Ferrovia_Análise_Tendência15"/>
      <sheetName val="Dinâm_IOI_fabio15"/>
      <sheetName val="CONTRATOS_EEFC15"/>
      <sheetName val="ANALISE_EXC__MÊS15"/>
      <sheetName val="RESUMO_DESAFIO15"/>
      <sheetName val="2011_Curvas_Fin15"/>
      <sheetName val="Saldos_PA's15"/>
      <sheetName val="2012_Curvas_Fin_(R$)15"/>
      <sheetName val="Ramal_(temp)15"/>
      <sheetName val="Ramal_-_Pacotes15"/>
      <sheetName val="Linhas__Ramais15"/>
      <sheetName val="Owner_Costs15"/>
      <sheetName val="Desembolso_R$15"/>
      <sheetName val="Controle_Pagamentos15"/>
      <sheetName val="CONTRATOS_TFPM15"/>
      <sheetName val="Plano_de_Ação_OMR_(2)15"/>
      <sheetName val="Plano_de_Ação_OMTT_(2)15"/>
      <sheetName val="O_indicador15"/>
      <sheetName val="Matriz_de_priorização_GUT15"/>
      <sheetName val="1_-_Resultados15"/>
      <sheetName val="MCS_FEV15"/>
      <sheetName val="MCS_AGO15"/>
      <sheetName val="BUILD_UP_-_Jan15"/>
      <sheetName val="PA_Est__Minimo15"/>
      <sheetName val="Identificação_do_Problema15"/>
      <sheetName val="Observação_do_Problema15"/>
      <sheetName val="Diagrama_de_Causa_e_Efeito_Ro15"/>
      <sheetName val="Técnica_dos_Por_Ques_Rode15"/>
      <sheetName val="Diagrama_de_Causa_e_Efeito_Tr20"/>
      <sheetName val="Diagrama_de_Causa_e_Efeito_Tr21"/>
      <sheetName val="Teste_porquês_truq_15"/>
      <sheetName val="Teste_porquês_Rod15"/>
      <sheetName val="Teste_porquês_Traç15"/>
      <sheetName val="Observação_do_Problema_(2)15"/>
      <sheetName val="Diagrama_de_Causa_e_Efeito__(15"/>
      <sheetName val="BUILD_UP_COMP_15"/>
      <sheetName val="2_-_BUILD_UP_-_Maio15"/>
      <sheetName val="MCS_MAR15"/>
      <sheetName val="MCS_ABRIL15"/>
      <sheetName val="MCS_ACUMULADO15"/>
      <sheetName val="MCS_MAIO15"/>
      <sheetName val="Plano_de_Ação_OMR15"/>
      <sheetName val="BD_Grafico15"/>
      <sheetName val="Produção_de_Março_-_OMR15"/>
      <sheetName val="Fila_de_Rodeiros15"/>
      <sheetName val="Usinados_Montagem15"/>
      <sheetName val="Perfil_de_Entrada_de_rodeiros15"/>
      <sheetName val="Análise_Extra15"/>
      <sheetName val="Plano_de_Ação_OMTT15"/>
      <sheetName val="3_-_PARETOS15"/>
      <sheetName val="MCS_JUNHO15"/>
      <sheetName val="2_-_BUILD_UP_-_Abr_(2)15"/>
      <sheetName val="Controle_De_Inpeções24"/>
      <sheetName val="Controle_De_Inpeções_(2)24"/>
      <sheetName val="Controle_De_Inpeções_(3)24"/>
      <sheetName val="Imob_frota_GAVAG_24"/>
      <sheetName val="grafico-CARGA_GERAL24"/>
      <sheetName val="Restrições_de_Velocidade24"/>
      <sheetName val="Ultra_som_-_200724"/>
      <sheetName val="Trem_Hora_Parado24"/>
      <sheetName val="Ocorrências_Ferroviárias24"/>
      <sheetName val="Aprovisionamento_de_Materiais24"/>
      <sheetName val="Grafico_Geral_Orçamento24"/>
      <sheetName val="Check_List-_Gerrot24"/>
      <sheetName val="EAP_rev_0021"/>
      <sheetName val="CC_42421"/>
      <sheetName val="NÃO_CRÍTICOS21"/>
      <sheetName val="CONSOLIDADO_GAENY21"/>
      <sheetName val="ORÇADO_-_CONF__GIC21"/>
      <sheetName val="ALEXANDRE_-_NÃO_CRÍTICOS21"/>
      <sheetName val="LEONARDO__-_CRÍTICOS21"/>
      <sheetName val="LEONARDO__-_NÃO_CRÍTICOS21"/>
      <sheetName val="PAULO_-_CRÍTICOS21"/>
      <sheetName val="PAULO_-_NÃO_CRÍTICOS21"/>
      <sheetName val="Gestão_Econômica21"/>
      <sheetName val="INFO_21"/>
      <sheetName val="Evolução_Etapas_Cal_Mag20"/>
      <sheetName val="Evolução_Etapas_Cromo20"/>
      <sheetName val="Grupo_x_Justif20"/>
      <sheetName val="Disp_2005_FCA20"/>
      <sheetName val="Resumo_EFVM20"/>
      <sheetName val="thp_20"/>
      <sheetName val="Consolida_Investimento20"/>
      <sheetName val="consolidado_preventivas20"/>
      <sheetName val="Vg__Inventariados-dados20"/>
      <sheetName val="Painel_de_controle19"/>
      <sheetName val="MKBF_MI19"/>
      <sheetName val="MKBF_CG19"/>
      <sheetName val="Nº_de_Falhas_MI19"/>
      <sheetName val="Nº_de_Falhas_CG19"/>
      <sheetName val="Nº_de_Falhas_PA19"/>
      <sheetName val="Falhas_sup_Freio19"/>
      <sheetName val="Falhas_MI-sist_Freio19"/>
      <sheetName val="Falhas_CG-sist_Freio19"/>
      <sheetName val="Falhas_sup_Vagão19"/>
      <sheetName val="Falhas_MI-sist_Sup19"/>
      <sheetName val="Falhas_CG_-sist_Sup19"/>
      <sheetName val="Falhas_sup_CG19"/>
      <sheetName val="Falhas_sup_Rodeiro-MI_CG_PA19"/>
      <sheetName val="Falhas_CG-sist_Rodeiro19"/>
      <sheetName val="Falhas_MI-sist_Rodeiro19"/>
      <sheetName val="Falhas_PA-sist_Rodeiro19"/>
      <sheetName val="Falhas_sup_T&amp;T19"/>
      <sheetName val="Falhas_TT-MI19"/>
      <sheetName val="Falhas_TT-CG19"/>
      <sheetName val="Falhas_MI-sist_Truque19"/>
      <sheetName val="Falhas_CG-sist_Truque19"/>
      <sheetName val="Falhas_MI-sist_Tração19"/>
      <sheetName val="Falhas_CG-sist_Tração19"/>
      <sheetName val="p_ação_3G_UT19"/>
      <sheetName val="p_ação_3G_UT_(2)19"/>
      <sheetName val="bdados_200519"/>
      <sheetName val="POR_DIRETORIA19"/>
      <sheetName val="ROS_VV19"/>
      <sheetName val="Cronograma_de_Reuniões_LICL19"/>
      <sheetName val="Cronograma_de_Reuniões_LEFEL19"/>
      <sheetName val="Pauta_C_Geral_Ferrovia19"/>
      <sheetName val="Agenda_Logistica_201219"/>
      <sheetName val="Cashflow_(na)19"/>
      <sheetName val="Análise_Certificação_19"/>
      <sheetName val="HISTORICO_DEF_X_REB19"/>
      <sheetName val="PAINEL_DE_FALHAS19"/>
      <sheetName val="AR_Signature_Page19"/>
      <sheetName val="_INDICADORES_FINANCEIROS19"/>
      <sheetName val="RECEITA_BRUTA19"/>
      <sheetName val="_COMPOSIÇÃO_DO_CPV_19"/>
      <sheetName val="_INDICADORES_DE_ENDIVIDAMENTO19"/>
      <sheetName val="MINERAIS_FERROSOS19"/>
      <sheetName val="BULK_MATERIALS19"/>
      <sheetName val="MINERAIS_NÃO_FERROSOS19"/>
      <sheetName val="DEMONSTRAÇÃO_DE_RESULTADO19"/>
      <sheetName val="_DESPESAS_FINANCEIRAS19"/>
      <sheetName val="_RESULTADO_DE_P__SOCIETÁRIAS19"/>
      <sheetName val="_BALANÇO_PATRIMONIAL19"/>
      <sheetName val="_FLUXO_DE_CAIXA19"/>
      <sheetName val="_VOLUME_outros19"/>
      <sheetName val="PRECOS_MEDIOS19"/>
      <sheetName val="Margens_Operacionais19"/>
      <sheetName val="Check_List19"/>
      <sheetName val="Itens_de_controle19"/>
      <sheetName val="Check_Farol19"/>
      <sheetName val="Pessoal_CVRD19"/>
      <sheetName val="Composição_2011_Máx__Rev_219"/>
      <sheetName val="Demanda_de_inspeção19"/>
      <sheetName val="Composição_2011_Máx__Rev_319"/>
      <sheetName val="JAN_P2219"/>
      <sheetName val="JAN_P2119"/>
      <sheetName val="MELHORIAS_E_OPÇÕES19"/>
      <sheetName val="CVRDMenu_xls19"/>
      <sheetName val="Desenvolvimento_Ferroviário19"/>
      <sheetName val="Eng__Via_Permanente19"/>
      <sheetName val="Eng__Material_Rodante19"/>
      <sheetName val="Eng__Eletro_e_Operações19"/>
      <sheetName val="Resumo_Desenvolvimento19"/>
      <sheetName val="Resumo_VP19"/>
      <sheetName val="Resumo_Mat_Rodante19"/>
      <sheetName val="Resumo_Eletro19"/>
      <sheetName val="CA_540919"/>
      <sheetName val="Simulador_OEE_sem_911_Nov_Dez19"/>
      <sheetName val="Usiminas_19"/>
      <sheetName val="Build-up_US$_(2010)17"/>
      <sheetName val="Curva_17"/>
      <sheetName val="Painel_Engenharia_R$17"/>
      <sheetName val="Resumo_do_Painel17"/>
      <sheetName val="Resumo_IOI17"/>
      <sheetName val="Quadro_IOI_201417"/>
      <sheetName val="Curva_Baseline_201417"/>
      <sheetName val="Capex_Eco17"/>
      <sheetName val="Capex_Fin17"/>
      <sheetName val="Curva_Eco_Investimento17"/>
      <sheetName val="Curva_Fin_Investimento17"/>
      <sheetName val="Curva_Despesa17"/>
      <sheetName val="Ferrovia_Análise_Tendência17"/>
      <sheetName val="Dinâm_IOI_fabio17"/>
      <sheetName val="CONTRATOS_EEFC17"/>
      <sheetName val="ANALISE_EXC__MÊS17"/>
      <sheetName val="RESUMO_DESAFIO17"/>
      <sheetName val="2011_Curvas_Fin17"/>
      <sheetName val="Saldos_PA's17"/>
      <sheetName val="2012_Curvas_Fin_(R$)17"/>
      <sheetName val="Ramal_(temp)17"/>
      <sheetName val="Ramal_-_Pacotes17"/>
      <sheetName val="Linhas__Ramais17"/>
      <sheetName val="Owner_Costs17"/>
      <sheetName val="Desembolso_R$17"/>
      <sheetName val="Controle_Pagamentos17"/>
      <sheetName val="CONTRATOS_TFPM17"/>
      <sheetName val="Plano_de_Ação_OMR_(2)17"/>
      <sheetName val="Plano_de_Ação_OMTT_(2)17"/>
      <sheetName val="O_indicador17"/>
      <sheetName val="Matriz_de_priorização_GUT17"/>
      <sheetName val="1_-_Resultados17"/>
      <sheetName val="MCS_FEV17"/>
      <sheetName val="MCS_AGO17"/>
      <sheetName val="BUILD_UP_-_Jan17"/>
      <sheetName val="PA_Est__Minimo17"/>
      <sheetName val="Identificação_do_Problema17"/>
      <sheetName val="Observação_do_Problema17"/>
      <sheetName val="Diagrama_de_Causa_e_Efeito_Ro17"/>
      <sheetName val="Técnica_dos_Por_Ques_Rode17"/>
      <sheetName val="Diagrama_de_Causa_e_Efeito_Tr24"/>
      <sheetName val="Diagrama_de_Causa_e_Efeito_Tr25"/>
      <sheetName val="Teste_porquês_truq_17"/>
      <sheetName val="Teste_porquês_Rod17"/>
      <sheetName val="Teste_porquês_Traç17"/>
      <sheetName val="Observação_do_Problema_(2)17"/>
      <sheetName val="Diagrama_de_Causa_e_Efeito__(17"/>
      <sheetName val="BUILD_UP_COMP_17"/>
      <sheetName val="2_-_BUILD_UP_-_Maio17"/>
      <sheetName val="MCS_MAR17"/>
      <sheetName val="MCS_ABRIL17"/>
      <sheetName val="MCS_ACUMULADO17"/>
      <sheetName val="MCS_MAIO17"/>
      <sheetName val="Plano_de_Ação_OMR17"/>
      <sheetName val="BD_Grafico17"/>
      <sheetName val="Produção_de_Março_-_OMR17"/>
      <sheetName val="Fila_de_Rodeiros17"/>
      <sheetName val="Usinados_Montagem17"/>
      <sheetName val="Perfil_de_Entrada_de_rodeiros17"/>
      <sheetName val="Análise_Extra17"/>
      <sheetName val="Plano_de_Ação_OMTT17"/>
      <sheetName val="3_-_PARETOS17"/>
      <sheetName val="MCS_JUNHO17"/>
      <sheetName val="2_-_BUILD_UP_-_Abr_(2)17"/>
      <sheetName val="Controle_De_Inpeções25"/>
      <sheetName val="Controle_De_Inpeções_(2)25"/>
      <sheetName val="Controle_De_Inpeções_(3)25"/>
      <sheetName val="Imob_frota_GAVAG_25"/>
      <sheetName val="grafico-CARGA_GERAL25"/>
      <sheetName val="Restrições_de_Velocidade25"/>
      <sheetName val="Ultra_som_-_200725"/>
      <sheetName val="Trem_Hora_Parado25"/>
      <sheetName val="Ocorrências_Ferroviárias25"/>
      <sheetName val="Aprovisionamento_de_Materiais25"/>
      <sheetName val="Grafico_Geral_Orçamento25"/>
      <sheetName val="Check_List-_Gerrot25"/>
      <sheetName val="EAP_rev_0022"/>
      <sheetName val="CC_42422"/>
      <sheetName val="NÃO_CRÍTICOS22"/>
      <sheetName val="CONSOLIDADO_GAENY22"/>
      <sheetName val="ORÇADO_-_CONF__GIC22"/>
      <sheetName val="ALEXANDRE_-_NÃO_CRÍTICOS22"/>
      <sheetName val="LEONARDO__-_CRÍTICOS22"/>
      <sheetName val="LEONARDO__-_NÃO_CRÍTICOS22"/>
      <sheetName val="PAULO_-_CRÍTICOS22"/>
      <sheetName val="PAULO_-_NÃO_CRÍTICOS22"/>
      <sheetName val="Gestão_Econômica22"/>
      <sheetName val="INFO_22"/>
      <sheetName val="Evolução_Etapas_Cal_Mag21"/>
      <sheetName val="Evolução_Etapas_Cromo21"/>
      <sheetName val="Grupo_x_Justif21"/>
      <sheetName val="Disp_2005_FCA21"/>
      <sheetName val="Resumo_EFVM21"/>
      <sheetName val="thp_21"/>
      <sheetName val="Consolida_Investimento21"/>
      <sheetName val="consolidado_preventivas21"/>
      <sheetName val="Vg__Inventariados-dados21"/>
      <sheetName val="Painel_de_controle20"/>
      <sheetName val="MKBF_MI20"/>
      <sheetName val="MKBF_CG20"/>
      <sheetName val="Nº_de_Falhas_MI20"/>
      <sheetName val="Nº_de_Falhas_CG20"/>
      <sheetName val="Nº_de_Falhas_PA20"/>
      <sheetName val="Falhas_sup_Freio20"/>
      <sheetName val="Falhas_MI-sist_Freio20"/>
      <sheetName val="Falhas_CG-sist_Freio20"/>
      <sheetName val="Falhas_sup_Vagão20"/>
      <sheetName val="Falhas_MI-sist_Sup20"/>
      <sheetName val="Falhas_CG_-sist_Sup20"/>
      <sheetName val="Falhas_sup_CG20"/>
      <sheetName val="Falhas_sup_Rodeiro-MI_CG_PA20"/>
      <sheetName val="Falhas_CG-sist_Rodeiro20"/>
      <sheetName val="Falhas_MI-sist_Rodeiro20"/>
      <sheetName val="Falhas_PA-sist_Rodeiro20"/>
      <sheetName val="Falhas_sup_T&amp;T20"/>
      <sheetName val="Falhas_TT-MI20"/>
      <sheetName val="Falhas_TT-CG20"/>
      <sheetName val="Falhas_MI-sist_Truque20"/>
      <sheetName val="Falhas_CG-sist_Truque20"/>
      <sheetName val="Falhas_MI-sist_Tração20"/>
      <sheetName val="Falhas_CG-sist_Tração20"/>
      <sheetName val="p_ação_3G_UT20"/>
      <sheetName val="p_ação_3G_UT_(2)20"/>
      <sheetName val="bdados_200520"/>
      <sheetName val="POR_DIRETORIA20"/>
      <sheetName val="ROS_VV20"/>
      <sheetName val="Cronograma_de_Reuniões_LICL20"/>
      <sheetName val="Cronograma_de_Reuniões_LEFEL20"/>
      <sheetName val="Pauta_C_Geral_Ferrovia20"/>
      <sheetName val="Agenda_Logistica_201220"/>
      <sheetName val="Cashflow_(na)20"/>
      <sheetName val="Análise_Certificação_20"/>
      <sheetName val="HISTORICO_DEF_X_REB20"/>
      <sheetName val="PAINEL_DE_FALHAS20"/>
      <sheetName val="AR_Signature_Page20"/>
      <sheetName val="_INDICADORES_FINANCEIROS20"/>
      <sheetName val="RECEITA_BRUTA20"/>
      <sheetName val="_COMPOSIÇÃO_DO_CPV_20"/>
      <sheetName val="_INDICADORES_DE_ENDIVIDAMENTO20"/>
      <sheetName val="MINERAIS_FERROSOS20"/>
      <sheetName val="BULK_MATERIALS20"/>
      <sheetName val="MINERAIS_NÃO_FERROSOS20"/>
      <sheetName val="DEMONSTRAÇÃO_DE_RESULTADO20"/>
      <sheetName val="_DESPESAS_FINANCEIRAS20"/>
      <sheetName val="_RESULTADO_DE_P__SOCIETÁRIAS20"/>
      <sheetName val="_BALANÇO_PATRIMONIAL20"/>
      <sheetName val="_FLUXO_DE_CAIXA20"/>
      <sheetName val="_VOLUME_outros20"/>
      <sheetName val="PRECOS_MEDIOS20"/>
      <sheetName val="Margens_Operacionais20"/>
      <sheetName val="Check_List20"/>
      <sheetName val="Itens_de_controle20"/>
      <sheetName val="Check_Farol20"/>
      <sheetName val="Pessoal_CVRD20"/>
      <sheetName val="Composição_2011_Máx__Rev_220"/>
      <sheetName val="Demanda_de_inspeção20"/>
      <sheetName val="Composição_2011_Máx__Rev_320"/>
      <sheetName val="JAN_P2220"/>
      <sheetName val="JAN_P2120"/>
      <sheetName val="MELHORIAS_E_OPÇÕES20"/>
      <sheetName val="CVRDMenu_xls20"/>
      <sheetName val="Desenvolvimento_Ferroviário20"/>
      <sheetName val="Eng__Via_Permanente20"/>
      <sheetName val="Eng__Material_Rodante20"/>
      <sheetName val="Eng__Eletro_e_Operações20"/>
      <sheetName val="Resumo_Desenvolvimento20"/>
      <sheetName val="Resumo_VP20"/>
      <sheetName val="Resumo_Mat_Rodante20"/>
      <sheetName val="Resumo_Eletro20"/>
      <sheetName val="CA_540920"/>
      <sheetName val="Simulador_OEE_sem_911_Nov_Dez20"/>
      <sheetName val="Usiminas_20"/>
      <sheetName val="Build-up_US$_(2010)18"/>
      <sheetName val="Curva_18"/>
      <sheetName val="Painel_Engenharia_R$18"/>
      <sheetName val="Resumo_do_Painel18"/>
      <sheetName val="Resumo_IOI18"/>
      <sheetName val="Quadro_IOI_201418"/>
      <sheetName val="Curva_Baseline_201418"/>
      <sheetName val="Capex_Eco18"/>
      <sheetName val="Capex_Fin18"/>
      <sheetName val="Curva_Eco_Investimento18"/>
      <sheetName val="Curva_Fin_Investimento18"/>
      <sheetName val="Curva_Despesa18"/>
      <sheetName val="Ferrovia_Análise_Tendência18"/>
      <sheetName val="Dinâm_IOI_fabio18"/>
      <sheetName val="CONTRATOS_EEFC18"/>
      <sheetName val="ANALISE_EXC__MÊS18"/>
      <sheetName val="RESUMO_DESAFIO18"/>
      <sheetName val="2011_Curvas_Fin18"/>
      <sheetName val="Saldos_PA's18"/>
      <sheetName val="2012_Curvas_Fin_(R$)18"/>
      <sheetName val="Ramal_(temp)18"/>
      <sheetName val="Ramal_-_Pacotes18"/>
      <sheetName val="Linhas__Ramais18"/>
      <sheetName val="Owner_Costs18"/>
      <sheetName val="Desembolso_R$18"/>
      <sheetName val="Controle_Pagamentos18"/>
      <sheetName val="CONTRATOS_TFPM18"/>
      <sheetName val="Plano_de_Ação_OMR_(2)18"/>
      <sheetName val="Plano_de_Ação_OMTT_(2)18"/>
      <sheetName val="O_indicador18"/>
      <sheetName val="Matriz_de_priorização_GUT18"/>
      <sheetName val="1_-_Resultados18"/>
      <sheetName val="MCS_FEV18"/>
      <sheetName val="MCS_AGO18"/>
      <sheetName val="BUILD_UP_-_Jan18"/>
      <sheetName val="PA_Est__Minimo18"/>
      <sheetName val="Identificação_do_Problema18"/>
      <sheetName val="Observação_do_Problema18"/>
      <sheetName val="Diagrama_de_Causa_e_Efeito_Ro18"/>
      <sheetName val="Técnica_dos_Por_Ques_Rode18"/>
      <sheetName val="Diagrama_de_Causa_e_Efeito_Tr26"/>
      <sheetName val="Diagrama_de_Causa_e_Efeito_Tr27"/>
      <sheetName val="Teste_porquês_truq_18"/>
      <sheetName val="Teste_porquês_Rod18"/>
      <sheetName val="Teste_porquês_Traç18"/>
      <sheetName val="Observação_do_Problema_(2)18"/>
      <sheetName val="Diagrama_de_Causa_e_Efeito__(18"/>
      <sheetName val="BUILD_UP_COMP_18"/>
      <sheetName val="2_-_BUILD_UP_-_Maio18"/>
      <sheetName val="MCS_MAR18"/>
      <sheetName val="MCS_ABRIL18"/>
      <sheetName val="MCS_ACUMULADO18"/>
      <sheetName val="MCS_MAIO18"/>
      <sheetName val="Plano_de_Ação_OMR18"/>
      <sheetName val="BD_Grafico18"/>
      <sheetName val="Produção_de_Março_-_OMR18"/>
      <sheetName val="Fila_de_Rodeiros18"/>
      <sheetName val="Usinados_Montagem18"/>
      <sheetName val="Perfil_de_Entrada_de_rodeiros18"/>
      <sheetName val="Análise_Extra18"/>
      <sheetName val="Plano_de_Ação_OMTT18"/>
      <sheetName val="3_-_PARETOS18"/>
      <sheetName val="MCS_JUNHO18"/>
      <sheetName val="2_-_BUILD_UP_-_Abr_(2)18"/>
      <sheetName val="Controle_De_Inpeções26"/>
      <sheetName val="Controle_De_Inpeções_(2)26"/>
      <sheetName val="Controle_De_Inpeções_(3)26"/>
      <sheetName val="Imob_frota_GAVAG_26"/>
      <sheetName val="grafico-CARGA_GERAL26"/>
      <sheetName val="Restrições_de_Velocidade26"/>
      <sheetName val="Ultra_som_-_200726"/>
      <sheetName val="Trem_Hora_Parado26"/>
      <sheetName val="Ocorrências_Ferroviárias26"/>
      <sheetName val="Aprovisionamento_de_Materiais26"/>
      <sheetName val="Grafico_Geral_Orçamento26"/>
      <sheetName val="Check_List-_Gerrot26"/>
      <sheetName val="EAP_rev_0023"/>
      <sheetName val="CC_42423"/>
      <sheetName val="NÃO_CRÍTICOS23"/>
      <sheetName val="CONSOLIDADO_GAENY23"/>
      <sheetName val="ORÇADO_-_CONF__GIC23"/>
      <sheetName val="ALEXANDRE_-_NÃO_CRÍTICOS23"/>
      <sheetName val="LEONARDO__-_CRÍTICOS23"/>
      <sheetName val="LEONARDO__-_NÃO_CRÍTICOS23"/>
      <sheetName val="PAULO_-_CRÍTICOS23"/>
      <sheetName val="PAULO_-_NÃO_CRÍTICOS23"/>
      <sheetName val="Gestão_Econômica23"/>
      <sheetName val="INFO_23"/>
      <sheetName val="Evolução_Etapas_Cal_Mag22"/>
      <sheetName val="Evolução_Etapas_Cromo22"/>
      <sheetName val="Grupo_x_Justif22"/>
      <sheetName val="Disp_2005_FCA22"/>
      <sheetName val="Resumo_EFVM22"/>
      <sheetName val="thp_22"/>
      <sheetName val="Consolida_Investimento22"/>
      <sheetName val="consolidado_preventivas22"/>
      <sheetName val="Vg__Inventariados-dados22"/>
      <sheetName val="Painel_de_controle21"/>
      <sheetName val="MKBF_MI21"/>
      <sheetName val="MKBF_CG21"/>
      <sheetName val="Nº_de_Falhas_MI21"/>
      <sheetName val="Nº_de_Falhas_CG21"/>
      <sheetName val="Nº_de_Falhas_PA21"/>
      <sheetName val="Falhas_sup_Freio21"/>
      <sheetName val="Falhas_MI-sist_Freio21"/>
      <sheetName val="Falhas_CG-sist_Freio21"/>
      <sheetName val="Falhas_sup_Vagão21"/>
      <sheetName val="Falhas_MI-sist_Sup21"/>
      <sheetName val="Falhas_CG_-sist_Sup21"/>
      <sheetName val="Falhas_sup_CG21"/>
      <sheetName val="Falhas_sup_Rodeiro-MI_CG_PA21"/>
      <sheetName val="Falhas_CG-sist_Rodeiro21"/>
      <sheetName val="Falhas_MI-sist_Rodeiro21"/>
      <sheetName val="Falhas_PA-sist_Rodeiro21"/>
      <sheetName val="Falhas_sup_T&amp;T21"/>
      <sheetName val="Falhas_TT-MI21"/>
      <sheetName val="Falhas_TT-CG21"/>
      <sheetName val="Falhas_MI-sist_Truque21"/>
      <sheetName val="Falhas_CG-sist_Truque21"/>
      <sheetName val="Falhas_MI-sist_Tração21"/>
      <sheetName val="Falhas_CG-sist_Tração21"/>
      <sheetName val="p_ação_3G_UT21"/>
      <sheetName val="p_ação_3G_UT_(2)21"/>
      <sheetName val="bdados_200521"/>
      <sheetName val="POR_DIRETORIA21"/>
      <sheetName val="ROS_VV21"/>
      <sheetName val="Cronograma_de_Reuniões_LICL21"/>
      <sheetName val="Cronograma_de_Reuniões_LEFEL21"/>
      <sheetName val="Pauta_C_Geral_Ferrovia21"/>
      <sheetName val="Agenda_Logistica_201221"/>
      <sheetName val="Cashflow_(na)21"/>
      <sheetName val="Análise_Certificação_21"/>
      <sheetName val="HISTORICO_DEF_X_REB21"/>
      <sheetName val="PAINEL_DE_FALHAS21"/>
      <sheetName val="AR_Signature_Page21"/>
      <sheetName val="_INDICADORES_FINANCEIROS21"/>
      <sheetName val="RECEITA_BRUTA21"/>
      <sheetName val="_COMPOSIÇÃO_DO_CPV_21"/>
      <sheetName val="_INDICADORES_DE_ENDIVIDAMENTO21"/>
      <sheetName val="MINERAIS_FERROSOS21"/>
      <sheetName val="BULK_MATERIALS21"/>
      <sheetName val="MINERAIS_NÃO_FERROSOS21"/>
      <sheetName val="DEMONSTRAÇÃO_DE_RESULTADO21"/>
      <sheetName val="_DESPESAS_FINANCEIRAS21"/>
      <sheetName val="_RESULTADO_DE_P__SOCIETÁRIAS21"/>
      <sheetName val="_BALANÇO_PATRIMONIAL21"/>
      <sheetName val="_FLUXO_DE_CAIXA21"/>
      <sheetName val="_VOLUME_outros21"/>
      <sheetName val="PRECOS_MEDIOS21"/>
      <sheetName val="Margens_Operacionais21"/>
      <sheetName val="Check_List21"/>
      <sheetName val="Itens_de_controle21"/>
      <sheetName val="Check_Farol21"/>
      <sheetName val="Pessoal_CVRD21"/>
      <sheetName val="Composição_2011_Máx__Rev_221"/>
      <sheetName val="Demanda_de_inspeção21"/>
      <sheetName val="Composição_2011_Máx__Rev_321"/>
      <sheetName val="JAN_P2221"/>
      <sheetName val="JAN_P2121"/>
      <sheetName val="MELHORIAS_E_OPÇÕES21"/>
      <sheetName val="CVRDMenu_xls21"/>
      <sheetName val="Desenvolvimento_Ferroviário21"/>
      <sheetName val="Eng__Via_Permanente21"/>
      <sheetName val="Eng__Material_Rodante21"/>
      <sheetName val="Eng__Eletro_e_Operações21"/>
      <sheetName val="Resumo_Desenvolvimento21"/>
      <sheetName val="Resumo_VP21"/>
      <sheetName val="Resumo_Mat_Rodante21"/>
      <sheetName val="Resumo_Eletro21"/>
      <sheetName val="CA_540921"/>
      <sheetName val="Simulador_OEE_sem_911_Nov_Dez21"/>
      <sheetName val="Usiminas_21"/>
      <sheetName val="Build-up_US$_(2010)19"/>
      <sheetName val="Curva_19"/>
      <sheetName val="Painel_Engenharia_R$19"/>
      <sheetName val="Resumo_do_Painel19"/>
      <sheetName val="Resumo_IOI19"/>
      <sheetName val="Quadro_IOI_201419"/>
      <sheetName val="Curva_Baseline_201419"/>
      <sheetName val="Capex_Eco19"/>
      <sheetName val="Capex_Fin19"/>
      <sheetName val="Curva_Eco_Investimento19"/>
      <sheetName val="Curva_Fin_Investimento19"/>
      <sheetName val="Curva_Despesa19"/>
      <sheetName val="Ferrovia_Análise_Tendência19"/>
      <sheetName val="Dinâm_IOI_fabio19"/>
      <sheetName val="CONTRATOS_EEFC19"/>
      <sheetName val="ANALISE_EXC__MÊS19"/>
      <sheetName val="RESUMO_DESAFIO19"/>
      <sheetName val="2011_Curvas_Fin19"/>
      <sheetName val="Saldos_PA's19"/>
      <sheetName val="2012_Curvas_Fin_(R$)19"/>
      <sheetName val="Ramal_(temp)19"/>
      <sheetName val="Ramal_-_Pacotes19"/>
      <sheetName val="Linhas__Ramais19"/>
      <sheetName val="Owner_Costs19"/>
      <sheetName val="Desembolso_R$19"/>
      <sheetName val="Controle_Pagamentos19"/>
      <sheetName val="CONTRATOS_TFPM19"/>
      <sheetName val="Plano_de_Ação_OMR_(2)19"/>
      <sheetName val="Plano_de_Ação_OMTT_(2)19"/>
      <sheetName val="O_indicador19"/>
      <sheetName val="Matriz_de_priorização_GUT19"/>
      <sheetName val="1_-_Resultados19"/>
      <sheetName val="MCS_FEV19"/>
      <sheetName val="MCS_AGO19"/>
      <sheetName val="BUILD_UP_-_Jan19"/>
      <sheetName val="PA_Est__Minimo19"/>
      <sheetName val="Identificação_do_Problema19"/>
      <sheetName val="Observação_do_Problema19"/>
      <sheetName val="Diagrama_de_Causa_e_Efeito_Ro19"/>
      <sheetName val="Técnica_dos_Por_Ques_Rode19"/>
      <sheetName val="Diagrama_de_Causa_e_Efeito_Tr28"/>
      <sheetName val="Diagrama_de_Causa_e_Efeito_Tr29"/>
      <sheetName val="Teste_porquês_truq_19"/>
      <sheetName val="Teste_porquês_Rod19"/>
      <sheetName val="Teste_porquês_Traç19"/>
      <sheetName val="Observação_do_Problema_(2)19"/>
      <sheetName val="Diagrama_de_Causa_e_Efeito__(19"/>
      <sheetName val="BUILD_UP_COMP_19"/>
      <sheetName val="2_-_BUILD_UP_-_Maio19"/>
      <sheetName val="MCS_MAR19"/>
      <sheetName val="MCS_ABRIL19"/>
      <sheetName val="MCS_ACUMULADO19"/>
      <sheetName val="MCS_MAIO19"/>
      <sheetName val="Plano_de_Ação_OMR19"/>
      <sheetName val="BD_Grafico19"/>
      <sheetName val="Produção_de_Março_-_OMR19"/>
      <sheetName val="Fila_de_Rodeiros19"/>
      <sheetName val="Usinados_Montagem19"/>
      <sheetName val="Perfil_de_Entrada_de_rodeiros19"/>
      <sheetName val="Análise_Extra19"/>
      <sheetName val="Plano_de_Ação_OMTT19"/>
      <sheetName val="3_-_PARETOS19"/>
      <sheetName val="MCS_JUNHO19"/>
      <sheetName val="2_-_BUILD_UP_-_Abr_(2)19"/>
      <sheetName val="Controle_De_Inpeções27"/>
      <sheetName val="Controle_De_Inpeções_(2)27"/>
      <sheetName val="Controle_De_Inpeções_(3)27"/>
      <sheetName val="Imob_frota_GAVAG_27"/>
      <sheetName val="grafico-CARGA_GERAL27"/>
      <sheetName val="Restrições_de_Velocidade27"/>
      <sheetName val="Ultra_som_-_200727"/>
      <sheetName val="Trem_Hora_Parado27"/>
      <sheetName val="Ocorrências_Ferroviárias27"/>
      <sheetName val="Aprovisionamento_de_Materiais27"/>
      <sheetName val="Grafico_Geral_Orçamento27"/>
      <sheetName val="Check_List-_Gerrot27"/>
      <sheetName val="EAP_rev_0024"/>
      <sheetName val="CC_42424"/>
      <sheetName val="NÃO_CRÍTICOS24"/>
      <sheetName val="CONSOLIDADO_GAENY24"/>
      <sheetName val="ORÇADO_-_CONF__GIC24"/>
      <sheetName val="ALEXANDRE_-_NÃO_CRÍTICOS24"/>
      <sheetName val="LEONARDO__-_CRÍTICOS24"/>
      <sheetName val="LEONARDO__-_NÃO_CRÍTICOS24"/>
      <sheetName val="PAULO_-_CRÍTICOS24"/>
      <sheetName val="PAULO_-_NÃO_CRÍTICOS24"/>
      <sheetName val="Gestão_Econômica24"/>
      <sheetName val="INFO_24"/>
      <sheetName val="Evolução_Etapas_Cal_Mag23"/>
      <sheetName val="Evolução_Etapas_Cromo23"/>
      <sheetName val="Grupo_x_Justif23"/>
      <sheetName val="Disp_2005_FCA23"/>
      <sheetName val="Resumo_EFVM23"/>
      <sheetName val="thp_23"/>
      <sheetName val="Consolida_Investimento23"/>
      <sheetName val="consolidado_preventivas23"/>
      <sheetName val="Vg__Inventariados-dados23"/>
      <sheetName val="Painel_de_controle22"/>
      <sheetName val="MKBF_MI22"/>
      <sheetName val="MKBF_CG22"/>
      <sheetName val="Nº_de_Falhas_MI22"/>
      <sheetName val="Nº_de_Falhas_CG22"/>
      <sheetName val="Nº_de_Falhas_PA22"/>
      <sheetName val="Falhas_sup_Freio22"/>
      <sheetName val="Falhas_MI-sist_Freio22"/>
      <sheetName val="Falhas_CG-sist_Freio22"/>
      <sheetName val="Falhas_sup_Vagão22"/>
      <sheetName val="Falhas_MI-sist_Sup22"/>
      <sheetName val="Falhas_CG_-sist_Sup22"/>
      <sheetName val="Falhas_sup_CG22"/>
      <sheetName val="Falhas_sup_Rodeiro-MI_CG_PA22"/>
      <sheetName val="Falhas_CG-sist_Rodeiro22"/>
      <sheetName val="Falhas_MI-sist_Rodeiro22"/>
      <sheetName val="Falhas_PA-sist_Rodeiro22"/>
      <sheetName val="Falhas_sup_T&amp;T22"/>
      <sheetName val="Falhas_TT-MI22"/>
      <sheetName val="Falhas_TT-CG22"/>
      <sheetName val="Falhas_MI-sist_Truque22"/>
      <sheetName val="Falhas_CG-sist_Truque22"/>
      <sheetName val="Falhas_MI-sist_Tração22"/>
      <sheetName val="Falhas_CG-sist_Tração22"/>
      <sheetName val="p_ação_3G_UT22"/>
      <sheetName val="p_ação_3G_UT_(2)22"/>
      <sheetName val="bdados_200522"/>
      <sheetName val="POR_DIRETORIA22"/>
      <sheetName val="ROS_VV22"/>
      <sheetName val="Cronograma_de_Reuniões_LICL22"/>
      <sheetName val="Cronograma_de_Reuniões_LEFEL22"/>
      <sheetName val="Pauta_C_Geral_Ferrovia22"/>
      <sheetName val="Agenda_Logistica_201222"/>
      <sheetName val="Cashflow_(na)22"/>
      <sheetName val="Análise_Certificação_22"/>
      <sheetName val="HISTORICO_DEF_X_REB22"/>
      <sheetName val="PAINEL_DE_FALHAS22"/>
      <sheetName val="AR_Signature_Page22"/>
      <sheetName val="_INDICADORES_FINANCEIROS22"/>
      <sheetName val="RECEITA_BRUTA22"/>
      <sheetName val="_COMPOSIÇÃO_DO_CPV_22"/>
      <sheetName val="_INDICADORES_DE_ENDIVIDAMENTO22"/>
      <sheetName val="MINERAIS_FERROSOS22"/>
      <sheetName val="BULK_MATERIALS22"/>
      <sheetName val="MINERAIS_NÃO_FERROSOS22"/>
      <sheetName val="DEMONSTRAÇÃO_DE_RESULTADO22"/>
      <sheetName val="_DESPESAS_FINANCEIRAS22"/>
      <sheetName val="_RESULTADO_DE_P__SOCIETÁRIAS22"/>
      <sheetName val="_BALANÇO_PATRIMONIAL22"/>
      <sheetName val="_FLUXO_DE_CAIXA22"/>
      <sheetName val="_VOLUME_outros22"/>
      <sheetName val="PRECOS_MEDIOS22"/>
      <sheetName val="Margens_Operacionais22"/>
      <sheetName val="Check_List22"/>
      <sheetName val="Itens_de_controle22"/>
      <sheetName val="Check_Farol22"/>
      <sheetName val="Pessoal_CVRD22"/>
      <sheetName val="Composição_2011_Máx__Rev_222"/>
      <sheetName val="Demanda_de_inspeção22"/>
      <sheetName val="Composição_2011_Máx__Rev_322"/>
      <sheetName val="JAN_P2222"/>
      <sheetName val="JAN_P2122"/>
      <sheetName val="MELHORIAS_E_OPÇÕES22"/>
      <sheetName val="CVRDMenu_xls22"/>
      <sheetName val="Desenvolvimento_Ferroviário22"/>
      <sheetName val="Eng__Via_Permanente22"/>
      <sheetName val="Eng__Material_Rodante22"/>
      <sheetName val="Eng__Eletro_e_Operações22"/>
      <sheetName val="Resumo_Desenvolvimento22"/>
      <sheetName val="Resumo_VP22"/>
      <sheetName val="Resumo_Mat_Rodante22"/>
      <sheetName val="Resumo_Eletro22"/>
      <sheetName val="CA_540922"/>
      <sheetName val="Simulador_OEE_sem_911_Nov_Dez22"/>
      <sheetName val="Usiminas_22"/>
      <sheetName val="Build-up_US$_(2010)20"/>
      <sheetName val="Curva_20"/>
      <sheetName val="Painel_Engenharia_R$20"/>
      <sheetName val="Resumo_do_Painel20"/>
      <sheetName val="Resumo_IOI20"/>
      <sheetName val="Quadro_IOI_201420"/>
      <sheetName val="Curva_Baseline_201420"/>
      <sheetName val="Capex_Eco20"/>
      <sheetName val="Capex_Fin20"/>
      <sheetName val="Curva_Eco_Investimento20"/>
      <sheetName val="Curva_Fin_Investimento20"/>
      <sheetName val="Curva_Despesa20"/>
      <sheetName val="Ferrovia_Análise_Tendência20"/>
      <sheetName val="Dinâm_IOI_fabio20"/>
      <sheetName val="CONTRATOS_EEFC20"/>
      <sheetName val="ANALISE_EXC__MÊS20"/>
      <sheetName val="RESUMO_DESAFIO20"/>
      <sheetName val="2011_Curvas_Fin20"/>
      <sheetName val="Saldos_PA's20"/>
      <sheetName val="2012_Curvas_Fin_(R$)20"/>
      <sheetName val="Ramal_(temp)20"/>
      <sheetName val="Ramal_-_Pacotes20"/>
      <sheetName val="Linhas__Ramais20"/>
      <sheetName val="Owner_Costs20"/>
      <sheetName val="Desembolso_R$20"/>
      <sheetName val="Controle_Pagamentos20"/>
      <sheetName val="CONTRATOS_TFPM20"/>
      <sheetName val="Plano_de_Ação_OMR_(2)20"/>
      <sheetName val="Plano_de_Ação_OMTT_(2)20"/>
      <sheetName val="O_indicador20"/>
      <sheetName val="Matriz_de_priorização_GUT20"/>
      <sheetName val="1_-_Resultados20"/>
      <sheetName val="MCS_FEV20"/>
      <sheetName val="MCS_AGO20"/>
      <sheetName val="BUILD_UP_-_Jan20"/>
      <sheetName val="PA_Est__Minimo20"/>
      <sheetName val="Identificação_do_Problema20"/>
      <sheetName val="Observação_do_Problema20"/>
      <sheetName val="Diagrama_de_Causa_e_Efeito_Ro20"/>
      <sheetName val="Técnica_dos_Por_Ques_Rode20"/>
      <sheetName val="Diagrama_de_Causa_e_Efeito_Tr30"/>
      <sheetName val="Diagrama_de_Causa_e_Efeito_Tr31"/>
      <sheetName val="Teste_porquês_truq_20"/>
      <sheetName val="Teste_porquês_Rod20"/>
      <sheetName val="Teste_porquês_Traç20"/>
      <sheetName val="Observação_do_Problema_(2)20"/>
      <sheetName val="Diagrama_de_Causa_e_Efeito__(20"/>
      <sheetName val="BUILD_UP_COMP_20"/>
      <sheetName val="2_-_BUILD_UP_-_Maio20"/>
      <sheetName val="MCS_MAR20"/>
      <sheetName val="MCS_ABRIL20"/>
      <sheetName val="MCS_ACUMULADO20"/>
      <sheetName val="MCS_MAIO20"/>
      <sheetName val="Plano_de_Ação_OMR20"/>
      <sheetName val="BD_Grafico20"/>
      <sheetName val="Produção_de_Março_-_OMR20"/>
      <sheetName val="Fila_de_Rodeiros20"/>
      <sheetName val="Usinados_Montagem20"/>
      <sheetName val="Perfil_de_Entrada_de_rodeiros20"/>
      <sheetName val="Análise_Extra20"/>
      <sheetName val="Plano_de_Ação_OMTT20"/>
      <sheetName val="3_-_PARETOS20"/>
      <sheetName val="MCS_JUNHO20"/>
      <sheetName val="2_-_BUILD_UP_-_Abr_(2)20"/>
      <sheetName val="Controle_De_Inpeções28"/>
      <sheetName val="Controle_De_Inpeções_(2)28"/>
      <sheetName val="Controle_De_Inpeções_(3)28"/>
      <sheetName val="Imob_frota_GAVAG_28"/>
      <sheetName val="grafico-CARGA_GERAL28"/>
      <sheetName val="Restrições_de_Velocidade28"/>
      <sheetName val="Ultra_som_-_200728"/>
      <sheetName val="Trem_Hora_Parado28"/>
      <sheetName val="Ocorrências_Ferroviárias28"/>
      <sheetName val="Aprovisionamento_de_Materiais28"/>
      <sheetName val="Grafico_Geral_Orçamento28"/>
      <sheetName val="Check_List-_Gerrot28"/>
      <sheetName val="EAP_rev_0025"/>
      <sheetName val="CC_42425"/>
      <sheetName val="NÃO_CRÍTICOS25"/>
      <sheetName val="CONSOLIDADO_GAENY25"/>
      <sheetName val="ORÇADO_-_CONF__GIC25"/>
      <sheetName val="ALEXANDRE_-_NÃO_CRÍTICOS25"/>
      <sheetName val="LEONARDO__-_CRÍTICOS25"/>
      <sheetName val="LEONARDO__-_NÃO_CRÍTICOS25"/>
      <sheetName val="PAULO_-_CRÍTICOS25"/>
      <sheetName val="PAULO_-_NÃO_CRÍTICOS25"/>
      <sheetName val="Gestão_Econômica25"/>
      <sheetName val="INFO_25"/>
      <sheetName val="Evolução_Etapas_Cal_Mag24"/>
      <sheetName val="Evolução_Etapas_Cromo24"/>
      <sheetName val="Grupo_x_Justif24"/>
      <sheetName val="Disp_2005_FCA24"/>
      <sheetName val="Resumo_EFVM24"/>
      <sheetName val="thp_24"/>
      <sheetName val="Consolida_Investimento24"/>
      <sheetName val="consolidado_preventivas24"/>
      <sheetName val="Vg__Inventariados-dados24"/>
      <sheetName val="Painel_de_controle23"/>
      <sheetName val="MKBF_MI23"/>
      <sheetName val="MKBF_CG23"/>
      <sheetName val="Nº_de_Falhas_MI23"/>
      <sheetName val="Nº_de_Falhas_CG23"/>
      <sheetName val="Nº_de_Falhas_PA23"/>
      <sheetName val="Falhas_sup_Freio23"/>
      <sheetName val="Falhas_MI-sist_Freio23"/>
      <sheetName val="Falhas_CG-sist_Freio23"/>
      <sheetName val="Falhas_sup_Vagão23"/>
      <sheetName val="Falhas_MI-sist_Sup23"/>
      <sheetName val="Falhas_CG_-sist_Sup23"/>
      <sheetName val="Falhas_sup_CG23"/>
      <sheetName val="Falhas_sup_Rodeiro-MI_CG_PA23"/>
      <sheetName val="Falhas_CG-sist_Rodeiro23"/>
      <sheetName val="Falhas_MI-sist_Rodeiro23"/>
      <sheetName val="Falhas_PA-sist_Rodeiro23"/>
      <sheetName val="Falhas_sup_T&amp;T23"/>
      <sheetName val="Falhas_TT-MI23"/>
      <sheetName val="Falhas_TT-CG23"/>
      <sheetName val="Falhas_MI-sist_Truque23"/>
      <sheetName val="Falhas_CG-sist_Truque23"/>
      <sheetName val="Falhas_MI-sist_Tração23"/>
      <sheetName val="Falhas_CG-sist_Tração23"/>
      <sheetName val="p_ação_3G_UT23"/>
      <sheetName val="p_ação_3G_UT_(2)23"/>
      <sheetName val="bdados_200523"/>
      <sheetName val="POR_DIRETORIA23"/>
      <sheetName val="ROS_VV23"/>
      <sheetName val="Cronograma_de_Reuniões_LICL23"/>
      <sheetName val="Cronograma_de_Reuniões_LEFEL23"/>
      <sheetName val="Pauta_C_Geral_Ferrovia23"/>
      <sheetName val="Agenda_Logistica_201223"/>
      <sheetName val="Cashflow_(na)23"/>
      <sheetName val="Análise_Certificação_23"/>
      <sheetName val="HISTORICO_DEF_X_REB23"/>
      <sheetName val="PAINEL_DE_FALHAS23"/>
      <sheetName val="AR_Signature_Page23"/>
      <sheetName val="_INDICADORES_FINANCEIROS23"/>
      <sheetName val="RECEITA_BRUTA23"/>
      <sheetName val="_COMPOSIÇÃO_DO_CPV_23"/>
      <sheetName val="_INDICADORES_DE_ENDIVIDAMENTO23"/>
      <sheetName val="MINERAIS_FERROSOS23"/>
      <sheetName val="BULK_MATERIALS23"/>
      <sheetName val="MINERAIS_NÃO_FERROSOS23"/>
      <sheetName val="DEMONSTRAÇÃO_DE_RESULTADO23"/>
      <sheetName val="_DESPESAS_FINANCEIRAS23"/>
      <sheetName val="_RESULTADO_DE_P__SOCIETÁRIAS23"/>
      <sheetName val="_BALANÇO_PATRIMONIAL23"/>
      <sheetName val="_FLUXO_DE_CAIXA23"/>
      <sheetName val="_VOLUME_outros23"/>
      <sheetName val="PRECOS_MEDIOS23"/>
      <sheetName val="Margens_Operacionais23"/>
      <sheetName val="Check_List23"/>
      <sheetName val="Itens_de_controle23"/>
      <sheetName val="Check_Farol23"/>
      <sheetName val="Pessoal_CVRD23"/>
      <sheetName val="Composição_2011_Máx__Rev_223"/>
      <sheetName val="Demanda_de_inspeção23"/>
      <sheetName val="Composição_2011_Máx__Rev_323"/>
      <sheetName val="JAN_P2223"/>
      <sheetName val="JAN_P2123"/>
      <sheetName val="MELHORIAS_E_OPÇÕES23"/>
      <sheetName val="CVRDMenu_xls23"/>
      <sheetName val="Desenvolvimento_Ferroviário23"/>
      <sheetName val="Eng__Via_Permanente23"/>
      <sheetName val="Eng__Material_Rodante23"/>
      <sheetName val="Eng__Eletro_e_Operações23"/>
      <sheetName val="Resumo_Desenvolvimento23"/>
      <sheetName val="Resumo_VP23"/>
      <sheetName val="Resumo_Mat_Rodante23"/>
      <sheetName val="Resumo_Eletro23"/>
      <sheetName val="CA_540923"/>
      <sheetName val="Simulador_OEE_sem_911_Nov_Dez23"/>
      <sheetName val="Usiminas_23"/>
      <sheetName val="Build-up_US$_(2010)21"/>
      <sheetName val="Curva_21"/>
      <sheetName val="Painel_Engenharia_R$21"/>
      <sheetName val="Resumo_do_Painel21"/>
      <sheetName val="Resumo_IOI21"/>
      <sheetName val="Quadro_IOI_201421"/>
      <sheetName val="Curva_Baseline_201421"/>
      <sheetName val="Capex_Eco21"/>
      <sheetName val="Capex_Fin21"/>
      <sheetName val="Curva_Eco_Investimento21"/>
      <sheetName val="Curva_Fin_Investimento21"/>
      <sheetName val="Curva_Despesa21"/>
      <sheetName val="Ferrovia_Análise_Tendência21"/>
      <sheetName val="Dinâm_IOI_fabio21"/>
      <sheetName val="CONTRATOS_EEFC21"/>
      <sheetName val="ANALISE_EXC__MÊS21"/>
      <sheetName val="RESUMO_DESAFIO21"/>
      <sheetName val="2011_Curvas_Fin21"/>
      <sheetName val="Saldos_PA's21"/>
      <sheetName val="2012_Curvas_Fin_(R$)21"/>
      <sheetName val="Ramal_(temp)21"/>
      <sheetName val="Ramal_-_Pacotes21"/>
      <sheetName val="Linhas__Ramais21"/>
      <sheetName val="Owner_Costs21"/>
      <sheetName val="Desembolso_R$21"/>
      <sheetName val="Controle_Pagamentos21"/>
      <sheetName val="CONTRATOS_TFPM21"/>
      <sheetName val="Plano_de_Ação_OMR_(2)21"/>
      <sheetName val="Plano_de_Ação_OMTT_(2)21"/>
      <sheetName val="O_indicador21"/>
      <sheetName val="Matriz_de_priorização_GUT21"/>
      <sheetName val="1_-_Resultados21"/>
      <sheetName val="MCS_FEV21"/>
      <sheetName val="MCS_AGO21"/>
      <sheetName val="BUILD_UP_-_Jan21"/>
      <sheetName val="PA_Est__Minimo21"/>
      <sheetName val="Identificação_do_Problema21"/>
      <sheetName val="Observação_do_Problema21"/>
      <sheetName val="Diagrama_de_Causa_e_Efeito_Ro21"/>
      <sheetName val="Técnica_dos_Por_Ques_Rode21"/>
      <sheetName val="Diagrama_de_Causa_e_Efeito_Tr32"/>
      <sheetName val="Diagrama_de_Causa_e_Efeito_Tr33"/>
      <sheetName val="Teste_porquês_truq_21"/>
      <sheetName val="Teste_porquês_Rod21"/>
      <sheetName val="Teste_porquês_Traç21"/>
      <sheetName val="Observação_do_Problema_(2)21"/>
      <sheetName val="Diagrama_de_Causa_e_Efeito__(30"/>
      <sheetName val="BUILD_UP_COMP_21"/>
      <sheetName val="2_-_BUILD_UP_-_Maio21"/>
      <sheetName val="MCS_MAR21"/>
      <sheetName val="MCS_ABRIL21"/>
      <sheetName val="MCS_ACUMULADO21"/>
      <sheetName val="MCS_MAIO21"/>
      <sheetName val="Plano_de_Ação_OMR21"/>
      <sheetName val="BD_Grafico21"/>
      <sheetName val="Produção_de_Março_-_OMR21"/>
      <sheetName val="Fila_de_Rodeiros21"/>
      <sheetName val="Usinados_Montagem21"/>
      <sheetName val="Perfil_de_Entrada_de_rodeiros21"/>
      <sheetName val="Análise_Extra21"/>
      <sheetName val="Plano_de_Ação_OMTT21"/>
      <sheetName val="3_-_PARETOS21"/>
      <sheetName val="MCS_JUNHO21"/>
      <sheetName val="2_-_BUILD_UP_-_Abr_(2)21"/>
      <sheetName val="Bdados"/>
      <sheetName val="Folha7"/>
      <sheetName val="Totais"/>
      <sheetName val="Tipificação"/>
      <sheetName val="CP - Sintético"/>
      <sheetName val="Planos_de_ação1"/>
      <sheetName val="2_-_BUILD_UP_-_Julho1"/>
      <sheetName val="MCS_JULHO1"/>
      <sheetName val="Gerrot GAPPG"/>
      <sheetName val="Acidentes CPT e SPT - SUPV."/>
      <sheetName val="Ocorrências Ferroviárias-SUPV."/>
      <sheetName val="Custeio Fixo - SUPV."/>
      <sheetName val="Pessoal - SUPV."/>
      <sheetName val="estgg"/>
      <sheetName val="GDP"/>
      <sheetName val="Gerrot_GAPPG"/>
      <sheetName val="Acidentes_CPT_e_SPT_-_SUPV_"/>
      <sheetName val="Ocorrências_Ferroviárias-SUPV_"/>
      <sheetName val="Custeio_Fixo_-_SUPV_"/>
      <sheetName val="Pessoal_-_SUPV_"/>
      <sheetName val="CPT"/>
      <sheetName val="Ciclo"/>
      <sheetName val="Gerrot_GAPPG1"/>
      <sheetName val="Acidentes_CPT_e_SPT_-_SUPV_1"/>
      <sheetName val="Ocorrências_Ferroviárias-SUPV_1"/>
      <sheetName val="Custeio_Fixo_-_SUPV_1"/>
      <sheetName val="Pessoal_-_SUPV_1"/>
      <sheetName val="Conhecendo_a_composição_M1"/>
      <sheetName val="Insumos e Produtos"/>
      <sheetName val="Itens de Controle - Nice"/>
      <sheetName val="Ferrovia"/>
      <sheetName val="Porto"/>
      <sheetName val="PA - Receita Líquida Guseiros"/>
      <sheetName val="PA - Gusa Norte (2)"/>
      <sheetName val="Just Nat 57 B"/>
      <sheetName val="G90BAOP1"/>
      <sheetName val="DESP_OPERAC"/>
      <sheetName val="Solicitação Gestão"/>
      <sheetName val="JUST NAT 52"/>
      <sheetName val="Adm97"/>
      <sheetName val="CUSTO LARANJEIRAS"/>
      <sheetName val="LEG"/>
      <sheetName val="PAN_3s"/>
      <sheetName val="pitch"/>
      <sheetName val="Trens-Corredor"/>
      <sheetName val="PREMISSAS"/>
      <sheetName val="app a, 10b"/>
      <sheetName val="Bunker"/>
      <sheetName val="VP1 Corinto"/>
      <sheetName val="Consol"/>
      <sheetName val="Tabela"/>
      <sheetName val="Distritos_2001"/>
      <sheetName val="sispecabr99"/>
      <sheetName val="Plan2 (2)"/>
      <sheetName val="Ano2001"/>
      <sheetName val="TC IN"/>
      <sheetName val="GAVNG -EPI"/>
      <sheetName val="invest."/>
      <sheetName val=" PIPEWORK 1  "/>
      <sheetName val="Insumos_e_Produtos"/>
      <sheetName val="Itens_de_Controle_-_Nice"/>
      <sheetName val="PA_-_Receita_Líquida_Guseiros"/>
      <sheetName val="PA_-_Gusa_Norte_(2)"/>
      <sheetName val="Inputs"/>
      <sheetName val="Anomalia Acao"/>
      <sheetName val="EXEC"/>
      <sheetName val="Base "/>
      <sheetName val="MatrizDILN"/>
      <sheetName val="MatrizDILN (2)"/>
      <sheetName val="Orc_Full"/>
      <sheetName val="PCT"/>
      <sheetName val="GA"/>
      <sheetName val="GE"/>
      <sheetName val="MA"/>
      <sheetName val="MEC"/>
      <sheetName val="OP1"/>
      <sheetName val="OP2"/>
      <sheetName val="PPC"/>
      <sheetName val="PQ"/>
      <sheetName val="SE"/>
      <sheetName val="VP1"/>
      <sheetName val="VP2"/>
      <sheetName val="CADASTRO"/>
      <sheetName val="DIST"/>
      <sheetName val="MALHAD"/>
      <sheetName val="PUXADIA"/>
      <sheetName val="MUTUAL FUND SALES BY QTR"/>
      <sheetName val="ISS VOL MUTUAL FUND SALES"/>
      <sheetName val="Graficos acumulados totalizados"/>
      <sheetName val="Graficos áreas"/>
      <sheetName val="Base_"/>
      <sheetName val="Indice Precos Mes"/>
      <sheetName val="Seleção Projetos"/>
      <sheetName val="Base_1"/>
      <sheetName val="Graficos_acumulados_totalizados"/>
      <sheetName val="Graficos_áreas"/>
      <sheetName val="TC_IN"/>
      <sheetName val="MUTUAL_FUND_SALES_BY_QTR"/>
      <sheetName val="ISS_VOL_MUTUAL_FUND_SALES"/>
      <sheetName val="BASE"/>
      <sheetName val="Valid353"/>
      <sheetName val="Misc. data"/>
      <sheetName val="SSevero_T"/>
      <sheetName val="Revisado"/>
      <sheetName val="Decretos_PIS-COFINS"/>
      <sheetName val="Summary"/>
      <sheetName val="Ref Numbers"/>
      <sheetName val="Dados-Cadam"/>
      <sheetName val="Mes"/>
      <sheetName val="De_Para"/>
      <sheetName val="Previsão de Vagões"/>
      <sheetName val="Espera"/>
      <sheetName val="Saldos"/>
      <sheetName val="Armazéns"/>
      <sheetName val="DIFL"/>
      <sheetName val="DIFN"/>
      <sheetName val="DIFS"/>
      <sheetName val="DIPE"/>
      <sheetName val="FGC"/>
      <sheetName val="Ligas"/>
      <sheetName val="Mn"/>
      <sheetName val="1.Pgm"/>
      <sheetName val="BANCO DE DADOS_ESTRUTURA"/>
      <sheetName val="CLAS"/>
      <sheetName val="PREVISÃO"/>
      <sheetName val="Price List"/>
      <sheetName val="Variaveis"/>
      <sheetName val="Navios"/>
      <sheetName val="Histograma - Detalhe"/>
      <sheetName val="METRICAS GVA"/>
      <sheetName val="Descritivo Fraturas Centro"/>
      <sheetName val="PORTOS"/>
      <sheetName val="Histograma_-_Detalhe"/>
      <sheetName val="Apoio Validação"/>
      <sheetName val="Apoio Etapa 6 - Viagens"/>
      <sheetName val="Control_Anual"/>
      <sheetName val="AUXILIAR"/>
      <sheetName val="automazione"/>
      <sheetName val="FCD MFe"/>
      <sheetName val="FCM"/>
      <sheetName val="FCY"/>
      <sheetName val="EBT"/>
      <sheetName val="FCD_MFe"/>
      <sheetName val="Edison Correia"/>
      <sheetName val="FCD_MFe1"/>
      <sheetName val="Input"/>
      <sheetName val="Variáveis"/>
      <sheetName val="Hoja1"/>
      <sheetName val="Volumes"/>
      <sheetName val="MH Installations"/>
      <sheetName val="FU"/>
      <sheetName val="MOTIVO"/>
      <sheetName val="henfel"/>
      <sheetName val="ACOPL ENG"/>
      <sheetName val="Voith"/>
      <sheetName val="Assumptions"/>
      <sheetName val="variables"/>
      <sheetName val="Sources_Uses"/>
      <sheetName val="Caract. Contratos - Dez-00"/>
      <sheetName val="Indexes"/>
      <sheetName val="k"/>
      <sheetName val="Just Nat 51"/>
      <sheetName val="Just_Nat_57_B"/>
      <sheetName val="Controle Comp."/>
      <sheetName val="Manning"/>
      <sheetName val="MatrizDILN_(2)"/>
      <sheetName val="FEVEREIRO - DORM-LARGA"/>
      <sheetName val="Macro6"/>
      <sheetName val="Codes"/>
      <sheetName val="Progresso Econômica Projeto"/>
      <sheetName val="CONTRATO W"/>
      <sheetName val="MUG"/>
      <sheetName val="Names"/>
      <sheetName val="JLLE"/>
      <sheetName val="Tab. GConta NOP"/>
      <sheetName val="Tab. GConta OP"/>
      <sheetName val="Tab. GConta OP (2)"/>
      <sheetName val="Números da Oficina"/>
      <sheetName val="Consolidada"/>
      <sheetName val="Mem3138"/>
      <sheetName val="Tab__GConta_NOP"/>
      <sheetName val="Tab__GConta_OP"/>
      <sheetName val="Tab__GConta_OP_(2)"/>
      <sheetName val="Números_da_Oficina"/>
      <sheetName val="TAB_CC"/>
      <sheetName val="Pri~cipal"/>
      <sheetName val="Lente - dipd"/>
      <sheetName val="Lente VALE"/>
      <sheetName val="Filtro"/>
      <sheetName val="FINAL"/>
      <sheetName val="\\susbhma0\dados\GEVIS\INFO_GEV"/>
      <sheetName val="PART"/>
      <sheetName val="VISTO"/>
      <sheetName val="PT"/>
      <sheetName val="Plan2_(2)"/>
      <sheetName val="Lente_-_dipd"/>
      <sheetName val="Lente_VALE"/>
      <sheetName val="Memória"/>
      <sheetName val="Plan2_(2)1"/>
      <sheetName val="Lente_-_dipd1"/>
      <sheetName val="Lente_VALE1"/>
      <sheetName val="Sumario"/>
      <sheetName val="Premissas Preenchimento BAY"/>
      <sheetName val="Avanço Físico_IOI BAY"/>
      <sheetName val="Avanço Econômico_IOI BAY"/>
      <sheetName val="Ad. Proj. Financ_IEF BAY"/>
      <sheetName val="Baseline Físico BAY"/>
      <sheetName val="Baseline Econômico BAY"/>
      <sheetName val="Milestones BAY"/>
      <sheetName val="Licencas Bayovar"/>
      <sheetName val="FAIXAS - META VALE BAYOVAR"/>
      <sheetName val="Milestones PRC"/>
      <sheetName val="Premissas Preenchimento CLN"/>
      <sheetName val="Avanço Físico_IOI CLN"/>
      <sheetName val="Avanço Econômico_IOI CLN"/>
      <sheetName val="Ad. Proj. Financ_IEF CLN"/>
      <sheetName val="Baseline Físico CLN"/>
      <sheetName val="Baseline Econômico CLN"/>
      <sheetName val="Milestones CLN"/>
      <sheetName val="FAIXAS - CALCULADORA CLN "/>
      <sheetName val="DB do TST"/>
      <sheetName val="PERF"/>
      <sheetName val="ResMina"/>
      <sheetName val="DTOs Tração"/>
      <sheetName val="Logic"/>
      <sheetName val="Pivot"/>
      <sheetName val="FCE"/>
      <sheetName val="Premissas_Preenchimento_BAY"/>
      <sheetName val="Avanço_Físico_IOI_BAY"/>
      <sheetName val="Avanço_Econômico_IOI_BAY"/>
      <sheetName val="Ad__Proj__Financ_IEF_BAY"/>
      <sheetName val="Baseline_Físico_BAY"/>
      <sheetName val="Baseline_Econômico_BAY"/>
      <sheetName val="Milestones_BAY"/>
      <sheetName val="Licencas_Bayovar"/>
      <sheetName val="FAIXAS_-_META_VALE_BAYOVAR"/>
      <sheetName val="Milestones_PRC"/>
      <sheetName val="Premissas_Preenchimento_CLN"/>
      <sheetName val="Avanço_Físico_IOI_CLN"/>
      <sheetName val="Avanço_Econômico_IOI_CLN"/>
      <sheetName val="Ad__Proj__Financ_IEF_CLN"/>
      <sheetName val="Baseline_Físico_CLN"/>
      <sheetName val="Baseline_Econômico_CLN"/>
      <sheetName val="Milestones_CLN"/>
      <sheetName val="FAIXAS_-_CALCULADORA_CLN_"/>
      <sheetName val="Consolidado"/>
      <sheetName val="4"/>
      <sheetName val="5.4"/>
      <sheetName val="Corredor"/>
      <sheetName val="QG"/>
      <sheetName val="CAPACIDADES"/>
      <sheetName val="Tab01"/>
      <sheetName val="Máscara"/>
      <sheetName val="Saída"/>
      <sheetName val="Resultado da Simulação D+1"/>
      <sheetName val="Lista"/>
      <sheetName val="INFO"/>
      <sheetName val="QLP"/>
      <sheetName val="Viabilidade Econômica"/>
      <sheetName val="Operações de Swap"/>
      <sheetName val="Download"/>
      <sheetName val="Seleção_Projetos"/>
      <sheetName val="Curve"/>
      <sheetName val="Banco de dados"/>
      <sheetName val="JAN"/>
      <sheetName val="Seleção_Projetos1"/>
      <sheetName val="Resultado_da_Simulação_D+1"/>
      <sheetName val="Viabilidade_Econômica"/>
      <sheetName val="Exch_Rate"/>
      <sheetName val="VALIDAÇÃO"/>
      <sheetName val="V&amp;V-TDDI-21040"/>
      <sheetName val="V&amp;V-PS-SCMT-21040"/>
      <sheetName val="COMP_ROLO"/>
      <sheetName val="Financials USD$"/>
      <sheetName val="Desembolso Financeiro"/>
      <sheetName val="Planos_de_ação2"/>
      <sheetName val="2_-_BUILD_UP_-_Julho2"/>
      <sheetName val="MCS_JULHO2"/>
      <sheetName val="CP_-_Sintético"/>
      <sheetName val="Gerrot_GAPPG2"/>
      <sheetName val="Acidentes_CPT_e_SPT_-_SUPV_2"/>
      <sheetName val="Ocorrências_Ferroviárias-SUPV_2"/>
      <sheetName val="Custeio_Fixo_-_SUPV_2"/>
      <sheetName val="Pessoal_-_SUPV_2"/>
      <sheetName val="Conhecendo_a_composição_M11"/>
      <sheetName val="Insumos_e_Produtos1"/>
      <sheetName val="Itens_de_Controle_-_Nice1"/>
      <sheetName val="PA_-_Receita_Líquida_Guseiros1"/>
      <sheetName val="PA_-_Gusa_Norte_(2)1"/>
      <sheetName val="Just_Nat_57_B1"/>
      <sheetName val="Solicitação_Gestão"/>
      <sheetName val="JUST_NAT_52"/>
      <sheetName val="CUSTO_LARANJEIRAS"/>
      <sheetName val="app_a,_10b"/>
      <sheetName val="VP1_Corinto"/>
      <sheetName val="Plan2_(2)2"/>
      <sheetName val="TC_IN1"/>
      <sheetName val="GAVNG_-EPI"/>
      <sheetName val="invest_"/>
      <sheetName val="_PIPEWORK_1__"/>
      <sheetName val="Anomalia_Acao"/>
      <sheetName val="Base_2"/>
      <sheetName val="MatrizDILN_(2)1"/>
      <sheetName val="MUTUAL_FUND_SALES_BY_QTR1"/>
      <sheetName val="ISS_VOL_MUTUAL_FUND_SALES1"/>
      <sheetName val="Graficos_acumulados_totalizado1"/>
      <sheetName val="Graficos_áreas1"/>
      <sheetName val="Indice_Precos_Mes"/>
      <sheetName val="Seleção_Projetos2"/>
      <sheetName val="Misc__data"/>
      <sheetName val="Ref_Numbers"/>
      <sheetName val="Previsão_de_Vagões"/>
      <sheetName val="1_Pgm"/>
      <sheetName val="BANCO_DE_DADOS_ESTRUTURA"/>
      <sheetName val="Price_List"/>
      <sheetName val="Histograma_-_Detalhe1"/>
      <sheetName val="METRICAS_GVA"/>
      <sheetName val="Descritivo_Fraturas_Centro"/>
      <sheetName val="Apoio_Validação"/>
      <sheetName val="Apoio_Etapa_6_-_Viagens"/>
      <sheetName val="FCD_MFe2"/>
      <sheetName val="Edison_Correia"/>
      <sheetName val="MH_Installations"/>
      <sheetName val="ACOPL_ENG"/>
      <sheetName val="Caract__Contratos_-_Dez-00"/>
      <sheetName val="Just_Nat_51"/>
      <sheetName val="Controle_Comp_"/>
      <sheetName val="FEVEREIRO_-_DORM-LARGA"/>
      <sheetName val="Progresso_Econômica_Projeto"/>
      <sheetName val="CONTRATO_W"/>
      <sheetName val="Tab__GConta_NOP1"/>
      <sheetName val="Tab__GConta_OP1"/>
      <sheetName val="Tab__GConta_OP_(2)1"/>
      <sheetName val="Números_da_Oficina1"/>
      <sheetName val="Lente_-_dipd2"/>
      <sheetName val="Lente_VALE2"/>
      <sheetName val="Premissas_Preenchimento_BAY1"/>
      <sheetName val="Avanço_Físico_IOI_BAY1"/>
      <sheetName val="Avanço_Econômico_IOI_BAY1"/>
      <sheetName val="Ad__Proj__Financ_IEF_BAY1"/>
      <sheetName val="Baseline_Físico_BAY1"/>
      <sheetName val="Baseline_Econômico_BAY1"/>
      <sheetName val="Milestones_BAY1"/>
      <sheetName val="Licencas_Bayovar1"/>
      <sheetName val="FAIXAS_-_META_VALE_BAYOVAR1"/>
      <sheetName val="Milestones_PRC1"/>
      <sheetName val="Premissas_Preenchimento_CLN1"/>
      <sheetName val="Avanço_Físico_IOI_CLN1"/>
      <sheetName val="Avanço_Econômico_IOI_CLN1"/>
      <sheetName val="Ad__Proj__Financ_IEF_CLN1"/>
      <sheetName val="Baseline_Físico_CLN1"/>
      <sheetName val="Baseline_Econômico_CLN1"/>
      <sheetName val="Milestones_CLN1"/>
      <sheetName val="FAIXAS_-_CALCULADORA_CLN_1"/>
      <sheetName val="DB_do_TST"/>
      <sheetName val="DTOs_Tração"/>
      <sheetName val="5_4"/>
      <sheetName val="Resultado_da_Simulação_D+11"/>
      <sheetName val="Viabilidade_Econômica1"/>
      <sheetName val="Operações_de_Swap"/>
      <sheetName val="Banco_de_dados"/>
      <sheetName val="Financials_USD$"/>
      <sheetName val="Desembolso_Financeiro"/>
      <sheetName val="Controle_De_Inpeções30"/>
      <sheetName val="Controle_De_Inpeções_(2)30"/>
      <sheetName val="Controle_De_Inpeções_(3)30"/>
      <sheetName val="Imob_frota_GAVAG_30"/>
      <sheetName val="grafico-CARGA_GERAL30"/>
      <sheetName val="Restrições_de_Velocidade30"/>
      <sheetName val="Ultra_som_-_200730"/>
      <sheetName val="Trem_Hora_Parado30"/>
      <sheetName val="Ocorrências_Ferroviárias30"/>
      <sheetName val="Aprovisionamento_de_Materiais30"/>
      <sheetName val="Grafico_Geral_Orçamento30"/>
      <sheetName val="Check_List-_Gerrot30"/>
      <sheetName val="EAP_rev_0027"/>
      <sheetName val="CC_42427"/>
      <sheetName val="NÃO_CRÍTICOS27"/>
      <sheetName val="CONSOLIDADO_GAENY27"/>
      <sheetName val="ORÇADO_-_CONF__GIC27"/>
      <sheetName val="ALEXANDRE_-_NÃO_CRÍTICOS27"/>
      <sheetName val="LEONARDO__-_CRÍTICOS27"/>
      <sheetName val="LEONARDO__-_NÃO_CRÍTICOS27"/>
      <sheetName val="PAULO_-_CRÍTICOS27"/>
      <sheetName val="PAULO_-_NÃO_CRÍTICOS27"/>
      <sheetName val="Gestão_Econômica27"/>
      <sheetName val="INFO_27"/>
      <sheetName val="Evolução_Etapas_Cal_Mag26"/>
      <sheetName val="Evolução_Etapas_Cromo26"/>
      <sheetName val="Grupo_x_Justif26"/>
      <sheetName val="Disp_2005_FCA26"/>
      <sheetName val="Resumo_EFVM26"/>
      <sheetName val="thp_26"/>
      <sheetName val="Consolida_Investimento26"/>
      <sheetName val="consolidado_preventivas26"/>
      <sheetName val="Vg__Inventariados-dados26"/>
      <sheetName val="p_ação_3G_UT25"/>
      <sheetName val="p_ação_3G_UT_(2)25"/>
      <sheetName val="Painel_de_controle25"/>
      <sheetName val="MKBF_MI25"/>
      <sheetName val="MKBF_CG25"/>
      <sheetName val="Nº_de_Falhas_MI25"/>
      <sheetName val="Nº_de_Falhas_CG25"/>
      <sheetName val="Nº_de_Falhas_PA25"/>
      <sheetName val="Falhas_sup_Freio25"/>
      <sheetName val="Falhas_MI-sist_Freio25"/>
      <sheetName val="Falhas_CG-sist_Freio25"/>
      <sheetName val="Falhas_sup_Vagão25"/>
      <sheetName val="Falhas_MI-sist_Sup25"/>
      <sheetName val="Falhas_CG_-sist_Sup25"/>
      <sheetName val="Falhas_sup_CG25"/>
      <sheetName val="Falhas_sup_Rodeiro-MI_CG_PA25"/>
      <sheetName val="Falhas_CG-sist_Rodeiro25"/>
      <sheetName val="Falhas_MI-sist_Rodeiro25"/>
      <sheetName val="Falhas_PA-sist_Rodeiro25"/>
      <sheetName val="Falhas_sup_T&amp;T25"/>
      <sheetName val="Falhas_TT-MI25"/>
      <sheetName val="Falhas_TT-CG25"/>
      <sheetName val="Falhas_MI-sist_Truque25"/>
      <sheetName val="Falhas_CG-sist_Truque25"/>
      <sheetName val="Falhas_MI-sist_Tração25"/>
      <sheetName val="Falhas_CG-sist_Tração25"/>
      <sheetName val="POR_DIRETORIA25"/>
      <sheetName val="ROS_VV25"/>
      <sheetName val="Cronograma_de_Reuniões_LICL25"/>
      <sheetName val="Cronograma_de_Reuniões_LEFEL25"/>
      <sheetName val="Pauta_C_Geral_Ferrovia25"/>
      <sheetName val="Agenda_Logistica_201225"/>
      <sheetName val="Cashflow_(na)25"/>
      <sheetName val="Análise_Certificação_25"/>
      <sheetName val="bdados_200525"/>
      <sheetName val="AR_Signature_Page25"/>
      <sheetName val="Check_List25"/>
      <sheetName val="HISTORICO_DEF_X_REB25"/>
      <sheetName val="PAINEL_DE_FALHAS25"/>
      <sheetName val="_INDICADORES_FINANCEIROS25"/>
      <sheetName val="RECEITA_BRUTA25"/>
      <sheetName val="_COMPOSIÇÃO_DO_CPV_25"/>
      <sheetName val="_INDICADORES_DE_ENDIVIDAMENTO25"/>
      <sheetName val="MINERAIS_FERROSOS25"/>
      <sheetName val="BULK_MATERIALS25"/>
      <sheetName val="MINERAIS_NÃO_FERROSOS25"/>
      <sheetName val="DEMONSTRAÇÃO_DE_RESULTADO25"/>
      <sheetName val="_DESPESAS_FINANCEIRAS25"/>
      <sheetName val="_RESULTADO_DE_P__SOCIETÁRIAS25"/>
      <sheetName val="_BALANÇO_PATRIMONIAL25"/>
      <sheetName val="_FLUXO_DE_CAIXA25"/>
      <sheetName val="_VOLUME_outros25"/>
      <sheetName val="PRECOS_MEDIOS25"/>
      <sheetName val="Margens_Operacionais25"/>
      <sheetName val="Itens_de_controle25"/>
      <sheetName val="Check_Farol25"/>
      <sheetName val="Pessoal_CVRD25"/>
      <sheetName val="Composição_2011_Máx__Rev_225"/>
      <sheetName val="Demanda_de_inspeção25"/>
      <sheetName val="Composição_2011_Máx__Rev_325"/>
      <sheetName val="JAN_P2225"/>
      <sheetName val="JAN_P2125"/>
      <sheetName val="MELHORIAS_E_OPÇÕES25"/>
      <sheetName val="CVRDMenu_xls25"/>
      <sheetName val="Desenvolvimento_Ferroviário25"/>
      <sheetName val="Eng__Via_Permanente25"/>
      <sheetName val="Eng__Material_Rodante25"/>
      <sheetName val="Eng__Eletro_e_Operações25"/>
      <sheetName val="Resumo_Desenvolvimento25"/>
      <sheetName val="Resumo_VP25"/>
      <sheetName val="Resumo_Mat_Rodante25"/>
      <sheetName val="Resumo_Eletro25"/>
      <sheetName val="Usiminas_25"/>
      <sheetName val="CA_540925"/>
      <sheetName val="Simulador_OEE_sem_911_Nov_Dez25"/>
      <sheetName val="Plano_de_Ação_OMR_(2)23"/>
      <sheetName val="Plano_de_Ação_OMTT_(2)23"/>
      <sheetName val="O_indicador23"/>
      <sheetName val="Matriz_de_priorização_GUT23"/>
      <sheetName val="1_-_Resultados23"/>
      <sheetName val="MCS_FEV23"/>
      <sheetName val="MCS_AGO23"/>
      <sheetName val="BUILD_UP_-_Jan23"/>
      <sheetName val="PA_Est__Minimo23"/>
      <sheetName val="Identificação_do_Problema23"/>
      <sheetName val="Observação_do_Problema23"/>
      <sheetName val="Diagrama_de_Causa_e_Efeito_Ro23"/>
      <sheetName val="Técnica_dos_Por_Ques_Rode23"/>
      <sheetName val="Diagrama_de_Causa_e_Efeito_Tr36"/>
      <sheetName val="Diagrama_de_Causa_e_Efeito_Tr37"/>
      <sheetName val="Teste_porquês_truq_23"/>
      <sheetName val="Teste_porquês_Rod23"/>
      <sheetName val="Teste_porquês_Traç23"/>
      <sheetName val="Observação_do_Problema_(2)23"/>
      <sheetName val="Diagrama_de_Causa_e_Efeito__(32"/>
      <sheetName val="BUILD_UP_COMP_23"/>
      <sheetName val="2_-_BUILD_UP_-_Maio23"/>
      <sheetName val="MCS_MAR23"/>
      <sheetName val="MCS_ABRIL23"/>
      <sheetName val="MCS_ACUMULADO23"/>
      <sheetName val="MCS_MAIO23"/>
      <sheetName val="Plano_de_Ação_OMR23"/>
      <sheetName val="BD_Grafico23"/>
      <sheetName val="Produção_de_Março_-_OMR23"/>
      <sheetName val="Fila_de_Rodeiros23"/>
      <sheetName val="Usinados_Montagem23"/>
      <sheetName val="Perfil_de_Entrada_de_rodeiros23"/>
      <sheetName val="Análise_Extra23"/>
      <sheetName val="Plano_de_Ação_OMTT23"/>
      <sheetName val="3_-_PARETOS23"/>
      <sheetName val="MCS_JUNHO23"/>
      <sheetName val="2_-_BUILD_UP_-_Abr_(2)23"/>
      <sheetName val="Planos_de_ação3"/>
      <sheetName val="Build-up_US$_(2010)23"/>
      <sheetName val="Curva_23"/>
      <sheetName val="Painel_Engenharia_R$23"/>
      <sheetName val="Resumo_do_Painel23"/>
      <sheetName val="Resumo_IOI23"/>
      <sheetName val="Quadro_IOI_201423"/>
      <sheetName val="Curva_Baseline_201423"/>
      <sheetName val="Capex_Eco23"/>
      <sheetName val="Capex_Fin23"/>
      <sheetName val="Curva_Eco_Investimento23"/>
      <sheetName val="Curva_Fin_Investimento23"/>
      <sheetName val="Curva_Despesa23"/>
      <sheetName val="Ferrovia_Análise_Tendência23"/>
      <sheetName val="Dinâm_IOI_fabio23"/>
      <sheetName val="CONTRATOS_EEFC23"/>
      <sheetName val="ANALISE_EXC__MÊS23"/>
      <sheetName val="RESUMO_DESAFIO23"/>
      <sheetName val="2011_Curvas_Fin23"/>
      <sheetName val="Saldos_PA's23"/>
      <sheetName val="2012_Curvas_Fin_(R$)23"/>
      <sheetName val="Ramal_(temp)23"/>
      <sheetName val="Ramal_-_Pacotes23"/>
      <sheetName val="Linhas__Ramais23"/>
      <sheetName val="Owner_Costs23"/>
      <sheetName val="Desembolso_R$23"/>
      <sheetName val="Controle_Pagamentos23"/>
      <sheetName val="CONTRATOS_TFPM23"/>
      <sheetName val="2_-_BUILD_UP_-_Julho3"/>
      <sheetName val="MCS_JULHO3"/>
      <sheetName val="Rateio_Eco_-_Fin_-_Fis1"/>
      <sheetName val="EST__CAPEX_eco_fin1"/>
      <sheetName val="Cálculo_Reajuste1"/>
      <sheetName val="Estrutura_SAP1"/>
      <sheetName val="Principais_Contratos1"/>
      <sheetName val="PA_e_TAREFA1"/>
      <sheetName val="CP_-_Sintético1"/>
      <sheetName val="Gerrot_GAPPG3"/>
      <sheetName val="Acidentes_CPT_e_SPT_-_SUPV_3"/>
      <sheetName val="Ocorrências_Ferroviárias-SUPV_3"/>
      <sheetName val="Custeio_Fixo_-_SUPV_3"/>
      <sheetName val="Pessoal_-_SUPV_3"/>
      <sheetName val="Conhecendo_a_composição_M12"/>
      <sheetName val="Insumos_e_Produtos2"/>
      <sheetName val="Itens_de_Controle_-_Nice2"/>
      <sheetName val="PA_-_Receita_Líquida_Guseiros2"/>
      <sheetName val="PA_-_Gusa_Norte_(2)2"/>
      <sheetName val="Just_Nat_57_B2"/>
      <sheetName val="Solicitação_Gestão1"/>
      <sheetName val="JUST_NAT_521"/>
      <sheetName val="CUSTO_LARANJEIRAS1"/>
      <sheetName val="app_a,_10b1"/>
      <sheetName val="VP1_Corinto1"/>
      <sheetName val="Plan2_(2)3"/>
      <sheetName val="TC_IN2"/>
      <sheetName val="GAVNG_-EPI1"/>
      <sheetName val="invest_1"/>
      <sheetName val="_PIPEWORK_1__1"/>
      <sheetName val="Anomalia_Acao1"/>
      <sheetName val="Base_3"/>
      <sheetName val="MatrizDILN_(2)2"/>
      <sheetName val="Parâmetros_Caso_Base1"/>
      <sheetName val="BASE_DE_DADOS1"/>
      <sheetName val="MUTUAL_FUND_SALES_BY_QTR2"/>
      <sheetName val="ISS_VOL_MUTUAL_FUND_SALES2"/>
      <sheetName val="Graficos_acumulados_totalizado2"/>
      <sheetName val="Graficos_áreas2"/>
      <sheetName val="Indice_Precos_Mes1"/>
      <sheetName val="Seleção_Projetos3"/>
      <sheetName val="Misc__data1"/>
      <sheetName val="Ref_Numbers1"/>
      <sheetName val="Previsão_de_Vagões1"/>
      <sheetName val="1_Pgm1"/>
      <sheetName val="BANCO_DE_DADOS_ESTRUTURA1"/>
      <sheetName val="Price_List1"/>
      <sheetName val="Histograma_-_Detalhe2"/>
      <sheetName val="METRICAS_GVA1"/>
      <sheetName val="Descritivo_Fraturas_Centro1"/>
      <sheetName val="Apoio_Validação1"/>
      <sheetName val="Apoio_Etapa_6_-_Viagens1"/>
      <sheetName val="FCD_MFe3"/>
      <sheetName val="Edison_Correia1"/>
      <sheetName val="MH_Installations1"/>
      <sheetName val="ACOPL_ENG1"/>
      <sheetName val="Caract__Contratos_-_Dez-001"/>
      <sheetName val="Just_Nat_511"/>
      <sheetName val="Controle_Comp_1"/>
      <sheetName val="FEVEREIRO_-_DORM-LARGA1"/>
      <sheetName val="Progresso_Econômica_Projeto1"/>
      <sheetName val="CONTRATO_W1"/>
      <sheetName val="Tab__GConta_NOP2"/>
      <sheetName val="Tab__GConta_OP2"/>
      <sheetName val="Tab__GConta_OP_(2)2"/>
      <sheetName val="Números_da_Oficina2"/>
      <sheetName val="Lente_-_dipd3"/>
      <sheetName val="Lente_VALE3"/>
      <sheetName val="Premissas_Preenchimento_BAY2"/>
      <sheetName val="Avanço_Físico_IOI_BAY2"/>
      <sheetName val="Avanço_Econômico_IOI_BAY2"/>
      <sheetName val="Ad__Proj__Financ_IEF_BAY2"/>
      <sheetName val="Baseline_Físico_BAY2"/>
      <sheetName val="Baseline_Econômico_BAY2"/>
      <sheetName val="Milestones_BAY2"/>
      <sheetName val="Licencas_Bayovar2"/>
      <sheetName val="FAIXAS_-_META_VALE_BAYOVAR2"/>
      <sheetName val="Milestones_PRC2"/>
      <sheetName val="Premissas_Preenchimento_CLN2"/>
      <sheetName val="Avanço_Físico_IOI_CLN2"/>
      <sheetName val="Avanço_Econômico_IOI_CLN2"/>
      <sheetName val="Ad__Proj__Financ_IEF_CLN2"/>
      <sheetName val="Baseline_Físico_CLN2"/>
      <sheetName val="Baseline_Econômico_CLN2"/>
      <sheetName val="Milestones_CLN2"/>
      <sheetName val="FAIXAS_-_CALCULADORA_CLN_2"/>
      <sheetName val="DB_do_TST1"/>
      <sheetName val="DTOs_Tração1"/>
      <sheetName val="5_41"/>
      <sheetName val="Resultado_da_Simulação_D+12"/>
      <sheetName val="Viabilidade_Econômica2"/>
      <sheetName val="Operações_de_Swap1"/>
      <sheetName val="Banco_de_dados1"/>
      <sheetName val="Financials_USD$1"/>
      <sheetName val="Desembolso_Financeiro1"/>
      <sheetName val="Produção_1"/>
      <sheetName val="Diagrama_de_Causa_e_Efeito"/>
      <sheetName val="Causa_e_Medida"/>
      <sheetName val="Plano_de_Ação"/>
      <sheetName val="Controle_De_Inpeções32"/>
      <sheetName val="Controle_De_Inpeções_(2)32"/>
      <sheetName val="Controle_De_Inpeções_(3)32"/>
      <sheetName val="Imob_frota_GAVAG_32"/>
      <sheetName val="grafico-CARGA_GERAL32"/>
      <sheetName val="Restrições_de_Velocidade32"/>
      <sheetName val="Ultra_som_-_200732"/>
      <sheetName val="Trem_Hora_Parado32"/>
      <sheetName val="Ocorrências_Ferroviárias32"/>
      <sheetName val="Aprovisionamento_de_Materiais32"/>
      <sheetName val="Grafico_Geral_Orçamento32"/>
      <sheetName val="Check_List-_Gerrot32"/>
      <sheetName val="EAP_rev_0029"/>
      <sheetName val="CC_42429"/>
      <sheetName val="NÃO_CRÍTICOS29"/>
      <sheetName val="CONSOLIDADO_GAENY29"/>
      <sheetName val="ORÇADO_-_CONF__GIC29"/>
      <sheetName val="ALEXANDRE_-_NÃO_CRÍTICOS29"/>
      <sheetName val="LEONARDO__-_CRÍTICOS29"/>
      <sheetName val="LEONARDO__-_NÃO_CRÍTICOS29"/>
      <sheetName val="PAULO_-_CRÍTICOS29"/>
      <sheetName val="PAULO_-_NÃO_CRÍTICOS29"/>
      <sheetName val="Gestão_Econômica29"/>
      <sheetName val="INFO_29"/>
      <sheetName val="Evolução_Etapas_Cal_Mag28"/>
      <sheetName val="Evolução_Etapas_Cromo28"/>
      <sheetName val="Grupo_x_Justif28"/>
      <sheetName val="Disp_2005_FCA28"/>
      <sheetName val="Resumo_EFVM28"/>
      <sheetName val="thp_28"/>
      <sheetName val="Consolida_Investimento28"/>
      <sheetName val="consolidado_preventivas28"/>
      <sheetName val="Vg__Inventariados-dados28"/>
      <sheetName val="p_ação_3G_UT27"/>
      <sheetName val="p_ação_3G_UT_(2)27"/>
      <sheetName val="Painel_de_controle27"/>
      <sheetName val="MKBF_MI27"/>
      <sheetName val="MKBF_CG27"/>
      <sheetName val="Nº_de_Falhas_MI27"/>
      <sheetName val="Nº_de_Falhas_CG27"/>
      <sheetName val="Nº_de_Falhas_PA27"/>
      <sheetName val="Falhas_sup_Freio27"/>
      <sheetName val="Falhas_MI-sist_Freio27"/>
      <sheetName val="Falhas_CG-sist_Freio27"/>
      <sheetName val="Falhas_sup_Vagão27"/>
      <sheetName val="Falhas_MI-sist_Sup27"/>
      <sheetName val="Falhas_CG_-sist_Sup27"/>
      <sheetName val="Falhas_sup_CG27"/>
      <sheetName val="Falhas_sup_Rodeiro-MI_CG_PA27"/>
      <sheetName val="Falhas_CG-sist_Rodeiro27"/>
      <sheetName val="Falhas_MI-sist_Rodeiro27"/>
      <sheetName val="Falhas_PA-sist_Rodeiro27"/>
      <sheetName val="Falhas_sup_T&amp;T27"/>
      <sheetName val="Falhas_TT-MI27"/>
      <sheetName val="Falhas_TT-CG27"/>
      <sheetName val="Falhas_MI-sist_Truque27"/>
      <sheetName val="Falhas_CG-sist_Truque27"/>
      <sheetName val="Falhas_MI-sist_Tração27"/>
      <sheetName val="Falhas_CG-sist_Tração27"/>
      <sheetName val="POR_DIRETORIA27"/>
      <sheetName val="ROS_VV27"/>
      <sheetName val="Cronograma_de_Reuniões_LICL27"/>
      <sheetName val="Cronograma_de_Reuniões_LEFEL27"/>
      <sheetName val="Pauta_C_Geral_Ferrovia27"/>
      <sheetName val="Agenda_Logistica_201227"/>
      <sheetName val="Cashflow_(na)27"/>
      <sheetName val="Análise_Certificação_27"/>
      <sheetName val="bdados_200527"/>
      <sheetName val="AR_Signature_Page27"/>
      <sheetName val="Check_List27"/>
      <sheetName val="HISTORICO_DEF_X_REB27"/>
      <sheetName val="PAINEL_DE_FALHAS27"/>
      <sheetName val="_INDICADORES_FINANCEIROS27"/>
      <sheetName val="RECEITA_BRUTA27"/>
      <sheetName val="_COMPOSIÇÃO_DO_CPV_27"/>
      <sheetName val="_INDICADORES_DE_ENDIVIDAMENTO27"/>
      <sheetName val="MINERAIS_FERROSOS27"/>
      <sheetName val="BULK_MATERIALS27"/>
      <sheetName val="MINERAIS_NÃO_FERROSOS27"/>
      <sheetName val="DEMONSTRAÇÃO_DE_RESULTADO27"/>
      <sheetName val="_DESPESAS_FINANCEIRAS27"/>
      <sheetName val="_RESULTADO_DE_P__SOCIETÁRIAS27"/>
      <sheetName val="_BALANÇO_PATRIMONIAL27"/>
      <sheetName val="_FLUXO_DE_CAIXA27"/>
      <sheetName val="_VOLUME_outros27"/>
      <sheetName val="PRECOS_MEDIOS27"/>
      <sheetName val="Margens_Operacionais27"/>
      <sheetName val="Itens_de_controle27"/>
      <sheetName val="Check_Farol27"/>
      <sheetName val="Pessoal_CVRD27"/>
      <sheetName val="Composição_2011_Máx__Rev_227"/>
      <sheetName val="Demanda_de_inspeção27"/>
      <sheetName val="Composição_2011_Máx__Rev_327"/>
      <sheetName val="JAN_P2227"/>
      <sheetName val="JAN_P2127"/>
      <sheetName val="MELHORIAS_E_OPÇÕES27"/>
      <sheetName val="CVRDMenu_xls27"/>
      <sheetName val="Desenvolvimento_Ferroviário27"/>
      <sheetName val="Eng__Via_Permanente27"/>
      <sheetName val="Eng__Material_Rodante27"/>
      <sheetName val="Eng__Eletro_e_Operações27"/>
      <sheetName val="Resumo_Desenvolvimento27"/>
      <sheetName val="Resumo_VP27"/>
      <sheetName val="Resumo_Mat_Rodante27"/>
      <sheetName val="Resumo_Eletro27"/>
      <sheetName val="Usiminas_27"/>
      <sheetName val="CA_540927"/>
      <sheetName val="Simulador_OEE_sem_911_Nov_Dez27"/>
      <sheetName val="Plano_de_Ação_OMR_(2)25"/>
      <sheetName val="Plano_de_Ação_OMTT_(2)25"/>
      <sheetName val="O_indicador25"/>
      <sheetName val="Matriz_de_priorização_GUT25"/>
      <sheetName val="1_-_Resultados25"/>
      <sheetName val="MCS_FEV25"/>
      <sheetName val="MCS_AGO25"/>
      <sheetName val="BUILD_UP_-_Jan25"/>
      <sheetName val="PA_Est__Minimo25"/>
      <sheetName val="Identificação_do_Problema25"/>
      <sheetName val="Observação_do_Problema25"/>
      <sheetName val="Diagrama_de_Causa_e_Efeito_Ro25"/>
      <sheetName val="Técnica_dos_Por_Ques_Rode25"/>
      <sheetName val="Diagrama_de_Causa_e_Efeito_Tr40"/>
      <sheetName val="Diagrama_de_Causa_e_Efeito_Tr41"/>
      <sheetName val="Teste_porquês_truq_25"/>
      <sheetName val="Teste_porquês_Rod25"/>
      <sheetName val="Teste_porquês_Traç25"/>
      <sheetName val="Observação_do_Problema_(2)25"/>
      <sheetName val="Diagrama_de_Causa_e_Efeito__(34"/>
      <sheetName val="BUILD_UP_COMP_25"/>
      <sheetName val="2_-_BUILD_UP_-_Maio25"/>
      <sheetName val="MCS_MAR25"/>
      <sheetName val="MCS_ABRIL25"/>
      <sheetName val="MCS_ACUMULADO25"/>
      <sheetName val="MCS_MAIO25"/>
      <sheetName val="Plano_de_Ação_OMR25"/>
      <sheetName val="BD_Grafico25"/>
      <sheetName val="Produção_de_Março_-_OMR25"/>
      <sheetName val="Fila_de_Rodeiros25"/>
      <sheetName val="Usinados_Montagem25"/>
      <sheetName val="Perfil_de_Entrada_de_rodeiros25"/>
      <sheetName val="Análise_Extra25"/>
      <sheetName val="Plano_de_Ação_OMTT25"/>
      <sheetName val="3_-_PARETOS25"/>
      <sheetName val="MCS_JUNHO25"/>
      <sheetName val="2_-_BUILD_UP_-_Abr_(2)25"/>
      <sheetName val="Planos_de_ação5"/>
      <sheetName val="Build-up_US$_(2010)25"/>
      <sheetName val="Curva_25"/>
      <sheetName val="Painel_Engenharia_R$25"/>
      <sheetName val="Resumo_do_Painel25"/>
      <sheetName val="Resumo_IOI25"/>
      <sheetName val="Quadro_IOI_201425"/>
      <sheetName val="Curva_Baseline_201425"/>
      <sheetName val="Capex_Eco25"/>
      <sheetName val="Capex_Fin25"/>
      <sheetName val="Curva_Eco_Investimento25"/>
      <sheetName val="Curva_Fin_Investimento25"/>
      <sheetName val="Curva_Despesa25"/>
      <sheetName val="Ferrovia_Análise_Tendência25"/>
      <sheetName val="Dinâm_IOI_fabio25"/>
      <sheetName val="CONTRATOS_EEFC25"/>
      <sheetName val="ANALISE_EXC__MÊS25"/>
      <sheetName val="RESUMO_DESAFIO25"/>
      <sheetName val="2011_Curvas_Fin25"/>
      <sheetName val="Saldos_PA's25"/>
      <sheetName val="2012_Curvas_Fin_(R$)25"/>
      <sheetName val="Ramal_(temp)25"/>
      <sheetName val="Ramal_-_Pacotes25"/>
      <sheetName val="Linhas__Ramais25"/>
      <sheetName val="Owner_Costs25"/>
      <sheetName val="Desembolso_R$25"/>
      <sheetName val="Controle_Pagamentos25"/>
      <sheetName val="CONTRATOS_TFPM25"/>
      <sheetName val="2_-_BUILD_UP_-_Julho5"/>
      <sheetName val="MCS_JULHO5"/>
      <sheetName val="Rateio_Eco_-_Fin_-_Fis3"/>
      <sheetName val="EST__CAPEX_eco_fin3"/>
      <sheetName val="Cálculo_Reajuste3"/>
      <sheetName val="Estrutura_SAP3"/>
      <sheetName val="Principais_Contratos3"/>
      <sheetName val="PA_e_TAREFA3"/>
      <sheetName val="CP_-_Sintético3"/>
      <sheetName val="Gerrot_GAPPG5"/>
      <sheetName val="Acidentes_CPT_e_SPT_-_SUPV_5"/>
      <sheetName val="Ocorrências_Ferroviárias-SUPV_5"/>
      <sheetName val="Custeio_Fixo_-_SUPV_5"/>
      <sheetName val="Pessoal_-_SUPV_5"/>
      <sheetName val="Conhecendo_a_composição_M14"/>
      <sheetName val="Insumos_e_Produtos4"/>
      <sheetName val="Itens_de_Controle_-_Nice4"/>
      <sheetName val="PA_-_Receita_Líquida_Guseiros4"/>
      <sheetName val="PA_-_Gusa_Norte_(2)4"/>
      <sheetName val="Just_Nat_57_B4"/>
      <sheetName val="Solicitação_Gestão3"/>
      <sheetName val="JUST_NAT_523"/>
      <sheetName val="CUSTO_LARANJEIRAS3"/>
      <sheetName val="app_a,_10b3"/>
      <sheetName val="VP1_Corinto3"/>
      <sheetName val="Plan2_(2)5"/>
      <sheetName val="TC_IN4"/>
      <sheetName val="GAVNG_-EPI3"/>
      <sheetName val="invest_3"/>
      <sheetName val="_PIPEWORK_1__3"/>
      <sheetName val="Anomalia_Acao3"/>
      <sheetName val="Base_5"/>
      <sheetName val="MatrizDILN_(2)4"/>
      <sheetName val="Parâmetros_Caso_Base3"/>
      <sheetName val="BASE_DE_DADOS3"/>
      <sheetName val="MUTUAL_FUND_SALES_BY_QTR4"/>
      <sheetName val="ISS_VOL_MUTUAL_FUND_SALES4"/>
      <sheetName val="Graficos_acumulados_totalizado4"/>
      <sheetName val="Graficos_áreas4"/>
      <sheetName val="Indice_Precos_Mes3"/>
      <sheetName val="Seleção_Projetos5"/>
      <sheetName val="Misc__data3"/>
      <sheetName val="Ref_Numbers3"/>
      <sheetName val="Previsão_de_Vagões3"/>
      <sheetName val="1_Pgm3"/>
      <sheetName val="BANCO_DE_DADOS_ESTRUTURA3"/>
      <sheetName val="Price_List3"/>
      <sheetName val="Histograma_-_Detalhe4"/>
      <sheetName val="METRICAS_GVA3"/>
      <sheetName val="Descritivo_Fraturas_Centro3"/>
      <sheetName val="Apoio_Validação3"/>
      <sheetName val="Apoio_Etapa_6_-_Viagens3"/>
      <sheetName val="FCD_MFe5"/>
      <sheetName val="Edison_Correia3"/>
      <sheetName val="MH_Installations3"/>
      <sheetName val="ACOPL_ENG3"/>
      <sheetName val="Caract__Contratos_-_Dez-003"/>
      <sheetName val="Just_Nat_513"/>
      <sheetName val="Controle_Comp_3"/>
      <sheetName val="FEVEREIRO_-_DORM-LARGA3"/>
      <sheetName val="Progresso_Econômica_Projeto3"/>
      <sheetName val="CONTRATO_W3"/>
      <sheetName val="Tab__GConta_NOP4"/>
      <sheetName val="Tab__GConta_OP4"/>
      <sheetName val="Tab__GConta_OP_(2)4"/>
      <sheetName val="Números_da_Oficina4"/>
      <sheetName val="Lente_-_dipd5"/>
      <sheetName val="Lente_VALE5"/>
      <sheetName val="Premissas_Preenchimento_BAY4"/>
      <sheetName val="Avanço_Físico_IOI_BAY4"/>
      <sheetName val="Avanço_Econômico_IOI_BAY4"/>
      <sheetName val="Ad__Proj__Financ_IEF_BAY4"/>
      <sheetName val="Baseline_Físico_BAY4"/>
      <sheetName val="Baseline_Econômico_BAY4"/>
      <sheetName val="Milestones_BAY4"/>
      <sheetName val="Licencas_Bayovar4"/>
      <sheetName val="FAIXAS_-_META_VALE_BAYOVAR4"/>
      <sheetName val="Milestones_PRC4"/>
      <sheetName val="Premissas_Preenchimento_CLN4"/>
      <sheetName val="Avanço_Físico_IOI_CLN4"/>
      <sheetName val="Avanço_Econômico_IOI_CLN4"/>
      <sheetName val="Ad__Proj__Financ_IEF_CLN4"/>
      <sheetName val="Baseline_Físico_CLN4"/>
      <sheetName val="Baseline_Econômico_CLN4"/>
      <sheetName val="Milestones_CLN4"/>
      <sheetName val="FAIXAS_-_CALCULADORA_CLN_4"/>
      <sheetName val="DB_do_TST3"/>
      <sheetName val="DTOs_Tração3"/>
      <sheetName val="5_43"/>
      <sheetName val="Resultado_da_Simulação_D+14"/>
      <sheetName val="Viabilidade_Econômica4"/>
      <sheetName val="Operações_de_Swap3"/>
      <sheetName val="Banco_de_dados3"/>
      <sheetName val="Financials_USD$3"/>
      <sheetName val="Desembolso_Financeiro3"/>
      <sheetName val="Produção_3"/>
      <sheetName val="Diagrama_de_Causa_e_Efeito2"/>
      <sheetName val="Causa_e_Medida2"/>
      <sheetName val="Plano_de_Ação2"/>
      <sheetName val="Avanço_%2"/>
      <sheetName val="01_(2)2"/>
      <sheetName val="Controle_De_Inpeções31"/>
      <sheetName val="Controle_De_Inpeções_(2)31"/>
      <sheetName val="Controle_De_Inpeções_(3)31"/>
      <sheetName val="Imob_frota_GAVAG_31"/>
      <sheetName val="grafico-CARGA_GERAL31"/>
      <sheetName val="Restrições_de_Velocidade31"/>
      <sheetName val="Ultra_som_-_200731"/>
      <sheetName val="Trem_Hora_Parado31"/>
      <sheetName val="Ocorrências_Ferroviárias31"/>
      <sheetName val="Aprovisionamento_de_Materiais31"/>
      <sheetName val="Grafico_Geral_Orçamento31"/>
      <sheetName val="Check_List-_Gerrot31"/>
      <sheetName val="EAP_rev_0028"/>
      <sheetName val="CC_42428"/>
      <sheetName val="NÃO_CRÍTICOS28"/>
      <sheetName val="CONSOLIDADO_GAENY28"/>
      <sheetName val="ORÇADO_-_CONF__GIC28"/>
      <sheetName val="ALEXANDRE_-_NÃO_CRÍTICOS28"/>
      <sheetName val="LEONARDO__-_CRÍTICOS28"/>
      <sheetName val="LEONARDO__-_NÃO_CRÍTICOS28"/>
      <sheetName val="PAULO_-_CRÍTICOS28"/>
      <sheetName val="PAULO_-_NÃO_CRÍTICOS28"/>
      <sheetName val="Gestão_Econômica28"/>
      <sheetName val="INFO_28"/>
      <sheetName val="Evolução_Etapas_Cal_Mag27"/>
      <sheetName val="Evolução_Etapas_Cromo27"/>
      <sheetName val="Grupo_x_Justif27"/>
      <sheetName val="Disp_2005_FCA27"/>
      <sheetName val="Resumo_EFVM27"/>
      <sheetName val="thp_27"/>
      <sheetName val="Consolida_Investimento27"/>
      <sheetName val="consolidado_preventivas27"/>
      <sheetName val="Vg__Inventariados-dados27"/>
      <sheetName val="p_ação_3G_UT26"/>
      <sheetName val="p_ação_3G_UT_(2)26"/>
      <sheetName val="Painel_de_controle26"/>
      <sheetName val="MKBF_MI26"/>
      <sheetName val="MKBF_CG26"/>
      <sheetName val="Nº_de_Falhas_MI26"/>
      <sheetName val="Nº_de_Falhas_CG26"/>
      <sheetName val="Nº_de_Falhas_PA26"/>
      <sheetName val="Falhas_sup_Freio26"/>
      <sheetName val="Falhas_MI-sist_Freio26"/>
      <sheetName val="Falhas_CG-sist_Freio26"/>
      <sheetName val="Falhas_sup_Vagão26"/>
      <sheetName val="Falhas_MI-sist_Sup26"/>
      <sheetName val="Falhas_CG_-sist_Sup26"/>
      <sheetName val="Falhas_sup_CG26"/>
      <sheetName val="Falhas_sup_Rodeiro-MI_CG_PA26"/>
      <sheetName val="Falhas_CG-sist_Rodeiro26"/>
      <sheetName val="Falhas_MI-sist_Rodeiro26"/>
      <sheetName val="Falhas_PA-sist_Rodeiro26"/>
      <sheetName val="Falhas_sup_T&amp;T26"/>
      <sheetName val="Falhas_TT-MI26"/>
      <sheetName val="Falhas_TT-CG26"/>
      <sheetName val="Falhas_MI-sist_Truque26"/>
      <sheetName val="Falhas_CG-sist_Truque26"/>
      <sheetName val="Falhas_MI-sist_Tração26"/>
      <sheetName val="Falhas_CG-sist_Tração26"/>
      <sheetName val="POR_DIRETORIA26"/>
      <sheetName val="ROS_VV26"/>
      <sheetName val="Cronograma_de_Reuniões_LICL26"/>
      <sheetName val="Cronograma_de_Reuniões_LEFEL26"/>
      <sheetName val="Pauta_C_Geral_Ferrovia26"/>
      <sheetName val="Agenda_Logistica_201226"/>
      <sheetName val="Cashflow_(na)26"/>
      <sheetName val="Análise_Certificação_26"/>
      <sheetName val="bdados_200526"/>
      <sheetName val="AR_Signature_Page26"/>
      <sheetName val="Check_List26"/>
      <sheetName val="HISTORICO_DEF_X_REB26"/>
      <sheetName val="PAINEL_DE_FALHAS26"/>
      <sheetName val="_INDICADORES_FINANCEIROS26"/>
      <sheetName val="RECEITA_BRUTA26"/>
      <sheetName val="_COMPOSIÇÃO_DO_CPV_26"/>
      <sheetName val="_INDICADORES_DE_ENDIVIDAMENTO26"/>
      <sheetName val="MINERAIS_FERROSOS26"/>
      <sheetName val="BULK_MATERIALS26"/>
      <sheetName val="MINERAIS_NÃO_FERROSOS26"/>
      <sheetName val="DEMONSTRAÇÃO_DE_RESULTADO26"/>
      <sheetName val="_DESPESAS_FINANCEIRAS26"/>
      <sheetName val="_RESULTADO_DE_P__SOCIETÁRIAS26"/>
      <sheetName val="_BALANÇO_PATRIMONIAL26"/>
      <sheetName val="_FLUXO_DE_CAIXA26"/>
      <sheetName val="_VOLUME_outros26"/>
      <sheetName val="PRECOS_MEDIOS26"/>
      <sheetName val="Margens_Operacionais26"/>
      <sheetName val="Itens_de_controle26"/>
      <sheetName val="Check_Farol26"/>
      <sheetName val="Pessoal_CVRD26"/>
      <sheetName val="Composição_2011_Máx__Rev_226"/>
      <sheetName val="Demanda_de_inspeção26"/>
      <sheetName val="Composição_2011_Máx__Rev_326"/>
      <sheetName val="JAN_P2226"/>
      <sheetName val="JAN_P2126"/>
      <sheetName val="MELHORIAS_E_OPÇÕES26"/>
      <sheetName val="CVRDMenu_xls26"/>
      <sheetName val="Desenvolvimento_Ferroviário26"/>
      <sheetName val="Eng__Via_Permanente26"/>
      <sheetName val="Eng__Material_Rodante26"/>
      <sheetName val="Eng__Eletro_e_Operações26"/>
      <sheetName val="Resumo_Desenvolvimento26"/>
      <sheetName val="Resumo_VP26"/>
      <sheetName val="Resumo_Mat_Rodante26"/>
      <sheetName val="Resumo_Eletro26"/>
      <sheetName val="Usiminas_26"/>
      <sheetName val="CA_540926"/>
      <sheetName val="Simulador_OEE_sem_911_Nov_Dez26"/>
      <sheetName val="Plano_de_Ação_OMR_(2)24"/>
      <sheetName val="Plano_de_Ação_OMTT_(2)24"/>
      <sheetName val="O_indicador24"/>
      <sheetName val="Matriz_de_priorização_GUT24"/>
      <sheetName val="1_-_Resultados24"/>
      <sheetName val="MCS_FEV24"/>
      <sheetName val="MCS_AGO24"/>
      <sheetName val="BUILD_UP_-_Jan24"/>
      <sheetName val="PA_Est__Minimo24"/>
      <sheetName val="Identificação_do_Problema24"/>
      <sheetName val="Observação_do_Problema24"/>
      <sheetName val="Diagrama_de_Causa_e_Efeito_Ro24"/>
      <sheetName val="Técnica_dos_Por_Ques_Rode24"/>
      <sheetName val="Diagrama_de_Causa_e_Efeito_Tr38"/>
      <sheetName val="Diagrama_de_Causa_e_Efeito_Tr39"/>
      <sheetName val="Teste_porquês_truq_24"/>
      <sheetName val="Teste_porquês_Rod24"/>
      <sheetName val="Teste_porquês_Traç24"/>
      <sheetName val="Observação_do_Problema_(2)24"/>
      <sheetName val="Diagrama_de_Causa_e_Efeito__(33"/>
      <sheetName val="BUILD_UP_COMP_24"/>
      <sheetName val="2_-_BUILD_UP_-_Maio24"/>
      <sheetName val="MCS_MAR24"/>
      <sheetName val="MCS_ABRIL24"/>
      <sheetName val="MCS_ACUMULADO24"/>
      <sheetName val="MCS_MAIO24"/>
      <sheetName val="Plano_de_Ação_OMR24"/>
      <sheetName val="BD_Grafico24"/>
      <sheetName val="Produção_de_Março_-_OMR24"/>
      <sheetName val="Fila_de_Rodeiros24"/>
      <sheetName val="Usinados_Montagem24"/>
      <sheetName val="Perfil_de_Entrada_de_rodeiros24"/>
      <sheetName val="Análise_Extra24"/>
      <sheetName val="Plano_de_Ação_OMTT24"/>
      <sheetName val="3_-_PARETOS24"/>
      <sheetName val="MCS_JUNHO24"/>
      <sheetName val="2_-_BUILD_UP_-_Abr_(2)24"/>
      <sheetName val="Planos_de_ação4"/>
      <sheetName val="Build-up_US$_(2010)24"/>
      <sheetName val="Curva_24"/>
      <sheetName val="Painel_Engenharia_R$24"/>
      <sheetName val="Resumo_do_Painel24"/>
      <sheetName val="Resumo_IOI24"/>
      <sheetName val="Quadro_IOI_201424"/>
      <sheetName val="Curva_Baseline_201424"/>
      <sheetName val="Capex_Eco24"/>
      <sheetName val="Capex_Fin24"/>
      <sheetName val="Curva_Eco_Investimento24"/>
      <sheetName val="Curva_Fin_Investimento24"/>
      <sheetName val="Curva_Despesa24"/>
      <sheetName val="Ferrovia_Análise_Tendência24"/>
      <sheetName val="Dinâm_IOI_fabio24"/>
      <sheetName val="CONTRATOS_EEFC24"/>
      <sheetName val="ANALISE_EXC__MÊS24"/>
      <sheetName val="RESUMO_DESAFIO24"/>
      <sheetName val="2011_Curvas_Fin24"/>
      <sheetName val="Saldos_PA's24"/>
      <sheetName val="2012_Curvas_Fin_(R$)24"/>
      <sheetName val="Ramal_(temp)24"/>
      <sheetName val="Ramal_-_Pacotes24"/>
      <sheetName val="Linhas__Ramais24"/>
      <sheetName val="Owner_Costs24"/>
      <sheetName val="Desembolso_R$24"/>
      <sheetName val="Controle_Pagamentos24"/>
      <sheetName val="CONTRATOS_TFPM24"/>
      <sheetName val="2_-_BUILD_UP_-_Julho4"/>
      <sheetName val="MCS_JULHO4"/>
      <sheetName val="Rateio_Eco_-_Fin_-_Fis2"/>
      <sheetName val="EST__CAPEX_eco_fin2"/>
      <sheetName val="Cálculo_Reajuste2"/>
      <sheetName val="Estrutura_SAP2"/>
      <sheetName val="Principais_Contratos2"/>
      <sheetName val="PA_e_TAREFA2"/>
      <sheetName val="CP_-_Sintético2"/>
      <sheetName val="Gerrot_GAPPG4"/>
      <sheetName val="Acidentes_CPT_e_SPT_-_SUPV_4"/>
      <sheetName val="Ocorrências_Ferroviárias-SUPV_4"/>
      <sheetName val="Custeio_Fixo_-_SUPV_4"/>
      <sheetName val="Pessoal_-_SUPV_4"/>
      <sheetName val="Conhecendo_a_composição_M13"/>
      <sheetName val="Insumos_e_Produtos3"/>
      <sheetName val="Itens_de_Controle_-_Nice3"/>
      <sheetName val="PA_-_Receita_Líquida_Guseiros3"/>
      <sheetName val="PA_-_Gusa_Norte_(2)3"/>
      <sheetName val="Just_Nat_57_B3"/>
      <sheetName val="Solicitação_Gestão2"/>
      <sheetName val="JUST_NAT_522"/>
      <sheetName val="CUSTO_LARANJEIRAS2"/>
      <sheetName val="app_a,_10b2"/>
      <sheetName val="VP1_Corinto2"/>
      <sheetName val="Plan2_(2)4"/>
      <sheetName val="TC_IN3"/>
      <sheetName val="GAVNG_-EPI2"/>
      <sheetName val="invest_2"/>
      <sheetName val="_PIPEWORK_1__2"/>
      <sheetName val="Anomalia_Acao2"/>
      <sheetName val="Base_4"/>
      <sheetName val="MatrizDILN_(2)3"/>
      <sheetName val="Parâmetros_Caso_Base2"/>
      <sheetName val="BASE_DE_DADOS2"/>
      <sheetName val="MUTUAL_FUND_SALES_BY_QTR3"/>
      <sheetName val="ISS_VOL_MUTUAL_FUND_SALES3"/>
      <sheetName val="Graficos_acumulados_totalizado3"/>
      <sheetName val="Graficos_áreas3"/>
      <sheetName val="Indice_Precos_Mes2"/>
      <sheetName val="Seleção_Projetos4"/>
      <sheetName val="Misc__data2"/>
      <sheetName val="Ref_Numbers2"/>
      <sheetName val="Previsão_de_Vagões2"/>
      <sheetName val="1_Pgm2"/>
      <sheetName val="BANCO_DE_DADOS_ESTRUTURA2"/>
      <sheetName val="Price_List2"/>
      <sheetName val="Histograma_-_Detalhe3"/>
      <sheetName val="METRICAS_GVA2"/>
      <sheetName val="Descritivo_Fraturas_Centro2"/>
      <sheetName val="Apoio_Validação2"/>
      <sheetName val="Apoio_Etapa_6_-_Viagens2"/>
      <sheetName val="FCD_MFe4"/>
      <sheetName val="Edison_Correia2"/>
      <sheetName val="MH_Installations2"/>
      <sheetName val="ACOPL_ENG2"/>
      <sheetName val="Caract__Contratos_-_Dez-002"/>
      <sheetName val="Just_Nat_512"/>
      <sheetName val="Controle_Comp_2"/>
      <sheetName val="FEVEREIRO_-_DORM-LARGA2"/>
      <sheetName val="Progresso_Econômica_Projeto2"/>
      <sheetName val="CONTRATO_W2"/>
      <sheetName val="Tab__GConta_NOP3"/>
      <sheetName val="Tab__GConta_OP3"/>
      <sheetName val="Tab__GConta_OP_(2)3"/>
      <sheetName val="Números_da_Oficina3"/>
      <sheetName val="Lente_-_dipd4"/>
      <sheetName val="Lente_VALE4"/>
      <sheetName val="Premissas_Preenchimento_BAY3"/>
      <sheetName val="Avanço_Físico_IOI_BAY3"/>
      <sheetName val="Avanço_Econômico_IOI_BAY3"/>
      <sheetName val="Ad__Proj__Financ_IEF_BAY3"/>
      <sheetName val="Baseline_Físico_BAY3"/>
      <sheetName val="Baseline_Econômico_BAY3"/>
      <sheetName val="Milestones_BAY3"/>
      <sheetName val="Licencas_Bayovar3"/>
      <sheetName val="FAIXAS_-_META_VALE_BAYOVAR3"/>
      <sheetName val="Milestones_PRC3"/>
      <sheetName val="Premissas_Preenchimento_CLN3"/>
      <sheetName val="Avanço_Físico_IOI_CLN3"/>
      <sheetName val="Avanço_Econômico_IOI_CLN3"/>
      <sheetName val="Ad__Proj__Financ_IEF_CLN3"/>
      <sheetName val="Baseline_Físico_CLN3"/>
      <sheetName val="Baseline_Econômico_CLN3"/>
      <sheetName val="Milestones_CLN3"/>
      <sheetName val="FAIXAS_-_CALCULADORA_CLN_3"/>
      <sheetName val="DB_do_TST2"/>
      <sheetName val="DTOs_Tração2"/>
      <sheetName val="5_42"/>
      <sheetName val="Resultado_da_Simulação_D+13"/>
      <sheetName val="Viabilidade_Econômica3"/>
      <sheetName val="Operações_de_Swap2"/>
      <sheetName val="Banco_de_dados2"/>
      <sheetName val="Financials_USD$2"/>
      <sheetName val="Desembolso_Financeiro2"/>
      <sheetName val="Produção_2"/>
      <sheetName val="Diagrama_de_Causa_e_Efeito1"/>
      <sheetName val="Causa_e_Medida1"/>
      <sheetName val="Plano_de_Ação1"/>
      <sheetName val="Avanço_%1"/>
      <sheetName val="01_(2)1"/>
      <sheetName val="Controle_De_Inpeções33"/>
      <sheetName val="Controle_De_Inpeções_(2)33"/>
      <sheetName val="Controle_De_Inpeções_(3)33"/>
      <sheetName val="Imob_frota_GAVAG_33"/>
      <sheetName val="grafico-CARGA_GERAL33"/>
      <sheetName val="Restrições_de_Velocidade33"/>
      <sheetName val="Ultra_som_-_200733"/>
      <sheetName val="Trem_Hora_Parado33"/>
      <sheetName val="Ocorrências_Ferroviárias33"/>
      <sheetName val="Aprovisionamento_de_Materiais33"/>
      <sheetName val="Grafico_Geral_Orçamento33"/>
      <sheetName val="Check_List-_Gerrot33"/>
      <sheetName val="EAP_rev_0030"/>
      <sheetName val="CC_42430"/>
      <sheetName val="NÃO_CRÍTICOS30"/>
      <sheetName val="CONSOLIDADO_GAENY30"/>
      <sheetName val="ORÇADO_-_CONF__GIC30"/>
      <sheetName val="ALEXANDRE_-_NÃO_CRÍTICOS30"/>
      <sheetName val="LEONARDO__-_CRÍTICOS30"/>
      <sheetName val="LEONARDO__-_NÃO_CRÍTICOS30"/>
      <sheetName val="PAULO_-_CRÍTICOS30"/>
      <sheetName val="PAULO_-_NÃO_CRÍTICOS30"/>
      <sheetName val="Gestão_Econômica30"/>
      <sheetName val="INFO_30"/>
      <sheetName val="Evolução_Etapas_Cal_Mag29"/>
      <sheetName val="Evolução_Etapas_Cromo29"/>
      <sheetName val="Grupo_x_Justif29"/>
      <sheetName val="Disp_2005_FCA29"/>
      <sheetName val="Resumo_EFVM29"/>
      <sheetName val="thp_29"/>
      <sheetName val="Consolida_Investimento29"/>
      <sheetName val="consolidado_preventivas29"/>
      <sheetName val="Vg__Inventariados-dados29"/>
      <sheetName val="p_ação_3G_UT28"/>
      <sheetName val="p_ação_3G_UT_(2)28"/>
      <sheetName val="Painel_de_controle28"/>
      <sheetName val="MKBF_MI28"/>
      <sheetName val="MKBF_CG28"/>
      <sheetName val="Nº_de_Falhas_MI28"/>
      <sheetName val="Nº_de_Falhas_CG28"/>
      <sheetName val="Nº_de_Falhas_PA28"/>
      <sheetName val="Falhas_sup_Freio28"/>
      <sheetName val="Falhas_MI-sist_Freio28"/>
      <sheetName val="Falhas_CG-sist_Freio28"/>
      <sheetName val="Falhas_sup_Vagão28"/>
      <sheetName val="Falhas_MI-sist_Sup28"/>
      <sheetName val="Falhas_CG_-sist_Sup28"/>
      <sheetName val="Falhas_sup_CG28"/>
      <sheetName val="Falhas_sup_Rodeiro-MI_CG_PA28"/>
      <sheetName val="Falhas_CG-sist_Rodeiro28"/>
      <sheetName val="Falhas_MI-sist_Rodeiro28"/>
      <sheetName val="Falhas_PA-sist_Rodeiro28"/>
      <sheetName val="Falhas_sup_T&amp;T28"/>
      <sheetName val="Falhas_TT-MI28"/>
      <sheetName val="Falhas_TT-CG28"/>
      <sheetName val="Falhas_MI-sist_Truque28"/>
      <sheetName val="Falhas_CG-sist_Truque28"/>
      <sheetName val="Falhas_MI-sist_Tração28"/>
      <sheetName val="Falhas_CG-sist_Tração28"/>
      <sheetName val="POR_DIRETORIA28"/>
      <sheetName val="ROS_VV28"/>
      <sheetName val="Cronograma_de_Reuniões_LICL28"/>
      <sheetName val="Cronograma_de_Reuniões_LEFEL28"/>
      <sheetName val="Pauta_C_Geral_Ferrovia28"/>
      <sheetName val="Agenda_Logistica_201228"/>
      <sheetName val="Cashflow_(na)28"/>
      <sheetName val="Análise_Certificação_28"/>
      <sheetName val="bdados_200528"/>
      <sheetName val="AR_Signature_Page28"/>
      <sheetName val="Check_List28"/>
      <sheetName val="HISTORICO_DEF_X_REB28"/>
      <sheetName val="PAINEL_DE_FALHAS28"/>
      <sheetName val="_INDICADORES_FINANCEIROS28"/>
      <sheetName val="RECEITA_BRUTA28"/>
      <sheetName val="_COMPOSIÇÃO_DO_CPV_28"/>
      <sheetName val="_INDICADORES_DE_ENDIVIDAMENTO28"/>
      <sheetName val="MINERAIS_FERROSOS28"/>
      <sheetName val="BULK_MATERIALS28"/>
      <sheetName val="MINERAIS_NÃO_FERROSOS28"/>
      <sheetName val="DEMONSTRAÇÃO_DE_RESULTADO28"/>
      <sheetName val="_DESPESAS_FINANCEIRAS28"/>
      <sheetName val="_RESULTADO_DE_P__SOCIETÁRIAS28"/>
      <sheetName val="_BALANÇO_PATRIMONIAL28"/>
      <sheetName val="_FLUXO_DE_CAIXA28"/>
      <sheetName val="_VOLUME_outros28"/>
      <sheetName val="PRECOS_MEDIOS28"/>
      <sheetName val="Margens_Operacionais28"/>
      <sheetName val="Itens_de_controle28"/>
      <sheetName val="Check_Farol28"/>
      <sheetName val="Pessoal_CVRD28"/>
      <sheetName val="Composição_2011_Máx__Rev_228"/>
      <sheetName val="Demanda_de_inspeção28"/>
      <sheetName val="Composição_2011_Máx__Rev_328"/>
      <sheetName val="JAN_P2228"/>
      <sheetName val="JAN_P2128"/>
      <sheetName val="MELHORIAS_E_OPÇÕES28"/>
      <sheetName val="CVRDMenu_xls28"/>
      <sheetName val="Desenvolvimento_Ferroviário28"/>
      <sheetName val="Eng__Via_Permanente28"/>
      <sheetName val="Eng__Material_Rodante28"/>
      <sheetName val="Eng__Eletro_e_Operações28"/>
      <sheetName val="Resumo_Desenvolvimento28"/>
      <sheetName val="Resumo_VP28"/>
      <sheetName val="Resumo_Mat_Rodante28"/>
      <sheetName val="Resumo_Eletro28"/>
      <sheetName val="Usiminas_28"/>
      <sheetName val="CA_540928"/>
      <sheetName val="Simulador_OEE_sem_911_Nov_Dez28"/>
      <sheetName val="Plano_de_Ação_OMR_(2)26"/>
      <sheetName val="Plano_de_Ação_OMTT_(2)26"/>
      <sheetName val="O_indicador26"/>
      <sheetName val="Matriz_de_priorização_GUT26"/>
      <sheetName val="1_-_Resultados26"/>
      <sheetName val="MCS_FEV26"/>
      <sheetName val="MCS_AGO26"/>
      <sheetName val="BUILD_UP_-_Jan26"/>
      <sheetName val="PA_Est__Minimo26"/>
      <sheetName val="Identificação_do_Problema26"/>
      <sheetName val="Observação_do_Problema26"/>
      <sheetName val="Diagrama_de_Causa_e_Efeito_Ro26"/>
      <sheetName val="Técnica_dos_Por_Ques_Rode26"/>
      <sheetName val="Diagrama_de_Causa_e_Efeito_Tr42"/>
      <sheetName val="Diagrama_de_Causa_e_Efeito_Tr43"/>
      <sheetName val="Teste_porquês_truq_26"/>
      <sheetName val="Teste_porquês_Rod26"/>
      <sheetName val="Teste_porquês_Traç26"/>
      <sheetName val="Observação_do_Problema_(2)26"/>
      <sheetName val="Diagrama_de_Causa_e_Efeito__(35"/>
      <sheetName val="BUILD_UP_COMP_26"/>
      <sheetName val="2_-_BUILD_UP_-_Maio26"/>
      <sheetName val="MCS_MAR26"/>
      <sheetName val="MCS_ABRIL26"/>
      <sheetName val="MCS_ACUMULADO26"/>
      <sheetName val="MCS_MAIO26"/>
      <sheetName val="Plano_de_Ação_OMR26"/>
      <sheetName val="BD_Grafico26"/>
      <sheetName val="Produção_de_Março_-_OMR26"/>
      <sheetName val="Fila_de_Rodeiros26"/>
      <sheetName val="Usinados_Montagem26"/>
      <sheetName val="Perfil_de_Entrada_de_rodeiros26"/>
      <sheetName val="Análise_Extra26"/>
      <sheetName val="Plano_de_Ação_OMTT26"/>
      <sheetName val="3_-_PARETOS26"/>
      <sheetName val="MCS_JUNHO26"/>
      <sheetName val="2_-_BUILD_UP_-_Abr_(2)26"/>
      <sheetName val="Planos_de_ação6"/>
      <sheetName val="Build-up_US$_(2010)26"/>
      <sheetName val="Curva_26"/>
      <sheetName val="Painel_Engenharia_R$26"/>
      <sheetName val="Resumo_do_Painel26"/>
      <sheetName val="Resumo_IOI26"/>
      <sheetName val="Quadro_IOI_201426"/>
      <sheetName val="Curva_Baseline_201426"/>
      <sheetName val="Capex_Eco26"/>
      <sheetName val="Capex_Fin26"/>
      <sheetName val="Curva_Eco_Investimento26"/>
      <sheetName val="Curva_Fin_Investimento26"/>
      <sheetName val="Curva_Despesa26"/>
      <sheetName val="Ferrovia_Análise_Tendência26"/>
      <sheetName val="Dinâm_IOI_fabio26"/>
      <sheetName val="CONTRATOS_EEFC26"/>
      <sheetName val="ANALISE_EXC__MÊS26"/>
      <sheetName val="RESUMO_DESAFIO26"/>
      <sheetName val="2011_Curvas_Fin26"/>
      <sheetName val="Saldos_PA's26"/>
      <sheetName val="2012_Curvas_Fin_(R$)26"/>
      <sheetName val="Ramal_(temp)26"/>
      <sheetName val="Ramal_-_Pacotes26"/>
      <sheetName val="Linhas__Ramais26"/>
      <sheetName val="Owner_Costs26"/>
      <sheetName val="Desembolso_R$26"/>
      <sheetName val="Controle_Pagamentos26"/>
      <sheetName val="CONTRATOS_TFPM26"/>
      <sheetName val="2_-_BUILD_UP_-_Julho6"/>
      <sheetName val="MCS_JULHO6"/>
      <sheetName val="Rateio_Eco_-_Fin_-_Fis4"/>
      <sheetName val="EST__CAPEX_eco_fin4"/>
      <sheetName val="Cálculo_Reajuste4"/>
      <sheetName val="Estrutura_SAP4"/>
      <sheetName val="Principais_Contratos4"/>
      <sheetName val="PA_e_TAREFA4"/>
      <sheetName val="CP_-_Sintético4"/>
      <sheetName val="Gerrot_GAPPG6"/>
      <sheetName val="Acidentes_CPT_e_SPT_-_SUPV_6"/>
      <sheetName val="Ocorrências_Ferroviárias-SUPV_6"/>
      <sheetName val="Custeio_Fixo_-_SUPV_6"/>
      <sheetName val="Pessoal_-_SUPV_6"/>
      <sheetName val="Conhecendo_a_composição_M15"/>
      <sheetName val="Insumos_e_Produtos5"/>
      <sheetName val="Itens_de_Controle_-_Nice5"/>
      <sheetName val="PA_-_Receita_Líquida_Guseiros5"/>
      <sheetName val="PA_-_Gusa_Norte_(2)5"/>
      <sheetName val="Just_Nat_57_B5"/>
      <sheetName val="Solicitação_Gestão4"/>
      <sheetName val="JUST_NAT_524"/>
      <sheetName val="CUSTO_LARANJEIRAS4"/>
      <sheetName val="app_a,_10b4"/>
      <sheetName val="VP1_Corinto4"/>
      <sheetName val="Plan2_(2)6"/>
      <sheetName val="TC_IN5"/>
      <sheetName val="GAVNG_-EPI4"/>
      <sheetName val="invest_4"/>
      <sheetName val="_PIPEWORK_1__4"/>
      <sheetName val="Anomalia_Acao4"/>
      <sheetName val="Base_6"/>
      <sheetName val="MatrizDILN_(2)5"/>
      <sheetName val="Parâmetros_Caso_Base4"/>
      <sheetName val="BASE_DE_DADOS4"/>
      <sheetName val="MUTUAL_FUND_SALES_BY_QTR5"/>
      <sheetName val="ISS_VOL_MUTUAL_FUND_SALES5"/>
      <sheetName val="Graficos_acumulados_totalizado5"/>
      <sheetName val="Graficos_áreas5"/>
      <sheetName val="Indice_Precos_Mes4"/>
      <sheetName val="Seleção_Projetos6"/>
      <sheetName val="Misc__data4"/>
      <sheetName val="Ref_Numbers4"/>
      <sheetName val="Previsão_de_Vagões4"/>
      <sheetName val="1_Pgm4"/>
      <sheetName val="BANCO_DE_DADOS_ESTRUTURA4"/>
      <sheetName val="Price_List4"/>
      <sheetName val="Histograma_-_Detalhe5"/>
      <sheetName val="METRICAS_GVA4"/>
      <sheetName val="Descritivo_Fraturas_Centro4"/>
      <sheetName val="Apoio_Validação4"/>
      <sheetName val="Apoio_Etapa_6_-_Viagens4"/>
      <sheetName val="FCD_MFe6"/>
      <sheetName val="Edison_Correia4"/>
      <sheetName val="MH_Installations4"/>
      <sheetName val="ACOPL_ENG4"/>
      <sheetName val="Caract__Contratos_-_Dez-004"/>
      <sheetName val="Just_Nat_514"/>
      <sheetName val="Controle_Comp_4"/>
      <sheetName val="FEVEREIRO_-_DORM-LARGA4"/>
      <sheetName val="Progresso_Econômica_Projeto4"/>
      <sheetName val="CONTRATO_W4"/>
      <sheetName val="Tab__GConta_NOP5"/>
      <sheetName val="Tab__GConta_OP5"/>
      <sheetName val="Tab__GConta_OP_(2)5"/>
      <sheetName val="Números_da_Oficina5"/>
      <sheetName val="Lente_-_dipd6"/>
      <sheetName val="Lente_VALE6"/>
      <sheetName val="Premissas_Preenchimento_BAY5"/>
      <sheetName val="Avanço_Físico_IOI_BAY5"/>
      <sheetName val="Avanço_Econômico_IOI_BAY5"/>
      <sheetName val="Ad__Proj__Financ_IEF_BAY5"/>
      <sheetName val="Baseline_Físico_BAY5"/>
      <sheetName val="Baseline_Econômico_BAY5"/>
      <sheetName val="Milestones_BAY5"/>
      <sheetName val="Licencas_Bayovar5"/>
      <sheetName val="FAIXAS_-_META_VALE_BAYOVAR5"/>
      <sheetName val="Milestones_PRC5"/>
      <sheetName val="Premissas_Preenchimento_CLN5"/>
      <sheetName val="Avanço_Físico_IOI_CLN5"/>
      <sheetName val="Avanço_Econômico_IOI_CLN5"/>
      <sheetName val="Ad__Proj__Financ_IEF_CLN5"/>
      <sheetName val="Baseline_Físico_CLN5"/>
      <sheetName val="Baseline_Econômico_CLN5"/>
      <sheetName val="Milestones_CLN5"/>
      <sheetName val="FAIXAS_-_CALCULADORA_CLN_5"/>
      <sheetName val="DB_do_TST4"/>
      <sheetName val="DTOs_Tração4"/>
      <sheetName val="5_44"/>
      <sheetName val="Resultado_da_Simulação_D+15"/>
      <sheetName val="Viabilidade_Econômica5"/>
      <sheetName val="Operações_de_Swap4"/>
      <sheetName val="Banco_de_dados4"/>
      <sheetName val="Financials_USD$4"/>
      <sheetName val="Desembolso_Financeiro4"/>
      <sheetName val="Produção_4"/>
      <sheetName val="Diagrama_de_Causa_e_Efeito3"/>
      <sheetName val="Causa_e_Medida3"/>
      <sheetName val="Plano_de_Ação3"/>
      <sheetName val="Avanço_%3"/>
      <sheetName val="01_(2)3"/>
      <sheetName val="Controle_De_Inpeções34"/>
      <sheetName val="Controle_De_Inpeções_(2)34"/>
      <sheetName val="Controle_De_Inpeções_(3)34"/>
      <sheetName val="Imob_frota_GAVAG_34"/>
      <sheetName val="grafico-CARGA_GERAL34"/>
      <sheetName val="Restrições_de_Velocidade34"/>
      <sheetName val="Ultra_som_-_200734"/>
      <sheetName val="Trem_Hora_Parado34"/>
      <sheetName val="Ocorrências_Ferroviárias34"/>
      <sheetName val="Aprovisionamento_de_Materiais34"/>
      <sheetName val="Grafico_Geral_Orçamento34"/>
      <sheetName val="Check_List-_Gerrot34"/>
      <sheetName val="EAP_rev_0031"/>
      <sheetName val="CC_42431"/>
      <sheetName val="NÃO_CRÍTICOS31"/>
      <sheetName val="CONSOLIDADO_GAENY31"/>
      <sheetName val="ORÇADO_-_CONF__GIC31"/>
      <sheetName val="ALEXANDRE_-_NÃO_CRÍTICOS31"/>
      <sheetName val="LEONARDO__-_CRÍTICOS31"/>
      <sheetName val="LEONARDO__-_NÃO_CRÍTICOS31"/>
      <sheetName val="PAULO_-_CRÍTICOS31"/>
      <sheetName val="PAULO_-_NÃO_CRÍTICOS31"/>
      <sheetName val="Gestão_Econômica31"/>
      <sheetName val="INFO_31"/>
      <sheetName val="Evolução_Etapas_Cal_Mag30"/>
      <sheetName val="Evolução_Etapas_Cromo30"/>
      <sheetName val="Grupo_x_Justif30"/>
      <sheetName val="Disp_2005_FCA30"/>
      <sheetName val="Resumo_EFVM30"/>
      <sheetName val="thp_30"/>
      <sheetName val="Consolida_Investimento30"/>
      <sheetName val="consolidado_preventivas30"/>
      <sheetName val="Vg__Inventariados-dados30"/>
      <sheetName val="p_ação_3G_UT29"/>
      <sheetName val="p_ação_3G_UT_(2)29"/>
      <sheetName val="Painel_de_controle29"/>
      <sheetName val="MKBF_MI29"/>
      <sheetName val="MKBF_CG29"/>
      <sheetName val="Nº_de_Falhas_MI29"/>
      <sheetName val="Nº_de_Falhas_CG29"/>
      <sheetName val="Nº_de_Falhas_PA29"/>
      <sheetName val="Falhas_sup_Freio29"/>
      <sheetName val="Falhas_MI-sist_Freio29"/>
      <sheetName val="Falhas_CG-sist_Freio29"/>
      <sheetName val="Falhas_sup_Vagão29"/>
      <sheetName val="Falhas_MI-sist_Sup29"/>
      <sheetName val="Falhas_CG_-sist_Sup29"/>
      <sheetName val="Falhas_sup_CG29"/>
      <sheetName val="Falhas_sup_Rodeiro-MI_CG_PA29"/>
      <sheetName val="Falhas_CG-sist_Rodeiro29"/>
      <sheetName val="Falhas_MI-sist_Rodeiro29"/>
      <sheetName val="Falhas_PA-sist_Rodeiro29"/>
      <sheetName val="Falhas_sup_T&amp;T29"/>
      <sheetName val="Falhas_TT-MI29"/>
      <sheetName val="Falhas_TT-CG29"/>
      <sheetName val="Falhas_MI-sist_Truque29"/>
      <sheetName val="Falhas_CG-sist_Truque29"/>
      <sheetName val="Falhas_MI-sist_Tração29"/>
      <sheetName val="Falhas_CG-sist_Tração29"/>
      <sheetName val="POR_DIRETORIA29"/>
      <sheetName val="ROS_VV29"/>
      <sheetName val="Cronograma_de_Reuniões_LICL29"/>
      <sheetName val="Cronograma_de_Reuniões_LEFEL29"/>
      <sheetName val="Pauta_C_Geral_Ferrovia29"/>
      <sheetName val="Agenda_Logistica_201229"/>
      <sheetName val="Cashflow_(na)29"/>
      <sheetName val="Análise_Certificação_29"/>
      <sheetName val="bdados_200529"/>
      <sheetName val="AR_Signature_Page29"/>
      <sheetName val="Check_List29"/>
      <sheetName val="HISTORICO_DEF_X_REB29"/>
      <sheetName val="PAINEL_DE_FALHAS29"/>
      <sheetName val="_INDICADORES_FINANCEIROS29"/>
      <sheetName val="RECEITA_BRUTA29"/>
      <sheetName val="_COMPOSIÇÃO_DO_CPV_29"/>
      <sheetName val="_INDICADORES_DE_ENDIVIDAMENTO29"/>
      <sheetName val="MINERAIS_FERROSOS29"/>
      <sheetName val="BULK_MATERIALS29"/>
      <sheetName val="MINERAIS_NÃO_FERROSOS29"/>
      <sheetName val="DEMONSTRAÇÃO_DE_RESULTADO29"/>
      <sheetName val="_DESPESAS_FINANCEIRAS29"/>
      <sheetName val="_RESULTADO_DE_P__SOCIETÁRIAS29"/>
      <sheetName val="_BALANÇO_PATRIMONIAL29"/>
      <sheetName val="_FLUXO_DE_CAIXA29"/>
      <sheetName val="_VOLUME_outros29"/>
      <sheetName val="PRECOS_MEDIOS29"/>
      <sheetName val="Margens_Operacionais29"/>
      <sheetName val="Itens_de_controle29"/>
      <sheetName val="Check_Farol29"/>
      <sheetName val="Pessoal_CVRD29"/>
      <sheetName val="Composição_2011_Máx__Rev_229"/>
      <sheetName val="Demanda_de_inspeção29"/>
      <sheetName val="Composição_2011_Máx__Rev_329"/>
      <sheetName val="JAN_P2229"/>
      <sheetName val="JAN_P2129"/>
      <sheetName val="MELHORIAS_E_OPÇÕES29"/>
      <sheetName val="CVRDMenu_xls29"/>
      <sheetName val="Desenvolvimento_Ferroviário29"/>
      <sheetName val="Eng__Via_Permanente29"/>
      <sheetName val="Eng__Material_Rodante29"/>
      <sheetName val="Eng__Eletro_e_Operações29"/>
      <sheetName val="Resumo_Desenvolvimento29"/>
      <sheetName val="Resumo_VP29"/>
      <sheetName val="Resumo_Mat_Rodante29"/>
      <sheetName val="Resumo_Eletro29"/>
      <sheetName val="Usiminas_29"/>
      <sheetName val="CA_540929"/>
      <sheetName val="Simulador_OEE_sem_911_Nov_Dez29"/>
      <sheetName val="Plano_de_Ação_OMR_(2)27"/>
      <sheetName val="Plano_de_Ação_OMTT_(2)27"/>
      <sheetName val="O_indicador27"/>
      <sheetName val="Matriz_de_priorização_GUT27"/>
      <sheetName val="1_-_Resultados27"/>
      <sheetName val="MCS_FEV27"/>
      <sheetName val="MCS_AGO27"/>
      <sheetName val="BUILD_UP_-_Jan27"/>
      <sheetName val="PA_Est__Minimo27"/>
      <sheetName val="Identificação_do_Problema27"/>
      <sheetName val="Observação_do_Problema27"/>
      <sheetName val="Diagrama_de_Causa_e_Efeito_Ro27"/>
      <sheetName val="Técnica_dos_Por_Ques_Rode27"/>
      <sheetName val="Diagrama_de_Causa_e_Efeito_Tr44"/>
      <sheetName val="Diagrama_de_Causa_e_Efeito_Tr45"/>
      <sheetName val="Teste_porquês_truq_27"/>
      <sheetName val="Teste_porquês_Rod27"/>
      <sheetName val="Teste_porquês_Traç27"/>
      <sheetName val="Observação_do_Problema_(2)27"/>
      <sheetName val="Diagrama_de_Causa_e_Efeito__(36"/>
      <sheetName val="BUILD_UP_COMP_27"/>
      <sheetName val="2_-_BUILD_UP_-_Maio27"/>
      <sheetName val="MCS_MAR27"/>
      <sheetName val="MCS_ABRIL27"/>
      <sheetName val="MCS_ACUMULADO27"/>
      <sheetName val="MCS_MAIO27"/>
      <sheetName val="Plano_de_Ação_OMR27"/>
      <sheetName val="BD_Grafico27"/>
      <sheetName val="Produção_de_Março_-_OMR27"/>
      <sheetName val="Fila_de_Rodeiros27"/>
      <sheetName val="Usinados_Montagem27"/>
      <sheetName val="Perfil_de_Entrada_de_rodeiros27"/>
      <sheetName val="Análise_Extra27"/>
      <sheetName val="Plano_de_Ação_OMTT27"/>
      <sheetName val="3_-_PARETOS27"/>
      <sheetName val="MCS_JUNHO27"/>
      <sheetName val="2_-_BUILD_UP_-_Abr_(2)27"/>
      <sheetName val="Planos_de_ação7"/>
      <sheetName val="Build-up_US$_(2010)27"/>
      <sheetName val="Curva_27"/>
      <sheetName val="Painel_Engenharia_R$27"/>
      <sheetName val="Resumo_do_Painel27"/>
      <sheetName val="Resumo_IOI27"/>
      <sheetName val="Quadro_IOI_201427"/>
      <sheetName val="Curva_Baseline_201427"/>
      <sheetName val="Capex_Eco27"/>
      <sheetName val="Capex_Fin27"/>
      <sheetName val="Curva_Eco_Investimento27"/>
      <sheetName val="Curva_Fin_Investimento27"/>
      <sheetName val="Curva_Despesa27"/>
      <sheetName val="Ferrovia_Análise_Tendência27"/>
      <sheetName val="Dinâm_IOI_fabio27"/>
      <sheetName val="CONTRATOS_EEFC27"/>
      <sheetName val="ANALISE_EXC__MÊS27"/>
      <sheetName val="RESUMO_DESAFIO27"/>
      <sheetName val="2011_Curvas_Fin27"/>
      <sheetName val="Saldos_PA's27"/>
      <sheetName val="2012_Curvas_Fin_(R$)27"/>
      <sheetName val="Ramal_(temp)27"/>
      <sheetName val="Ramal_-_Pacotes27"/>
      <sheetName val="Linhas__Ramais27"/>
      <sheetName val="Owner_Costs27"/>
      <sheetName val="Desembolso_R$27"/>
      <sheetName val="Controle_Pagamentos27"/>
      <sheetName val="CONTRATOS_TFPM27"/>
      <sheetName val="2_-_BUILD_UP_-_Julho7"/>
      <sheetName val="MCS_JULHO7"/>
      <sheetName val="Rateio_Eco_-_Fin_-_Fis5"/>
      <sheetName val="EST__CAPEX_eco_fin5"/>
      <sheetName val="Cálculo_Reajuste5"/>
      <sheetName val="Estrutura_SAP5"/>
      <sheetName val="Principais_Contratos5"/>
      <sheetName val="PA_e_TAREFA5"/>
      <sheetName val="CP_-_Sintético5"/>
      <sheetName val="Gerrot_GAPPG7"/>
      <sheetName val="Acidentes_CPT_e_SPT_-_SUPV_7"/>
      <sheetName val="Ocorrências_Ferroviárias-SUPV_7"/>
      <sheetName val="Custeio_Fixo_-_SUPV_7"/>
      <sheetName val="Pessoal_-_SUPV_7"/>
      <sheetName val="Conhecendo_a_composição_M16"/>
      <sheetName val="Insumos_e_Produtos6"/>
      <sheetName val="Itens_de_Controle_-_Nice6"/>
      <sheetName val="PA_-_Receita_Líquida_Guseiros6"/>
      <sheetName val="PA_-_Gusa_Norte_(2)6"/>
      <sheetName val="Just_Nat_57_B6"/>
      <sheetName val="Solicitação_Gestão5"/>
      <sheetName val="JUST_NAT_525"/>
      <sheetName val="CUSTO_LARANJEIRAS5"/>
      <sheetName val="app_a,_10b5"/>
      <sheetName val="VP1_Corinto5"/>
      <sheetName val="Plan2_(2)7"/>
      <sheetName val="TC_IN6"/>
      <sheetName val="GAVNG_-EPI5"/>
      <sheetName val="invest_5"/>
      <sheetName val="_PIPEWORK_1__5"/>
      <sheetName val="Anomalia_Acao5"/>
      <sheetName val="Base_7"/>
      <sheetName val="MatrizDILN_(2)6"/>
      <sheetName val="Parâmetros_Caso_Base5"/>
      <sheetName val="BASE_DE_DADOS5"/>
      <sheetName val="MUTUAL_FUND_SALES_BY_QTR6"/>
      <sheetName val="ISS_VOL_MUTUAL_FUND_SALES6"/>
      <sheetName val="Graficos_acumulados_totalizado6"/>
      <sheetName val="Graficos_áreas6"/>
      <sheetName val="Indice_Precos_Mes5"/>
      <sheetName val="Seleção_Projetos7"/>
      <sheetName val="Misc__data5"/>
      <sheetName val="Ref_Numbers5"/>
      <sheetName val="Previsão_de_Vagões5"/>
      <sheetName val="1_Pgm5"/>
      <sheetName val="BANCO_DE_DADOS_ESTRUTURA5"/>
      <sheetName val="Price_List5"/>
      <sheetName val="Histograma_-_Detalhe6"/>
      <sheetName val="METRICAS_GVA5"/>
      <sheetName val="Descritivo_Fraturas_Centro5"/>
      <sheetName val="Apoio_Validação5"/>
      <sheetName val="Apoio_Etapa_6_-_Viagens5"/>
      <sheetName val="FCD_MFe7"/>
      <sheetName val="Edison_Correia5"/>
      <sheetName val="MH_Installations5"/>
      <sheetName val="ACOPL_ENG5"/>
      <sheetName val="Caract__Contratos_-_Dez-005"/>
      <sheetName val="Just_Nat_515"/>
      <sheetName val="Controle_Comp_5"/>
      <sheetName val="FEVEREIRO_-_DORM-LARGA5"/>
      <sheetName val="Progresso_Econômica_Projeto5"/>
      <sheetName val="CONTRATO_W5"/>
      <sheetName val="Tab__GConta_NOP6"/>
      <sheetName val="Tab__GConta_OP6"/>
      <sheetName val="Tab__GConta_OP_(2)6"/>
      <sheetName val="Números_da_Oficina6"/>
      <sheetName val="Lente_-_dipd7"/>
      <sheetName val="Lente_VALE7"/>
      <sheetName val="Premissas_Preenchimento_BAY6"/>
      <sheetName val="Avanço_Físico_IOI_BAY6"/>
      <sheetName val="Avanço_Econômico_IOI_BAY6"/>
      <sheetName val="Ad__Proj__Financ_IEF_BAY6"/>
      <sheetName val="Baseline_Físico_BAY6"/>
      <sheetName val="Baseline_Econômico_BAY6"/>
      <sheetName val="Milestones_BAY6"/>
      <sheetName val="Licencas_Bayovar6"/>
      <sheetName val="FAIXAS_-_META_VALE_BAYOVAR6"/>
      <sheetName val="Milestones_PRC6"/>
      <sheetName val="Premissas_Preenchimento_CLN6"/>
      <sheetName val="Avanço_Físico_IOI_CLN6"/>
      <sheetName val="Avanço_Econômico_IOI_CLN6"/>
      <sheetName val="Ad__Proj__Financ_IEF_CLN6"/>
      <sheetName val="Baseline_Físico_CLN6"/>
      <sheetName val="Baseline_Econômico_CLN6"/>
      <sheetName val="Milestones_CLN6"/>
      <sheetName val="FAIXAS_-_CALCULADORA_CLN_6"/>
      <sheetName val="DB_do_TST5"/>
      <sheetName val="DTOs_Tração5"/>
      <sheetName val="5_45"/>
      <sheetName val="Resultado_da_Simulação_D+16"/>
      <sheetName val="Viabilidade_Econômica6"/>
      <sheetName val="Operações_de_Swap5"/>
      <sheetName val="Banco_de_dados5"/>
      <sheetName val="Financials_USD$5"/>
      <sheetName val="Desembolso_Financeiro5"/>
      <sheetName val="Produção_5"/>
      <sheetName val="Diagrama_de_Causa_e_Efeito4"/>
      <sheetName val="Causa_e_Medida4"/>
      <sheetName val="Plano_de_Ação4"/>
      <sheetName val="Avanço_%4"/>
      <sheetName val="01_(2)4"/>
      <sheetName val="Controle_De_Inpeções36"/>
      <sheetName val="Controle_De_Inpeções_(2)36"/>
      <sheetName val="Controle_De_Inpeções_(3)36"/>
      <sheetName val="Imob_frota_GAVAG_36"/>
      <sheetName val="grafico-CARGA_GERAL36"/>
      <sheetName val="Restrições_de_Velocidade36"/>
      <sheetName val="Ultra_som_-_200736"/>
      <sheetName val="Trem_Hora_Parado36"/>
      <sheetName val="Ocorrências_Ferroviárias36"/>
      <sheetName val="Aprovisionamento_de_Materiais36"/>
      <sheetName val="Grafico_Geral_Orçamento36"/>
      <sheetName val="Check_List-_Gerrot36"/>
      <sheetName val="EAP_rev_0033"/>
      <sheetName val="CC_42433"/>
      <sheetName val="NÃO_CRÍTICOS33"/>
      <sheetName val="CONSOLIDADO_GAENY33"/>
      <sheetName val="ORÇADO_-_CONF__GIC33"/>
      <sheetName val="ALEXANDRE_-_NÃO_CRÍTICOS33"/>
      <sheetName val="LEONARDO__-_CRÍTICOS33"/>
      <sheetName val="LEONARDO__-_NÃO_CRÍTICOS33"/>
      <sheetName val="PAULO_-_CRÍTICOS33"/>
      <sheetName val="PAULO_-_NÃO_CRÍTICOS33"/>
      <sheetName val="Gestão_Econômica33"/>
      <sheetName val="INFO_33"/>
      <sheetName val="Evolução_Etapas_Cal_Mag32"/>
      <sheetName val="Evolução_Etapas_Cromo32"/>
      <sheetName val="Grupo_x_Justif32"/>
      <sheetName val="Disp_2005_FCA32"/>
      <sheetName val="Resumo_EFVM32"/>
      <sheetName val="thp_32"/>
      <sheetName val="Consolida_Investimento32"/>
      <sheetName val="consolidado_preventivas32"/>
      <sheetName val="Vg__Inventariados-dados32"/>
      <sheetName val="p_ação_3G_UT31"/>
      <sheetName val="p_ação_3G_UT_(2)31"/>
      <sheetName val="Painel_de_controle31"/>
      <sheetName val="MKBF_MI31"/>
      <sheetName val="MKBF_CG31"/>
      <sheetName val="Nº_de_Falhas_MI31"/>
      <sheetName val="Nº_de_Falhas_CG31"/>
      <sheetName val="Nº_de_Falhas_PA31"/>
      <sheetName val="Falhas_sup_Freio31"/>
      <sheetName val="Falhas_MI-sist_Freio31"/>
      <sheetName val="Falhas_CG-sist_Freio31"/>
      <sheetName val="Falhas_sup_Vagão31"/>
      <sheetName val="Falhas_MI-sist_Sup31"/>
      <sheetName val="Falhas_CG_-sist_Sup31"/>
      <sheetName val="Falhas_sup_CG31"/>
      <sheetName val="Falhas_sup_Rodeiro-MI_CG_PA31"/>
      <sheetName val="Falhas_CG-sist_Rodeiro31"/>
      <sheetName val="Falhas_MI-sist_Rodeiro31"/>
      <sheetName val="Falhas_PA-sist_Rodeiro31"/>
      <sheetName val="Falhas_sup_T&amp;T31"/>
      <sheetName val="Falhas_TT-MI31"/>
      <sheetName val="Falhas_TT-CG31"/>
      <sheetName val="Falhas_MI-sist_Truque31"/>
      <sheetName val="Falhas_CG-sist_Truque31"/>
      <sheetName val="Falhas_MI-sist_Tração31"/>
      <sheetName val="Falhas_CG-sist_Tração31"/>
      <sheetName val="POR_DIRETORIA31"/>
      <sheetName val="ROS_VV31"/>
      <sheetName val="Cronograma_de_Reuniões_LICL31"/>
      <sheetName val="Cronograma_de_Reuniões_LEFEL31"/>
      <sheetName val="Pauta_C_Geral_Ferrovia31"/>
      <sheetName val="Agenda_Logistica_201231"/>
      <sheetName val="Cashflow_(na)31"/>
      <sheetName val="Análise_Certificação_31"/>
      <sheetName val="bdados_200531"/>
      <sheetName val="AR_Signature_Page31"/>
      <sheetName val="Check_List31"/>
      <sheetName val="HISTORICO_DEF_X_REB31"/>
      <sheetName val="PAINEL_DE_FALHAS31"/>
      <sheetName val="_INDICADORES_FINANCEIROS31"/>
      <sheetName val="RECEITA_BRUTA31"/>
      <sheetName val="_COMPOSIÇÃO_DO_CPV_31"/>
      <sheetName val="_INDICADORES_DE_ENDIVIDAMENTO31"/>
      <sheetName val="MINERAIS_FERROSOS31"/>
      <sheetName val="BULK_MATERIALS31"/>
      <sheetName val="MINERAIS_NÃO_FERROSOS31"/>
      <sheetName val="DEMONSTRAÇÃO_DE_RESULTADO31"/>
      <sheetName val="_DESPESAS_FINANCEIRAS31"/>
      <sheetName val="_RESULTADO_DE_P__SOCIETÁRIAS31"/>
      <sheetName val="_BALANÇO_PATRIMONIAL31"/>
      <sheetName val="_FLUXO_DE_CAIXA31"/>
      <sheetName val="_VOLUME_outros31"/>
      <sheetName val="PRECOS_MEDIOS31"/>
      <sheetName val="Margens_Operacionais31"/>
      <sheetName val="Itens_de_controle31"/>
      <sheetName val="Check_Farol31"/>
      <sheetName val="Pessoal_CVRD31"/>
      <sheetName val="Composição_2011_Máx__Rev_231"/>
      <sheetName val="Demanda_de_inspeção31"/>
      <sheetName val="Composição_2011_Máx__Rev_331"/>
      <sheetName val="JAN_P2231"/>
      <sheetName val="JAN_P2131"/>
      <sheetName val="MELHORIAS_E_OPÇÕES31"/>
      <sheetName val="CVRDMenu_xls31"/>
      <sheetName val="Desenvolvimento_Ferroviário31"/>
      <sheetName val="Eng__Via_Permanente31"/>
      <sheetName val="Eng__Material_Rodante31"/>
      <sheetName val="Eng__Eletro_e_Operações31"/>
      <sheetName val="Resumo_Desenvolvimento31"/>
      <sheetName val="Resumo_VP31"/>
      <sheetName val="Resumo_Mat_Rodante31"/>
      <sheetName val="Resumo_Eletro31"/>
      <sheetName val="Usiminas_31"/>
      <sheetName val="CA_540931"/>
      <sheetName val="Simulador_OEE_sem_911_Nov_Dez31"/>
      <sheetName val="Plano_de_Ação_OMR_(2)29"/>
      <sheetName val="Plano_de_Ação_OMTT_(2)29"/>
      <sheetName val="O_indicador29"/>
      <sheetName val="Matriz_de_priorização_GUT29"/>
      <sheetName val="1_-_Resultados29"/>
      <sheetName val="MCS_FEV29"/>
      <sheetName val="MCS_AGO29"/>
      <sheetName val="BUILD_UP_-_Jan29"/>
      <sheetName val="PA_Est__Minimo29"/>
      <sheetName val="Identificação_do_Problema29"/>
      <sheetName val="Observação_do_Problema29"/>
      <sheetName val="Diagrama_de_Causa_e_Efeito_Ro29"/>
      <sheetName val="Técnica_dos_Por_Ques_Rode29"/>
      <sheetName val="Diagrama_de_Causa_e_Efeito_Tr48"/>
      <sheetName val="Diagrama_de_Causa_e_Efeito_Tr49"/>
      <sheetName val="Teste_porquês_truq_29"/>
      <sheetName val="Teste_porquês_Rod29"/>
      <sheetName val="Teste_porquês_Traç29"/>
      <sheetName val="Observação_do_Problema_(2)29"/>
      <sheetName val="Diagrama_de_Causa_e_Efeito__(38"/>
      <sheetName val="BUILD_UP_COMP_29"/>
      <sheetName val="2_-_BUILD_UP_-_Maio29"/>
      <sheetName val="MCS_MAR29"/>
      <sheetName val="MCS_ABRIL29"/>
      <sheetName val="MCS_ACUMULADO29"/>
      <sheetName val="MCS_MAIO29"/>
      <sheetName val="Plano_de_Ação_OMR29"/>
      <sheetName val="BD_Grafico29"/>
      <sheetName val="Produção_de_Março_-_OMR29"/>
      <sheetName val="Fila_de_Rodeiros29"/>
      <sheetName val="Usinados_Montagem29"/>
      <sheetName val="Perfil_de_Entrada_de_rodeiros29"/>
      <sheetName val="Análise_Extra29"/>
      <sheetName val="Plano_de_Ação_OMTT29"/>
      <sheetName val="3_-_PARETOS29"/>
      <sheetName val="MCS_JUNHO29"/>
      <sheetName val="2_-_BUILD_UP_-_Abr_(2)29"/>
      <sheetName val="Planos_de_ação9"/>
      <sheetName val="Build-up_US$_(2010)29"/>
      <sheetName val="Curva_29"/>
      <sheetName val="Painel_Engenharia_R$29"/>
      <sheetName val="Resumo_do_Painel29"/>
      <sheetName val="Resumo_IOI29"/>
      <sheetName val="Quadro_IOI_201429"/>
      <sheetName val="Curva_Baseline_201429"/>
      <sheetName val="Capex_Eco29"/>
      <sheetName val="Capex_Fin29"/>
      <sheetName val="Curva_Eco_Investimento29"/>
      <sheetName val="Curva_Fin_Investimento29"/>
      <sheetName val="Curva_Despesa29"/>
      <sheetName val="Ferrovia_Análise_Tendência29"/>
      <sheetName val="Dinâm_IOI_fabio29"/>
      <sheetName val="CONTRATOS_EEFC29"/>
      <sheetName val="ANALISE_EXC__MÊS29"/>
      <sheetName val="RESUMO_DESAFIO29"/>
      <sheetName val="2011_Curvas_Fin29"/>
      <sheetName val="Saldos_PA's29"/>
      <sheetName val="2012_Curvas_Fin_(R$)29"/>
      <sheetName val="Ramal_(temp)29"/>
      <sheetName val="Ramal_-_Pacotes29"/>
      <sheetName val="Linhas__Ramais29"/>
      <sheetName val="Owner_Costs29"/>
      <sheetName val="Desembolso_R$29"/>
      <sheetName val="Controle_Pagamentos29"/>
      <sheetName val="CONTRATOS_TFPM29"/>
      <sheetName val="2_-_BUILD_UP_-_Julho9"/>
      <sheetName val="MCS_JULHO9"/>
      <sheetName val="Rateio_Eco_-_Fin_-_Fis7"/>
      <sheetName val="EST__CAPEX_eco_fin7"/>
      <sheetName val="Cálculo_Reajuste7"/>
      <sheetName val="Estrutura_SAP7"/>
      <sheetName val="Principais_Contratos7"/>
      <sheetName val="PA_e_TAREFA7"/>
      <sheetName val="CP_-_Sintético7"/>
      <sheetName val="Gerrot_GAPPG9"/>
      <sheetName val="Acidentes_CPT_e_SPT_-_SUPV_9"/>
      <sheetName val="Ocorrências_Ferroviárias-SUPV_9"/>
      <sheetName val="Custeio_Fixo_-_SUPV_9"/>
      <sheetName val="Pessoal_-_SUPV_9"/>
      <sheetName val="Conhecendo_a_composição_M18"/>
      <sheetName val="Insumos_e_Produtos8"/>
      <sheetName val="Itens_de_Controle_-_Nice8"/>
      <sheetName val="PA_-_Receita_Líquida_Guseiros8"/>
      <sheetName val="PA_-_Gusa_Norte_(2)8"/>
      <sheetName val="Just_Nat_57_B8"/>
      <sheetName val="Solicitação_Gestão7"/>
      <sheetName val="JUST_NAT_527"/>
      <sheetName val="CUSTO_LARANJEIRAS7"/>
      <sheetName val="app_a,_10b7"/>
      <sheetName val="VP1_Corinto7"/>
      <sheetName val="Plan2_(2)9"/>
      <sheetName val="TC_IN8"/>
      <sheetName val="GAVNG_-EPI7"/>
      <sheetName val="invest_7"/>
      <sheetName val="_PIPEWORK_1__7"/>
      <sheetName val="Anomalia_Acao7"/>
      <sheetName val="Base_9"/>
      <sheetName val="MatrizDILN_(2)8"/>
      <sheetName val="Parâmetros_Caso_Base7"/>
      <sheetName val="BASE_DE_DADOS7"/>
      <sheetName val="MUTUAL_FUND_SALES_BY_QTR8"/>
      <sheetName val="ISS_VOL_MUTUAL_FUND_SALES8"/>
      <sheetName val="Graficos_acumulados_totalizado8"/>
      <sheetName val="Graficos_áreas8"/>
      <sheetName val="Indice_Precos_Mes7"/>
      <sheetName val="Seleção_Projetos9"/>
      <sheetName val="Misc__data7"/>
      <sheetName val="Ref_Numbers7"/>
      <sheetName val="Previsão_de_Vagões7"/>
      <sheetName val="1_Pgm7"/>
      <sheetName val="BANCO_DE_DADOS_ESTRUTURA7"/>
      <sheetName val="Price_List7"/>
      <sheetName val="Histograma_-_Detalhe8"/>
      <sheetName val="METRICAS_GVA7"/>
      <sheetName val="Descritivo_Fraturas_Centro7"/>
      <sheetName val="Apoio_Validação7"/>
      <sheetName val="Apoio_Etapa_6_-_Viagens7"/>
      <sheetName val="FCD_MFe9"/>
      <sheetName val="Edison_Correia7"/>
      <sheetName val="MH_Installations7"/>
      <sheetName val="ACOPL_ENG7"/>
      <sheetName val="Caract__Contratos_-_Dez-007"/>
      <sheetName val="Just_Nat_517"/>
      <sheetName val="Controle_Comp_7"/>
      <sheetName val="FEVEREIRO_-_DORM-LARGA7"/>
      <sheetName val="Progresso_Econômica_Projeto7"/>
      <sheetName val="CONTRATO_W7"/>
      <sheetName val="Tab__GConta_NOP8"/>
      <sheetName val="Tab__GConta_OP8"/>
      <sheetName val="Tab__GConta_OP_(2)8"/>
      <sheetName val="Números_da_Oficina8"/>
      <sheetName val="Lente_-_dipd9"/>
      <sheetName val="Lente_VALE9"/>
      <sheetName val="Premissas_Preenchimento_BAY8"/>
      <sheetName val="Avanço_Físico_IOI_BAY8"/>
      <sheetName val="Avanço_Econômico_IOI_BAY8"/>
      <sheetName val="Ad__Proj__Financ_IEF_BAY8"/>
      <sheetName val="Baseline_Físico_BAY8"/>
      <sheetName val="Baseline_Econômico_BAY8"/>
      <sheetName val="Milestones_BAY8"/>
      <sheetName val="Licencas_Bayovar8"/>
      <sheetName val="FAIXAS_-_META_VALE_BAYOVAR8"/>
      <sheetName val="Milestones_PRC8"/>
      <sheetName val="Premissas_Preenchimento_CLN8"/>
      <sheetName val="Avanço_Físico_IOI_CLN8"/>
      <sheetName val="Avanço_Econômico_IOI_CLN8"/>
      <sheetName val="Ad__Proj__Financ_IEF_CLN8"/>
      <sheetName val="Baseline_Físico_CLN8"/>
      <sheetName val="Baseline_Econômico_CLN8"/>
      <sheetName val="Milestones_CLN8"/>
      <sheetName val="FAIXAS_-_CALCULADORA_CLN_8"/>
      <sheetName val="DB_do_TST7"/>
      <sheetName val="DTOs_Tração7"/>
      <sheetName val="5_47"/>
      <sheetName val="Resultado_da_Simulação_D+18"/>
      <sheetName val="Viabilidade_Econômica8"/>
      <sheetName val="Operações_de_Swap7"/>
      <sheetName val="Banco_de_dados7"/>
      <sheetName val="Financials_USD$7"/>
      <sheetName val="Desembolso_Financeiro7"/>
      <sheetName val="Produção_7"/>
      <sheetName val="Diagrama_de_Causa_e_Efeito6"/>
      <sheetName val="Causa_e_Medida6"/>
      <sheetName val="Plano_de_Ação6"/>
      <sheetName val="Avanço_%6"/>
      <sheetName val="01_(2)6"/>
      <sheetName val="Controle_De_Inpeções35"/>
      <sheetName val="Controle_De_Inpeções_(2)35"/>
      <sheetName val="Controle_De_Inpeções_(3)35"/>
      <sheetName val="Imob_frota_GAVAG_35"/>
      <sheetName val="grafico-CARGA_GERAL35"/>
      <sheetName val="Restrições_de_Velocidade35"/>
      <sheetName val="Ultra_som_-_200735"/>
      <sheetName val="Trem_Hora_Parado35"/>
      <sheetName val="Ocorrências_Ferroviárias35"/>
      <sheetName val="Aprovisionamento_de_Materiais35"/>
      <sheetName val="Grafico_Geral_Orçamento35"/>
      <sheetName val="Check_List-_Gerrot35"/>
      <sheetName val="EAP_rev_0032"/>
      <sheetName val="CC_42432"/>
      <sheetName val="NÃO_CRÍTICOS32"/>
      <sheetName val="CONSOLIDADO_GAENY32"/>
      <sheetName val="ORÇADO_-_CONF__GIC32"/>
      <sheetName val="ALEXANDRE_-_NÃO_CRÍTICOS32"/>
      <sheetName val="LEONARDO__-_CRÍTICOS32"/>
      <sheetName val="LEONARDO__-_NÃO_CRÍTICOS32"/>
      <sheetName val="PAULO_-_CRÍTICOS32"/>
      <sheetName val="PAULO_-_NÃO_CRÍTICOS32"/>
      <sheetName val="Gestão_Econômica32"/>
      <sheetName val="INFO_32"/>
      <sheetName val="Evolução_Etapas_Cal_Mag31"/>
      <sheetName val="Evolução_Etapas_Cromo31"/>
      <sheetName val="Grupo_x_Justif31"/>
      <sheetName val="Disp_2005_FCA31"/>
      <sheetName val="Resumo_EFVM31"/>
      <sheetName val="thp_31"/>
      <sheetName val="Consolida_Investimento31"/>
      <sheetName val="consolidado_preventivas31"/>
      <sheetName val="Vg__Inventariados-dados31"/>
      <sheetName val="p_ação_3G_UT30"/>
      <sheetName val="p_ação_3G_UT_(2)30"/>
      <sheetName val="Painel_de_controle30"/>
      <sheetName val="MKBF_MI30"/>
      <sheetName val="MKBF_CG30"/>
      <sheetName val="Nº_de_Falhas_MI30"/>
      <sheetName val="Nº_de_Falhas_CG30"/>
      <sheetName val="Nº_de_Falhas_PA30"/>
      <sheetName val="Falhas_sup_Freio30"/>
      <sheetName val="Falhas_MI-sist_Freio30"/>
      <sheetName val="Falhas_CG-sist_Freio30"/>
      <sheetName val="Falhas_sup_Vagão30"/>
      <sheetName val="Falhas_MI-sist_Sup30"/>
      <sheetName val="Falhas_CG_-sist_Sup30"/>
      <sheetName val="Falhas_sup_CG30"/>
      <sheetName val="Falhas_sup_Rodeiro-MI_CG_PA30"/>
      <sheetName val="Falhas_CG-sist_Rodeiro30"/>
      <sheetName val="Falhas_MI-sist_Rodeiro30"/>
      <sheetName val="Falhas_PA-sist_Rodeiro30"/>
      <sheetName val="Falhas_sup_T&amp;T30"/>
      <sheetName val="Falhas_TT-MI30"/>
      <sheetName val="Falhas_TT-CG30"/>
      <sheetName val="Falhas_MI-sist_Truque30"/>
      <sheetName val="Falhas_CG-sist_Truque30"/>
      <sheetName val="Falhas_MI-sist_Tração30"/>
      <sheetName val="Falhas_CG-sist_Tração30"/>
      <sheetName val="POR_DIRETORIA30"/>
      <sheetName val="ROS_VV30"/>
      <sheetName val="Cronograma_de_Reuniões_LICL30"/>
      <sheetName val="Cronograma_de_Reuniões_LEFEL30"/>
      <sheetName val="Pauta_C_Geral_Ferrovia30"/>
      <sheetName val="Agenda_Logistica_201230"/>
      <sheetName val="Cashflow_(na)30"/>
      <sheetName val="Análise_Certificação_30"/>
      <sheetName val="bdados_200530"/>
      <sheetName val="AR_Signature_Page30"/>
      <sheetName val="Check_List30"/>
      <sheetName val="HISTORICO_DEF_X_REB30"/>
      <sheetName val="PAINEL_DE_FALHAS30"/>
      <sheetName val="_INDICADORES_FINANCEIROS30"/>
      <sheetName val="RECEITA_BRUTA30"/>
      <sheetName val="_COMPOSIÇÃO_DO_CPV_30"/>
      <sheetName val="_INDICADORES_DE_ENDIVIDAMENTO30"/>
      <sheetName val="MINERAIS_FERROSOS30"/>
      <sheetName val="BULK_MATERIALS30"/>
      <sheetName val="MINERAIS_NÃO_FERROSOS30"/>
      <sheetName val="DEMONSTRAÇÃO_DE_RESULTADO30"/>
      <sheetName val="_DESPESAS_FINANCEIRAS30"/>
      <sheetName val="_RESULTADO_DE_P__SOCIETÁRIAS30"/>
      <sheetName val="_BALANÇO_PATRIMONIAL30"/>
      <sheetName val="_FLUXO_DE_CAIXA30"/>
      <sheetName val="_VOLUME_outros30"/>
      <sheetName val="PRECOS_MEDIOS30"/>
      <sheetName val="Margens_Operacionais30"/>
      <sheetName val="Itens_de_controle30"/>
      <sheetName val="Check_Farol30"/>
      <sheetName val="Pessoal_CVRD30"/>
      <sheetName val="Composição_2011_Máx__Rev_230"/>
      <sheetName val="Demanda_de_inspeção30"/>
      <sheetName val="Composição_2011_Máx__Rev_330"/>
      <sheetName val="JAN_P2230"/>
      <sheetName val="JAN_P2130"/>
      <sheetName val="MELHORIAS_E_OPÇÕES30"/>
      <sheetName val="CVRDMenu_xls30"/>
      <sheetName val="Desenvolvimento_Ferroviário30"/>
      <sheetName val="Eng__Via_Permanente30"/>
      <sheetName val="Eng__Material_Rodante30"/>
      <sheetName val="Eng__Eletro_e_Operações30"/>
      <sheetName val="Resumo_Desenvolvimento30"/>
      <sheetName val="Resumo_VP30"/>
      <sheetName val="Resumo_Mat_Rodante30"/>
      <sheetName val="Resumo_Eletro30"/>
      <sheetName val="Usiminas_30"/>
      <sheetName val="CA_540930"/>
      <sheetName val="Simulador_OEE_sem_911_Nov_Dez30"/>
      <sheetName val="Plano_de_Ação_OMR_(2)28"/>
      <sheetName val="Plano_de_Ação_OMTT_(2)28"/>
      <sheetName val="O_indicador28"/>
      <sheetName val="Matriz_de_priorização_GUT28"/>
      <sheetName val="1_-_Resultados28"/>
      <sheetName val="MCS_FEV28"/>
      <sheetName val="MCS_AGO28"/>
      <sheetName val="BUILD_UP_-_Jan28"/>
      <sheetName val="PA_Est__Minimo28"/>
      <sheetName val="Identificação_do_Problema28"/>
      <sheetName val="Observação_do_Problema28"/>
      <sheetName val="Diagrama_de_Causa_e_Efeito_Ro28"/>
      <sheetName val="Técnica_dos_Por_Ques_Rode28"/>
      <sheetName val="Diagrama_de_Causa_e_Efeito_Tr46"/>
      <sheetName val="Diagrama_de_Causa_e_Efeito_Tr47"/>
      <sheetName val="Teste_porquês_truq_28"/>
      <sheetName val="Teste_porquês_Rod28"/>
      <sheetName val="Teste_porquês_Traç28"/>
      <sheetName val="Observação_do_Problema_(2)28"/>
      <sheetName val="Diagrama_de_Causa_e_Efeito__(37"/>
      <sheetName val="BUILD_UP_COMP_28"/>
      <sheetName val="2_-_BUILD_UP_-_Maio28"/>
      <sheetName val="MCS_MAR28"/>
      <sheetName val="MCS_ABRIL28"/>
      <sheetName val="MCS_ACUMULADO28"/>
      <sheetName val="MCS_MAIO28"/>
      <sheetName val="Plano_de_Ação_OMR28"/>
      <sheetName val="BD_Grafico28"/>
      <sheetName val="Produção_de_Março_-_OMR28"/>
      <sheetName val="Fila_de_Rodeiros28"/>
      <sheetName val="Usinados_Montagem28"/>
      <sheetName val="Perfil_de_Entrada_de_rodeiros28"/>
      <sheetName val="Análise_Extra28"/>
      <sheetName val="Plano_de_Ação_OMTT28"/>
      <sheetName val="3_-_PARETOS28"/>
      <sheetName val="MCS_JUNHO28"/>
      <sheetName val="2_-_BUILD_UP_-_Abr_(2)28"/>
      <sheetName val="Planos_de_ação8"/>
      <sheetName val="Build-up_US$_(2010)28"/>
      <sheetName val="Curva_28"/>
      <sheetName val="Painel_Engenharia_R$28"/>
      <sheetName val="Resumo_do_Painel28"/>
      <sheetName val="Resumo_IOI28"/>
      <sheetName val="Quadro_IOI_201428"/>
      <sheetName val="Curva_Baseline_201428"/>
      <sheetName val="Capex_Eco28"/>
      <sheetName val="Capex_Fin28"/>
      <sheetName val="Curva_Eco_Investimento28"/>
      <sheetName val="Curva_Fin_Investimento28"/>
      <sheetName val="Curva_Despesa28"/>
      <sheetName val="Ferrovia_Análise_Tendência28"/>
      <sheetName val="Dinâm_IOI_fabio28"/>
      <sheetName val="CONTRATOS_EEFC28"/>
      <sheetName val="ANALISE_EXC__MÊS28"/>
      <sheetName val="RESUMO_DESAFIO28"/>
      <sheetName val="2011_Curvas_Fin28"/>
      <sheetName val="Saldos_PA's28"/>
      <sheetName val="2012_Curvas_Fin_(R$)28"/>
      <sheetName val="Ramal_(temp)28"/>
      <sheetName val="Ramal_-_Pacotes28"/>
      <sheetName val="Linhas__Ramais28"/>
      <sheetName val="Owner_Costs28"/>
      <sheetName val="Desembolso_R$28"/>
      <sheetName val="Controle_Pagamentos28"/>
      <sheetName val="CONTRATOS_TFPM28"/>
      <sheetName val="2_-_BUILD_UP_-_Julho8"/>
      <sheetName val="MCS_JULHO8"/>
      <sheetName val="Rateio_Eco_-_Fin_-_Fis6"/>
      <sheetName val="EST__CAPEX_eco_fin6"/>
      <sheetName val="Cálculo_Reajuste6"/>
      <sheetName val="Estrutura_SAP6"/>
      <sheetName val="Principais_Contratos6"/>
      <sheetName val="PA_e_TAREFA6"/>
      <sheetName val="CP_-_Sintético6"/>
      <sheetName val="Gerrot_GAPPG8"/>
      <sheetName val="Acidentes_CPT_e_SPT_-_SUPV_8"/>
      <sheetName val="Ocorrências_Ferroviárias-SUPV_8"/>
      <sheetName val="Custeio_Fixo_-_SUPV_8"/>
      <sheetName val="Pessoal_-_SUPV_8"/>
      <sheetName val="Conhecendo_a_composição_M17"/>
      <sheetName val="Insumos_e_Produtos7"/>
      <sheetName val="Itens_de_Controle_-_Nice7"/>
      <sheetName val="PA_-_Receita_Líquida_Guseiros7"/>
      <sheetName val="PA_-_Gusa_Norte_(2)7"/>
      <sheetName val="Just_Nat_57_B7"/>
      <sheetName val="Solicitação_Gestão6"/>
      <sheetName val="JUST_NAT_526"/>
      <sheetName val="CUSTO_LARANJEIRAS6"/>
      <sheetName val="app_a,_10b6"/>
      <sheetName val="VP1_Corinto6"/>
      <sheetName val="Plan2_(2)8"/>
      <sheetName val="TC_IN7"/>
      <sheetName val="GAVNG_-EPI6"/>
      <sheetName val="invest_6"/>
      <sheetName val="_PIPEWORK_1__6"/>
      <sheetName val="Anomalia_Acao6"/>
      <sheetName val="Base_8"/>
      <sheetName val="MatrizDILN_(2)7"/>
      <sheetName val="Parâmetros_Caso_Base6"/>
      <sheetName val="BASE_DE_DADOS6"/>
      <sheetName val="MUTUAL_FUND_SALES_BY_QTR7"/>
      <sheetName val="ISS_VOL_MUTUAL_FUND_SALES7"/>
      <sheetName val="Graficos_acumulados_totalizado7"/>
      <sheetName val="Graficos_áreas7"/>
      <sheetName val="Indice_Precos_Mes6"/>
      <sheetName val="Seleção_Projetos8"/>
      <sheetName val="Misc__data6"/>
      <sheetName val="Ref_Numbers6"/>
      <sheetName val="Previsão_de_Vagões6"/>
      <sheetName val="1_Pgm6"/>
      <sheetName val="BANCO_DE_DADOS_ESTRUTURA6"/>
      <sheetName val="Price_List6"/>
      <sheetName val="Histograma_-_Detalhe7"/>
      <sheetName val="METRICAS_GVA6"/>
      <sheetName val="Descritivo_Fraturas_Centro6"/>
      <sheetName val="Apoio_Validação6"/>
      <sheetName val="Apoio_Etapa_6_-_Viagens6"/>
      <sheetName val="FCD_MFe8"/>
      <sheetName val="Edison_Correia6"/>
      <sheetName val="MH_Installations6"/>
      <sheetName val="ACOPL_ENG6"/>
      <sheetName val="Caract__Contratos_-_Dez-006"/>
      <sheetName val="Just_Nat_516"/>
      <sheetName val="Controle_Comp_6"/>
      <sheetName val="FEVEREIRO_-_DORM-LARGA6"/>
      <sheetName val="Progresso_Econômica_Projeto6"/>
      <sheetName val="CONTRATO_W6"/>
      <sheetName val="Tab__GConta_NOP7"/>
      <sheetName val="Tab__GConta_OP7"/>
      <sheetName val="Tab__GConta_OP_(2)7"/>
      <sheetName val="Números_da_Oficina7"/>
      <sheetName val="Lente_-_dipd8"/>
      <sheetName val="Lente_VALE8"/>
      <sheetName val="Premissas_Preenchimento_BAY7"/>
      <sheetName val="Avanço_Físico_IOI_BAY7"/>
      <sheetName val="Avanço_Econômico_IOI_BAY7"/>
      <sheetName val="Ad__Proj__Financ_IEF_BAY7"/>
      <sheetName val="Baseline_Físico_BAY7"/>
      <sheetName val="Baseline_Econômico_BAY7"/>
      <sheetName val="Milestones_BAY7"/>
      <sheetName val="Licencas_Bayovar7"/>
      <sheetName val="FAIXAS_-_META_VALE_BAYOVAR7"/>
      <sheetName val="Milestones_PRC7"/>
      <sheetName val="Premissas_Preenchimento_CLN7"/>
      <sheetName val="Avanço_Físico_IOI_CLN7"/>
      <sheetName val="Avanço_Econômico_IOI_CLN7"/>
      <sheetName val="Ad__Proj__Financ_IEF_CLN7"/>
      <sheetName val="Baseline_Físico_CLN7"/>
      <sheetName val="Baseline_Econômico_CLN7"/>
      <sheetName val="Milestones_CLN7"/>
      <sheetName val="FAIXAS_-_CALCULADORA_CLN_7"/>
      <sheetName val="DB_do_TST6"/>
      <sheetName val="DTOs_Tração6"/>
      <sheetName val="5_46"/>
      <sheetName val="Resultado_da_Simulação_D+17"/>
      <sheetName val="Viabilidade_Econômica7"/>
      <sheetName val="Operações_de_Swap6"/>
      <sheetName val="Banco_de_dados6"/>
      <sheetName val="Financials_USD$6"/>
      <sheetName val="Desembolso_Financeiro6"/>
      <sheetName val="Produção_6"/>
      <sheetName val="Diagrama_de_Causa_e_Efeito5"/>
      <sheetName val="Causa_e_Medida5"/>
      <sheetName val="Plano_de_Ação5"/>
      <sheetName val="Avanço_%5"/>
      <sheetName val="01_(2)5"/>
      <sheetName val="Controle_De_Inpeções37"/>
      <sheetName val="Controle_De_Inpeções_(2)37"/>
      <sheetName val="Controle_De_Inpeções_(3)37"/>
      <sheetName val="Imob_frota_GAVAG_37"/>
      <sheetName val="grafico-CARGA_GERAL37"/>
      <sheetName val="Restrições_de_Velocidade37"/>
      <sheetName val="Ultra_som_-_200737"/>
      <sheetName val="Trem_Hora_Parado37"/>
      <sheetName val="Ocorrências_Ferroviárias37"/>
      <sheetName val="Aprovisionamento_de_Materiais37"/>
      <sheetName val="Grafico_Geral_Orçamento37"/>
      <sheetName val="Check_List-_Gerrot37"/>
      <sheetName val="EAP_rev_0034"/>
      <sheetName val="CC_42434"/>
      <sheetName val="NÃO_CRÍTICOS34"/>
      <sheetName val="CONSOLIDADO_GAENY34"/>
      <sheetName val="ORÇADO_-_CONF__GIC34"/>
      <sheetName val="ALEXANDRE_-_NÃO_CRÍTICOS34"/>
      <sheetName val="LEONARDO__-_CRÍTICOS34"/>
      <sheetName val="LEONARDO__-_NÃO_CRÍTICOS34"/>
      <sheetName val="PAULO_-_CRÍTICOS34"/>
      <sheetName val="PAULO_-_NÃO_CRÍTICOS34"/>
      <sheetName val="Gestão_Econômica34"/>
      <sheetName val="INFO_34"/>
      <sheetName val="Evolução_Etapas_Cal_Mag33"/>
      <sheetName val="Evolução_Etapas_Cromo33"/>
      <sheetName val="Grupo_x_Justif33"/>
      <sheetName val="Disp_2005_FCA33"/>
      <sheetName val="Resumo_EFVM33"/>
      <sheetName val="thp_33"/>
      <sheetName val="Consolida_Investimento33"/>
      <sheetName val="consolidado_preventivas33"/>
      <sheetName val="Vg__Inventariados-dados33"/>
      <sheetName val="p_ação_3G_UT32"/>
      <sheetName val="p_ação_3G_UT_(2)32"/>
      <sheetName val="Painel_de_controle32"/>
      <sheetName val="MKBF_MI32"/>
      <sheetName val="MKBF_CG32"/>
      <sheetName val="Nº_de_Falhas_MI32"/>
      <sheetName val="Nº_de_Falhas_CG32"/>
      <sheetName val="Nº_de_Falhas_PA32"/>
      <sheetName val="Falhas_sup_Freio32"/>
      <sheetName val="Falhas_MI-sist_Freio32"/>
      <sheetName val="Falhas_CG-sist_Freio32"/>
      <sheetName val="Falhas_sup_Vagão32"/>
      <sheetName val="Falhas_MI-sist_Sup32"/>
      <sheetName val="Falhas_CG_-sist_Sup32"/>
      <sheetName val="Falhas_sup_CG32"/>
      <sheetName val="Falhas_sup_Rodeiro-MI_CG_PA32"/>
      <sheetName val="Falhas_CG-sist_Rodeiro32"/>
      <sheetName val="Falhas_MI-sist_Rodeiro32"/>
      <sheetName val="Falhas_PA-sist_Rodeiro32"/>
      <sheetName val="Falhas_sup_T&amp;T32"/>
      <sheetName val="Falhas_TT-MI32"/>
      <sheetName val="Falhas_TT-CG32"/>
      <sheetName val="Falhas_MI-sist_Truque32"/>
      <sheetName val="Falhas_CG-sist_Truque32"/>
      <sheetName val="Falhas_MI-sist_Tração32"/>
      <sheetName val="Falhas_CG-sist_Tração32"/>
      <sheetName val="POR_DIRETORIA32"/>
      <sheetName val="ROS_VV32"/>
      <sheetName val="Cronograma_de_Reuniões_LICL32"/>
      <sheetName val="Cronograma_de_Reuniões_LEFEL32"/>
      <sheetName val="Pauta_C_Geral_Ferrovia32"/>
      <sheetName val="Agenda_Logistica_201232"/>
      <sheetName val="Cashflow_(na)32"/>
      <sheetName val="Análise_Certificação_32"/>
      <sheetName val="bdados_200532"/>
      <sheetName val="AR_Signature_Page32"/>
      <sheetName val="Check_List32"/>
      <sheetName val="HISTORICO_DEF_X_REB32"/>
      <sheetName val="PAINEL_DE_FALHAS32"/>
      <sheetName val="_INDICADORES_FINANCEIROS32"/>
      <sheetName val="RECEITA_BRUTA32"/>
      <sheetName val="_COMPOSIÇÃO_DO_CPV_32"/>
      <sheetName val="_INDICADORES_DE_ENDIVIDAMENTO32"/>
      <sheetName val="MINERAIS_FERROSOS32"/>
      <sheetName val="BULK_MATERIALS32"/>
      <sheetName val="MINERAIS_NÃO_FERROSOS32"/>
      <sheetName val="DEMONSTRAÇÃO_DE_RESULTADO32"/>
      <sheetName val="_DESPESAS_FINANCEIRAS32"/>
      <sheetName val="_RESULTADO_DE_P__SOCIETÁRIAS32"/>
      <sheetName val="_BALANÇO_PATRIMONIAL32"/>
      <sheetName val="_FLUXO_DE_CAIXA32"/>
      <sheetName val="_VOLUME_outros32"/>
      <sheetName val="PRECOS_MEDIOS32"/>
      <sheetName val="Margens_Operacionais32"/>
      <sheetName val="Itens_de_controle32"/>
      <sheetName val="Check_Farol32"/>
      <sheetName val="Pessoal_CVRD32"/>
      <sheetName val="Composição_2011_Máx__Rev_232"/>
      <sheetName val="Demanda_de_inspeção32"/>
      <sheetName val="Composição_2011_Máx__Rev_332"/>
      <sheetName val="JAN_P2232"/>
      <sheetName val="JAN_P2132"/>
      <sheetName val="MELHORIAS_E_OPÇÕES32"/>
      <sheetName val="CVRDMenu_xls32"/>
      <sheetName val="Desenvolvimento_Ferroviário32"/>
      <sheetName val="Eng__Via_Permanente32"/>
      <sheetName val="Eng__Material_Rodante32"/>
      <sheetName val="Eng__Eletro_e_Operações32"/>
      <sheetName val="Resumo_Desenvolvimento32"/>
      <sheetName val="Resumo_VP32"/>
      <sheetName val="Resumo_Mat_Rodante32"/>
      <sheetName val="Resumo_Eletro32"/>
      <sheetName val="Usiminas_32"/>
      <sheetName val="CA_540932"/>
      <sheetName val="Simulador_OEE_sem_911_Nov_Dez32"/>
      <sheetName val="Plano_de_Ação_OMR_(2)30"/>
      <sheetName val="Plano_de_Ação_OMTT_(2)30"/>
      <sheetName val="O_indicador30"/>
      <sheetName val="Matriz_de_priorização_GUT30"/>
      <sheetName val="1_-_Resultados30"/>
      <sheetName val="MCS_FEV30"/>
      <sheetName val="MCS_AGO30"/>
      <sheetName val="BUILD_UP_-_Jan30"/>
      <sheetName val="PA_Est__Minimo30"/>
      <sheetName val="Identificação_do_Problema30"/>
      <sheetName val="Observação_do_Problema30"/>
      <sheetName val="Diagrama_de_Causa_e_Efeito_Ro30"/>
      <sheetName val="Técnica_dos_Por_Ques_Rode30"/>
      <sheetName val="Diagrama_de_Causa_e_Efeito_Tr50"/>
      <sheetName val="Diagrama_de_Causa_e_Efeito_Tr51"/>
      <sheetName val="Teste_porquês_truq_30"/>
      <sheetName val="Teste_porquês_Rod30"/>
      <sheetName val="Teste_porquês_Traç30"/>
      <sheetName val="Observação_do_Problema_(2)30"/>
      <sheetName val="Diagrama_de_Causa_e_Efeito__(39"/>
      <sheetName val="BUILD_UP_COMP_30"/>
      <sheetName val="2_-_BUILD_UP_-_Maio30"/>
      <sheetName val="MCS_MAR30"/>
      <sheetName val="MCS_ABRIL30"/>
      <sheetName val="MCS_ACUMULADO30"/>
      <sheetName val="MCS_MAIO30"/>
      <sheetName val="Plano_de_Ação_OMR30"/>
      <sheetName val="BD_Grafico30"/>
      <sheetName val="Produção_de_Março_-_OMR30"/>
      <sheetName val="Fila_de_Rodeiros30"/>
      <sheetName val="Usinados_Montagem30"/>
      <sheetName val="Perfil_de_Entrada_de_rodeiros30"/>
      <sheetName val="Análise_Extra30"/>
      <sheetName val="Plano_de_Ação_OMTT30"/>
      <sheetName val="3_-_PARETOS30"/>
      <sheetName val="MCS_JUNHO30"/>
      <sheetName val="2_-_BUILD_UP_-_Abr_(2)30"/>
      <sheetName val="Planos_de_ação10"/>
      <sheetName val="Build-up_US$_(2010)30"/>
      <sheetName val="Curva_30"/>
      <sheetName val="Painel_Engenharia_R$30"/>
      <sheetName val="Resumo_do_Painel30"/>
      <sheetName val="Resumo_IOI30"/>
      <sheetName val="Quadro_IOI_201430"/>
      <sheetName val="Curva_Baseline_201430"/>
      <sheetName val="Capex_Eco30"/>
      <sheetName val="Capex_Fin30"/>
      <sheetName val="Curva_Eco_Investimento30"/>
      <sheetName val="Curva_Fin_Investimento30"/>
      <sheetName val="Curva_Despesa30"/>
      <sheetName val="Ferrovia_Análise_Tendência30"/>
      <sheetName val="Dinâm_IOI_fabio30"/>
      <sheetName val="CONTRATOS_EEFC30"/>
      <sheetName val="ANALISE_EXC__MÊS30"/>
      <sheetName val="RESUMO_DESAFIO30"/>
      <sheetName val="2011_Curvas_Fin30"/>
      <sheetName val="Saldos_PA's30"/>
      <sheetName val="2012_Curvas_Fin_(R$)30"/>
      <sheetName val="Ramal_(temp)30"/>
      <sheetName val="Ramal_-_Pacotes30"/>
      <sheetName val="Linhas__Ramais30"/>
      <sheetName val="Owner_Costs30"/>
      <sheetName val="Desembolso_R$30"/>
      <sheetName val="Controle_Pagamentos30"/>
      <sheetName val="CONTRATOS_TFPM30"/>
      <sheetName val="2_-_BUILD_UP_-_Julho10"/>
      <sheetName val="MCS_JULHO10"/>
      <sheetName val="Rateio_Eco_-_Fin_-_Fis8"/>
      <sheetName val="EST__CAPEX_eco_fin8"/>
      <sheetName val="Cálculo_Reajuste8"/>
      <sheetName val="Estrutura_SAP8"/>
      <sheetName val="Principais_Contratos8"/>
      <sheetName val="PA_e_TAREFA8"/>
      <sheetName val="CP_-_Sintético8"/>
      <sheetName val="Gerrot_GAPPG10"/>
      <sheetName val="Acidentes_CPT_e_SPT_-_SUPV_10"/>
      <sheetName val="Ocorrências_Ferroviárias-SUPV10"/>
      <sheetName val="Custeio_Fixo_-_SUPV_10"/>
      <sheetName val="Pessoal_-_SUPV_10"/>
      <sheetName val="Conhecendo_a_composição_M19"/>
      <sheetName val="Insumos_e_Produtos9"/>
      <sheetName val="Itens_de_Controle_-_Nice9"/>
      <sheetName val="PA_-_Receita_Líquida_Guseiros9"/>
      <sheetName val="PA_-_Gusa_Norte_(2)9"/>
      <sheetName val="Just_Nat_57_B9"/>
      <sheetName val="Solicitação_Gestão8"/>
      <sheetName val="JUST_NAT_528"/>
      <sheetName val="CUSTO_LARANJEIRAS8"/>
      <sheetName val="app_a,_10b8"/>
      <sheetName val="VP1_Corinto8"/>
      <sheetName val="Plan2_(2)10"/>
      <sheetName val="TC_IN9"/>
      <sheetName val="GAVNG_-EPI8"/>
      <sheetName val="invest_8"/>
      <sheetName val="_PIPEWORK_1__8"/>
      <sheetName val="Anomalia_Acao8"/>
      <sheetName val="Base_10"/>
      <sheetName val="MatrizDILN_(2)9"/>
      <sheetName val="Parâmetros_Caso_Base8"/>
      <sheetName val="BASE_DE_DADOS8"/>
      <sheetName val="MUTUAL_FUND_SALES_BY_QTR9"/>
      <sheetName val="ISS_VOL_MUTUAL_FUND_SALES9"/>
      <sheetName val="Graficos_acumulados_totalizado9"/>
      <sheetName val="Graficos_áreas9"/>
      <sheetName val="Indice_Precos_Mes8"/>
      <sheetName val="Seleção_Projetos10"/>
      <sheetName val="Misc__data8"/>
      <sheetName val="Ref_Numbers8"/>
      <sheetName val="Previsão_de_Vagões8"/>
      <sheetName val="1_Pgm8"/>
      <sheetName val="BANCO_DE_DADOS_ESTRUTURA8"/>
      <sheetName val="Price_List8"/>
      <sheetName val="Histograma_-_Detalhe9"/>
      <sheetName val="METRICAS_GVA8"/>
      <sheetName val="Descritivo_Fraturas_Centro8"/>
      <sheetName val="Apoio_Validação8"/>
      <sheetName val="Apoio_Etapa_6_-_Viagens8"/>
      <sheetName val="FCD_MFe10"/>
      <sheetName val="Edison_Correia8"/>
      <sheetName val="MH_Installations8"/>
      <sheetName val="ACOPL_ENG8"/>
      <sheetName val="Caract__Contratos_-_Dez-008"/>
      <sheetName val="Just_Nat_518"/>
      <sheetName val="Controle_Comp_8"/>
      <sheetName val="FEVEREIRO_-_DORM-LARGA8"/>
      <sheetName val="Progresso_Econômica_Projeto8"/>
      <sheetName val="CONTRATO_W8"/>
      <sheetName val="Tab__GConta_NOP9"/>
      <sheetName val="Tab__GConta_OP9"/>
      <sheetName val="Tab__GConta_OP_(2)9"/>
      <sheetName val="Números_da_Oficina9"/>
      <sheetName val="Lente_-_dipd10"/>
      <sheetName val="Lente_VALE10"/>
      <sheetName val="Premissas_Preenchimento_BAY9"/>
      <sheetName val="Avanço_Físico_IOI_BAY9"/>
      <sheetName val="Avanço_Econômico_IOI_BAY9"/>
      <sheetName val="Ad__Proj__Financ_IEF_BAY9"/>
      <sheetName val="Baseline_Físico_BAY9"/>
      <sheetName val="Baseline_Econômico_BAY9"/>
      <sheetName val="Milestones_BAY9"/>
      <sheetName val="Licencas_Bayovar9"/>
      <sheetName val="FAIXAS_-_META_VALE_BAYOVAR9"/>
      <sheetName val="Milestones_PRC9"/>
      <sheetName val="Premissas_Preenchimento_CLN9"/>
      <sheetName val="Avanço_Físico_IOI_CLN9"/>
      <sheetName val="Avanço_Econômico_IOI_CLN9"/>
      <sheetName val="Ad__Proj__Financ_IEF_CLN9"/>
      <sheetName val="Baseline_Físico_CLN9"/>
      <sheetName val="Baseline_Econômico_CLN9"/>
      <sheetName val="Milestones_CLN9"/>
      <sheetName val="FAIXAS_-_CALCULADORA_CLN_9"/>
      <sheetName val="DB_do_TST8"/>
      <sheetName val="DTOs_Tração8"/>
      <sheetName val="5_48"/>
      <sheetName val="Resultado_da_Simulação_D+19"/>
      <sheetName val="Viabilidade_Econômica9"/>
      <sheetName val="Operações_de_Swap8"/>
      <sheetName val="Banco_de_dados8"/>
      <sheetName val="Financials_USD$8"/>
      <sheetName val="Desembolso_Financeiro8"/>
      <sheetName val="Produção_8"/>
      <sheetName val="Diagrama_de_Causa_e_Efeito7"/>
      <sheetName val="Causa_e_Medida7"/>
      <sheetName val="Plano_de_Ação7"/>
      <sheetName val="Avanço_%7"/>
      <sheetName val="01_(2)7"/>
      <sheetName val="Controle_De_Inpeções38"/>
      <sheetName val="Controle_De_Inpeções_(2)38"/>
      <sheetName val="Controle_De_Inpeções_(3)38"/>
      <sheetName val="Imob_frota_GAVAG_38"/>
      <sheetName val="grafico-CARGA_GERAL38"/>
      <sheetName val="Restrições_de_Velocidade38"/>
      <sheetName val="Ultra_som_-_200738"/>
      <sheetName val="Trem_Hora_Parado38"/>
      <sheetName val="Ocorrências_Ferroviárias38"/>
      <sheetName val="Aprovisionamento_de_Materiais38"/>
      <sheetName val="Grafico_Geral_Orçamento38"/>
      <sheetName val="Check_List-_Gerrot38"/>
      <sheetName val="EAP_rev_0035"/>
      <sheetName val="CC_42435"/>
      <sheetName val="NÃO_CRÍTICOS35"/>
      <sheetName val="CONSOLIDADO_GAENY35"/>
      <sheetName val="ORÇADO_-_CONF__GIC35"/>
      <sheetName val="ALEXANDRE_-_NÃO_CRÍTICOS35"/>
      <sheetName val="LEONARDO__-_CRÍTICOS35"/>
      <sheetName val="LEONARDO__-_NÃO_CRÍTICOS35"/>
      <sheetName val="PAULO_-_CRÍTICOS35"/>
      <sheetName val="PAULO_-_NÃO_CRÍTICOS35"/>
      <sheetName val="Gestão_Econômica35"/>
      <sheetName val="INFO_35"/>
      <sheetName val="Evolução_Etapas_Cal_Mag34"/>
      <sheetName val="Evolução_Etapas_Cromo34"/>
      <sheetName val="Grupo_x_Justif34"/>
      <sheetName val="Disp_2005_FCA34"/>
      <sheetName val="Resumo_EFVM34"/>
      <sheetName val="thp_34"/>
      <sheetName val="Consolida_Investimento34"/>
      <sheetName val="consolidado_preventivas34"/>
      <sheetName val="Vg__Inventariados-dados34"/>
      <sheetName val="p_ação_3G_UT33"/>
      <sheetName val="p_ação_3G_UT_(2)33"/>
      <sheetName val="Painel_de_controle33"/>
      <sheetName val="MKBF_MI33"/>
      <sheetName val="MKBF_CG33"/>
      <sheetName val="Nº_de_Falhas_MI33"/>
      <sheetName val="Nº_de_Falhas_CG33"/>
      <sheetName val="Nº_de_Falhas_PA33"/>
      <sheetName val="Falhas_sup_Freio33"/>
      <sheetName val="Falhas_MI-sist_Freio33"/>
      <sheetName val="Falhas_CG-sist_Freio33"/>
      <sheetName val="Falhas_sup_Vagão33"/>
      <sheetName val="Falhas_MI-sist_Sup33"/>
      <sheetName val="Falhas_CG_-sist_Sup33"/>
      <sheetName val="Falhas_sup_CG33"/>
      <sheetName val="Falhas_sup_Rodeiro-MI_CG_PA33"/>
      <sheetName val="Falhas_CG-sist_Rodeiro33"/>
      <sheetName val="Falhas_MI-sist_Rodeiro33"/>
      <sheetName val="Falhas_PA-sist_Rodeiro33"/>
      <sheetName val="Falhas_sup_T&amp;T33"/>
      <sheetName val="Falhas_TT-MI33"/>
      <sheetName val="Falhas_TT-CG33"/>
      <sheetName val="Falhas_MI-sist_Truque33"/>
      <sheetName val="Falhas_CG-sist_Truque33"/>
      <sheetName val="Falhas_MI-sist_Tração33"/>
      <sheetName val="Falhas_CG-sist_Tração33"/>
      <sheetName val="POR_DIRETORIA33"/>
      <sheetName val="ROS_VV33"/>
      <sheetName val="Cronograma_de_Reuniões_LICL33"/>
      <sheetName val="Cronograma_de_Reuniões_LEFEL33"/>
      <sheetName val="Pauta_C_Geral_Ferrovia33"/>
      <sheetName val="Agenda_Logistica_201233"/>
      <sheetName val="Cashflow_(na)33"/>
      <sheetName val="Análise_Certificação_33"/>
      <sheetName val="bdados_200533"/>
      <sheetName val="AR_Signature_Page33"/>
      <sheetName val="Check_List33"/>
      <sheetName val="HISTORICO_DEF_X_REB33"/>
      <sheetName val="PAINEL_DE_FALHAS33"/>
      <sheetName val="_INDICADORES_FINANCEIROS33"/>
      <sheetName val="RECEITA_BRUTA33"/>
      <sheetName val="_COMPOSIÇÃO_DO_CPV_33"/>
      <sheetName val="_INDICADORES_DE_ENDIVIDAMENTO33"/>
      <sheetName val="MINERAIS_FERROSOS33"/>
      <sheetName val="BULK_MATERIALS33"/>
      <sheetName val="MINERAIS_NÃO_FERROSOS33"/>
      <sheetName val="DEMONSTRAÇÃO_DE_RESULTADO33"/>
      <sheetName val="_DESPESAS_FINANCEIRAS33"/>
      <sheetName val="_RESULTADO_DE_P__SOCIETÁRIAS33"/>
      <sheetName val="_BALANÇO_PATRIMONIAL33"/>
      <sheetName val="_FLUXO_DE_CAIXA33"/>
      <sheetName val="_VOLUME_outros33"/>
      <sheetName val="PRECOS_MEDIOS33"/>
      <sheetName val="Margens_Operacionais33"/>
      <sheetName val="Itens_de_controle33"/>
      <sheetName val="Check_Farol33"/>
      <sheetName val="Pessoal_CVRD33"/>
      <sheetName val="Composição_2011_Máx__Rev_233"/>
      <sheetName val="Demanda_de_inspeção33"/>
      <sheetName val="Composição_2011_Máx__Rev_333"/>
      <sheetName val="JAN_P2233"/>
      <sheetName val="JAN_P2133"/>
      <sheetName val="MELHORIAS_E_OPÇÕES33"/>
      <sheetName val="CVRDMenu_xls33"/>
      <sheetName val="Desenvolvimento_Ferroviário33"/>
      <sheetName val="Eng__Via_Permanente33"/>
      <sheetName val="Eng__Material_Rodante33"/>
      <sheetName val="Eng__Eletro_e_Operações33"/>
      <sheetName val="Resumo_Desenvolvimento33"/>
      <sheetName val="Resumo_VP33"/>
      <sheetName val="Resumo_Mat_Rodante33"/>
      <sheetName val="Resumo_Eletro33"/>
      <sheetName val="Usiminas_33"/>
      <sheetName val="CA_540933"/>
      <sheetName val="Simulador_OEE_sem_911_Nov_Dez33"/>
      <sheetName val="Plano_de_Ação_OMR_(2)31"/>
      <sheetName val="Plano_de_Ação_OMTT_(2)31"/>
      <sheetName val="O_indicador31"/>
      <sheetName val="Matriz_de_priorização_GUT31"/>
      <sheetName val="1_-_Resultados31"/>
      <sheetName val="MCS_FEV31"/>
      <sheetName val="MCS_AGO31"/>
      <sheetName val="BUILD_UP_-_Jan31"/>
      <sheetName val="PA_Est__Minimo31"/>
      <sheetName val="Identificação_do_Problema31"/>
      <sheetName val="Observação_do_Problema31"/>
      <sheetName val="Diagrama_de_Causa_e_Efeito_Ro31"/>
      <sheetName val="Técnica_dos_Por_Ques_Rode31"/>
      <sheetName val="Diagrama_de_Causa_e_Efeito_Tr52"/>
      <sheetName val="Diagrama_de_Causa_e_Efeito_Tr53"/>
      <sheetName val="Teste_porquês_truq_31"/>
      <sheetName val="Teste_porquês_Rod31"/>
      <sheetName val="Teste_porquês_Traç31"/>
      <sheetName val="Observação_do_Problema_(2)31"/>
      <sheetName val="Diagrama_de_Causa_e_Efeito__(40"/>
      <sheetName val="BUILD_UP_COMP_31"/>
      <sheetName val="2_-_BUILD_UP_-_Maio31"/>
      <sheetName val="MCS_MAR31"/>
      <sheetName val="MCS_ABRIL31"/>
      <sheetName val="MCS_ACUMULADO31"/>
      <sheetName val="MCS_MAIO31"/>
      <sheetName val="Plano_de_Ação_OMR31"/>
      <sheetName val="BD_Grafico31"/>
      <sheetName val="Produção_de_Março_-_OMR31"/>
      <sheetName val="Fila_de_Rodeiros31"/>
      <sheetName val="Usinados_Montagem31"/>
      <sheetName val="Perfil_de_Entrada_de_rodeiros31"/>
      <sheetName val="Análise_Extra31"/>
      <sheetName val="Plano_de_Ação_OMTT31"/>
      <sheetName val="3_-_PARETOS31"/>
      <sheetName val="MCS_JUNHO31"/>
      <sheetName val="2_-_BUILD_UP_-_Abr_(2)31"/>
      <sheetName val="Planos_de_ação11"/>
      <sheetName val="Build-up_US$_(2010)31"/>
      <sheetName val="Curva_31"/>
      <sheetName val="Painel_Engenharia_R$31"/>
      <sheetName val="Resumo_do_Painel31"/>
      <sheetName val="Resumo_IOI31"/>
      <sheetName val="Quadro_IOI_201431"/>
      <sheetName val="Curva_Baseline_201431"/>
      <sheetName val="Capex_Eco31"/>
      <sheetName val="Capex_Fin31"/>
      <sheetName val="Curva_Eco_Investimento31"/>
      <sheetName val="Curva_Fin_Investimento31"/>
      <sheetName val="Curva_Despesa31"/>
      <sheetName val="Ferrovia_Análise_Tendência31"/>
      <sheetName val="Dinâm_IOI_fabio31"/>
      <sheetName val="CONTRATOS_EEFC31"/>
      <sheetName val="ANALISE_EXC__MÊS31"/>
      <sheetName val="RESUMO_DESAFIO31"/>
      <sheetName val="2011_Curvas_Fin31"/>
      <sheetName val="Saldos_PA's31"/>
      <sheetName val="2012_Curvas_Fin_(R$)31"/>
      <sheetName val="Ramal_(temp)31"/>
      <sheetName val="Ramal_-_Pacotes31"/>
      <sheetName val="Linhas__Ramais31"/>
      <sheetName val="Owner_Costs31"/>
      <sheetName val="Desembolso_R$31"/>
      <sheetName val="Controle_Pagamentos31"/>
      <sheetName val="CONTRATOS_TFPM31"/>
      <sheetName val="2_-_BUILD_UP_-_Julho11"/>
      <sheetName val="MCS_JULHO11"/>
      <sheetName val="Rateio_Eco_-_Fin_-_Fis9"/>
      <sheetName val="EST__CAPEX_eco_fin9"/>
      <sheetName val="Cálculo_Reajuste9"/>
      <sheetName val="Estrutura_SAP9"/>
      <sheetName val="Principais_Contratos9"/>
      <sheetName val="PA_e_TAREFA9"/>
      <sheetName val="CP_-_Sintético9"/>
      <sheetName val="Gerrot_GAPPG11"/>
      <sheetName val="Acidentes_CPT_e_SPT_-_SUPV_11"/>
      <sheetName val="Ocorrências_Ferroviárias-SUPV11"/>
      <sheetName val="Custeio_Fixo_-_SUPV_11"/>
      <sheetName val="Pessoal_-_SUPV_11"/>
      <sheetName val="Conhecendo_a_composição_M110"/>
      <sheetName val="Insumos_e_Produtos10"/>
      <sheetName val="Itens_de_Controle_-_Nice10"/>
      <sheetName val="PA_-_Receita_Líquida_Guseiros10"/>
      <sheetName val="PA_-_Gusa_Norte_(2)10"/>
      <sheetName val="Just_Nat_57_B10"/>
      <sheetName val="Solicitação_Gestão9"/>
      <sheetName val="JUST_NAT_529"/>
      <sheetName val="CUSTO_LARANJEIRAS9"/>
      <sheetName val="app_a,_10b9"/>
      <sheetName val="VP1_Corinto9"/>
      <sheetName val="Plan2_(2)11"/>
      <sheetName val="TC_IN10"/>
      <sheetName val="GAVNG_-EPI9"/>
      <sheetName val="invest_9"/>
      <sheetName val="_PIPEWORK_1__9"/>
      <sheetName val="Anomalia_Acao9"/>
      <sheetName val="Base_11"/>
      <sheetName val="MatrizDILN_(2)10"/>
      <sheetName val="Parâmetros_Caso_Base9"/>
      <sheetName val="BASE_DE_DADOS9"/>
      <sheetName val="MUTUAL_FUND_SALES_BY_QTR10"/>
      <sheetName val="ISS_VOL_MUTUAL_FUND_SALES10"/>
      <sheetName val="Graficos_acumulados_totalizad10"/>
      <sheetName val="Graficos_áreas10"/>
      <sheetName val="Indice_Precos_Mes9"/>
      <sheetName val="Seleção_Projetos11"/>
      <sheetName val="Misc__data9"/>
      <sheetName val="Ref_Numbers9"/>
      <sheetName val="Previsão_de_Vagões9"/>
      <sheetName val="1_Pgm9"/>
      <sheetName val="BANCO_DE_DADOS_ESTRUTURA9"/>
      <sheetName val="Price_List9"/>
      <sheetName val="Histograma_-_Detalhe10"/>
      <sheetName val="METRICAS_GVA9"/>
      <sheetName val="Descritivo_Fraturas_Centro9"/>
      <sheetName val="Apoio_Validação9"/>
      <sheetName val="Apoio_Etapa_6_-_Viagens9"/>
      <sheetName val="FCD_MFe11"/>
      <sheetName val="Edison_Correia9"/>
      <sheetName val="MH_Installations9"/>
      <sheetName val="ACOPL_ENG9"/>
      <sheetName val="Caract__Contratos_-_Dez-009"/>
      <sheetName val="Just_Nat_519"/>
      <sheetName val="Controle_Comp_9"/>
      <sheetName val="FEVEREIRO_-_DORM-LARGA9"/>
      <sheetName val="Progresso_Econômica_Projeto9"/>
      <sheetName val="CONTRATO_W9"/>
      <sheetName val="Tab__GConta_NOP10"/>
      <sheetName val="Tab__GConta_OP10"/>
      <sheetName val="Tab__GConta_OP_(2)10"/>
      <sheetName val="Números_da_Oficina10"/>
      <sheetName val="Lente_-_dipd11"/>
      <sheetName val="Lente_VALE11"/>
      <sheetName val="Premissas_Preenchimento_BAY10"/>
      <sheetName val="Avanço_Físico_IOI_BAY10"/>
      <sheetName val="Avanço_Econômico_IOI_BAY10"/>
      <sheetName val="Ad__Proj__Financ_IEF_BAY10"/>
      <sheetName val="Baseline_Físico_BAY10"/>
      <sheetName val="Baseline_Econômico_BAY10"/>
      <sheetName val="Milestones_BAY10"/>
      <sheetName val="Licencas_Bayovar10"/>
      <sheetName val="FAIXAS_-_META_VALE_BAYOVAR10"/>
      <sheetName val="Milestones_PRC10"/>
      <sheetName val="Premissas_Preenchimento_CLN10"/>
      <sheetName val="Avanço_Físico_IOI_CLN10"/>
      <sheetName val="Avanço_Econômico_IOI_CLN10"/>
      <sheetName val="Ad__Proj__Financ_IEF_CLN10"/>
      <sheetName val="Baseline_Físico_CLN10"/>
      <sheetName val="Baseline_Econômico_CLN10"/>
      <sheetName val="Milestones_CLN10"/>
      <sheetName val="FAIXAS_-_CALCULADORA_CLN_10"/>
      <sheetName val="DB_do_TST9"/>
      <sheetName val="DTOs_Tração9"/>
      <sheetName val="5_49"/>
      <sheetName val="Resultado_da_Simulação_D+110"/>
      <sheetName val="Viabilidade_Econômica10"/>
      <sheetName val="Operações_de_Swap9"/>
      <sheetName val="Banco_de_dados9"/>
      <sheetName val="Financials_USD$9"/>
      <sheetName val="Desembolso_Financeiro9"/>
      <sheetName val="Produção_9"/>
      <sheetName val="Diagrama_de_Causa_e_Efeito8"/>
      <sheetName val="Causa_e_Medida8"/>
      <sheetName val="Plano_de_Ação8"/>
      <sheetName val="Avanço_%8"/>
      <sheetName val="01_(2)8"/>
      <sheetName val="Planilha1"/>
      <sheetName val="Disciplina"/>
      <sheetName val="Status"/>
      <sheetName val=""/>
      <sheetName val="MdO_Apoio"/>
      <sheetName val="Aderência Trens"/>
      <sheetName val="Evolução Eventos Ciclos"/>
      <sheetName val="Evolução Ritmo Nordeste"/>
      <sheetName val="130459_x0000__x0009__x0000_ꈦ_x0000__x0000__x0000_࢈ᄟ_x0000__x0000__x0000__x0000__x0000__x0000__x0000__x0000__x0000__x0000_ꊀԲ_x0000__x0000__x0000__x0000_"/>
      <sheetName val="1"/>
      <sheetName val="MOTIVO HE"/>
      <sheetName val="SEDES"/>
      <sheetName val="Inputs_Unidades_Geradoras"/>
      <sheetName val="Marcos Consolidado"/>
      <sheetName val="Plano de Ação Consolidado"/>
      <sheetName val="Ev. Jan DBM"/>
      <sheetName val="Frota"/>
      <sheetName val="Prev Compnentes DASH_CL"/>
      <sheetName val="GRAFICO"/>
      <sheetName val="GCE ID 14-RAC"/>
      <sheetName val="Formulario"/>
      <sheetName val="Dev.SAC "/>
      <sheetName val="Farol de Metas"/>
      <sheetName val="TargetIS"/>
      <sheetName val="CurVal"/>
      <sheetName val="Ass."/>
      <sheetName val="Categorias"/>
      <sheetName val="Distribuidor Semana"/>
      <sheetName val="Sensitivity"/>
      <sheetName val="Cost Variables"/>
      <sheetName val="Qual_Me"/>
      <sheetName val="Parameters"/>
      <sheetName val="Feriados"/>
      <sheetName val="Defense Comps"/>
      <sheetName val="BD_Carreg"/>
      <sheetName val="Fopag"/>
      <sheetName val="3. Abordagem de implantação"/>
      <sheetName val="D2 DCF"/>
      <sheetName val="Auto de Linha Nordeste 2"/>
      <sheetName val="BS-USR$"/>
      <sheetName val="RPD"/>
      <sheetName val="130459_x0000_ _x0000_ꈦ_x0000__x0000__x0000_࢈ᄟ_x0000__x0000__x0000__x0000__x0000__x0000__x0000__x0000__x0000__x0000_ꊀԲ_x0000__x0000__x0000__x0000_"/>
      <sheetName val="__susbhma0_dados_GEVIS_INFO_GEV"/>
      <sheetName val="Canteiro"/>
      <sheetName val="PRECOS"/>
      <sheetName val="TD"/>
      <sheetName val="TD Minerioe Carga Geral"/>
      <sheetName val="Mat Estocaveis Minerio e Carga"/>
      <sheetName val="TD Passageiro"/>
      <sheetName val="Mat Estocaveis Passageiros"/>
      <sheetName val="Planejamento Vagões 2020"/>
      <sheetName val="Historico Causas Ruptura  Est"/>
      <sheetName val="TD Causas Ruptura"/>
      <sheetName val="Calc Indicadores"/>
      <sheetName val="Quant. Amostragem"/>
      <sheetName val=" Alteração Planejamento"/>
      <sheetName val="Critérios"/>
    </sheetNames>
    <definedNames>
      <definedName name="Macro1"/>
      <definedName name="Macro3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>
        <row r="1">
          <cell r="B1" t="str">
            <v>Rampa de Marcos - 2016</v>
          </cell>
        </row>
      </sheetData>
      <sheetData sheetId="525" refreshError="1"/>
      <sheetData sheetId="526" refreshError="1"/>
      <sheetData sheetId="527">
        <row r="22">
          <cell r="D22" t="str">
            <v>ATC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22">
          <cell r="D22" t="str">
            <v>LAQUEADO</v>
          </cell>
        </row>
      </sheetData>
      <sheetData sheetId="581">
        <row r="22">
          <cell r="D22" t="str">
            <v>LAQUEADO</v>
          </cell>
        </row>
      </sheetData>
      <sheetData sheetId="582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/>
      <sheetData sheetId="4794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 refreshError="1"/>
      <sheetData sheetId="7509" refreshError="1"/>
      <sheetData sheetId="7510" refreshError="1"/>
      <sheetData sheetId="751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/>
      <sheetData sheetId="7518"/>
      <sheetData sheetId="7519"/>
      <sheetData sheetId="7520"/>
      <sheetData sheetId="7521">
        <row r="1">
          <cell r="B1" t="str">
            <v>Rampa de Marcos - 2016</v>
          </cell>
        </row>
      </sheetData>
      <sheetData sheetId="7522"/>
      <sheetData sheetId="7523">
        <row r="22">
          <cell r="D22" t="str">
            <v>MTPCVSCP - PLANO TROCA PREV COMPONENTE VAL SEGURANÇA COMPRESSOR</v>
          </cell>
        </row>
      </sheetData>
      <sheetData sheetId="7524"/>
      <sheetData sheetId="7525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/>
      <sheetData sheetId="7549" refreshError="1"/>
      <sheetData sheetId="7550" refreshError="1"/>
      <sheetData sheetId="7551" refreshError="1"/>
      <sheetData sheetId="7552" refreshError="1"/>
      <sheetData sheetId="7553"/>
      <sheetData sheetId="7554"/>
      <sheetData sheetId="7555"/>
      <sheetData sheetId="7556"/>
      <sheetData sheetId="7557">
        <row r="1">
          <cell r="A1" t="str">
            <v>CODIGO</v>
          </cell>
        </row>
      </sheetData>
      <sheetData sheetId="7558"/>
      <sheetData sheetId="7559"/>
      <sheetData sheetId="7560"/>
      <sheetData sheetId="7561"/>
      <sheetData sheetId="7562"/>
      <sheetData sheetId="7563"/>
      <sheetData sheetId="75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SIL"/>
      <sheetName val="Croqui "/>
      <sheetName val="PEDÁGIO"/>
      <sheetName val="Custo MB - (1)"/>
      <sheetName val="Custo MB - (2)"/>
      <sheetName val="Custo MB - (3)"/>
      <sheetName val="Custo MB - (4)"/>
      <sheetName val="Manut. 1º ano"/>
      <sheetName val="Manut. 2º e 3º ano"/>
      <sheetName val="CBUQ"/>
      <sheetName val="Reparo Localizado"/>
      <sheetName val="Reparo Profundo"/>
      <sheetName val="Lama Grossa"/>
      <sheetName val="Fresagem Cont."/>
      <sheetName val="Micro Rev. com cal"/>
      <sheetName val="Fresagem Desc."/>
      <sheetName val="CBUQ pol"/>
      <sheetName val="CBUQ Massa Fina"/>
      <sheetName val="Imprimação"/>
      <sheetName val="Pintura de Ligação"/>
      <sheetName val="TSD"/>
      <sheetName val="TST"/>
      <sheetName val="Selagem de trinca"/>
      <sheetName val="Reciclagem de Base"/>
      <sheetName val="RB cimento+brita"/>
      <sheetName val="Reciclagem de Base com BRITA"/>
      <sheetName val="Remoção CBUQ"/>
      <sheetName val="Remoção base"/>
      <sheetName val="BGS"/>
      <sheetName val="Solo Estab"/>
      <sheetName val="BGTC"/>
      <sheetName val="CBUQ (Binder)"/>
      <sheetName val="AAUQ"/>
      <sheetName val="TSS"/>
      <sheetName val="TSDp"/>
      <sheetName val="RBSM"/>
      <sheetName val="RBAM"/>
      <sheetName val="RBAM(FS)"/>
      <sheetName val="Base Solo ad Cim"/>
      <sheetName val="MFC 05"/>
      <sheetName val="STC 05"/>
      <sheetName val="DAR 02"/>
      <sheetName val="Recomp. defensa"/>
      <sheetName val="Recomp. de guarda corpo"/>
      <sheetName val="Recomp. Barreira NJ"/>
      <sheetName val="Desm.dest. e limp."/>
      <sheetName val="Esc. carga transp. 800 a 1000"/>
      <sheetName val="Compact 100% PN"/>
      <sheetName val="DEB 01"/>
      <sheetName val="MFC 01"/>
      <sheetName val="DAD 01"/>
      <sheetName val="Enleivamento"/>
      <sheetName val="Sinalizacao provisoria"/>
      <sheetName val="Roçada"/>
      <sheetName val="Roçada Manual"/>
      <sheetName val="Capina"/>
      <sheetName val="Destocam."/>
      <sheetName val="Corte e Limp."/>
      <sheetName val="Caiação"/>
      <sheetName val="Recomp. Manual Terrapleno"/>
      <sheetName val="Remoção de barreira em solo"/>
      <sheetName val="Remoção de barreira em rocha"/>
      <sheetName val="Recomp. MFC"/>
      <sheetName val="Recomp. Sarjeta"/>
      <sheetName val="Limp. Bueiro"/>
      <sheetName val="Desob. bueiro"/>
      <sheetName val="Limp. Sarj e MFio"/>
      <sheetName val="Limp. Valeta"/>
      <sheetName val="Limp. DD"/>
      <sheetName val="Limp. Ponte"/>
      <sheetName val="Limp. placa"/>
      <sheetName val="Recomp. placa"/>
      <sheetName val="Esc. man."/>
      <sheetName val="Concr 20 MPa"/>
      <sheetName val="Aço CA-50"/>
      <sheetName val="Forma"/>
      <sheetName val="Divisão"/>
      <sheetName val="Micro Rev. 2 Cam."/>
      <sheetName val="Demolição de disp. concreto"/>
      <sheetName val="Limp. Vala"/>
      <sheetName val="Hidrossemeadura"/>
      <sheetName val="STC 01"/>
      <sheetName val="STC 03"/>
      <sheetName val="DAR 01"/>
      <sheetName val="EDA 01"/>
      <sheetName val="VPA 01"/>
      <sheetName val="VPC 01"/>
      <sheetName val="VPA 03"/>
      <sheetName val="VPC 03"/>
      <sheetName val="DSS 03"/>
      <sheetName val="DPS 01"/>
      <sheetName val="BSCC 1,5"/>
      <sheetName val="BSCC 2,0x2,0x2,5"/>
      <sheetName val="BSCC 3,0x3,0x2,5"/>
      <sheetName val="BTCC 3,0x3,0x2,5"/>
      <sheetName val="Bueiro met. D=1,60m s"/>
      <sheetName val="Bueiro met. D=1,60m galv."/>
      <sheetName val="Bueiro met. D=2,0m galv."/>
      <sheetName val="BDCC 2,0x2,0"/>
      <sheetName val="BDCC 3,0x3,0"/>
      <sheetName val="MFC 03"/>
      <sheetName val="EDA 02"/>
      <sheetName val="DEB 03"/>
      <sheetName val="DEB 04"/>
      <sheetName val="DEB 05"/>
      <sheetName val="DEB 07"/>
      <sheetName val="BSD 03"/>
      <sheetName val="BSD 01"/>
      <sheetName val="BSTC 0,60"/>
      <sheetName val="BOCA BSTC 0,60"/>
      <sheetName val="BSTC 0,80"/>
      <sheetName val="BOCA BSTC 0,80"/>
      <sheetName val="BSTC 1,0"/>
      <sheetName val="BOCA BSTC 1,0"/>
      <sheetName val="BSTC 1,2"/>
      <sheetName val="BOCA BSTC 1,2 "/>
      <sheetName val="BSTC 1,5"/>
      <sheetName val="BOCA BSTC 1,5"/>
      <sheetName val="BDTC 1,0"/>
      <sheetName val="BOCA BDTC 1,00"/>
      <sheetName val="BDTC 1,2"/>
      <sheetName val="BOCA BDTC 1,2"/>
      <sheetName val="BDTC 1,5"/>
      <sheetName val="BOCA BDTC 1,5"/>
      <sheetName val="BTTC 1,0"/>
      <sheetName val="BOCA BTTC 1,00"/>
      <sheetName val="BTTC 1,2"/>
      <sheetName val="BOCA BTTC 1,2"/>
      <sheetName val="BTTC 1,5"/>
      <sheetName val="BOCA BTTC 1,5"/>
      <sheetName val="BSCC 1,50x1,5x1,0"/>
      <sheetName val="BOCA BSCC 1,50 x1,5"/>
      <sheetName val="BSCC 2,0x2,0x1,0"/>
      <sheetName val="BOCA BSCC 2,0 x 2,0"/>
      <sheetName val="BSCC 2,50x2,5x1,0"/>
      <sheetName val="BOCA BSCC 2,5 x 2,5"/>
      <sheetName val="BSCC 3,0x3,0x1,0"/>
      <sheetName val="BOCA BSCC 3,0 x 3,0"/>
      <sheetName val="Esc mat 1ª cat 600 a 800"/>
      <sheetName val="Separação"/>
      <sheetName val="Estocagem CAP"/>
      <sheetName val="Estocagem Asfalto Diluído"/>
      <sheetName val="Reciclagem de Base Simples"/>
      <sheetName val="Impl. Tachão"/>
      <sheetName val="Impl. Placas"/>
      <sheetName val="Pintura de Faixa"/>
      <sheetName val="Tachas Refletivas"/>
      <sheetName val="CBUQ (Reparo)"/>
      <sheetName val="Custo MB - (5)"/>
      <sheetName val="Custo MB - (6)"/>
      <sheetName val="Custo MB - (7)"/>
      <sheetName val="Ctr."/>
      <sheetName val="Vínculo"/>
      <sheetName val="COLAR"/>
      <sheetName val="COLAR_2"/>
    </sheetNames>
    <sheetDataSet>
      <sheetData sheetId="0">
        <row r="4">
          <cell r="B4" t="str">
            <v>AC</v>
          </cell>
        </row>
      </sheetData>
      <sheetData sheetId="1"/>
      <sheetData sheetId="2"/>
      <sheetData sheetId="3">
        <row r="1">
          <cell r="B1" t="str">
            <v>Custo Material Betuminoso    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30">
          <cell r="K30" t="str">
            <v>CAP 50 70</v>
          </cell>
        </row>
      </sheetData>
      <sheetData sheetId="153"/>
      <sheetData sheetId="15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  <sheetName val="Custo Equip"/>
      <sheetName val="SICRO"/>
      <sheetName val="COMPMOTSER"/>
      <sheetName val="MAT PLACA"/>
      <sheetName val="TLCB5"/>
      <sheetName val="TLMR"/>
      <sheetName val="Produto Novo - I"/>
      <sheetName val="Contrato Inicial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QUALIDADE"/>
      <sheetName val="CUSTO"/>
      <sheetName val="ATENDIMENTO"/>
      <sheetName val="MORAL"/>
      <sheetName val="SEGURANÇA"/>
      <sheetName val="Q01"/>
      <sheetName val="Q02"/>
      <sheetName val="Q03"/>
      <sheetName val="Q04"/>
      <sheetName val="Q05"/>
      <sheetName val="Q06"/>
      <sheetName val="Q07"/>
      <sheetName val="Q08"/>
      <sheetName val="Q09"/>
      <sheetName val="C01"/>
      <sheetName val="C02"/>
      <sheetName val="C03"/>
      <sheetName val="C04"/>
      <sheetName val="C05"/>
      <sheetName val="A01"/>
      <sheetName val="A02"/>
      <sheetName val="A03"/>
      <sheetName val="A04"/>
      <sheetName val="A05"/>
      <sheetName val="A06"/>
      <sheetName val="M01"/>
      <sheetName val="M02"/>
      <sheetName val="M03"/>
      <sheetName val="M04"/>
      <sheetName val="S01"/>
      <sheetName val="S02"/>
      <sheetName val="S03"/>
      <sheetName val="S04"/>
      <sheetName val="S05"/>
      <sheetName val="S06"/>
      <sheetName val="S07"/>
      <sheetName val="S08"/>
      <sheetName val="S09"/>
      <sheetName val="S10"/>
      <sheetName val="NOTA"/>
      <sheetName val="GEFEN2001"/>
      <sheetName val="#REF"/>
      <sheetName val="Check List"/>
      <sheetName val="ၑ02"/>
      <sheetName val="Q0့"/>
      <sheetName val="Dem_2"/>
      <sheetName val="Resumo EFVM"/>
      <sheetName val="Principal"/>
      <sheetName val="Check Farol"/>
      <sheetName val="DMT MEDIÇÃO"/>
      <sheetName val="COMP_ROLO"/>
      <sheetName val="Consolida Investimento"/>
      <sheetName val="CEARA"/>
      <sheetName val="Ano2001"/>
      <sheetName val="Plan1"/>
      <sheetName val="Check_List"/>
      <sheetName val="app a, 10b"/>
      <sheetName val="Desembolso Financeiro"/>
      <sheetName val="Check_List2"/>
      <sheetName val="Check_Farol2"/>
      <sheetName val="Check_Farol"/>
      <sheetName val="Check_List1"/>
      <sheetName val="Check_Farol1"/>
      <sheetName val="Indicadores"/>
      <sheetName val="Cronograma"/>
      <sheetName val="Plan2 (2)"/>
      <sheetName val="Chek List"/>
      <sheetName val="RATEIMP"/>
      <sheetName val="Empresas"/>
      <sheetName val="reserves&amp;schedule"/>
      <sheetName val="Resumo_EFVM"/>
      <sheetName val="Mem3138"/>
      <sheetName val="InvestmentAnalysis"/>
      <sheetName val="Dados"/>
      <sheetName val="GEFEN2001.xls"/>
      <sheetName val="VALIDAÇÃO"/>
      <sheetName val="PIC"/>
      <sheetName val="QLP"/>
      <sheetName val="Menu"/>
      <sheetName val="Simulador"/>
      <sheetName val="Check_List3"/>
      <sheetName val="Resumo_EFVM1"/>
      <sheetName val="Consolida_Investimento"/>
      <sheetName val="Check_Farol3"/>
      <sheetName val="Plan2_(2)"/>
      <sheetName val="Desembolso_Financeiro"/>
      <sheetName val="FCD"/>
      <sheetName val="Parâmetros Caso Base"/>
      <sheetName val="Plan4"/>
      <sheetName val="CDViana"/>
    </sheetNames>
    <definedNames>
      <definedName name="Saída_Cliqu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"/>
      <sheetName val="Faturamento 2016 (Diferimento)"/>
      <sheetName val="Solicitação Interna de Fab"/>
      <sheetName val="Serviços"/>
      <sheetName val="APONT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>
        <row r="2">
          <cell r="U2" t="str">
            <v>FOLHA 01</v>
          </cell>
        </row>
      </sheetData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RESUMO_AUT1"/>
      <sheetName val="Equipamentos"/>
      <sheetName val="PROJET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rado"/>
    </sheetNames>
    <sheetDataSet>
      <sheetData sheetId="0">
        <row r="1">
          <cell r="A1" t="str">
            <v>PATO BR-364/MT - KM 1128 AO KM 1262 - ONERADO</v>
          </cell>
        </row>
        <row r="2">
          <cell r="A2" t="str">
            <v>Planilha 1</v>
          </cell>
        </row>
        <row r="4">
          <cell r="A4" t="str">
            <v>Item</v>
          </cell>
          <cell r="B4" t="str">
            <v>Código</v>
          </cell>
          <cell r="C4" t="str">
            <v>Origem</v>
          </cell>
          <cell r="D4" t="str">
            <v>Descrição</v>
          </cell>
          <cell r="E4" t="str">
            <v>Unidade</v>
          </cell>
          <cell r="F4" t="str">
            <v>Quantidade</v>
          </cell>
          <cell r="G4" t="str">
            <v>Custo Unitário</v>
          </cell>
          <cell r="H4" t="str">
            <v>Total</v>
          </cell>
        </row>
        <row r="6">
          <cell r="D6">
            <v>1</v>
          </cell>
        </row>
        <row r="7">
          <cell r="A7">
            <v>407819</v>
          </cell>
          <cell r="B7" t="str">
            <v>C04002</v>
          </cell>
          <cell r="C7" t="str">
            <v>DNIT MT 10/2023</v>
          </cell>
          <cell r="D7" t="str">
            <v>ARMAÇÃO EM AÇO CA-50 - FORNECIMENTO, PREPARO E COLOCAÇÃO</v>
          </cell>
          <cell r="E7" t="str">
            <v>kg</v>
          </cell>
          <cell r="F7">
            <v>0</v>
          </cell>
          <cell r="G7">
            <v>17.1934</v>
          </cell>
          <cell r="H7">
            <v>0</v>
          </cell>
        </row>
        <row r="8">
          <cell r="A8">
            <v>804039</v>
          </cell>
          <cell r="B8" t="str">
            <v>C08416</v>
          </cell>
          <cell r="C8" t="str">
            <v>DNIT MT 10/2023</v>
          </cell>
          <cell r="D8" t="str">
            <v>CORPO DE BSTC D = 1,00 M PA2 - AREIA, BRITA E PEDRA DE MÃO COMERCIAIS</v>
          </cell>
          <cell r="E8" t="str">
            <v>m</v>
          </cell>
          <cell r="F8">
            <v>0</v>
          </cell>
          <cell r="G8">
            <v>1207.5592999999999</v>
          </cell>
          <cell r="H8">
            <v>0</v>
          </cell>
        </row>
        <row r="9">
          <cell r="A9">
            <v>804191</v>
          </cell>
          <cell r="B9" t="str">
            <v>C08448</v>
          </cell>
          <cell r="C9" t="str">
            <v>DNIT MT 10/2023</v>
          </cell>
          <cell r="D9" t="str">
            <v>CORPO DE BDTC D = 1,00 M PA2 - AREIA, BRITA E PEDRA DE MÃO COMERCIAIS</v>
          </cell>
          <cell r="E9" t="str">
            <v>m</v>
          </cell>
          <cell r="F9">
            <v>0</v>
          </cell>
          <cell r="G9">
            <v>2346.5852</v>
          </cell>
          <cell r="H9">
            <v>0</v>
          </cell>
        </row>
        <row r="10">
          <cell r="A10">
            <v>804393</v>
          </cell>
          <cell r="B10" t="str">
            <v>C08077</v>
          </cell>
          <cell r="C10" t="str">
            <v>DNIT MT 10/2023</v>
          </cell>
          <cell r="D10" t="str">
            <v>BOCA DE BSTC D = 1,00 M - ESCONSIDADE 0° - AREIA E BRITA COMERCIAIS - ALAS ESCONSAS</v>
          </cell>
          <cell r="E10" t="str">
            <v>un</v>
          </cell>
          <cell r="F10">
            <v>0</v>
          </cell>
          <cell r="G10">
            <v>3558.837</v>
          </cell>
          <cell r="H10">
            <v>0</v>
          </cell>
        </row>
        <row r="11">
          <cell r="A11">
            <v>804417</v>
          </cell>
          <cell r="B11" t="str">
            <v>C08181</v>
          </cell>
          <cell r="C11" t="str">
            <v>DNIT MT 10/2023</v>
          </cell>
          <cell r="D11" t="str">
            <v>BOCA DE BDTC D = 1,00 M - ESCONSIDADE 0° - AREIA E BRITA COMERCIAIS - ALAS ESCONSAS</v>
          </cell>
          <cell r="E11" t="str">
            <v>un</v>
          </cell>
          <cell r="F11">
            <v>0</v>
          </cell>
          <cell r="G11">
            <v>4961.1750000000002</v>
          </cell>
          <cell r="H11">
            <v>0</v>
          </cell>
        </row>
        <row r="12">
          <cell r="A12">
            <v>1106057</v>
          </cell>
          <cell r="B12" t="str">
            <v>C11045</v>
          </cell>
          <cell r="C12" t="str">
            <v>DNIT MT 10/2023</v>
          </cell>
          <cell r="D12" t="str">
            <v>CONCRETO MAGRO - CONFECÇÃO EM BETONEIRA E LANÇAMENTO MANUAL - AREIA E BRITA COMERCIAIS</v>
          </cell>
          <cell r="E12" t="str">
            <v>m³</v>
          </cell>
          <cell r="F12">
            <v>0</v>
          </cell>
          <cell r="G12">
            <v>550.72720000000004</v>
          </cell>
          <cell r="H12">
            <v>0</v>
          </cell>
        </row>
        <row r="13">
          <cell r="A13">
            <v>1107892</v>
          </cell>
          <cell r="B13" t="str">
            <v>C11031</v>
          </cell>
          <cell r="C13" t="str">
            <v>DNIT MT 10/2023</v>
          </cell>
          <cell r="D13" t="str">
            <v>CONCRETO FCK = 20 MPA - CONFECÇÃO EM BETONEIRA E LANÇAMENTO MANUAL - AREIA E BRITA COMERCIAIS</v>
          </cell>
          <cell r="E13" t="str">
            <v>m³</v>
          </cell>
          <cell r="F13">
            <v>0</v>
          </cell>
          <cell r="G13">
            <v>569.01379999999995</v>
          </cell>
          <cell r="H13">
            <v>0</v>
          </cell>
        </row>
        <row r="14">
          <cell r="A14">
            <v>1109671</v>
          </cell>
          <cell r="B14" t="str">
            <v>C11020</v>
          </cell>
          <cell r="C14" t="str">
            <v>DNIT MT 10/2023</v>
          </cell>
          <cell r="D14" t="str">
            <v>ARGAMASSA DE CIMENTO E AREIA 1:4 - CONFECÇÃO EM BETONEIRA E LANÇAMENTO MANUAL - AREIA COMERCIAL</v>
          </cell>
          <cell r="E14" t="str">
            <v>m³</v>
          </cell>
          <cell r="F14">
            <v>0</v>
          </cell>
          <cell r="G14">
            <v>603.53740000000005</v>
          </cell>
          <cell r="H14">
            <v>0</v>
          </cell>
        </row>
        <row r="15">
          <cell r="A15">
            <v>1505860</v>
          </cell>
          <cell r="B15" t="str">
            <v>C15011</v>
          </cell>
          <cell r="C15" t="str">
            <v>DNIT MT 10/2023</v>
          </cell>
          <cell r="D15" t="str">
            <v>ENROCAMENTO DE PEDRA JOGADA - PEDRA DE MÃO COMERCIAL - FORNECIMENTO E ASSENTAMENTO</v>
          </cell>
          <cell r="E15" t="str">
            <v>m³</v>
          </cell>
          <cell r="F15">
            <v>0</v>
          </cell>
          <cell r="G15">
            <v>186.63679999999999</v>
          </cell>
          <cell r="H15">
            <v>0</v>
          </cell>
        </row>
        <row r="16">
          <cell r="A16">
            <v>1505879</v>
          </cell>
          <cell r="B16" t="str">
            <v>C15009</v>
          </cell>
          <cell r="C16" t="str">
            <v>DNIT MT 10/2023</v>
          </cell>
          <cell r="D16" t="str">
            <v>ENROCAMENTO DE PEDRA ARRUMADA MANUALMENTE - PEDRA DE MÃO COMERCIAL - FORNECIMENTO E ASSENTAMENTO</v>
          </cell>
          <cell r="E16" t="str">
            <v>m³</v>
          </cell>
          <cell r="F16">
            <v>0</v>
          </cell>
          <cell r="G16">
            <v>311.42189999999999</v>
          </cell>
          <cell r="H16">
            <v>0</v>
          </cell>
        </row>
        <row r="17">
          <cell r="A17">
            <v>1600895</v>
          </cell>
          <cell r="B17" t="str">
            <v>C16008</v>
          </cell>
          <cell r="C17" t="str">
            <v>DNIT MT 10/2023</v>
          </cell>
          <cell r="D17" t="str">
            <v>DEMOLIÇÃO MANUAL DE CONSTRUÇÕES PROVISÓRIAS DE MADEIRA - SEM REAPROVEITAMENTO</v>
          </cell>
          <cell r="E17" t="str">
            <v>m²</v>
          </cell>
          <cell r="F17">
            <v>0</v>
          </cell>
          <cell r="G17">
            <v>20.377300000000002</v>
          </cell>
          <cell r="H17">
            <v>0</v>
          </cell>
        </row>
        <row r="18">
          <cell r="A18">
            <v>1600896</v>
          </cell>
          <cell r="B18" t="str">
            <v>C16010</v>
          </cell>
          <cell r="C18" t="str">
            <v>DNIT MT 10/2023</v>
          </cell>
          <cell r="D18" t="str">
            <v>DEMOLIÇÃO MECÂNICA DE ALVENARIA COM ESCAVADEIRA HIDRÁULICA</v>
          </cell>
          <cell r="E18" t="str">
            <v>m²</v>
          </cell>
          <cell r="F18">
            <v>0</v>
          </cell>
          <cell r="G18">
            <v>22.753</v>
          </cell>
          <cell r="H18">
            <v>0</v>
          </cell>
        </row>
        <row r="19">
          <cell r="A19">
            <v>1600898</v>
          </cell>
          <cell r="B19" t="str">
            <v>C16017</v>
          </cell>
          <cell r="C19" t="str">
            <v>DNIT MT 10/2023</v>
          </cell>
          <cell r="D19" t="str">
            <v>REMOÇÃO DE PAINEL PUBLICITÁRIO, TIPO OUTDOOR, COM ESTRUTURA E SUPORTES EM MADEIRA</v>
          </cell>
          <cell r="E19" t="str">
            <v>m²</v>
          </cell>
          <cell r="F19">
            <v>0</v>
          </cell>
          <cell r="G19">
            <v>16.457100000000001</v>
          </cell>
          <cell r="H19">
            <v>0</v>
          </cell>
        </row>
        <row r="20">
          <cell r="A20">
            <v>1600989</v>
          </cell>
          <cell r="B20" t="str">
            <v>C16005</v>
          </cell>
          <cell r="C20" t="str">
            <v>DNIT MT 10/2023</v>
          </cell>
          <cell r="D20" t="str">
            <v>DEMOLIÇÃO DE CONCRETO SIMPLES COM MARTELETE</v>
          </cell>
          <cell r="E20" t="str">
            <v>m³</v>
          </cell>
          <cell r="F20">
            <v>0</v>
          </cell>
          <cell r="G20">
            <v>433.73309999999998</v>
          </cell>
          <cell r="H20">
            <v>0</v>
          </cell>
        </row>
        <row r="21">
          <cell r="A21">
            <v>1619003</v>
          </cell>
          <cell r="B21" t="str">
            <v>C16025</v>
          </cell>
          <cell r="C21" t="str">
            <v>DNIT MT 10/2023</v>
          </cell>
          <cell r="D21" t="str">
            <v>DEMOLIÇÃO MECÂNICA DE CONCRETO ARMADO COM ESCAVADEIRA HIDRÁULICA</v>
          </cell>
          <cell r="E21" t="str">
            <v>m³</v>
          </cell>
          <cell r="F21">
            <v>0</v>
          </cell>
          <cell r="G21">
            <v>97.392899999999997</v>
          </cell>
          <cell r="H21">
            <v>0</v>
          </cell>
        </row>
        <row r="22">
          <cell r="A22">
            <v>1619004</v>
          </cell>
          <cell r="B22" t="str">
            <v>C16026</v>
          </cell>
          <cell r="C22" t="str">
            <v>DNIT MT 10/2023</v>
          </cell>
          <cell r="D22" t="str">
            <v>DEMOLIÇÃO MECÂNICA DE ALVENARIA COM CARREGADEIRA DE PNEUS</v>
          </cell>
          <cell r="E22" t="str">
            <v>m³</v>
          </cell>
          <cell r="F22">
            <v>0</v>
          </cell>
          <cell r="G22">
            <v>9.0062999999999995</v>
          </cell>
          <cell r="H22">
            <v>0</v>
          </cell>
        </row>
        <row r="23">
          <cell r="A23">
            <v>2003257</v>
          </cell>
          <cell r="B23" t="str">
            <v>C20756</v>
          </cell>
          <cell r="C23" t="str">
            <v>DNIT MT 10/2023</v>
          </cell>
          <cell r="D23" t="str">
            <v>SARJETA TRIANGULAR DE CONCRETO - STC 100-20 - ESCAVAÇÃO MECÂNICA - AREIA E BRITA COMERCIAIS</v>
          </cell>
          <cell r="E23" t="str">
            <v>m</v>
          </cell>
          <cell r="F23">
            <v>0</v>
          </cell>
          <cell r="G23">
            <v>84.344800000000006</v>
          </cell>
          <cell r="H23">
            <v>0</v>
          </cell>
        </row>
        <row r="24">
          <cell r="A24">
            <v>2003369</v>
          </cell>
          <cell r="B24" t="str">
            <v>C20498</v>
          </cell>
          <cell r="C24" t="str">
            <v>DNIT MT 10/2023</v>
          </cell>
          <cell r="D24" t="str">
            <v>MEIO-FIO DE CONCRETO - MFC 01 - AREIA E BRITA COMERCIAIS - FÔRMA DE MADEIRA</v>
          </cell>
          <cell r="E24" t="str">
            <v>m</v>
          </cell>
          <cell r="F24">
            <v>0</v>
          </cell>
          <cell r="G24">
            <v>146.68129999999999</v>
          </cell>
          <cell r="H24">
            <v>0</v>
          </cell>
        </row>
        <row r="25">
          <cell r="A25">
            <v>2003387</v>
          </cell>
          <cell r="B25" t="str">
            <v>C20478</v>
          </cell>
          <cell r="C25" t="str">
            <v>DNIT MT 10/2023</v>
          </cell>
          <cell r="D25" t="str">
            <v>ENTRADA PARA DESCIDA D'ÁGUA - EDA 02 - AREIA E BRITA COMERCIAIS</v>
          </cell>
          <cell r="E25" t="str">
            <v>un</v>
          </cell>
          <cell r="F25">
            <v>0</v>
          </cell>
          <cell r="G25">
            <v>89.414100000000005</v>
          </cell>
          <cell r="H25">
            <v>0</v>
          </cell>
        </row>
        <row r="26">
          <cell r="A26">
            <v>2003389</v>
          </cell>
          <cell r="B26" t="str">
            <v>C20328</v>
          </cell>
          <cell r="C26" t="str">
            <v>DNIT MT 10/2023</v>
          </cell>
          <cell r="D26" t="str">
            <v>DESCIDA D'ÁGUA DE ATERROS TIPO RÁPIDO - DAR 01 - AREIA E BRITA COMERCIAIS</v>
          </cell>
          <cell r="E26" t="str">
            <v>m</v>
          </cell>
          <cell r="F26">
            <v>0</v>
          </cell>
          <cell r="G26">
            <v>334.56020000000001</v>
          </cell>
          <cell r="H26">
            <v>0</v>
          </cell>
        </row>
        <row r="27">
          <cell r="A27">
            <v>2003391</v>
          </cell>
          <cell r="B27" t="str">
            <v>C20330</v>
          </cell>
          <cell r="C27" t="str">
            <v>DNIT MT 10/2023</v>
          </cell>
          <cell r="D27" t="str">
            <v>DESCIDA D'ÁGUA DE ATERROS TIPO RÁPIDO - DAR 02 - AREIA E BRITA COMERCIAIS</v>
          </cell>
          <cell r="E27" t="str">
            <v>m</v>
          </cell>
          <cell r="F27">
            <v>0</v>
          </cell>
          <cell r="G27">
            <v>205.45099999999999</v>
          </cell>
          <cell r="H27">
            <v>0</v>
          </cell>
        </row>
        <row r="28">
          <cell r="A28">
            <v>2003443</v>
          </cell>
          <cell r="B28" t="str">
            <v>C20396</v>
          </cell>
          <cell r="C28" t="str">
            <v>DNIT MT 10/2023</v>
          </cell>
          <cell r="D28" t="str">
            <v>DISSIPADOR DE ENERGIA - DES 02 - AREIA E PEDRA DE MÃO COMERCIAIS</v>
          </cell>
          <cell r="E28" t="str">
            <v>un</v>
          </cell>
          <cell r="F28">
            <v>0</v>
          </cell>
          <cell r="G28">
            <v>315.87419999999997</v>
          </cell>
          <cell r="H28">
            <v>0</v>
          </cell>
        </row>
        <row r="29">
          <cell r="A29">
            <v>2003618</v>
          </cell>
          <cell r="B29" t="str">
            <v>C20068</v>
          </cell>
          <cell r="C29" t="str">
            <v>DNIT MT 10/2023</v>
          </cell>
          <cell r="D29" t="str">
            <v>BOCA DE LOBO SIMPLES - BLS 01 - AREIA E BRITA COMERCIAIS</v>
          </cell>
          <cell r="E29" t="str">
            <v>un</v>
          </cell>
          <cell r="F29">
            <v>0</v>
          </cell>
          <cell r="G29">
            <v>1261.5862</v>
          </cell>
          <cell r="H29">
            <v>0</v>
          </cell>
        </row>
        <row r="30">
          <cell r="A30">
            <v>3103302</v>
          </cell>
          <cell r="B30" t="str">
            <v>C31028</v>
          </cell>
          <cell r="C30" t="str">
            <v>DNIT MT 10/2023</v>
          </cell>
          <cell r="D30" t="str">
            <v>FÔRMAS DE TÁBUAS DE PINHO PARA DISPOSITIVOS DE DRENAGEM - UTILIZAÇÃO DE 3 VEZES - CONFECÇÃO, INSTALAÇÃO E RETIRADA</v>
          </cell>
          <cell r="E30" t="str">
            <v>m²</v>
          </cell>
          <cell r="F30">
            <v>0</v>
          </cell>
          <cell r="G30">
            <v>97.523200000000003</v>
          </cell>
          <cell r="H30">
            <v>0</v>
          </cell>
        </row>
        <row r="31">
          <cell r="A31">
            <v>4011353</v>
          </cell>
          <cell r="B31" t="str">
            <v>C40128</v>
          </cell>
          <cell r="C31" t="str">
            <v>DNIT MT 10/2023</v>
          </cell>
          <cell r="D31" t="str">
            <v>PINTURA DE LIGAÇÃO</v>
          </cell>
          <cell r="E31" t="str">
            <v>m²</v>
          </cell>
          <cell r="F31">
            <v>0</v>
          </cell>
          <cell r="G31">
            <v>0.3826</v>
          </cell>
          <cell r="H31">
            <v>0</v>
          </cell>
        </row>
        <row r="32">
          <cell r="A32">
            <v>4011410</v>
          </cell>
          <cell r="B32" t="str">
            <v>C40089</v>
          </cell>
          <cell r="C32" t="str">
            <v>DNIT MT 10/2023</v>
          </cell>
          <cell r="D32" t="str">
            <v>MICRORREVESTIMENTO A FRIO COM EMULSÃO MODIFICADA COM POLÍMERO DE 1,5 CM - FAIXA III - BRITA COMERCIAL</v>
          </cell>
          <cell r="E32" t="str">
            <v>m²</v>
          </cell>
          <cell r="F32">
            <v>0</v>
          </cell>
          <cell r="G32">
            <v>5.0979999999999999</v>
          </cell>
          <cell r="H32">
            <v>0</v>
          </cell>
        </row>
        <row r="33">
          <cell r="A33">
            <v>4011463</v>
          </cell>
          <cell r="B33" t="str">
            <v>C40043</v>
          </cell>
          <cell r="C33" t="str">
            <v>DNIT MT 10/2023</v>
          </cell>
          <cell r="D33" t="str">
            <v>CONCRETO ASFÁLTICO - FAIXA C - AREIA E BRITA COMERCIAIS</v>
          </cell>
          <cell r="E33" t="str">
            <v>t</v>
          </cell>
          <cell r="F33">
            <v>0</v>
          </cell>
          <cell r="G33">
            <v>228.0814</v>
          </cell>
          <cell r="H33">
            <v>0</v>
          </cell>
        </row>
        <row r="34">
          <cell r="A34">
            <v>4413013</v>
          </cell>
          <cell r="B34" t="str">
            <v>C44004</v>
          </cell>
          <cell r="C34" t="str">
            <v>DNIT MT 10/2023</v>
          </cell>
          <cell r="D34" t="str">
            <v>CERCA DE PASSAGEM DE FAUNA COM TELA DE ALAMBRADO SOBRE MURETA DE BLOCOS DE CONCRETO - H = 20 CM - MOURÕES DE MADEIRA A CADA 2,5 M E ESTICADOR A CADA 50 M</v>
          </cell>
          <cell r="E34" t="str">
            <v>m</v>
          </cell>
          <cell r="F34">
            <v>0</v>
          </cell>
          <cell r="G34">
            <v>112.2534</v>
          </cell>
          <cell r="H34">
            <v>0</v>
          </cell>
        </row>
        <row r="35">
          <cell r="A35">
            <v>4413993</v>
          </cell>
          <cell r="B35" t="str">
            <v>C44070</v>
          </cell>
          <cell r="C35" t="str">
            <v>DNIT MT 10/2023</v>
          </cell>
          <cell r="D35" t="str">
            <v>REVESTIMENTO VEGETAL POR SEMEADURA A LANÇO MANUAL DE GRAMÍNEAS E LEGUMINOSAS</v>
          </cell>
          <cell r="E35" t="str">
            <v>m²</v>
          </cell>
          <cell r="F35">
            <v>0</v>
          </cell>
          <cell r="G35">
            <v>0.77029999999999998</v>
          </cell>
          <cell r="H35">
            <v>0</v>
          </cell>
        </row>
        <row r="36">
          <cell r="A36">
            <v>4413996</v>
          </cell>
          <cell r="B36" t="str">
            <v>C44007</v>
          </cell>
          <cell r="C36" t="str">
            <v>DNIT MT 10/2023</v>
          </cell>
          <cell r="D36" t="str">
            <v>ENLEIVAMENTO</v>
          </cell>
          <cell r="E36" t="str">
            <v>m²</v>
          </cell>
          <cell r="F36">
            <v>0</v>
          </cell>
          <cell r="G36">
            <v>11.9795</v>
          </cell>
          <cell r="H36">
            <v>0</v>
          </cell>
        </row>
        <row r="37">
          <cell r="A37">
            <v>4415684</v>
          </cell>
          <cell r="B37" t="str">
            <v>C44076</v>
          </cell>
          <cell r="C37" t="str">
            <v>DNIT MT 10/2023</v>
          </cell>
          <cell r="D37" t="str">
            <v>REVESTIMENTO VEGETAL COM GRAMA EM MUDAS EM SUPERFÍCIES PLANAS</v>
          </cell>
          <cell r="E37" t="str">
            <v>m²</v>
          </cell>
          <cell r="F37">
            <v>0</v>
          </cell>
          <cell r="G37">
            <v>6.0717999999999996</v>
          </cell>
          <cell r="H37">
            <v>0</v>
          </cell>
        </row>
        <row r="38">
          <cell r="A38">
            <v>4805757</v>
          </cell>
          <cell r="B38" t="str">
            <v>C48048</v>
          </cell>
          <cell r="C38" t="str">
            <v>DNIT MT 10/2023</v>
          </cell>
          <cell r="D38" t="str">
            <v>ESCAVAÇÃO MECÂNICA DE VALA EM MATERIAL DE 1ª CATEGORIA</v>
          </cell>
          <cell r="E38" t="str">
            <v>m³</v>
          </cell>
          <cell r="F38">
            <v>0</v>
          </cell>
          <cell r="G38">
            <v>9.4537999999999993</v>
          </cell>
          <cell r="H38">
            <v>0</v>
          </cell>
        </row>
        <row r="39">
          <cell r="A39">
            <v>4815671</v>
          </cell>
          <cell r="B39" t="str">
            <v>C48080</v>
          </cell>
          <cell r="C39" t="str">
            <v>DNIT MT 10/2023</v>
          </cell>
          <cell r="D39" t="str">
            <v>REATERRO E COMPACTAÇÃO COM SOQUETE VIBRATÓRIO</v>
          </cell>
          <cell r="E39" t="str">
            <v>m³</v>
          </cell>
          <cell r="F39">
            <v>0</v>
          </cell>
          <cell r="G39">
            <v>23.424800000000001</v>
          </cell>
          <cell r="H39">
            <v>0</v>
          </cell>
        </row>
        <row r="40">
          <cell r="A40">
            <v>4915613</v>
          </cell>
          <cell r="B40" t="str">
            <v>C49067</v>
          </cell>
          <cell r="C40" t="str">
            <v>DNIT MT 10/2023</v>
          </cell>
          <cell r="D40" t="str">
            <v>REGULARIZAÇÃO MECÂNICA DA FAIXA DE DOMÍNIO</v>
          </cell>
          <cell r="E40" t="str">
            <v>m²</v>
          </cell>
          <cell r="F40">
            <v>0</v>
          </cell>
          <cell r="G40">
            <v>0.2213</v>
          </cell>
          <cell r="H40">
            <v>0</v>
          </cell>
        </row>
        <row r="41">
          <cell r="A41">
            <v>4915623</v>
          </cell>
          <cell r="B41" t="str">
            <v>C49109</v>
          </cell>
          <cell r="C41" t="str">
            <v>DNIT MT 10/2023</v>
          </cell>
          <cell r="D41" t="str">
            <v>SOLO BRITA PARA BASE DE REMENDO PROFUNDO - BRITA COMERCIAL</v>
          </cell>
          <cell r="E41" t="str">
            <v>m³</v>
          </cell>
          <cell r="F41">
            <v>0</v>
          </cell>
          <cell r="G41">
            <v>66.632599999999996</v>
          </cell>
          <cell r="H41">
            <v>0</v>
          </cell>
        </row>
        <row r="42">
          <cell r="A42">
            <v>4915626</v>
          </cell>
          <cell r="B42" t="str">
            <v>C49131</v>
          </cell>
          <cell r="C42" t="str">
            <v>DNIT MT 10/2023</v>
          </cell>
          <cell r="D42" t="str">
            <v>SELAGEM DE TRINCAS MECANIZADA EM PAVIMENTO FLEXÍVEL COM EMULSÃO - AREIA COMERCIAL</v>
          </cell>
          <cell r="E42" t="str">
            <v>m</v>
          </cell>
          <cell r="F42">
            <v>0</v>
          </cell>
          <cell r="G42">
            <v>2.7782</v>
          </cell>
          <cell r="H42">
            <v>0</v>
          </cell>
        </row>
        <row r="43">
          <cell r="A43">
            <v>4915631</v>
          </cell>
          <cell r="B43" t="str">
            <v>C49129</v>
          </cell>
          <cell r="C43" t="str">
            <v>DNIT MT 10/2023</v>
          </cell>
          <cell r="D43" t="str">
            <v>REMENDO PROFUNDO COM IMPRIMAÇÃO COM EMULSÃO ASFÁLTICA - DEMOLIÇÃO MECÂNICA E CORTE COM SERRA</v>
          </cell>
          <cell r="E43" t="str">
            <v>m³</v>
          </cell>
          <cell r="F43">
            <v>0</v>
          </cell>
          <cell r="G43">
            <v>314.96499999999997</v>
          </cell>
          <cell r="H43">
            <v>0</v>
          </cell>
        </row>
        <row r="44">
          <cell r="A44">
            <v>4915632</v>
          </cell>
          <cell r="B44" t="str">
            <v>C49130</v>
          </cell>
          <cell r="C44" t="str">
            <v>DNIT MT 10/2023</v>
          </cell>
          <cell r="D44" t="str">
            <v>REPARO LOCALIZADO COM PINTURA DE LIGAÇÃO - DEMOLIÇÃO MECÂNICA E CORTE COM SERRA</v>
          </cell>
          <cell r="E44" t="str">
            <v>m³</v>
          </cell>
          <cell r="F44">
            <v>0</v>
          </cell>
          <cell r="G44">
            <v>449.89240000000001</v>
          </cell>
          <cell r="H44">
            <v>0</v>
          </cell>
        </row>
        <row r="45">
          <cell r="A45">
            <v>4915656</v>
          </cell>
          <cell r="B45" t="str">
            <v>C49147</v>
          </cell>
          <cell r="C45" t="str">
            <v>DNIT MT 10/2023</v>
          </cell>
          <cell r="D45" t="str">
            <v>FRESAGEM CONTÍNUA DE REVESTIMENTO ASFÁLTICO - ESPESSURA DE 4 CM</v>
          </cell>
          <cell r="E45" t="str">
            <v>m³</v>
          </cell>
          <cell r="F45">
            <v>0</v>
          </cell>
          <cell r="G45">
            <v>89.241399999999999</v>
          </cell>
          <cell r="H45">
            <v>0</v>
          </cell>
        </row>
        <row r="46">
          <cell r="A46">
            <v>4915657</v>
          </cell>
          <cell r="B46" t="str">
            <v>C49148</v>
          </cell>
          <cell r="C46" t="str">
            <v>DNIT MT 10/2023</v>
          </cell>
          <cell r="D46" t="str">
            <v>FRESAGEM CONTÍNUA DE REVESTIMENTO ASFÁLTICO - ESPESSURA DE 5 CM</v>
          </cell>
          <cell r="E46" t="str">
            <v>m³</v>
          </cell>
          <cell r="F46">
            <v>0</v>
          </cell>
          <cell r="G46">
            <v>75.329400000000007</v>
          </cell>
          <cell r="H46">
            <v>0</v>
          </cell>
        </row>
        <row r="47">
          <cell r="A47">
            <v>4915662</v>
          </cell>
          <cell r="B47" t="str">
            <v>C49153</v>
          </cell>
          <cell r="C47" t="str">
            <v>DNIT MT 10/2023</v>
          </cell>
          <cell r="D47" t="str">
            <v>FRESAGEM DESCONTÍNUA DE REVESTIMENTO ASFÁLTICO - ESPESSURA DE 4 CM</v>
          </cell>
          <cell r="E47" t="str">
            <v>m³</v>
          </cell>
          <cell r="F47">
            <v>0</v>
          </cell>
          <cell r="G47">
            <v>112.6861</v>
          </cell>
          <cell r="H47">
            <v>0</v>
          </cell>
        </row>
        <row r="48">
          <cell r="A48">
            <v>4915663</v>
          </cell>
          <cell r="B48" t="str">
            <v>C49154</v>
          </cell>
          <cell r="C48" t="str">
            <v>DNIT MT 10/2023</v>
          </cell>
          <cell r="D48" t="str">
            <v>FRESAGEM DESCONTÍNUA DE REVESTIMENTO ASFÁLTICO - ESPESSURA DE 5 CM</v>
          </cell>
          <cell r="E48" t="str">
            <v>m³</v>
          </cell>
          <cell r="F48">
            <v>0</v>
          </cell>
          <cell r="G48">
            <v>93.761700000000005</v>
          </cell>
          <cell r="H48">
            <v>0</v>
          </cell>
        </row>
        <row r="49">
          <cell r="A49">
            <v>4915672</v>
          </cell>
          <cell r="B49" t="str">
            <v>C49023</v>
          </cell>
          <cell r="C49" t="str">
            <v>DNIT MT 10/2023</v>
          </cell>
          <cell r="D49" t="str">
            <v>LIMPEZA DE PONTE</v>
          </cell>
          <cell r="E49" t="str">
            <v>m</v>
          </cell>
          <cell r="F49">
            <v>0</v>
          </cell>
          <cell r="G49">
            <v>6.1417999999999999</v>
          </cell>
          <cell r="H49">
            <v>0</v>
          </cell>
        </row>
        <row r="50">
          <cell r="A50">
            <v>4915698</v>
          </cell>
          <cell r="B50" t="str">
            <v>C49073</v>
          </cell>
          <cell r="C50" t="str">
            <v>DNIT MT 10/2023</v>
          </cell>
          <cell r="D50" t="str">
            <v>REMOÇÃO DE GRÃOS, AGREGADOS E SOLOS DERRAMADOS NA PISTA EM RODOVIAS</v>
          </cell>
          <cell r="E50" t="str">
            <v>t</v>
          </cell>
          <cell r="F50">
            <v>0</v>
          </cell>
          <cell r="G50">
            <v>19.1541</v>
          </cell>
          <cell r="H50">
            <v>0</v>
          </cell>
        </row>
        <row r="51">
          <cell r="A51">
            <v>4915699</v>
          </cell>
          <cell r="B51" t="str">
            <v>C49088</v>
          </cell>
          <cell r="C51" t="str">
            <v>DNIT MT 10/2023</v>
          </cell>
          <cell r="D51" t="str">
            <v>REMOÇÃO DE VIDROS, CAIXAS E ENGRADADOS DERRAMADOS NA PISTA EM RODOVIA</v>
          </cell>
          <cell r="E51" t="str">
            <v>t</v>
          </cell>
          <cell r="F51">
            <v>0</v>
          </cell>
          <cell r="G51">
            <v>33.232399999999998</v>
          </cell>
          <cell r="H51">
            <v>0</v>
          </cell>
        </row>
        <row r="52">
          <cell r="A52">
            <v>4915703</v>
          </cell>
          <cell r="B52" t="str">
            <v>C49012</v>
          </cell>
          <cell r="C52" t="str">
            <v>DNIT MT 10/2023</v>
          </cell>
          <cell r="D52" t="str">
            <v>CORREÇÃO DE DEFEITOS COM MISTURA BETUMINOSA</v>
          </cell>
          <cell r="E52" t="str">
            <v>m³</v>
          </cell>
          <cell r="F52">
            <v>0</v>
          </cell>
          <cell r="G52">
            <v>145.15129999999999</v>
          </cell>
          <cell r="H52">
            <v>0</v>
          </cell>
        </row>
        <row r="53">
          <cell r="A53">
            <v>4915705</v>
          </cell>
          <cell r="B53" t="str">
            <v>C49011</v>
          </cell>
          <cell r="C53" t="str">
            <v>DNIT MT 10/2023</v>
          </cell>
          <cell r="D53" t="str">
            <v>CORREÇÃO DE DEFEITOS POR FRESAGEM DESCONTÍNUA DO REVESTIMENTO ASFÁLTICO - ESPESSURA DE 5 CM</v>
          </cell>
          <cell r="E53" t="str">
            <v>m³</v>
          </cell>
          <cell r="F53">
            <v>0</v>
          </cell>
          <cell r="G53">
            <v>146.72110000000001</v>
          </cell>
          <cell r="H53">
            <v>0</v>
          </cell>
        </row>
        <row r="54">
          <cell r="A54">
            <v>4915708</v>
          </cell>
          <cell r="B54" t="str">
            <v>C49024</v>
          </cell>
          <cell r="C54" t="str">
            <v>DNIT MT 10/2023</v>
          </cell>
          <cell r="D54" t="str">
            <v>LIMPEZA DE SARJETA E MEIO-FIO</v>
          </cell>
          <cell r="E54" t="str">
            <v>m</v>
          </cell>
          <cell r="F54">
            <v>0</v>
          </cell>
          <cell r="G54">
            <v>1.0164</v>
          </cell>
          <cell r="H54">
            <v>0</v>
          </cell>
        </row>
        <row r="55">
          <cell r="A55">
            <v>4915711</v>
          </cell>
          <cell r="B55" t="str">
            <v>C49018</v>
          </cell>
          <cell r="C55" t="str">
            <v>DNIT MT 10/2023</v>
          </cell>
          <cell r="D55" t="str">
            <v>LIMPEZA DE DESCIDA D'ÁGUA</v>
          </cell>
          <cell r="E55" t="str">
            <v>m</v>
          </cell>
          <cell r="F55">
            <v>0</v>
          </cell>
          <cell r="G55">
            <v>2.0329999999999999</v>
          </cell>
          <cell r="H55">
            <v>0</v>
          </cell>
        </row>
        <row r="56">
          <cell r="A56">
            <v>4915712</v>
          </cell>
          <cell r="B56" t="str">
            <v>C49016</v>
          </cell>
          <cell r="C56" t="str">
            <v>DNIT MT 10/2023</v>
          </cell>
          <cell r="D56" t="str">
            <v>LIMPEZA DE BUEIRO</v>
          </cell>
          <cell r="E56" t="str">
            <v>m³</v>
          </cell>
          <cell r="F56">
            <v>0</v>
          </cell>
          <cell r="G56">
            <v>30.495999999999999</v>
          </cell>
          <cell r="H56">
            <v>0</v>
          </cell>
        </row>
        <row r="57">
          <cell r="A57">
            <v>4915713</v>
          </cell>
          <cell r="B57" t="str">
            <v>C49015</v>
          </cell>
          <cell r="C57" t="str">
            <v>DNIT MT 10/2023</v>
          </cell>
          <cell r="D57" t="str">
            <v>DESOBSTRUÇÃO DE BUEIRO</v>
          </cell>
          <cell r="E57" t="str">
            <v>m³</v>
          </cell>
          <cell r="F57">
            <v>0</v>
          </cell>
          <cell r="G57">
            <v>91.488</v>
          </cell>
          <cell r="H57">
            <v>0</v>
          </cell>
        </row>
        <row r="58">
          <cell r="A58">
            <v>4915724</v>
          </cell>
          <cell r="B58" t="str">
            <v>C49138</v>
          </cell>
          <cell r="C58" t="str">
            <v>DNIT MT 10/2023</v>
          </cell>
          <cell r="D58" t="str">
            <v>CAIAÇÃO MECANIZADA COM FIXADOR DE CAL</v>
          </cell>
          <cell r="E58" t="str">
            <v>m²</v>
          </cell>
          <cell r="F58">
            <v>0</v>
          </cell>
          <cell r="G58">
            <v>2.3485</v>
          </cell>
          <cell r="H58">
            <v>0</v>
          </cell>
        </row>
        <row r="59">
          <cell r="A59">
            <v>4915733</v>
          </cell>
          <cell r="B59" t="str">
            <v>C49049</v>
          </cell>
          <cell r="C59" t="str">
            <v>DNIT MT 10/2023</v>
          </cell>
          <cell r="D59" t="str">
            <v>RECOMPOSIÇÃO MANUAL DE ATERRO COM MATERIAL DE JAZIDA</v>
          </cell>
          <cell r="E59" t="str">
            <v>m³</v>
          </cell>
          <cell r="F59">
            <v>0</v>
          </cell>
          <cell r="G59">
            <v>58.716700000000003</v>
          </cell>
          <cell r="H59">
            <v>0</v>
          </cell>
        </row>
        <row r="60">
          <cell r="A60">
            <v>4915734</v>
          </cell>
          <cell r="B60" t="str">
            <v>C49050</v>
          </cell>
          <cell r="C60" t="str">
            <v>DNIT MT 10/2023</v>
          </cell>
          <cell r="D60" t="str">
            <v>RECOMPOSIÇÃO MECANIZADA DE ATERRO COM MATERIAL DE JAZIDA</v>
          </cell>
          <cell r="E60" t="str">
            <v>m³</v>
          </cell>
          <cell r="F60">
            <v>0</v>
          </cell>
          <cell r="G60">
            <v>19.022600000000001</v>
          </cell>
          <cell r="H60">
            <v>0</v>
          </cell>
        </row>
        <row r="61">
          <cell r="A61">
            <v>4915735</v>
          </cell>
          <cell r="B61" t="str">
            <v>C49090</v>
          </cell>
          <cell r="C61" t="str">
            <v>DNIT MT 10/2023</v>
          </cell>
          <cell r="D61" t="str">
            <v>REMOÇÃO MANUAL DE BARREIRA EM SOLO</v>
          </cell>
          <cell r="E61" t="str">
            <v>m³</v>
          </cell>
          <cell r="F61">
            <v>0</v>
          </cell>
          <cell r="G61">
            <v>18.9406</v>
          </cell>
          <cell r="H61">
            <v>0</v>
          </cell>
        </row>
        <row r="62">
          <cell r="A62">
            <v>4915737</v>
          </cell>
          <cell r="B62" t="str">
            <v>C49096</v>
          </cell>
          <cell r="C62" t="str">
            <v>DNIT MT 10/2023</v>
          </cell>
          <cell r="D62" t="str">
            <v>REMOÇÃO MECANIZADA DE BARREIRA EM SOLO</v>
          </cell>
          <cell r="E62" t="str">
            <v>m³</v>
          </cell>
          <cell r="F62">
            <v>0</v>
          </cell>
          <cell r="G62">
            <v>7.6238000000000001</v>
          </cell>
          <cell r="H62">
            <v>0</v>
          </cell>
        </row>
        <row r="63">
          <cell r="A63">
            <v>4915742</v>
          </cell>
          <cell r="B63" t="str">
            <v>C49103</v>
          </cell>
          <cell r="C63" t="str">
            <v>DNIT MT 10/2023</v>
          </cell>
          <cell r="D63" t="str">
            <v>ROÇADA MECANIZADA COM ROÇADEIRA DE ARRASTE</v>
          </cell>
          <cell r="E63" t="str">
            <v>ha</v>
          </cell>
          <cell r="F63">
            <v>0</v>
          </cell>
          <cell r="G63">
            <v>598.77890000000002</v>
          </cell>
          <cell r="H63">
            <v>0</v>
          </cell>
        </row>
        <row r="64">
          <cell r="A64">
            <v>4915743</v>
          </cell>
          <cell r="B64" t="str">
            <v>C49013</v>
          </cell>
          <cell r="C64" t="str">
            <v>DNIT MT 10/2023</v>
          </cell>
          <cell r="D64" t="str">
            <v>CORTE E LIMPEZA DE ÁREAS GRAMADAS</v>
          </cell>
          <cell r="E64" t="str">
            <v>m²</v>
          </cell>
          <cell r="F64">
            <v>0</v>
          </cell>
          <cell r="G64">
            <v>0.11409999999999999</v>
          </cell>
          <cell r="H64">
            <v>0</v>
          </cell>
        </row>
        <row r="65">
          <cell r="A65">
            <v>4915744</v>
          </cell>
          <cell r="B65" t="str">
            <v>C49006</v>
          </cell>
          <cell r="C65" t="str">
            <v>DNIT MT 10/2023</v>
          </cell>
          <cell r="D65" t="str">
            <v>CAPINA MANUAL</v>
          </cell>
          <cell r="E65" t="str">
            <v>m²</v>
          </cell>
          <cell r="F65">
            <v>0</v>
          </cell>
          <cell r="G65">
            <v>1.0521</v>
          </cell>
          <cell r="H65">
            <v>0</v>
          </cell>
        </row>
        <row r="66">
          <cell r="A66">
            <v>4915757</v>
          </cell>
          <cell r="B66" t="str">
            <v>C49072</v>
          </cell>
          <cell r="C66" t="str">
            <v>DNIT MT 10/2023</v>
          </cell>
          <cell r="D66" t="str">
            <v>TAPA BURACO COM PINTURA DE LIGAÇÃO - DEMOLIÇÃO COM SERRA CORTA PISO</v>
          </cell>
          <cell r="E66" t="str">
            <v>m³</v>
          </cell>
          <cell r="F66">
            <v>0</v>
          </cell>
          <cell r="G66">
            <v>484.69600000000003</v>
          </cell>
          <cell r="H66">
            <v>0</v>
          </cell>
        </row>
        <row r="67">
          <cell r="A67">
            <v>4915760</v>
          </cell>
          <cell r="B67" t="str">
            <v>C49087</v>
          </cell>
          <cell r="C67" t="str">
            <v>DNIT MT 10/2023</v>
          </cell>
          <cell r="D67" t="str">
            <v>REMOÇÃO DE VESTÍGIOS DE ÓLEO OU GRAXA NA SUPERFÍCIE DO REVESTIMENTO DO PAVIMENTO</v>
          </cell>
          <cell r="E67" t="str">
            <v>m²</v>
          </cell>
          <cell r="F67">
            <v>0</v>
          </cell>
          <cell r="G67">
            <v>75.539299999999997</v>
          </cell>
          <cell r="H67">
            <v>0</v>
          </cell>
        </row>
        <row r="68">
          <cell r="A68">
            <v>4915764</v>
          </cell>
          <cell r="B68" t="str">
            <v>C49035</v>
          </cell>
          <cell r="C68" t="str">
            <v>DNIT MT 10/2023</v>
          </cell>
          <cell r="D68" t="str">
            <v>PODA DE ÁRVORES COM ATÉ 5 M DE ALTURA</v>
          </cell>
          <cell r="E68" t="str">
            <v>m³</v>
          </cell>
          <cell r="F68">
            <v>0</v>
          </cell>
          <cell r="G68">
            <v>498.23</v>
          </cell>
          <cell r="H68">
            <v>0</v>
          </cell>
        </row>
        <row r="69">
          <cell r="A69">
            <v>4915765</v>
          </cell>
          <cell r="B69" t="str">
            <v>C49036</v>
          </cell>
          <cell r="C69" t="str">
            <v>DNIT MT 10/2023</v>
          </cell>
          <cell r="D69" t="str">
            <v>PODA DE ÁRVORES COM 5,0 M A 7,5 M DE ALTURA</v>
          </cell>
          <cell r="E69" t="str">
            <v>m³</v>
          </cell>
          <cell r="F69">
            <v>0</v>
          </cell>
          <cell r="G69">
            <v>276.7944</v>
          </cell>
          <cell r="H69">
            <v>0</v>
          </cell>
        </row>
        <row r="70">
          <cell r="A70">
            <v>4915766</v>
          </cell>
          <cell r="B70" t="str">
            <v>C49037</v>
          </cell>
          <cell r="C70" t="str">
            <v>DNIT MT 10/2023</v>
          </cell>
          <cell r="D70" t="str">
            <v>PODA DE ÁRVORES COM 7,5 M A 10 M DE ALTURA</v>
          </cell>
          <cell r="E70" t="str">
            <v>m³</v>
          </cell>
          <cell r="F70">
            <v>0</v>
          </cell>
          <cell r="G70">
            <v>162.46629999999999</v>
          </cell>
          <cell r="H70">
            <v>0</v>
          </cell>
        </row>
        <row r="71">
          <cell r="A71">
            <v>4915768</v>
          </cell>
          <cell r="B71" t="str">
            <v>C49014</v>
          </cell>
          <cell r="C71" t="str">
            <v>DNIT MT 10/2023</v>
          </cell>
          <cell r="D71" t="str">
            <v>CORTE E REMOÇÃO DE ÁRVORES</v>
          </cell>
          <cell r="E71" t="str">
            <v>m³</v>
          </cell>
          <cell r="F71">
            <v>0</v>
          </cell>
          <cell r="G71">
            <v>19.5518</v>
          </cell>
          <cell r="H71">
            <v>0</v>
          </cell>
        </row>
        <row r="72">
          <cell r="A72">
            <v>4915776</v>
          </cell>
          <cell r="B72" t="str">
            <v>C49100</v>
          </cell>
          <cell r="C72" t="str">
            <v>DNIT MT 10/2023</v>
          </cell>
          <cell r="D72" t="str">
            <v>ROÇADA COM ROÇADEIRA COSTAL</v>
          </cell>
          <cell r="E72" t="str">
            <v>ha</v>
          </cell>
          <cell r="F72">
            <v>0</v>
          </cell>
          <cell r="G72">
            <v>1081.6881000000001</v>
          </cell>
          <cell r="H72">
            <v>0</v>
          </cell>
        </row>
        <row r="73">
          <cell r="A73">
            <v>4915785</v>
          </cell>
          <cell r="B73" t="str">
            <v>C49074</v>
          </cell>
          <cell r="C73" t="str">
            <v>DNIT MT 10/2023</v>
          </cell>
          <cell r="D73" t="str">
            <v>REMOÇÃO DE ANIMAIS DE GRANDE PORTE MORTOS EM RODOVIA - CARGA E DESCARGA COM GUINDAUTO</v>
          </cell>
          <cell r="E73" t="str">
            <v>t</v>
          </cell>
          <cell r="F73">
            <v>0</v>
          </cell>
          <cell r="G73">
            <v>541.92079999999999</v>
          </cell>
          <cell r="H73">
            <v>0</v>
          </cell>
        </row>
        <row r="74">
          <cell r="A74">
            <v>4915786</v>
          </cell>
          <cell r="B74" t="str">
            <v>C49075</v>
          </cell>
          <cell r="C74" t="str">
            <v>DNIT MT 10/2023</v>
          </cell>
          <cell r="D74" t="str">
            <v>REMOÇÃO DE ANIMAIS DE PEQUENO PORTE MORTOS EM RODOVIA - CARGA MANUAL</v>
          </cell>
          <cell r="E74" t="str">
            <v>t</v>
          </cell>
          <cell r="F74">
            <v>0</v>
          </cell>
          <cell r="G74">
            <v>235.7636</v>
          </cell>
          <cell r="H74">
            <v>0</v>
          </cell>
        </row>
        <row r="75">
          <cell r="A75">
            <v>4915794</v>
          </cell>
          <cell r="B75" t="str">
            <v>C49080</v>
          </cell>
          <cell r="C75" t="str">
            <v>DNIT MT 10/2023</v>
          </cell>
          <cell r="D75" t="str">
            <v>REMOÇÃO DE SUCATAS DERRAMADAS EM RODOVIA - CINTA COM UTILIZAÇÃO DE 100 VEZES</v>
          </cell>
          <cell r="E75" t="str">
            <v>t</v>
          </cell>
          <cell r="F75">
            <v>0</v>
          </cell>
          <cell r="G75">
            <v>828.24149999999997</v>
          </cell>
          <cell r="H75">
            <v>0</v>
          </cell>
        </row>
        <row r="76">
          <cell r="A76">
            <v>4915795</v>
          </cell>
          <cell r="B76" t="str">
            <v>C49076</v>
          </cell>
          <cell r="C76" t="str">
            <v>DNIT MT 10/2023</v>
          </cell>
          <cell r="D76" t="str">
            <v>REMOÇÃO DE EMBORRACHADOS DE PNEUS EM RODOVIA</v>
          </cell>
          <cell r="E76" t="str">
            <v>t</v>
          </cell>
          <cell r="F76">
            <v>0</v>
          </cell>
          <cell r="G76">
            <v>473.32560000000001</v>
          </cell>
          <cell r="H76">
            <v>0</v>
          </cell>
        </row>
        <row r="77">
          <cell r="A77">
            <v>4915799</v>
          </cell>
          <cell r="B77" t="str">
            <v>C49077</v>
          </cell>
          <cell r="C77" t="str">
            <v>DNIT MT 10/2023</v>
          </cell>
          <cell r="D77" t="str">
            <v>REMOÇÃO DE ESPÉCIMES ARBÓREOS DE ATÉ 20 M TOMBADOS NA PISTA</v>
          </cell>
          <cell r="E77" t="str">
            <v>t</v>
          </cell>
          <cell r="F77">
            <v>0</v>
          </cell>
          <cell r="G77">
            <v>58.007199999999997</v>
          </cell>
          <cell r="H77">
            <v>0</v>
          </cell>
        </row>
        <row r="78">
          <cell r="A78">
            <v>5212556</v>
          </cell>
          <cell r="B78" t="str">
            <v>C52449</v>
          </cell>
          <cell r="C78" t="str">
            <v>DNIT MT 10/2023</v>
          </cell>
          <cell r="D78" t="str">
            <v>PLACA PARA SINALIZAÇÃO DE OBRAS MONTADA EM CAVALETE METÁLICO - 1,00 X 1,00 M - UTILIZAÇÃO DE 600 CICLOS - FORNECIMENTO, 01 IMPLANTAÇÃO E 01 RETIRADA DIÁRIA</v>
          </cell>
          <cell r="E78" t="str">
            <v>un.dia</v>
          </cell>
          <cell r="F78">
            <v>0</v>
          </cell>
          <cell r="G78">
            <v>1.4108000000000001</v>
          </cell>
          <cell r="H78">
            <v>0</v>
          </cell>
        </row>
        <row r="79">
          <cell r="A79">
            <v>5212557</v>
          </cell>
          <cell r="B79" t="str">
            <v>C52450</v>
          </cell>
          <cell r="C79" t="str">
            <v>DNIT MT 10/2023</v>
          </cell>
          <cell r="D79" t="str">
            <v>PLACA DE REGULAMENTAÇÃO PARA SINALIZAÇÃO DE OBRAS MONTADA EM SUPORTE METÁLICO MÓVEL - D = 1,00 M - UTILIZAÇÃO DE 600 CICLOS - FORNECIMENTO, 01 IMPLANTAÇÃO E 01 RETIRADA DIÁRIA</v>
          </cell>
          <cell r="E79" t="str">
            <v>un.dia</v>
          </cell>
          <cell r="F79">
            <v>0</v>
          </cell>
          <cell r="G79">
            <v>1.4850000000000001</v>
          </cell>
          <cell r="H79">
            <v>0</v>
          </cell>
        </row>
        <row r="80">
          <cell r="A80">
            <v>5212558</v>
          </cell>
          <cell r="B80" t="str">
            <v>C52451</v>
          </cell>
          <cell r="C80" t="str">
            <v>DNIT MT 10/2023</v>
          </cell>
          <cell r="D80" t="str">
            <v>PLACA DE REGULAMENTAÇÃO PARA SINALIZAÇÃO DE OBRAS MONTADA EM SUPORTE METÁLICO MÓVEL, R1 LADO 0,414 M - UTILIZAÇÃO DE 600 CICLOS - FORNECIMENTO, 01 IMPLANTAÇÃO E 01 RETIRADA DIÁRIA</v>
          </cell>
          <cell r="E80" t="str">
            <v>un.dia</v>
          </cell>
          <cell r="F80">
            <v>0</v>
          </cell>
          <cell r="G80">
            <v>1.5228999999999999</v>
          </cell>
          <cell r="H80">
            <v>0</v>
          </cell>
        </row>
        <row r="81">
          <cell r="A81">
            <v>5212560</v>
          </cell>
          <cell r="B81" t="str">
            <v>C52453</v>
          </cell>
          <cell r="C81" t="str">
            <v>DNIT MT 10/2023</v>
          </cell>
          <cell r="D81" t="str">
            <v>PLACA DE ADVERTÊNCIA PARA SINALIZAÇÃO DE OBRAS MONTADA EM SUPORTE METÁLICO MÓVEL, LADO 1,00 M - UTILIZAÇÃO DE 600 CICLOS - FORNECIMENTO, 01 IMPLANTAÇÃO E 01 RETIRADA DIÁRIA</v>
          </cell>
          <cell r="E81" t="str">
            <v>un.dia</v>
          </cell>
          <cell r="F81">
            <v>0</v>
          </cell>
          <cell r="G81">
            <v>1.6795</v>
          </cell>
          <cell r="H81">
            <v>0</v>
          </cell>
        </row>
        <row r="82">
          <cell r="A82">
            <v>5213383</v>
          </cell>
          <cell r="B82" t="str">
            <v>C52012</v>
          </cell>
          <cell r="C82" t="str">
            <v>DNIT MT 10/2023</v>
          </cell>
          <cell r="D82" t="str">
            <v>CAVALETE EM POLIETILENO ZEBRADO COM FAIXA REFLETIVA - H = 1,00 M - UTILIZAÇÃO DE 600 CICLOS - FORNECIMENTO, 01 IMPLANTAÇÃO E 01 RETIRADA DIÁRIA</v>
          </cell>
          <cell r="E82" t="str">
            <v>un.dia</v>
          </cell>
          <cell r="F82">
            <v>0</v>
          </cell>
          <cell r="G82">
            <v>0.78139999999999998</v>
          </cell>
          <cell r="H82">
            <v>0</v>
          </cell>
        </row>
        <row r="83">
          <cell r="A83">
            <v>5213835</v>
          </cell>
          <cell r="B83" t="str">
            <v>C52014</v>
          </cell>
          <cell r="C83" t="str">
            <v>DNIT MT 10/2023</v>
          </cell>
          <cell r="D83" t="str">
            <v>CONE PLÁSTICO PARA CANALIZAÇÃO DE TRÂNSITO - UTILIZAÇÃO DE 150 CICLOS - FORNECIMENTO, 01 IMPLANTAÇÃO E 01 RETIRADA DIÁRIA</v>
          </cell>
          <cell r="E83" t="str">
            <v>un.dia</v>
          </cell>
          <cell r="F83">
            <v>0</v>
          </cell>
          <cell r="G83">
            <v>0.9052</v>
          </cell>
          <cell r="H83">
            <v>0</v>
          </cell>
        </row>
        <row r="84">
          <cell r="A84">
            <v>5213838</v>
          </cell>
          <cell r="B84" t="str">
            <v>C52013</v>
          </cell>
          <cell r="C84" t="str">
            <v>DNIT MT 10/2023</v>
          </cell>
          <cell r="D84" t="str">
            <v>CILINDRO CANALIZADOR DE TRÁFEGO COM BASE QUADRADA DE 111 X 56 X 56 CM - UTILIZAÇÃO DE 600 CICLOS - FORNECIMENTO, 01 IMPLANTAÇÃO E 01 RETIRADA DIÁRIA</v>
          </cell>
          <cell r="E84" t="str">
            <v>un.dia</v>
          </cell>
          <cell r="F84">
            <v>0</v>
          </cell>
          <cell r="G84">
            <v>5.9134000000000002</v>
          </cell>
          <cell r="H84">
            <v>0</v>
          </cell>
        </row>
        <row r="85">
          <cell r="A85">
            <v>5213850</v>
          </cell>
          <cell r="B85" t="str">
            <v>C52200</v>
          </cell>
          <cell r="C85" t="str">
            <v>DNIT MT 10/2023</v>
          </cell>
          <cell r="D85" t="str">
            <v>OPERAÇÃO DE SINALIZAÇÃO POR BANDEIROLA DE TECIDO OU COM PLACA METÁLICA</v>
          </cell>
          <cell r="E85" t="str">
            <v>h</v>
          </cell>
          <cell r="F85">
            <v>0</v>
          </cell>
          <cell r="G85">
            <v>30.495999999999999</v>
          </cell>
          <cell r="H85">
            <v>0</v>
          </cell>
        </row>
        <row r="86">
          <cell r="A86">
            <v>5214001</v>
          </cell>
          <cell r="B86" t="str">
            <v>C52204</v>
          </cell>
          <cell r="C86" t="str">
            <v>DNIT MT 10/2023</v>
          </cell>
          <cell r="D86" t="str">
            <v>PINTURA DE FAIXA COM TINTA ACRÍLICA EMULSIONADA EM ÁGUA - ESPESSURA DE 0,3 MM</v>
          </cell>
          <cell r="E86" t="str">
            <v>m²</v>
          </cell>
          <cell r="F86">
            <v>0</v>
          </cell>
          <cell r="G86">
            <v>18.392399999999999</v>
          </cell>
          <cell r="H86">
            <v>0</v>
          </cell>
        </row>
        <row r="87">
          <cell r="A87">
            <v>5501700</v>
          </cell>
          <cell r="B87" t="str">
            <v>C55010</v>
          </cell>
          <cell r="C87" t="str">
            <v>DNIT MT 10/2023</v>
          </cell>
          <cell r="D87" t="str">
            <v>DESMATAMENTO, DESTOCAMENTO E LIMPEZA DE ÁREA COM ÁRVORES DE DIÂMETRO ATÉ 0,15 M</v>
          </cell>
          <cell r="E87" t="str">
            <v>m²</v>
          </cell>
          <cell r="F87">
            <v>0</v>
          </cell>
          <cell r="G87">
            <v>0.71450000000000002</v>
          </cell>
          <cell r="H87">
            <v>0</v>
          </cell>
        </row>
        <row r="88">
          <cell r="A88">
            <v>5501701</v>
          </cell>
          <cell r="B88" t="str">
            <v>C55011</v>
          </cell>
          <cell r="C88" t="str">
            <v>DNIT MT 10/2023</v>
          </cell>
          <cell r="D88" t="str">
            <v>DESTOCAMENTO DE ÁRVORES COM DIÂMETRO DE 0,15 A 0,30 M</v>
          </cell>
          <cell r="E88" t="str">
            <v>un</v>
          </cell>
          <cell r="F88">
            <v>0</v>
          </cell>
          <cell r="G88">
            <v>52.7958</v>
          </cell>
          <cell r="H88">
            <v>0</v>
          </cell>
        </row>
        <row r="89">
          <cell r="A89">
            <v>5914464</v>
          </cell>
          <cell r="B89" t="str">
            <v>C59077</v>
          </cell>
          <cell r="C89" t="str">
            <v>DNIT MT 10/2023</v>
          </cell>
          <cell r="D89" t="str">
            <v>TRANSPORTE COM CAMINHÃO CARROCERIA DE 15 T - RODOVIA EM REVESTIMENTO PRIMÁRIO</v>
          </cell>
          <cell r="E89" t="str">
            <v>tkm</v>
          </cell>
          <cell r="F89">
            <v>0</v>
          </cell>
          <cell r="G89">
            <v>1.2165999999999999</v>
          </cell>
          <cell r="H89">
            <v>0</v>
          </cell>
        </row>
        <row r="90">
          <cell r="A90">
            <v>5914479</v>
          </cell>
          <cell r="B90" t="str">
            <v>C59080</v>
          </cell>
          <cell r="C90" t="str">
            <v>DNIT MT 10/2023</v>
          </cell>
          <cell r="D90" t="str">
            <v>TRANSPORTE COM CAMINHÃO CARROCERIA DE 15 T - RODOVIA PAVIMENTADA</v>
          </cell>
          <cell r="E90" t="str">
            <v>tkm</v>
          </cell>
          <cell r="F90">
            <v>0</v>
          </cell>
          <cell r="G90">
            <v>0.97950000000000004</v>
          </cell>
          <cell r="H90">
            <v>0</v>
          </cell>
        </row>
        <row r="91">
          <cell r="A91">
            <v>5915014</v>
          </cell>
          <cell r="B91" t="str">
            <v>C59089</v>
          </cell>
          <cell r="C91" t="str">
            <v>DNIT MT 10/2023</v>
          </cell>
          <cell r="D91" t="str">
            <v>TRANSPORTE COM CAMINHÃO CARROCERIA COM CAPACIDADE DE 11 T E COM GUINDAUTO DE 45 T.M - RODOVIA PAVIMENTADA</v>
          </cell>
          <cell r="E91" t="str">
            <v>tkm</v>
          </cell>
          <cell r="F91">
            <v>0</v>
          </cell>
          <cell r="G91">
            <v>1.9278</v>
          </cell>
          <cell r="H91">
            <v>0</v>
          </cell>
        </row>
        <row r="92">
          <cell r="A92">
            <v>5915459</v>
          </cell>
          <cell r="B92" t="str">
            <v>C59136</v>
          </cell>
          <cell r="C92" t="str">
            <v>DNIT MT 10/2023</v>
          </cell>
          <cell r="D92" t="str">
            <v>CARGA, MANOBRA E DESCARGA DE AGREGADOS OU SOLOS EM CAMINHÃO BASCULANTE DE 6 M³ - CARGA COM MINICARREGADEIRA DE 0,45 M³ E DESCARGA LIVRE</v>
          </cell>
          <cell r="E92" t="str">
            <v>t</v>
          </cell>
          <cell r="F92">
            <v>0</v>
          </cell>
          <cell r="G92">
            <v>10.0684</v>
          </cell>
          <cell r="H92">
            <v>0</v>
          </cell>
        </row>
        <row r="93">
          <cell r="A93">
            <v>6416078</v>
          </cell>
          <cell r="B93" t="str">
            <v>C64020</v>
          </cell>
          <cell r="C93" t="str">
            <v>DNIT MT 10/2023</v>
          </cell>
          <cell r="D93" t="str">
            <v>USINAGEM DE CONCRETO ASFÁLTICO - FAIXA C - AREIA E BRITA COMERCIAIS</v>
          </cell>
          <cell r="E93" t="str">
            <v>t</v>
          </cell>
          <cell r="F93">
            <v>0</v>
          </cell>
          <cell r="G93">
            <v>204.76939999999999</v>
          </cell>
          <cell r="H93">
            <v>0</v>
          </cell>
        </row>
        <row r="94">
          <cell r="A94">
            <v>903810</v>
          </cell>
          <cell r="B94" t="str">
            <v>C09007</v>
          </cell>
          <cell r="C94" t="str">
            <v>DNIT MT 10/2023</v>
          </cell>
          <cell r="D94" t="str">
            <v>INSTALAÇÃO DA USINA DE ASFALTO A QUENTE CAPACIDADE DE 120 T/H</v>
          </cell>
          <cell r="E94" t="str">
            <v>un</v>
          </cell>
          <cell r="F94">
            <v>0</v>
          </cell>
          <cell r="G94">
            <v>239480.24050000001</v>
          </cell>
          <cell r="H94">
            <v>0</v>
          </cell>
        </row>
        <row r="95">
          <cell r="A95">
            <v>4011233</v>
          </cell>
          <cell r="B95" t="str">
            <v>C40228</v>
          </cell>
          <cell r="C95" t="str">
            <v>DNIT MT 10/2023</v>
          </cell>
          <cell r="D95" t="str">
            <v>SUB-BASE ESTABILIZADA GRANULOMETRICAMENTE COM MISTURA SOLO BRITA (70% - 30%) NA PISTA COM MATERIAL DE JAZIDA E BRITA COMERCIAL</v>
          </cell>
          <cell r="E95" t="str">
            <v>m³</v>
          </cell>
          <cell r="F95">
            <v>0</v>
          </cell>
          <cell r="G95">
            <v>76.538200000000003</v>
          </cell>
          <cell r="H95">
            <v>0</v>
          </cell>
        </row>
        <row r="96">
          <cell r="A96">
            <v>4011256</v>
          </cell>
          <cell r="B96" t="str">
            <v>C40032</v>
          </cell>
          <cell r="C96" t="str">
            <v>DNIT MT 10/2023</v>
          </cell>
          <cell r="D96" t="str">
            <v>BASE ESTABILIZADA GRANULOMETRICAMENTE COM MISTURA SOLO BRITA (70% - 30%) NA PISTA COM MATERIAL DE JAZIDA E BRITA COMERCIAL</v>
          </cell>
          <cell r="E96" t="str">
            <v>m³</v>
          </cell>
          <cell r="F96">
            <v>0</v>
          </cell>
          <cell r="G96">
            <v>77.035700000000006</v>
          </cell>
          <cell r="H96">
            <v>0</v>
          </cell>
        </row>
        <row r="97">
          <cell r="A97">
            <v>4011352</v>
          </cell>
          <cell r="B97" t="str">
            <v>C40067</v>
          </cell>
          <cell r="C97" t="str">
            <v>DNIT MT 10/2023</v>
          </cell>
          <cell r="D97" t="str">
            <v>IMPRIMAÇÃO COM EMULSÃO ASFÁLTICA</v>
          </cell>
          <cell r="E97" t="str">
            <v>m²</v>
          </cell>
          <cell r="F97">
            <v>0</v>
          </cell>
          <cell r="G97">
            <v>0.54879999999999995</v>
          </cell>
          <cell r="H97">
            <v>0</v>
          </cell>
        </row>
        <row r="98">
          <cell r="A98">
            <v>4413200</v>
          </cell>
          <cell r="B98" t="str">
            <v>C44073</v>
          </cell>
          <cell r="C98" t="str">
            <v>DNIT MT 10/2023</v>
          </cell>
          <cell r="D98" t="str">
            <v>PLANTIO DE GRAMA COMERCIAL EM PLACAS</v>
          </cell>
          <cell r="E98" t="str">
            <v>m²</v>
          </cell>
          <cell r="F98">
            <v>0</v>
          </cell>
          <cell r="G98">
            <v>19.2636</v>
          </cell>
          <cell r="H98">
            <v>0</v>
          </cell>
        </row>
        <row r="99">
          <cell r="A99">
            <v>4915775</v>
          </cell>
          <cell r="B99" t="str">
            <v>C49145</v>
          </cell>
          <cell r="C99" t="str">
            <v>DNIT MT 10/2023</v>
          </cell>
          <cell r="D99" t="str">
            <v>ROÇADA MECANIZADA COM ROÇADEIRA ARTICULADA</v>
          </cell>
          <cell r="E99" t="str">
            <v>ha</v>
          </cell>
          <cell r="F99">
            <v>0</v>
          </cell>
          <cell r="G99">
            <v>965.14499999999998</v>
          </cell>
          <cell r="H99">
            <v>0</v>
          </cell>
        </row>
        <row r="100">
          <cell r="A100">
            <v>5915321</v>
          </cell>
          <cell r="B100" t="str">
            <v>C59071</v>
          </cell>
          <cell r="C100" t="str">
            <v>DNIT MT 10/2023</v>
          </cell>
          <cell r="D100" t="str">
            <v>TRANSPORTE COM CAMINHÃO BASCULANTE DE 14 M³ - RODOVIA PAVIMENTADA</v>
          </cell>
          <cell r="E100" t="str">
            <v>TKM</v>
          </cell>
          <cell r="F100">
            <v>0</v>
          </cell>
          <cell r="G100">
            <v>0.76790000000000003</v>
          </cell>
          <cell r="H100">
            <v>0</v>
          </cell>
        </row>
        <row r="101">
          <cell r="A101">
            <v>5915320</v>
          </cell>
          <cell r="B101" t="str">
            <v>C59067</v>
          </cell>
          <cell r="C101" t="str">
            <v>DNIT MT 10/2023</v>
          </cell>
          <cell r="D101" t="str">
            <v>TRANSPORTE COM CAMINHÃO BASCULANTE DE 14 M³ - RODOVIA EM REVESTIMENTO PRIMÁRIO</v>
          </cell>
          <cell r="E101" t="str">
            <v>TKM</v>
          </cell>
          <cell r="F101">
            <v>0</v>
          </cell>
          <cell r="G101">
            <v>0.95389999999999997</v>
          </cell>
          <cell r="H101">
            <v>0</v>
          </cell>
        </row>
        <row r="103">
          <cell r="D103" t="str">
            <v>TOTAL DA PLANILHA</v>
          </cell>
          <cell r="H103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onerado"/>
    </sheetNames>
    <sheetDataSet>
      <sheetData sheetId="0">
        <row r="1">
          <cell r="A1">
            <v>407819</v>
          </cell>
          <cell r="B1" t="str">
            <v>ARMAÇÃO EM AÇO CA-50 - FORNECIMENTO, PREPARO E COLOCAÇÃO</v>
          </cell>
          <cell r="C1" t="str">
            <v>kg</v>
          </cell>
          <cell r="D1">
            <v>17.424800000000001</v>
          </cell>
        </row>
        <row r="2">
          <cell r="A2">
            <v>804039</v>
          </cell>
          <cell r="B2" t="str">
            <v>CORPO DE BSTC D = 1,00 M PA2 - AREIA, BRITA E PEDRA DE MÃO COMERCIAIS</v>
          </cell>
          <cell r="C2" t="str">
            <v>m</v>
          </cell>
          <cell r="D2">
            <v>1245.8575000000001</v>
          </cell>
        </row>
        <row r="3">
          <cell r="A3">
            <v>804191</v>
          </cell>
          <cell r="B3" t="str">
            <v>CORPO DE BDTC D = 1,00 M PA2 - AREIA, BRITA E PEDRA DE MÃO COMERCIAIS</v>
          </cell>
          <cell r="C3" t="str">
            <v>m</v>
          </cell>
          <cell r="D3">
            <v>2424.4852000000001</v>
          </cell>
        </row>
        <row r="4">
          <cell r="A4">
            <v>804393</v>
          </cell>
          <cell r="B4" t="str">
            <v>BOCA DE BSTC D = 1,00 M - ESCONSIDADE 0° - AREIA E BRITA COMERCIAIS - ALAS ESCONSAS</v>
          </cell>
          <cell r="C4" t="str">
            <v>un</v>
          </cell>
          <cell r="D4">
            <v>3482.9863</v>
          </cell>
        </row>
        <row r="5">
          <cell r="A5">
            <v>804417</v>
          </cell>
          <cell r="B5" t="str">
            <v>BOCA DE BDTC D = 1,00 M - ESCONSIDADE 0° - AREIA E BRITA COMERCIAIS - ALAS ESCONSAS</v>
          </cell>
          <cell r="C5" t="str">
            <v>un</v>
          </cell>
          <cell r="D5">
            <v>4855.0906000000004</v>
          </cell>
        </row>
        <row r="6">
          <cell r="A6">
            <v>1106057</v>
          </cell>
          <cell r="B6" t="str">
            <v>CONCRETO MAGRO - CONFECÇÃO EM BETONEIRA E LANÇAMENTO MANUAL - AREIA E BRITA COMERCIAIS</v>
          </cell>
          <cell r="C6" t="str">
            <v>m³</v>
          </cell>
          <cell r="D6">
            <v>538.74509999999998</v>
          </cell>
        </row>
        <row r="7">
          <cell r="A7">
            <v>1107892</v>
          </cell>
          <cell r="B7" t="str">
            <v>CONCRETO FCK = 20 MPA - CONFECÇÃO EM BETONEIRA E LANÇAMENTO MANUAL - AREIA E BRITA COMERCIAIS</v>
          </cell>
          <cell r="C7" t="str">
            <v>m³</v>
          </cell>
          <cell r="D7">
            <v>555.77470000000005</v>
          </cell>
        </row>
        <row r="8">
          <cell r="A8">
            <v>1109671</v>
          </cell>
          <cell r="B8" t="str">
            <v>ARGAMASSA DE CIMENTO E AREIA 1:4 - CONFECÇÃO EM BETONEIRA E LANÇAMENTO MANUAL - AREIA COMERCIAL</v>
          </cell>
          <cell r="C8" t="str">
            <v>m³</v>
          </cell>
          <cell r="D8">
            <v>630.55359999999996</v>
          </cell>
        </row>
        <row r="9">
          <cell r="A9">
            <v>1505860</v>
          </cell>
          <cell r="B9" t="str">
            <v>ENROCAMENTO DE PEDRA JOGADA - PEDRA DE MÃO COMERCIAL - FORNECIMENTO E ASSENTAMENTO</v>
          </cell>
          <cell r="C9" t="str">
            <v>m³</v>
          </cell>
          <cell r="D9">
            <v>187.42869999999999</v>
          </cell>
        </row>
        <row r="10">
          <cell r="A10">
            <v>1505879</v>
          </cell>
          <cell r="B10" t="str">
            <v>ENROCAMENTO DE PEDRA ARRUMADA MANUALMENTE - PEDRA DE MÃO COMERCIAL - FORNECIMENTO E ASSENTAMENTO</v>
          </cell>
          <cell r="C10" t="str">
            <v>m³</v>
          </cell>
          <cell r="D10">
            <v>308.41160000000002</v>
          </cell>
        </row>
        <row r="11">
          <cell r="A11">
            <v>1600895</v>
          </cell>
          <cell r="B11" t="str">
            <v>DEMOLIÇÃO MANUAL DE CONSTRUÇÕES PROVISÓRIAS DE MADEIRA - SEM REAPROVEITAMENTO</v>
          </cell>
          <cell r="C11" t="str">
            <v>m²</v>
          </cell>
          <cell r="D11">
            <v>19.3889</v>
          </cell>
        </row>
        <row r="12">
          <cell r="A12">
            <v>1600896</v>
          </cell>
          <cell r="B12" t="str">
            <v>DEMOLIÇÃO MECÂNICA DE ALVENARIA COM ESCAVADEIRA HIDRÁULICA</v>
          </cell>
          <cell r="C12" t="str">
            <v>m²</v>
          </cell>
          <cell r="D12">
            <v>22.702999999999999</v>
          </cell>
        </row>
        <row r="13">
          <cell r="A13">
            <v>1600898</v>
          </cell>
          <cell r="B13" t="str">
            <v>REMOÇÃO DE PAINEL PUBLICITÁRIO, TIPO OUTDOOR, COM ESTRUTURA E SUPORTES EM MADEIRA</v>
          </cell>
          <cell r="C13" t="str">
            <v>m²</v>
          </cell>
          <cell r="D13">
            <v>16.6524</v>
          </cell>
        </row>
        <row r="14">
          <cell r="A14">
            <v>1600989</v>
          </cell>
          <cell r="B14" t="str">
            <v>DEMOLIÇÃO DE CONCRETO SIMPLES COM MARTELETE</v>
          </cell>
          <cell r="C14" t="str">
            <v>m³</v>
          </cell>
          <cell r="D14">
            <v>552.34410000000003</v>
          </cell>
        </row>
        <row r="15">
          <cell r="A15">
            <v>1619003</v>
          </cell>
          <cell r="B15" t="str">
            <v>DEMOLIÇÃO MECÂNICA DE CONCRETO ARMADO COM ESCAVADEIRA HIDRÁULICA</v>
          </cell>
          <cell r="C15" t="str">
            <v>m³</v>
          </cell>
          <cell r="D15">
            <v>98.255200000000002</v>
          </cell>
        </row>
        <row r="16">
          <cell r="A16">
            <v>1619004</v>
          </cell>
          <cell r="B16" t="str">
            <v>DEMOLIÇÃO MECÂNICA DE ALVENARIA COM CARREGADEIRA DE PNEUS</v>
          </cell>
          <cell r="C16" t="str">
            <v>m³</v>
          </cell>
          <cell r="D16">
            <v>7.5015999999999998</v>
          </cell>
        </row>
        <row r="17">
          <cell r="A17">
            <v>2003257</v>
          </cell>
          <cell r="B17" t="str">
            <v>SARJETA TRIANGULAR DE CONCRETO - STC 100-20 - ESCAVAÇÃO MECÂNICA - AREIA E BRITA COMERCIAIS</v>
          </cell>
          <cell r="C17" t="str">
            <v>m</v>
          </cell>
          <cell r="D17">
            <v>82.816100000000006</v>
          </cell>
        </row>
        <row r="18">
          <cell r="A18">
            <v>2003369</v>
          </cell>
          <cell r="B18" t="str">
            <v>MEIO-FIO DE CONCRETO - MFC 01 - AREIA E BRITA COMERCIAIS - FÔRMA DE MADEIRA</v>
          </cell>
          <cell r="C18" t="str">
            <v>m</v>
          </cell>
          <cell r="D18">
            <v>143.63239999999999</v>
          </cell>
        </row>
        <row r="19">
          <cell r="A19">
            <v>2003387</v>
          </cell>
          <cell r="B19" t="str">
            <v>ENTRADA PARA DESCIDA D'ÁGUA - EDA 02 - AREIA E BRITA COMERCIAIS</v>
          </cell>
          <cell r="C19" t="str">
            <v>un</v>
          </cell>
          <cell r="D19">
            <v>87.378100000000003</v>
          </cell>
        </row>
        <row r="20">
          <cell r="A20">
            <v>2003389</v>
          </cell>
          <cell r="B20" t="str">
            <v>DESCIDA D'ÁGUA DE ATERROS TIPO RÁPIDO - DAR 01 - AREIA E BRITA COMERCIAIS</v>
          </cell>
          <cell r="C20" t="str">
            <v>m</v>
          </cell>
          <cell r="D20">
            <v>329.10090000000002</v>
          </cell>
        </row>
        <row r="21">
          <cell r="A21">
            <v>2003391</v>
          </cell>
          <cell r="B21" t="str">
            <v>DESCIDA D'ÁGUA DE ATERROS TIPO RÁPIDO - DAR 02 - AREIA E BRITA COMERCIAIS</v>
          </cell>
          <cell r="C21" t="str">
            <v>m</v>
          </cell>
          <cell r="D21">
            <v>200.73339999999999</v>
          </cell>
        </row>
        <row r="22">
          <cell r="A22">
            <v>2003443</v>
          </cell>
          <cell r="B22" t="str">
            <v>DISSIPADOR DE ENERGIA - DES 02 - AREIA E PEDRA DE MÃO COMERCIAIS</v>
          </cell>
          <cell r="C22" t="str">
            <v>un</v>
          </cell>
          <cell r="D22">
            <v>318.69439999999997</v>
          </cell>
        </row>
        <row r="23">
          <cell r="A23">
            <v>2003618</v>
          </cell>
          <cell r="B23" t="str">
            <v>BOCA DE LOBO SIMPLES - BLS 01 - AREIA E BRITA COMERCIAIS</v>
          </cell>
          <cell r="C23" t="str">
            <v>un</v>
          </cell>
          <cell r="D23">
            <v>1260.7699</v>
          </cell>
        </row>
        <row r="24">
          <cell r="A24">
            <v>3103302</v>
          </cell>
          <cell r="B24" t="str">
            <v>FÔRMAS DE TÁBUAS DE PINHO PARA DISPOSITIVOS DE DRENAGEM - UTILIZAÇÃO DE 3 VEZES - CONFECÇÃO, INSTALAÇÃO E RETIRADA</v>
          </cell>
          <cell r="C24" t="str">
            <v>m²</v>
          </cell>
          <cell r="D24">
            <v>95.697500000000005</v>
          </cell>
        </row>
        <row r="25">
          <cell r="A25">
            <v>4011353</v>
          </cell>
          <cell r="B25" t="str">
            <v>PINTURA DE LIGAÇÃO</v>
          </cell>
          <cell r="C25" t="str">
            <v>m²</v>
          </cell>
          <cell r="D25">
            <v>0.3957</v>
          </cell>
        </row>
        <row r="26">
          <cell r="A26">
            <v>4011410</v>
          </cell>
          <cell r="B26" t="str">
            <v>MICRORREVESTIMENTO A FRIO COM EMULSÃO MODIFICADA COM POLÍMERO DE 1,5 CM - FAIXA III - BRITA COMERCIAL</v>
          </cell>
          <cell r="C26" t="str">
            <v>m²</v>
          </cell>
          <cell r="D26">
            <v>5.0046999999999997</v>
          </cell>
        </row>
        <row r="27">
          <cell r="A27">
            <v>4011463</v>
          </cell>
          <cell r="B27" t="str">
            <v>CONCRETO ASFÁLTICO - FAIXA C - AREIA E BRITA COMERCIAIS</v>
          </cell>
          <cell r="C27" t="str">
            <v>t</v>
          </cell>
          <cell r="D27">
            <v>224.6524</v>
          </cell>
        </row>
        <row r="28">
          <cell r="A28">
            <v>4413013</v>
          </cell>
          <cell r="B28" t="str">
            <v>CERCA DE PASSAGEM DE FAUNA COM TELA DE ALAMBRADO SOBRE MURETA DE BLOCOS DE CONCRETO - H = 20 CM - MOURÕES DE MADEIRA A CADA 2,5 M E ESTICADOR A CADA 50 M</v>
          </cell>
          <cell r="C28" t="str">
            <v>m</v>
          </cell>
          <cell r="D28">
            <v>115.01860000000001</v>
          </cell>
        </row>
        <row r="29">
          <cell r="A29">
            <v>4413993</v>
          </cell>
          <cell r="B29" t="str">
            <v>REVESTIMENTO VEGETAL POR SEMEADURA A LANÇO MANUAL DE GRAMÍNEAS E LEGUMINOSAS</v>
          </cell>
          <cell r="C29" t="str">
            <v>m²</v>
          </cell>
          <cell r="D29">
            <v>0.80420000000000003</v>
          </cell>
        </row>
        <row r="30">
          <cell r="A30">
            <v>4413996</v>
          </cell>
          <cell r="B30" t="str">
            <v>ENLEIVAMENTO</v>
          </cell>
          <cell r="C30" t="str">
            <v>m²</v>
          </cell>
          <cell r="D30">
            <v>11.6873</v>
          </cell>
        </row>
        <row r="31">
          <cell r="A31">
            <v>4415684</v>
          </cell>
          <cell r="B31" t="str">
            <v>REVESTIMENTO VEGETAL COM GRAMA EM MUDAS EM SUPERFÍCIES PLANAS</v>
          </cell>
          <cell r="C31" t="str">
            <v>m²</v>
          </cell>
          <cell r="D31">
            <v>5.8521999999999998</v>
          </cell>
        </row>
        <row r="32">
          <cell r="A32">
            <v>4805757</v>
          </cell>
          <cell r="B32" t="str">
            <v>ESCAVAÇÃO MECÂNICA DE VALA EM MATERIAL DE 1ª CATEGORIA</v>
          </cell>
          <cell r="C32" t="str">
            <v>m³</v>
          </cell>
          <cell r="D32">
            <v>9.6371000000000002</v>
          </cell>
        </row>
        <row r="33">
          <cell r="A33">
            <v>4815671</v>
          </cell>
          <cell r="B33" t="str">
            <v>REATERRO E COMPACTAÇÃO COM SOQUETE VIBRATÓRIO</v>
          </cell>
          <cell r="C33" t="str">
            <v>m³</v>
          </cell>
          <cell r="D33">
            <v>22.7544</v>
          </cell>
        </row>
        <row r="34">
          <cell r="A34">
            <v>4915613</v>
          </cell>
          <cell r="B34" t="str">
            <v>REGULARIZAÇÃO MECÂNICA DA FAIXA DE DOMÍNIO</v>
          </cell>
          <cell r="C34" t="str">
            <v>m²</v>
          </cell>
          <cell r="D34">
            <v>0.2278</v>
          </cell>
        </row>
        <row r="35">
          <cell r="A35">
            <v>4915623</v>
          </cell>
          <cell r="B35" t="str">
            <v>SOLO BRITA PARA BASE DE REMENDO PROFUNDO - BRITA COMERCIAL</v>
          </cell>
          <cell r="C35" t="str">
            <v>m³</v>
          </cell>
          <cell r="D35">
            <v>46.565199999999997</v>
          </cell>
        </row>
        <row r="36">
          <cell r="A36">
            <v>4915626</v>
          </cell>
          <cell r="B36" t="str">
            <v>SELAGEM DE TRINCAS MECANIZADA EM PAVIMENTO FLEXÍVEL COM EMULSÃO - AREIA COMERCIAL</v>
          </cell>
          <cell r="C36" t="str">
            <v>m</v>
          </cell>
          <cell r="D36">
            <v>2.8174000000000001</v>
          </cell>
        </row>
        <row r="37">
          <cell r="A37">
            <v>4915631</v>
          </cell>
          <cell r="B37" t="str">
            <v>REMENDO PROFUNDO COM IMPRIMAÇÃO COM EMULSÃO ASFÁLTICA - DEMOLIÇÃO MECÂNICA E CORTE COM SERRA</v>
          </cell>
          <cell r="C37" t="str">
            <v>m³</v>
          </cell>
          <cell r="D37">
            <v>301.87520000000001</v>
          </cell>
        </row>
        <row r="38">
          <cell r="A38">
            <v>4915632</v>
          </cell>
          <cell r="B38" t="str">
            <v>REPARO LOCALIZADO COM PINTURA DE LIGAÇÃO - DEMOLIÇÃO MECÂNICA E CORTE COM SERRA</v>
          </cell>
          <cell r="C38" t="str">
            <v>m³</v>
          </cell>
          <cell r="D38">
            <v>451.5908</v>
          </cell>
        </row>
        <row r="39">
          <cell r="A39">
            <v>4915656</v>
          </cell>
          <cell r="B39" t="str">
            <v>FRESAGEM CONTÍNUA DE REVESTIMENTO ASFÁLTICO - ESPESSURA DE 4 CM</v>
          </cell>
          <cell r="C39" t="str">
            <v>m³</v>
          </cell>
          <cell r="D39">
            <v>90.354500000000002</v>
          </cell>
        </row>
        <row r="40">
          <cell r="A40">
            <v>4915657</v>
          </cell>
          <cell r="B40" t="str">
            <v>FRESAGEM CONTÍNUA DE REVESTIMENTO ASFÁLTICO - ESPESSURA DE 5 CM</v>
          </cell>
          <cell r="C40" t="str">
            <v>m³</v>
          </cell>
          <cell r="D40">
            <v>75.784099999999995</v>
          </cell>
        </row>
        <row r="41">
          <cell r="A41">
            <v>4915662</v>
          </cell>
          <cell r="B41" t="str">
            <v>FRESAGEM DESCONTÍNUA DE REVESTIMENTO ASFÁLTICO - ESPESSURA DE 4 CM</v>
          </cell>
          <cell r="C41" t="str">
            <v>m³</v>
          </cell>
          <cell r="D41">
            <v>114.77379999999999</v>
          </cell>
        </row>
        <row r="42">
          <cell r="A42">
            <v>4915663</v>
          </cell>
          <cell r="B42" t="str">
            <v>FRESAGEM DESCONTÍNUA DE REVESTIMENTO ASFÁLTICO - ESPESSURA DE 5 CM</v>
          </cell>
          <cell r="C42" t="str">
            <v>m³</v>
          </cell>
          <cell r="D42">
            <v>95.060299999999998</v>
          </cell>
        </row>
        <row r="43">
          <cell r="A43">
            <v>4915672</v>
          </cell>
          <cell r="B43" t="str">
            <v>LIMPEZA DE PONTE</v>
          </cell>
          <cell r="C43" t="str">
            <v>m</v>
          </cell>
          <cell r="D43">
            <v>5.8696999999999999</v>
          </cell>
        </row>
        <row r="44">
          <cell r="A44">
            <v>4915698</v>
          </cell>
          <cell r="B44" t="str">
            <v>REMOÇÃO DE GRÃOS, AGREGADOS E SOLOS DERRAMADOS NA PISTA EM RODOVIAS</v>
          </cell>
          <cell r="C44" t="str">
            <v>t</v>
          </cell>
          <cell r="D44">
            <v>18.389700000000001</v>
          </cell>
        </row>
        <row r="45">
          <cell r="A45">
            <v>4915699</v>
          </cell>
          <cell r="B45" t="str">
            <v>REMOÇÃO DE VIDROS, CAIXAS E ENGRADADOS DERRAMADOS NA PISTA EM RODOVIA</v>
          </cell>
          <cell r="C45" t="str">
            <v>t</v>
          </cell>
          <cell r="D45">
            <v>32.757399999999997</v>
          </cell>
        </row>
        <row r="46">
          <cell r="A46">
            <v>4915703</v>
          </cell>
          <cell r="B46" t="str">
            <v>CORREÇÃO DE DEFEITOS COM MISTURA BETUMINOSA</v>
          </cell>
          <cell r="C46" t="str">
            <v>m³</v>
          </cell>
          <cell r="D46">
            <v>140.05590000000001</v>
          </cell>
        </row>
        <row r="47">
          <cell r="A47">
            <v>4915705</v>
          </cell>
          <cell r="B47" t="str">
            <v>CORREÇÃO DE DEFEITOS POR FRESAGEM DESCONTÍNUA DO REVESTIMENTO ASFÁLTICO - ESPESSURA DE 5 CM</v>
          </cell>
          <cell r="C47" t="str">
            <v>m³</v>
          </cell>
          <cell r="D47">
            <v>149.3922</v>
          </cell>
        </row>
        <row r="48">
          <cell r="A48">
            <v>4915708</v>
          </cell>
          <cell r="B48" t="str">
            <v>LIMPEZA DE SARJETA E MEIO-FIO</v>
          </cell>
          <cell r="C48" t="str">
            <v>m</v>
          </cell>
          <cell r="D48">
            <v>0.97140000000000004</v>
          </cell>
        </row>
        <row r="49">
          <cell r="A49">
            <v>4915711</v>
          </cell>
          <cell r="B49" t="str">
            <v>LIMPEZA DE DESCIDA D'ÁGUA</v>
          </cell>
          <cell r="C49" t="str">
            <v>m</v>
          </cell>
          <cell r="D49">
            <v>1.9428000000000001</v>
          </cell>
        </row>
        <row r="50">
          <cell r="A50">
            <v>4915712</v>
          </cell>
          <cell r="B50" t="str">
            <v>LIMPEZA DE BUEIRO</v>
          </cell>
          <cell r="C50" t="str">
            <v>m³</v>
          </cell>
          <cell r="D50">
            <v>29.145199999999999</v>
          </cell>
        </row>
        <row r="51">
          <cell r="A51">
            <v>4915713</v>
          </cell>
          <cell r="B51" t="str">
            <v>DESOBSTRUÇÃO DE BUEIRO</v>
          </cell>
          <cell r="C51" t="str">
            <v>m³</v>
          </cell>
          <cell r="D51">
            <v>87.4358</v>
          </cell>
        </row>
        <row r="52">
          <cell r="A52">
            <v>4915724</v>
          </cell>
          <cell r="B52" t="str">
            <v>CAIAÇÃO MECANIZADA COM FIXADOR DE CAL</v>
          </cell>
          <cell r="C52" t="str">
            <v>m²</v>
          </cell>
          <cell r="D52">
            <v>2.3896000000000002</v>
          </cell>
        </row>
        <row r="53">
          <cell r="A53">
            <v>4915733</v>
          </cell>
          <cell r="B53" t="str">
            <v>RECOMPOSIÇÃO MANUAL DE ATERRO COM MATERIAL DE JAZIDA</v>
          </cell>
          <cell r="C53" t="str">
            <v>m³</v>
          </cell>
          <cell r="D53">
            <v>54.789499999999997</v>
          </cell>
        </row>
        <row r="54">
          <cell r="A54">
            <v>4915734</v>
          </cell>
          <cell r="B54" t="str">
            <v>RECOMPOSIÇÃO MECANIZADA DE ATERRO COM MATERIAL DE JAZIDA</v>
          </cell>
          <cell r="C54" t="str">
            <v>m³</v>
          </cell>
          <cell r="D54">
            <v>17.1145</v>
          </cell>
        </row>
        <row r="55">
          <cell r="A55">
            <v>4915735</v>
          </cell>
          <cell r="B55" t="str">
            <v>REMOÇÃO MANUAL DE BARREIRA EM SOLO</v>
          </cell>
          <cell r="C55" t="str">
            <v>m³</v>
          </cell>
          <cell r="D55">
            <v>18.101800000000001</v>
          </cell>
        </row>
        <row r="56">
          <cell r="A56">
            <v>4915737</v>
          </cell>
          <cell r="B56" t="str">
            <v>REMOÇÃO MECANIZADA DE BARREIRA EM SOLO</v>
          </cell>
          <cell r="C56" t="str">
            <v>m³</v>
          </cell>
          <cell r="D56">
            <v>6.0381999999999998</v>
          </cell>
        </row>
        <row r="57">
          <cell r="A57">
            <v>4915742</v>
          </cell>
          <cell r="B57" t="str">
            <v>ROÇADA MECANIZADA COM ROÇADEIRA DE ARRASTE</v>
          </cell>
          <cell r="C57" t="str">
            <v>ha</v>
          </cell>
          <cell r="D57">
            <v>608.0752</v>
          </cell>
        </row>
        <row r="58">
          <cell r="A58">
            <v>4915743</v>
          </cell>
          <cell r="B58" t="str">
            <v>CORTE E LIMPEZA DE ÁREAS GRAMADAS</v>
          </cell>
          <cell r="C58" t="str">
            <v>m²</v>
          </cell>
          <cell r="D58">
            <v>0.1108</v>
          </cell>
        </row>
        <row r="59">
          <cell r="A59">
            <v>4915744</v>
          </cell>
          <cell r="B59" t="str">
            <v>CAPINA MANUAL</v>
          </cell>
          <cell r="C59" t="str">
            <v>m²</v>
          </cell>
          <cell r="D59">
            <v>1.0055000000000001</v>
          </cell>
        </row>
        <row r="60">
          <cell r="A60">
            <v>4915757</v>
          </cell>
          <cell r="B60" t="str">
            <v>TAPA BURACO COM PINTURA DE LIGAÇÃO - DEMOLIÇÃO COM SERRA CORTA PISO</v>
          </cell>
          <cell r="C60" t="str">
            <v>m³</v>
          </cell>
          <cell r="D60">
            <v>474.37779999999998</v>
          </cell>
        </row>
        <row r="61">
          <cell r="A61">
            <v>4915760</v>
          </cell>
          <cell r="B61" t="str">
            <v>REMOÇÃO DE VESTÍGIOS DE ÓLEO OU GRAXA NA SUPERFÍCIE DO REVESTIMENTO DO PAVIMENTO</v>
          </cell>
          <cell r="C61" t="str">
            <v>m²</v>
          </cell>
          <cell r="D61">
            <v>78.028199999999998</v>
          </cell>
        </row>
        <row r="62">
          <cell r="A62">
            <v>4915764</v>
          </cell>
          <cell r="B62" t="str">
            <v>PODA DE ÁRVORES COM ATÉ 5 M DE ALTURA</v>
          </cell>
          <cell r="C62" t="str">
            <v>m³</v>
          </cell>
          <cell r="D62">
            <v>504.70229999999998</v>
          </cell>
        </row>
        <row r="63">
          <cell r="A63">
            <v>4915765</v>
          </cell>
          <cell r="B63" t="str">
            <v>PODA DE ÁRVORES COM 5,0 M A 7,5 M DE ALTURA</v>
          </cell>
          <cell r="C63" t="str">
            <v>m³</v>
          </cell>
          <cell r="D63">
            <v>280.39010000000002</v>
          </cell>
        </row>
        <row r="64">
          <cell r="A64">
            <v>4915766</v>
          </cell>
          <cell r="B64" t="str">
            <v>PODA DE ÁRVORES COM 7,5 M A 10 M DE ALTURA</v>
          </cell>
          <cell r="C64" t="str">
            <v>m³</v>
          </cell>
          <cell r="D64">
            <v>164.57679999999999</v>
          </cell>
        </row>
        <row r="65">
          <cell r="A65">
            <v>4915768</v>
          </cell>
          <cell r="B65" t="str">
            <v>CORTE E REMOÇÃO DE ÁRVORES</v>
          </cell>
          <cell r="C65" t="str">
            <v>m³</v>
          </cell>
          <cell r="D65">
            <v>18.745100000000001</v>
          </cell>
        </row>
        <row r="66">
          <cell r="A66">
            <v>4915776</v>
          </cell>
          <cell r="B66" t="str">
            <v>ROÇADA COM ROÇADEIRA COSTAL</v>
          </cell>
          <cell r="C66" t="str">
            <v>ha</v>
          </cell>
          <cell r="D66">
            <v>1056.7652</v>
          </cell>
        </row>
        <row r="67">
          <cell r="A67">
            <v>4915785</v>
          </cell>
          <cell r="B67" t="str">
            <v>REMOÇÃO DE ANIMAIS DE GRANDE PORTE MORTOS EM RODOVIA - CARGA E DESCARGA COM GUINDAUTO</v>
          </cell>
          <cell r="C67" t="str">
            <v>t</v>
          </cell>
          <cell r="D67">
            <v>554.01639999999998</v>
          </cell>
        </row>
        <row r="68">
          <cell r="A68">
            <v>4915786</v>
          </cell>
          <cell r="B68" t="str">
            <v>REMOÇÃO DE ANIMAIS DE PEQUENO PORTE MORTOS EM RODOVIA - CARGA MANUAL</v>
          </cell>
          <cell r="C68" t="str">
            <v>t</v>
          </cell>
          <cell r="D68">
            <v>225.67939999999999</v>
          </cell>
        </row>
        <row r="69">
          <cell r="A69">
            <v>4915794</v>
          </cell>
          <cell r="B69" t="str">
            <v>REMOÇÃO DE SUCATAS DERRAMADAS EM RODOVIA - CINTA COM UTILIZAÇÃO DE 100 VEZES</v>
          </cell>
          <cell r="C69" t="str">
            <v>t</v>
          </cell>
          <cell r="D69">
            <v>836.2319</v>
          </cell>
        </row>
        <row r="70">
          <cell r="A70">
            <v>4915795</v>
          </cell>
          <cell r="B70" t="str">
            <v>REMOÇÃO DE EMBORRACHADOS DE PNEUS EM RODOVIA</v>
          </cell>
          <cell r="C70" t="str">
            <v>t</v>
          </cell>
          <cell r="D70">
            <v>479.99459999999999</v>
          </cell>
        </row>
        <row r="71">
          <cell r="A71">
            <v>4915799</v>
          </cell>
          <cell r="B71" t="str">
            <v>REMOÇÃO DE ESPÉCIMES ARBÓREOS DE ATÉ 20 M TOMBADOS NA PISTA</v>
          </cell>
          <cell r="C71" t="str">
            <v>t</v>
          </cell>
          <cell r="D71">
            <v>58.579500000000003</v>
          </cell>
        </row>
        <row r="72">
          <cell r="A72">
            <v>5212556</v>
          </cell>
          <cell r="B72" t="str">
            <v>PLACA PARA SINALIZAÇÃO DE OBRAS MONTADA EM CAVALETE METÁLICO - 1,00 X 1,00 M - UTILIZAÇÃO DE 600 CICLOS - FORNECIMENTO, 01 IMPLANTAÇÃO E 01 RETIRADA DIÁRIA</v>
          </cell>
          <cell r="C72" t="str">
            <v>un.dia</v>
          </cell>
          <cell r="D72">
            <v>1.4702</v>
          </cell>
        </row>
        <row r="73">
          <cell r="A73">
            <v>5212557</v>
          </cell>
          <cell r="B73" t="str">
            <v>PLACA DE REGULAMENTAÇÃO PARA SINALIZAÇÃO DE OBRAS MONTADA EM SUPORTE METÁLICO MÓVEL - D = 1,00 M - UTILIZAÇÃO DE 600 CICLOS - FORNECIMENTO, 01 IMPLANTAÇÃO E 01 RETIRADA DIÁRIA</v>
          </cell>
          <cell r="C73" t="str">
            <v>un.dia</v>
          </cell>
          <cell r="D73">
            <v>1.5476000000000001</v>
          </cell>
        </row>
        <row r="74">
          <cell r="A74">
            <v>5212558</v>
          </cell>
          <cell r="B74" t="str">
            <v>PLACA DE REGULAMENTAÇÃO PARA SINALIZAÇÃO DE OBRAS MONTADA EM SUPORTE METÁLICO MÓVEL, R1 LADO 0,414 M - UTILIZAÇÃO DE 600 CICLOS - FORNECIMENTO, 01 IMPLANTAÇÃO E 01 RETIRADA DIÁRIA</v>
          </cell>
          <cell r="C74" t="str">
            <v>un.dia</v>
          </cell>
          <cell r="D74">
            <v>1.587</v>
          </cell>
        </row>
        <row r="75">
          <cell r="A75">
            <v>5212560</v>
          </cell>
          <cell r="B75" t="str">
            <v>PLACA DE ADVERTÊNCIA PARA SINALIZAÇÃO DE OBRAS MONTADA EM SUPORTE METÁLICO MÓVEL, LADO 1,00 M - UTILIZAÇÃO DE 600 CICLOS - FORNECIMENTO, 01 IMPLANTAÇÃO E 01 RETIRADA DIÁRIA</v>
          </cell>
          <cell r="C75" t="str">
            <v>un.dia</v>
          </cell>
          <cell r="D75">
            <v>1.75</v>
          </cell>
        </row>
        <row r="76">
          <cell r="A76">
            <v>5213383</v>
          </cell>
          <cell r="B76" t="str">
            <v>CAVALETE EM POLIETILENO ZEBRADO COM FAIXA REFLETIVA - H = 1,00 M - UTILIZAÇÃO DE 600 CICLOS - FORNECIMENTO, 01 IMPLANTAÇÃO E 01 RETIRADA DIÁRIA</v>
          </cell>
          <cell r="C76" t="str">
            <v>un.dia</v>
          </cell>
          <cell r="D76">
            <v>0.82169999999999999</v>
          </cell>
        </row>
        <row r="77">
          <cell r="A77">
            <v>5213835</v>
          </cell>
          <cell r="B77" t="str">
            <v>CONE PLÁSTICO PARA CANALIZAÇÃO DE TRÂNSITO - UTILIZAÇÃO DE 150 CICLOS - FORNECIMENTO, 01 IMPLANTAÇÃO E 01 RETIRADA DIÁRIA</v>
          </cell>
          <cell r="C77" t="str">
            <v>un.dia</v>
          </cell>
          <cell r="D77">
            <v>0.95189999999999997</v>
          </cell>
        </row>
        <row r="78">
          <cell r="A78">
            <v>5213838</v>
          </cell>
          <cell r="B78" t="str">
            <v>CILINDRO CANALIZADOR DE TRÁFEGO COM BASE QUADRADA DE 111 X 56 X 56 CM - UTILIZAÇÃO DE 600 CICLOS - FORNECIMENTO, 01 IMPLANTAÇÃO E 01 RETIRADA DIÁRIA</v>
          </cell>
          <cell r="C78" t="str">
            <v>un.dia</v>
          </cell>
          <cell r="D78">
            <v>6.0251000000000001</v>
          </cell>
        </row>
        <row r="79">
          <cell r="A79">
            <v>5213850</v>
          </cell>
          <cell r="B79" t="str">
            <v>OPERAÇÃO DE SINALIZAÇÃO POR BANDEIROLA DE TECIDO OU COM PLACA METÁLICA</v>
          </cell>
          <cell r="C79" t="str">
            <v>h</v>
          </cell>
          <cell r="D79">
            <v>29.145199999999999</v>
          </cell>
        </row>
        <row r="80">
          <cell r="A80">
            <v>5214001</v>
          </cell>
          <cell r="B80" t="str">
            <v>PINTURA DE FAIXA COM TINTA ACRÍLICA EMULSIONADA EM ÁGUA - ESPESSURA DE 0,3 MM</v>
          </cell>
          <cell r="C80" t="str">
            <v>m²</v>
          </cell>
          <cell r="D80">
            <v>19.22</v>
          </cell>
        </row>
        <row r="81">
          <cell r="A81">
            <v>5501700</v>
          </cell>
          <cell r="B81" t="str">
            <v>DESMATAMENTO, DESTOCAMENTO E LIMPEZA DE ÁREA COM ÁRVORES DE DIÂMETRO ATÉ 0,15 M</v>
          </cell>
          <cell r="C81" t="str">
            <v>m²</v>
          </cell>
          <cell r="D81">
            <v>0.74450000000000005</v>
          </cell>
        </row>
        <row r="82">
          <cell r="A82">
            <v>5501701</v>
          </cell>
          <cell r="B82" t="str">
            <v>DESTOCAMENTO DE ÁRVORES COM DIÂMETRO DE 0,15 A 0,30 M</v>
          </cell>
          <cell r="C82" t="str">
            <v>un</v>
          </cell>
          <cell r="D82">
            <v>55.006999999999998</v>
          </cell>
        </row>
        <row r="83">
          <cell r="A83">
            <v>5914374</v>
          </cell>
          <cell r="B83" t="str">
            <v>TRANSPORTE COM CAMINHÃO BASCULANTE DE 10 M³ - RODOVIA EM REVESTIMENTO PRIMÁRIO</v>
          </cell>
          <cell r="C83" t="str">
            <v>tkm</v>
          </cell>
          <cell r="D83">
            <v>1.3605</v>
          </cell>
        </row>
        <row r="84">
          <cell r="A84">
            <v>5914389</v>
          </cell>
          <cell r="B84" t="str">
            <v>TRANSPORTE COM CAMINHÃO BASCULANTE DE 10 M³ - RODOVIA PAVIMENTADA</v>
          </cell>
          <cell r="C84" t="str">
            <v>tkm</v>
          </cell>
          <cell r="D84">
            <v>1.0952</v>
          </cell>
        </row>
        <row r="85">
          <cell r="A85">
            <v>5914464</v>
          </cell>
          <cell r="B85" t="str">
            <v>TRANSPORTE COM CAMINHÃO CARROCERIA DE 15 T - RODOVIA EM REVESTIMENTO PRIMÁRIO</v>
          </cell>
          <cell r="C85" t="str">
            <v>tkm</v>
          </cell>
          <cell r="D85">
            <v>1.266</v>
          </cell>
        </row>
        <row r="86">
          <cell r="A86">
            <v>5914479</v>
          </cell>
          <cell r="B86" t="str">
            <v>TRANSPORTE COM CAMINHÃO CARROCERIA DE 15 T - RODOVIA PAVIMENTADA</v>
          </cell>
          <cell r="C86" t="str">
            <v>tkm</v>
          </cell>
          <cell r="D86">
            <v>1.0190999999999999</v>
          </cell>
        </row>
        <row r="87">
          <cell r="A87">
            <v>5915014</v>
          </cell>
          <cell r="B87" t="str">
            <v>TRANSPORTE COM CAMINHÃO CARROCERIA COM CAPACIDADE DE 11 T E COM GUINDAUTO DE 45 T.M - RODOVIA PAVIMENTADA</v>
          </cell>
          <cell r="C87" t="str">
            <v>tkm</v>
          </cell>
          <cell r="D87">
            <v>1.9977</v>
          </cell>
        </row>
        <row r="88">
          <cell r="A88">
            <v>5915459</v>
          </cell>
          <cell r="B88" t="str">
            <v>CARGA, MANOBRA E DESCARGA DE AGREGADOS OU SOLOS EM CAMINHÃO BASCULANTE DE 6 M³ - CARGA COM MINICARREGADEIRA DE 0,45 M³ E DESCARGA LIVRE</v>
          </cell>
          <cell r="C88" t="str">
            <v>t</v>
          </cell>
          <cell r="D88">
            <v>10.3752</v>
          </cell>
        </row>
        <row r="89">
          <cell r="A89">
            <v>6416078</v>
          </cell>
          <cell r="B89" t="str">
            <v>USINAGEM DE CONCRETO ASFÁLTICO - FAIXA C - AREIA E BRITA COMERCIAIS</v>
          </cell>
          <cell r="C89" t="str">
            <v>t</v>
          </cell>
          <cell r="D89">
            <v>202.09649999999999</v>
          </cell>
        </row>
        <row r="90">
          <cell r="A90">
            <v>903810</v>
          </cell>
          <cell r="B90" t="str">
            <v>INSTALAÇÃO DA USINA DE ASFALTO A QUENTE CAPACIDADE DE 120 T/H</v>
          </cell>
          <cell r="C90" t="str">
            <v>un</v>
          </cell>
          <cell r="D90">
            <v>231414.29380000001</v>
          </cell>
        </row>
        <row r="91">
          <cell r="A91">
            <v>4011233</v>
          </cell>
          <cell r="B91" t="str">
            <v>SUB-BASE ESTABILIZADA GRANULOMETRICAMENTE COM MISTURA SOLO BRITA (70% - 30%) NA PISTA COM MATERIAL DE JAZIDA E BRITA COMERCIAL</v>
          </cell>
          <cell r="C91" t="str">
            <v>m³</v>
          </cell>
          <cell r="D91">
            <v>56.813899999999997</v>
          </cell>
        </row>
        <row r="92">
          <cell r="A92">
            <v>4011256</v>
          </cell>
          <cell r="B92" t="str">
            <v>BASE ESTABILIZADA GRANULOMETRICAMENTE COM MISTURA SOLO BRITA (70% - 30%) NA PISTA COM MATERIAL DE JAZIDA E BRITA COMERCIAL</v>
          </cell>
          <cell r="C92" t="str">
            <v>m³</v>
          </cell>
          <cell r="D92">
            <v>57.3371</v>
          </cell>
        </row>
        <row r="93">
          <cell r="A93">
            <v>4011352</v>
          </cell>
          <cell r="B93" t="str">
            <v>IMPRIMAÇÃO COM EMULSÃO ASFÁLTICA</v>
          </cell>
          <cell r="C93" t="str">
            <v>m²</v>
          </cell>
          <cell r="D93">
            <v>0.56759999999999999</v>
          </cell>
        </row>
        <row r="94">
          <cell r="A94">
            <v>4413200</v>
          </cell>
          <cell r="B94" t="str">
            <v>PLANTIO DE GRAMA COMERCIAL EM PLACAS</v>
          </cell>
          <cell r="C94" t="str">
            <v>m²</v>
          </cell>
          <cell r="D94">
            <v>18.9177</v>
          </cell>
        </row>
        <row r="95">
          <cell r="A95">
            <v>4915775</v>
          </cell>
          <cell r="B95" t="str">
            <v>ROÇADA MECANIZADA COM ROÇADEIRA ARTICULADA</v>
          </cell>
          <cell r="C95" t="str">
            <v>ha</v>
          </cell>
          <cell r="D95">
            <v>986.0145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3366FF"/>
        </a:solidFill>
        <a:ln w="9525">
          <a:solidFill>
            <a:srgbClr val="0000FF"/>
          </a:solidFill>
          <a:round/>
          <a:headEnd/>
          <a:tailEnd/>
        </a:ln>
      </a:spPr>
      <a:bodyPr/>
      <a:lstStyle>
        <a:defPPr>
          <a:defRPr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571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>
    <tabColor rgb="FFFFFF00"/>
    <pageSetUpPr fitToPage="1"/>
  </sheetPr>
  <dimension ref="A1:J126"/>
  <sheetViews>
    <sheetView view="pageBreakPreview" topLeftCell="A64" zoomScaleNormal="85" zoomScaleSheetLayoutView="100" workbookViewId="0">
      <selection activeCell="D3" sqref="D3:D89"/>
    </sheetView>
  </sheetViews>
  <sheetFormatPr defaultRowHeight="15.75"/>
  <cols>
    <col min="1" max="1" width="1.140625" style="23" customWidth="1"/>
    <col min="2" max="2" width="13.140625" style="47" bestFit="1" customWidth="1"/>
    <col min="3" max="3" width="131.5703125" style="48" customWidth="1"/>
    <col min="4" max="4" width="15.7109375" style="47" customWidth="1"/>
    <col min="5" max="5" width="15.7109375" style="127" customWidth="1"/>
    <col min="6" max="6" width="17.28515625" style="58" customWidth="1"/>
    <col min="7" max="7" width="21.5703125" style="86" customWidth="1"/>
    <col min="8" max="8" width="9.140625" style="98"/>
    <col min="9" max="9" width="9.140625" style="23"/>
    <col min="10" max="10" width="8.140625" style="23" bestFit="1" customWidth="1"/>
    <col min="11" max="16384" width="9.140625" style="23"/>
  </cols>
  <sheetData>
    <row r="1" spans="1:10" ht="3" customHeight="1"/>
    <row r="2" spans="1:10" s="104" customFormat="1" ht="54" customHeight="1">
      <c r="A2" s="102"/>
      <c r="B2" s="103" t="s">
        <v>6</v>
      </c>
      <c r="C2" s="103" t="s">
        <v>291</v>
      </c>
      <c r="D2" s="103" t="s">
        <v>383</v>
      </c>
      <c r="E2" s="128" t="s">
        <v>7557</v>
      </c>
      <c r="F2" s="106" t="s">
        <v>7556</v>
      </c>
      <c r="G2" s="105" t="s">
        <v>7555</v>
      </c>
      <c r="H2" s="98"/>
    </row>
    <row r="3" spans="1:10" s="104" customFormat="1">
      <c r="B3" s="116">
        <v>407819</v>
      </c>
      <c r="C3" s="117" t="str">
        <f>VLOOKUP(B3,[25]onerado!$A:$Z,4,FALSE)</f>
        <v>ARMAÇÃO EM AÇO CA-50 - FORNECIMENTO, PREPARO E COLOCAÇÃO</v>
      </c>
      <c r="D3" s="118" t="str">
        <f>LOWER(VLOOKUP(B3,[25]onerado!$A:$Z,5,FALSE))</f>
        <v>kg</v>
      </c>
      <c r="E3" s="129" t="e">
        <f>IF(#REF!=1,BD!F3,BD!G3)</f>
        <v>#REF!</v>
      </c>
      <c r="F3" s="119">
        <f>TRUNC(VLOOKUP(B3,[25]onerado!$A:$Z,7,FALSE),2)</f>
        <v>17.190000000000001</v>
      </c>
      <c r="G3" s="120">
        <f>VLOOKUP(B3,[26]desonerado!$A:$D,4,FALSE)</f>
        <v>17.424800000000001</v>
      </c>
      <c r="H3" s="98"/>
      <c r="I3" s="121" t="e">
        <f>VLOOKUP(B3,#REF!,1,FALSE)</f>
        <v>#REF!</v>
      </c>
      <c r="J3" s="104" t="e">
        <f>VLOOKUP(B3,#REF!,1,FALSE)</f>
        <v>#REF!</v>
      </c>
    </row>
    <row r="4" spans="1:10" s="104" customFormat="1">
      <c r="B4" s="116">
        <v>804039</v>
      </c>
      <c r="C4" s="117" t="str">
        <f>VLOOKUP(B4,[25]onerado!$A:$Z,4,FALSE)</f>
        <v>CORPO DE BSTC D = 1,00 M PA2 - AREIA, BRITA E PEDRA DE MÃO COMERCIAIS</v>
      </c>
      <c r="D4" s="118" t="str">
        <f>LOWER(VLOOKUP(B4,[25]onerado!$A:$Z,5,FALSE))</f>
        <v>m</v>
      </c>
      <c r="E4" s="129" t="e">
        <f>IF(#REF!=1,BD!F4,BD!G4)</f>
        <v>#REF!</v>
      </c>
      <c r="F4" s="119">
        <f>TRUNC(VLOOKUP(B4,[25]onerado!$A:$Z,7,FALSE),2)</f>
        <v>1207.55</v>
      </c>
      <c r="G4" s="120">
        <f>VLOOKUP(B4,[26]desonerado!$A:$D,4,FALSE)</f>
        <v>1245.8575000000001</v>
      </c>
      <c r="H4" s="98"/>
      <c r="I4" s="121" t="e">
        <f>VLOOKUP(B4,#REF!,1,FALSE)</f>
        <v>#REF!</v>
      </c>
      <c r="J4" s="104" t="e">
        <f>VLOOKUP(B4,#REF!,1,FALSE)</f>
        <v>#REF!</v>
      </c>
    </row>
    <row r="5" spans="1:10" s="104" customFormat="1">
      <c r="B5" s="116">
        <v>804191</v>
      </c>
      <c r="C5" s="117" t="str">
        <f>VLOOKUP(B5,[25]onerado!$A:$Z,4,FALSE)</f>
        <v>CORPO DE BDTC D = 1,00 M PA2 - AREIA, BRITA E PEDRA DE MÃO COMERCIAIS</v>
      </c>
      <c r="D5" s="118" t="str">
        <f>LOWER(VLOOKUP(B5,[25]onerado!$A:$Z,5,FALSE))</f>
        <v>m</v>
      </c>
      <c r="E5" s="129" t="e">
        <f>IF(#REF!=1,BD!F5,BD!G5)</f>
        <v>#REF!</v>
      </c>
      <c r="F5" s="119">
        <f>TRUNC(VLOOKUP(B5,[25]onerado!$A:$Z,7,FALSE),2)</f>
        <v>2346.58</v>
      </c>
      <c r="G5" s="120">
        <f>VLOOKUP(B5,[26]desonerado!$A:$D,4,FALSE)</f>
        <v>2424.4852000000001</v>
      </c>
      <c r="H5" s="98"/>
      <c r="I5" s="121" t="e">
        <f>VLOOKUP(B5,#REF!,1,FALSE)</f>
        <v>#REF!</v>
      </c>
      <c r="J5" s="104" t="e">
        <f>VLOOKUP(B5,#REF!,1,FALSE)</f>
        <v>#REF!</v>
      </c>
    </row>
    <row r="6" spans="1:10" s="104" customFormat="1">
      <c r="B6" s="116">
        <v>804393</v>
      </c>
      <c r="C6" s="117" t="str">
        <f>VLOOKUP(B6,[25]onerado!$A:$Z,4,FALSE)</f>
        <v>BOCA DE BSTC D = 1,00 M - ESCONSIDADE 0° - AREIA E BRITA COMERCIAIS - ALAS ESCONSAS</v>
      </c>
      <c r="D6" s="118" t="str">
        <f>LOWER(VLOOKUP(B6,[25]onerado!$A:$Z,5,FALSE))</f>
        <v>un</v>
      </c>
      <c r="E6" s="129" t="e">
        <f>IF(#REF!=1,BD!F6,BD!G6)</f>
        <v>#REF!</v>
      </c>
      <c r="F6" s="119">
        <f>TRUNC(VLOOKUP(B6,[25]onerado!$A:$Z,7,FALSE),2)</f>
        <v>3558.83</v>
      </c>
      <c r="G6" s="120">
        <f>VLOOKUP(B6,[26]desonerado!$A:$D,4,FALSE)</f>
        <v>3482.9863</v>
      </c>
      <c r="H6" s="98"/>
      <c r="I6" s="121" t="e">
        <f>VLOOKUP(B6,#REF!,1,FALSE)</f>
        <v>#REF!</v>
      </c>
      <c r="J6" s="104" t="e">
        <f>VLOOKUP(B6,#REF!,1,FALSE)</f>
        <v>#REF!</v>
      </c>
    </row>
    <row r="7" spans="1:10" s="104" customFormat="1">
      <c r="B7" s="122">
        <v>804417</v>
      </c>
      <c r="C7" s="117" t="str">
        <f>VLOOKUP(B7,[25]onerado!$A:$Z,4,FALSE)</f>
        <v>BOCA DE BDTC D = 1,00 M - ESCONSIDADE 0° - AREIA E BRITA COMERCIAIS - ALAS ESCONSAS</v>
      </c>
      <c r="D7" s="118" t="str">
        <f>LOWER(VLOOKUP(B7,[25]onerado!$A:$Z,5,FALSE))</f>
        <v>un</v>
      </c>
      <c r="E7" s="129" t="e">
        <f>IF(#REF!=1,BD!F7,BD!G7)</f>
        <v>#REF!</v>
      </c>
      <c r="F7" s="119">
        <f>TRUNC(VLOOKUP(B7,[25]onerado!$A:$Z,7,FALSE),2)</f>
        <v>4961.17</v>
      </c>
      <c r="G7" s="120">
        <f>VLOOKUP(B7,[26]desonerado!$A:$D,4,FALSE)</f>
        <v>4855.0906000000004</v>
      </c>
      <c r="H7" s="98"/>
      <c r="I7" s="121" t="e">
        <f>VLOOKUP(B7,#REF!,1,FALSE)</f>
        <v>#REF!</v>
      </c>
      <c r="J7" s="104" t="e">
        <f>VLOOKUP(B7,#REF!,1,FALSE)</f>
        <v>#REF!</v>
      </c>
    </row>
    <row r="8" spans="1:10" s="104" customFormat="1">
      <c r="B8" s="122">
        <v>1106057</v>
      </c>
      <c r="C8" s="117" t="str">
        <f>VLOOKUP(B8,[25]onerado!$A:$Z,4,FALSE)</f>
        <v>CONCRETO MAGRO - CONFECÇÃO EM BETONEIRA E LANÇAMENTO MANUAL - AREIA E BRITA COMERCIAIS</v>
      </c>
      <c r="D8" s="118" t="str">
        <f>LOWER(VLOOKUP(B8,[25]onerado!$A:$Z,5,FALSE))</f>
        <v>m³</v>
      </c>
      <c r="E8" s="129" t="e">
        <f>IF(#REF!=1,BD!F8,BD!G8)</f>
        <v>#REF!</v>
      </c>
      <c r="F8" s="119">
        <f>TRUNC(VLOOKUP(B8,[25]onerado!$A:$Z,7,FALSE),2)</f>
        <v>550.72</v>
      </c>
      <c r="G8" s="120">
        <f>VLOOKUP(B8,[26]desonerado!$A:$D,4,FALSE)</f>
        <v>538.74509999999998</v>
      </c>
      <c r="H8" s="98"/>
      <c r="I8" s="121" t="e">
        <f>VLOOKUP(B8,#REF!,1,FALSE)</f>
        <v>#REF!</v>
      </c>
      <c r="J8" s="104" t="e">
        <f>VLOOKUP(B8,#REF!,1,FALSE)</f>
        <v>#REF!</v>
      </c>
    </row>
    <row r="9" spans="1:10" s="104" customFormat="1">
      <c r="B9" s="122">
        <v>1107892</v>
      </c>
      <c r="C9" s="117" t="str">
        <f>VLOOKUP(B9,[25]onerado!$A:$Z,4,FALSE)</f>
        <v>CONCRETO FCK = 20 MPA - CONFECÇÃO EM BETONEIRA E LANÇAMENTO MANUAL - AREIA E BRITA COMERCIAIS</v>
      </c>
      <c r="D9" s="118" t="str">
        <f>LOWER(VLOOKUP(B9,[25]onerado!$A:$Z,5,FALSE))</f>
        <v>m³</v>
      </c>
      <c r="E9" s="129" t="e">
        <f>IF(#REF!=1,BD!F9,BD!G9)</f>
        <v>#REF!</v>
      </c>
      <c r="F9" s="119">
        <f>TRUNC(VLOOKUP(B9,[25]onerado!$A:$Z,7,FALSE),2)</f>
        <v>569.01</v>
      </c>
      <c r="G9" s="120">
        <f>VLOOKUP(B9,[26]desonerado!$A:$D,4,FALSE)</f>
        <v>555.77470000000005</v>
      </c>
      <c r="H9" s="98"/>
      <c r="I9" s="121" t="e">
        <f>VLOOKUP(B9,#REF!,1,FALSE)</f>
        <v>#REF!</v>
      </c>
      <c r="J9" s="104" t="e">
        <f>VLOOKUP(B9,#REF!,1,FALSE)</f>
        <v>#REF!</v>
      </c>
    </row>
    <row r="10" spans="1:10" s="104" customFormat="1">
      <c r="B10" s="116">
        <v>1109671</v>
      </c>
      <c r="C10" s="117" t="str">
        <f>VLOOKUP(B10,[25]onerado!$A:$Z,4,FALSE)</f>
        <v>ARGAMASSA DE CIMENTO E AREIA 1:4 - CONFECÇÃO EM BETONEIRA E LANÇAMENTO MANUAL - AREIA COMERCIAL</v>
      </c>
      <c r="D10" s="118" t="str">
        <f>LOWER(VLOOKUP(B10,[25]onerado!$A:$Z,5,FALSE))</f>
        <v>m³</v>
      </c>
      <c r="E10" s="129" t="e">
        <f>IF(#REF!=1,BD!F10,BD!G10)</f>
        <v>#REF!</v>
      </c>
      <c r="F10" s="119">
        <f>TRUNC(VLOOKUP(B10,[25]onerado!$A:$Z,7,FALSE),2)</f>
        <v>603.53</v>
      </c>
      <c r="G10" s="120">
        <f>VLOOKUP(B10,[26]desonerado!$A:$D,4,FALSE)</f>
        <v>630.55359999999996</v>
      </c>
      <c r="H10" s="98"/>
      <c r="I10" s="121" t="e">
        <f>VLOOKUP(B10,#REF!,1,FALSE)</f>
        <v>#REF!</v>
      </c>
      <c r="J10" s="104" t="e">
        <f>VLOOKUP(B10,#REF!,1,FALSE)</f>
        <v>#REF!</v>
      </c>
    </row>
    <row r="11" spans="1:10" s="104" customFormat="1">
      <c r="B11" s="116">
        <v>1505860</v>
      </c>
      <c r="C11" s="117" t="str">
        <f>VLOOKUP(B11,[25]onerado!$A:$Z,4,FALSE)</f>
        <v>ENROCAMENTO DE PEDRA JOGADA - PEDRA DE MÃO COMERCIAL - FORNECIMENTO E ASSENTAMENTO</v>
      </c>
      <c r="D11" s="118" t="str">
        <f>LOWER(VLOOKUP(B11,[25]onerado!$A:$Z,5,FALSE))</f>
        <v>m³</v>
      </c>
      <c r="E11" s="129" t="e">
        <f>IF(#REF!=1,BD!F11,BD!G11)</f>
        <v>#REF!</v>
      </c>
      <c r="F11" s="119">
        <f>TRUNC(VLOOKUP(B11,[25]onerado!$A:$Z,7,FALSE),2)</f>
        <v>186.63</v>
      </c>
      <c r="G11" s="120">
        <f>VLOOKUP(B11,[26]desonerado!$A:$D,4,FALSE)</f>
        <v>187.42869999999999</v>
      </c>
      <c r="H11" s="98"/>
      <c r="I11" s="121" t="e">
        <f>VLOOKUP(B11,#REF!,1,FALSE)</f>
        <v>#REF!</v>
      </c>
      <c r="J11" s="104" t="e">
        <f>VLOOKUP(B11,#REF!,1,FALSE)</f>
        <v>#REF!</v>
      </c>
    </row>
    <row r="12" spans="1:10" s="104" customFormat="1">
      <c r="B12" s="122">
        <v>1505879</v>
      </c>
      <c r="C12" s="117" t="str">
        <f>VLOOKUP(B12,[25]onerado!$A:$Z,4,FALSE)</f>
        <v>ENROCAMENTO DE PEDRA ARRUMADA MANUALMENTE - PEDRA DE MÃO COMERCIAL - FORNECIMENTO E ASSENTAMENTO</v>
      </c>
      <c r="D12" s="118" t="str">
        <f>LOWER(VLOOKUP(B12,[25]onerado!$A:$Z,5,FALSE))</f>
        <v>m³</v>
      </c>
      <c r="E12" s="129" t="e">
        <f>IF(#REF!=1,BD!F12,BD!G12)</f>
        <v>#REF!</v>
      </c>
      <c r="F12" s="119">
        <f>TRUNC(VLOOKUP(B12,[25]onerado!$A:$Z,7,FALSE),2)</f>
        <v>311.42</v>
      </c>
      <c r="G12" s="120">
        <f>VLOOKUP(B12,[26]desonerado!$A:$D,4,FALSE)</f>
        <v>308.41160000000002</v>
      </c>
      <c r="H12" s="98"/>
      <c r="I12" s="121" t="e">
        <f>VLOOKUP(B12,#REF!,1,FALSE)</f>
        <v>#REF!</v>
      </c>
      <c r="J12" s="104" t="e">
        <f>VLOOKUP(B12,#REF!,1,FALSE)</f>
        <v>#REF!</v>
      </c>
    </row>
    <row r="13" spans="1:10" s="104" customFormat="1">
      <c r="B13" s="122">
        <v>1600898</v>
      </c>
      <c r="C13" s="117" t="str">
        <f>VLOOKUP(B13,[25]onerado!$A:$Z,4,FALSE)</f>
        <v>REMOÇÃO DE PAINEL PUBLICITÁRIO, TIPO OUTDOOR, COM ESTRUTURA E SUPORTES EM MADEIRA</v>
      </c>
      <c r="D13" s="118" t="str">
        <f>LOWER(VLOOKUP(B13,[25]onerado!$A:$Z,5,FALSE))</f>
        <v>m²</v>
      </c>
      <c r="E13" s="129" t="e">
        <f>IF(#REF!=1,BD!F13,BD!G13)</f>
        <v>#REF!</v>
      </c>
      <c r="F13" s="119">
        <f>TRUNC(VLOOKUP(B13,[25]onerado!$A:$Z,7,FALSE),2)</f>
        <v>16.45</v>
      </c>
      <c r="G13" s="120">
        <f>VLOOKUP(B13,[26]desonerado!$A:$D,4,FALSE)</f>
        <v>16.6524</v>
      </c>
      <c r="H13" s="98"/>
      <c r="I13" s="121" t="e">
        <f>VLOOKUP(B13,#REF!,1,FALSE)</f>
        <v>#REF!</v>
      </c>
      <c r="J13" s="104" t="e">
        <f>VLOOKUP(B13,#REF!,1,FALSE)</f>
        <v>#REF!</v>
      </c>
    </row>
    <row r="14" spans="1:10" s="104" customFormat="1">
      <c r="B14" s="116">
        <v>1600989</v>
      </c>
      <c r="C14" s="117" t="str">
        <f>VLOOKUP(B14,[25]onerado!$A:$Z,4,FALSE)</f>
        <v>DEMOLIÇÃO DE CONCRETO SIMPLES COM MARTELETE</v>
      </c>
      <c r="D14" s="118" t="str">
        <f>LOWER(VLOOKUP(B14,[25]onerado!$A:$Z,5,FALSE))</f>
        <v>m³</v>
      </c>
      <c r="E14" s="129" t="e">
        <f>IF(#REF!=1,BD!F14,BD!G14)</f>
        <v>#REF!</v>
      </c>
      <c r="F14" s="119">
        <f>TRUNC(VLOOKUP(B14,[25]onerado!$A:$Z,7,FALSE),2)</f>
        <v>433.73</v>
      </c>
      <c r="G14" s="120">
        <f>VLOOKUP(B14,[26]desonerado!$A:$D,4,FALSE)</f>
        <v>552.34410000000003</v>
      </c>
      <c r="H14" s="98"/>
      <c r="I14" s="121" t="e">
        <f>VLOOKUP(B14,#REF!,1,FALSE)</f>
        <v>#REF!</v>
      </c>
      <c r="J14" s="104" t="e">
        <f>VLOOKUP(B14,#REF!,1,FALSE)</f>
        <v>#REF!</v>
      </c>
    </row>
    <row r="15" spans="1:10" s="104" customFormat="1">
      <c r="B15" s="116">
        <v>1619004</v>
      </c>
      <c r="C15" s="117" t="str">
        <f>VLOOKUP(B15,[25]onerado!$A:$Z,4,FALSE)</f>
        <v>DEMOLIÇÃO MECÂNICA DE ALVENARIA COM CARREGADEIRA DE PNEUS</v>
      </c>
      <c r="D15" s="118" t="str">
        <f>LOWER(VLOOKUP(B15,[25]onerado!$A:$Z,5,FALSE))</f>
        <v>m³</v>
      </c>
      <c r="E15" s="129" t="e">
        <f>IF(#REF!=1,BD!F15,BD!G15)</f>
        <v>#REF!</v>
      </c>
      <c r="F15" s="119">
        <f>TRUNC(VLOOKUP(B15,[25]onerado!$A:$Z,7,FALSE),2)</f>
        <v>9</v>
      </c>
      <c r="G15" s="120">
        <f>VLOOKUP(B15,[26]desonerado!$A:$D,4,FALSE)</f>
        <v>7.5015999999999998</v>
      </c>
      <c r="H15" s="98"/>
      <c r="I15" s="121" t="e">
        <f>VLOOKUP(B15,#REF!,1,FALSE)</f>
        <v>#REF!</v>
      </c>
      <c r="J15" s="104" t="e">
        <f>VLOOKUP(B15,#REF!,1,FALSE)</f>
        <v>#REF!</v>
      </c>
    </row>
    <row r="16" spans="1:10" s="104" customFormat="1">
      <c r="B16" s="122">
        <v>2003257</v>
      </c>
      <c r="C16" s="117" t="str">
        <f>VLOOKUP(B16,[25]onerado!$A:$Z,4,FALSE)</f>
        <v>SARJETA TRIANGULAR DE CONCRETO - STC 100-20 - ESCAVAÇÃO MECÂNICA - AREIA E BRITA COMERCIAIS</v>
      </c>
      <c r="D16" s="118" t="str">
        <f>LOWER(VLOOKUP(B16,[25]onerado!$A:$Z,5,FALSE))</f>
        <v>m</v>
      </c>
      <c r="E16" s="129" t="e">
        <f>IF(#REF!=1,BD!F16,BD!G16)</f>
        <v>#REF!</v>
      </c>
      <c r="F16" s="119">
        <f>TRUNC(VLOOKUP(B16,[25]onerado!$A:$Z,7,FALSE),2)</f>
        <v>84.34</v>
      </c>
      <c r="G16" s="120">
        <f>VLOOKUP(B16,[26]desonerado!$A:$D,4,FALSE)</f>
        <v>82.816100000000006</v>
      </c>
      <c r="H16" s="98"/>
      <c r="I16" s="121" t="e">
        <f>VLOOKUP(B16,#REF!,1,FALSE)</f>
        <v>#REF!</v>
      </c>
      <c r="J16" s="104" t="e">
        <f>VLOOKUP(B16,#REF!,1,FALSE)</f>
        <v>#REF!</v>
      </c>
    </row>
    <row r="17" spans="2:10" s="104" customFormat="1">
      <c r="B17" s="116">
        <v>2003369</v>
      </c>
      <c r="C17" s="117" t="str">
        <f>VLOOKUP(B17,[25]onerado!$A:$Z,4,FALSE)</f>
        <v>MEIO-FIO DE CONCRETO - MFC 01 - AREIA E BRITA COMERCIAIS - FÔRMA DE MADEIRA</v>
      </c>
      <c r="D17" s="118" t="str">
        <f>LOWER(VLOOKUP(B17,[25]onerado!$A:$Z,5,FALSE))</f>
        <v>m</v>
      </c>
      <c r="E17" s="129" t="e">
        <f>IF(#REF!=1,BD!F17,BD!G17)</f>
        <v>#REF!</v>
      </c>
      <c r="F17" s="119">
        <f>TRUNC(VLOOKUP(B17,[25]onerado!$A:$Z,7,FALSE),2)</f>
        <v>146.68</v>
      </c>
      <c r="G17" s="120">
        <f>VLOOKUP(B17,[26]desonerado!$A:$D,4,FALSE)</f>
        <v>143.63239999999999</v>
      </c>
      <c r="H17" s="98"/>
      <c r="I17" s="121" t="e">
        <f>VLOOKUP(B17,#REF!,1,FALSE)</f>
        <v>#REF!</v>
      </c>
      <c r="J17" s="104" t="e">
        <f>VLOOKUP(B17,#REF!,1,FALSE)</f>
        <v>#REF!</v>
      </c>
    </row>
    <row r="18" spans="2:10" s="104" customFormat="1">
      <c r="B18" s="116">
        <v>2003387</v>
      </c>
      <c r="C18" s="117" t="str">
        <f>VLOOKUP(B18,[25]onerado!$A:$Z,4,FALSE)</f>
        <v>ENTRADA PARA DESCIDA D'ÁGUA - EDA 02 - AREIA E BRITA COMERCIAIS</v>
      </c>
      <c r="D18" s="118" t="str">
        <f>LOWER(VLOOKUP(B18,[25]onerado!$A:$Z,5,FALSE))</f>
        <v>un</v>
      </c>
      <c r="E18" s="129" t="e">
        <f>IF(#REF!=1,BD!F18,BD!G18)</f>
        <v>#REF!</v>
      </c>
      <c r="F18" s="119">
        <f>TRUNC(VLOOKUP(B18,[25]onerado!$A:$Z,7,FALSE),2)</f>
        <v>89.41</v>
      </c>
      <c r="G18" s="120">
        <f>VLOOKUP(B18,[26]desonerado!$A:$D,4,FALSE)</f>
        <v>87.378100000000003</v>
      </c>
      <c r="H18" s="98"/>
      <c r="I18" s="121" t="e">
        <f>VLOOKUP(B18,#REF!,1,FALSE)</f>
        <v>#REF!</v>
      </c>
      <c r="J18" s="104" t="e">
        <f>VLOOKUP(B18,#REF!,1,FALSE)</f>
        <v>#REF!</v>
      </c>
    </row>
    <row r="19" spans="2:10" s="104" customFormat="1">
      <c r="B19" s="116">
        <v>2003389</v>
      </c>
      <c r="C19" s="117" t="str">
        <f>VLOOKUP(B19,[25]onerado!$A:$Z,4,FALSE)</f>
        <v>DESCIDA D'ÁGUA DE ATERROS TIPO RÁPIDO - DAR 01 - AREIA E BRITA COMERCIAIS</v>
      </c>
      <c r="D19" s="118" t="str">
        <f>LOWER(VLOOKUP(B19,[25]onerado!$A:$Z,5,FALSE))</f>
        <v>m</v>
      </c>
      <c r="E19" s="129" t="e">
        <f>IF(#REF!=1,BD!F19,BD!G19)</f>
        <v>#REF!</v>
      </c>
      <c r="F19" s="119">
        <f>TRUNC(VLOOKUP(B19,[25]onerado!$A:$Z,7,FALSE),2)</f>
        <v>334.56</v>
      </c>
      <c r="G19" s="120">
        <f>VLOOKUP(B19,[26]desonerado!$A:$D,4,FALSE)</f>
        <v>329.10090000000002</v>
      </c>
      <c r="H19" s="98"/>
      <c r="I19" s="121" t="e">
        <f>VLOOKUP(B19,#REF!,1,FALSE)</f>
        <v>#REF!</v>
      </c>
      <c r="J19" s="104" t="e">
        <f>VLOOKUP(B19,#REF!,1,FALSE)</f>
        <v>#REF!</v>
      </c>
    </row>
    <row r="20" spans="2:10" s="104" customFormat="1">
      <c r="B20" s="116">
        <v>2003391</v>
      </c>
      <c r="C20" s="117" t="str">
        <f>VLOOKUP(B20,[25]onerado!$A:$Z,4,FALSE)</f>
        <v>DESCIDA D'ÁGUA DE ATERROS TIPO RÁPIDO - DAR 02 - AREIA E BRITA COMERCIAIS</v>
      </c>
      <c r="D20" s="118" t="str">
        <f>LOWER(VLOOKUP(B20,[25]onerado!$A:$Z,5,FALSE))</f>
        <v>m</v>
      </c>
      <c r="E20" s="129" t="e">
        <f>IF(#REF!=1,BD!F20,BD!G20)</f>
        <v>#REF!</v>
      </c>
      <c r="F20" s="119">
        <f>TRUNC(VLOOKUP(B20,[25]onerado!$A:$Z,7,FALSE),2)</f>
        <v>205.45</v>
      </c>
      <c r="G20" s="120">
        <f>VLOOKUP(B20,[26]desonerado!$A:$D,4,FALSE)</f>
        <v>200.73339999999999</v>
      </c>
      <c r="H20" s="98"/>
      <c r="I20" s="121" t="e">
        <f>VLOOKUP(B20,#REF!,1,FALSE)</f>
        <v>#REF!</v>
      </c>
      <c r="J20" s="104" t="e">
        <f>VLOOKUP(B20,#REF!,1,FALSE)</f>
        <v>#REF!</v>
      </c>
    </row>
    <row r="21" spans="2:10" s="104" customFormat="1">
      <c r="B21" s="116">
        <v>2003443</v>
      </c>
      <c r="C21" s="117" t="str">
        <f>VLOOKUP(B21,[25]onerado!$A:$Z,4,FALSE)</f>
        <v>DISSIPADOR DE ENERGIA - DES 02 - AREIA E PEDRA DE MÃO COMERCIAIS</v>
      </c>
      <c r="D21" s="118" t="str">
        <f>LOWER(VLOOKUP(B21,[25]onerado!$A:$Z,5,FALSE))</f>
        <v>un</v>
      </c>
      <c r="E21" s="129" t="e">
        <f>IF(#REF!=1,BD!F21,BD!G21)</f>
        <v>#REF!</v>
      </c>
      <c r="F21" s="119">
        <f>TRUNC(VLOOKUP(B21,[25]onerado!$A:$Z,7,FALSE),2)</f>
        <v>315.87</v>
      </c>
      <c r="G21" s="120">
        <f>VLOOKUP(B21,[26]desonerado!$A:$D,4,FALSE)</f>
        <v>318.69439999999997</v>
      </c>
      <c r="H21" s="98"/>
      <c r="I21" s="121" t="e">
        <f>VLOOKUP(B21,#REF!,1,FALSE)</f>
        <v>#REF!</v>
      </c>
      <c r="J21" s="104" t="e">
        <f>VLOOKUP(B21,#REF!,1,FALSE)</f>
        <v>#REF!</v>
      </c>
    </row>
    <row r="22" spans="2:10" s="104" customFormat="1">
      <c r="B22" s="116">
        <v>2003618</v>
      </c>
      <c r="C22" s="117" t="str">
        <f>VLOOKUP(B22,[25]onerado!$A:$Z,4,FALSE)</f>
        <v>BOCA DE LOBO SIMPLES - BLS 01 - AREIA E BRITA COMERCIAIS</v>
      </c>
      <c r="D22" s="118" t="str">
        <f>LOWER(VLOOKUP(B22,[25]onerado!$A:$Z,5,FALSE))</f>
        <v>un</v>
      </c>
      <c r="E22" s="129" t="e">
        <f>IF(#REF!=1,BD!F22,BD!G22)</f>
        <v>#REF!</v>
      </c>
      <c r="F22" s="119">
        <f>TRUNC(VLOOKUP(B22,[25]onerado!$A:$Z,7,FALSE),2)</f>
        <v>1261.58</v>
      </c>
      <c r="G22" s="120">
        <f>VLOOKUP(B22,[26]desonerado!$A:$D,4,FALSE)</f>
        <v>1260.7699</v>
      </c>
      <c r="H22" s="98"/>
      <c r="I22" s="121" t="e">
        <f>VLOOKUP(B22,#REF!,1,FALSE)</f>
        <v>#REF!</v>
      </c>
      <c r="J22" s="104" t="e">
        <f>VLOOKUP(B22,#REF!,1,FALSE)</f>
        <v>#REF!</v>
      </c>
    </row>
    <row r="23" spans="2:10" s="104" customFormat="1">
      <c r="B23" s="116">
        <v>3103302</v>
      </c>
      <c r="C23" s="117" t="str">
        <f>VLOOKUP(B23,[25]onerado!$A:$Z,4,FALSE)</f>
        <v>FÔRMAS DE TÁBUAS DE PINHO PARA DISPOSITIVOS DE DRENAGEM - UTILIZAÇÃO DE 3 VEZES - CONFECÇÃO, INSTALAÇÃO E RETIRADA</v>
      </c>
      <c r="D23" s="118" t="str">
        <f>LOWER(VLOOKUP(B23,[25]onerado!$A:$Z,5,FALSE))</f>
        <v>m²</v>
      </c>
      <c r="E23" s="129" t="e">
        <f>IF(#REF!=1,BD!F23,BD!G23)</f>
        <v>#REF!</v>
      </c>
      <c r="F23" s="119">
        <f>TRUNC(VLOOKUP(B23,[25]onerado!$A:$Z,7,FALSE),2)</f>
        <v>97.52</v>
      </c>
      <c r="G23" s="120">
        <f>VLOOKUP(B23,[26]desonerado!$A:$D,4,FALSE)</f>
        <v>95.697500000000005</v>
      </c>
      <c r="H23" s="98"/>
      <c r="I23" s="121" t="e">
        <f>VLOOKUP(B23,#REF!,1,FALSE)</f>
        <v>#REF!</v>
      </c>
      <c r="J23" s="104" t="e">
        <f>VLOOKUP(B23,#REF!,1,FALSE)</f>
        <v>#REF!</v>
      </c>
    </row>
    <row r="24" spans="2:10" s="223" customFormat="1">
      <c r="B24" s="217">
        <v>4011353</v>
      </c>
      <c r="C24" s="218" t="str">
        <f>VLOOKUP(B24,[25]onerado!$A:$Z,4,FALSE)</f>
        <v>PINTURA DE LIGAÇÃO</v>
      </c>
      <c r="D24" s="219" t="str">
        <f>LOWER(VLOOKUP(B24,[25]onerado!$A:$Z,5,FALSE))</f>
        <v>m²</v>
      </c>
      <c r="E24" s="220" t="e">
        <f>IF(#REF!=1,BD!F24,BD!G24)</f>
        <v>#REF!</v>
      </c>
      <c r="F24" s="119">
        <f>TRUNC(VLOOKUP(B24,[25]onerado!$A:$Z,7,FALSE),2)</f>
        <v>0.38</v>
      </c>
      <c r="G24" s="120">
        <f>VLOOKUP(B24,[26]desonerado!$A:$D,4,FALSE)</f>
        <v>0.3957</v>
      </c>
      <c r="H24" s="221"/>
      <c r="I24" s="222" t="e">
        <f>VLOOKUP(B24,#REF!,1,FALSE)</f>
        <v>#REF!</v>
      </c>
      <c r="J24" s="223" t="e">
        <f>VLOOKUP(B24,#REF!,1,FALSE)</f>
        <v>#REF!</v>
      </c>
    </row>
    <row r="25" spans="2:10" s="223" customFormat="1">
      <c r="B25" s="217">
        <v>4011410</v>
      </c>
      <c r="C25" s="218" t="str">
        <f>VLOOKUP(B25,[25]onerado!$A:$Z,4,FALSE)</f>
        <v>MICRORREVESTIMENTO A FRIO COM EMULSÃO MODIFICADA COM POLÍMERO DE 1,5 CM - FAIXA III - BRITA COMERCIAL</v>
      </c>
      <c r="D25" s="219" t="str">
        <f>LOWER(VLOOKUP(B25,[25]onerado!$A:$Z,5,FALSE))</f>
        <v>m²</v>
      </c>
      <c r="E25" s="220" t="e">
        <f>IF(#REF!=1,BD!F25,BD!G25)</f>
        <v>#REF!</v>
      </c>
      <c r="F25" s="119">
        <f>TRUNC(VLOOKUP(B25,[25]onerado!$A:$Z,7,FALSE),2)</f>
        <v>5.09</v>
      </c>
      <c r="G25" s="120">
        <f>VLOOKUP(B25,[26]desonerado!$A:$D,4,FALSE)</f>
        <v>5.0046999999999997</v>
      </c>
      <c r="H25" s="221"/>
      <c r="I25" s="222" t="e">
        <f>VLOOKUP(B25,#REF!,1,FALSE)</f>
        <v>#REF!</v>
      </c>
      <c r="J25" s="223" t="e">
        <f>VLOOKUP(B25,#REF!,1,FALSE)</f>
        <v>#REF!</v>
      </c>
    </row>
    <row r="26" spans="2:10" s="223" customFormat="1">
      <c r="B26" s="217">
        <v>4011463</v>
      </c>
      <c r="C26" s="218" t="str">
        <f>VLOOKUP(B26,[25]onerado!$A:$Z,4,FALSE)</f>
        <v>CONCRETO ASFÁLTICO - FAIXA C - AREIA E BRITA COMERCIAIS</v>
      </c>
      <c r="D26" s="219" t="str">
        <f>LOWER(VLOOKUP(B26,[25]onerado!$A:$Z,5,FALSE))</f>
        <v>t</v>
      </c>
      <c r="E26" s="220" t="e">
        <f>IF(#REF!=1,BD!F26,BD!G26)</f>
        <v>#REF!</v>
      </c>
      <c r="F26" s="119">
        <f>TRUNC(VLOOKUP(B26,[25]onerado!$A:$Z,7,FALSE),2)</f>
        <v>228.08</v>
      </c>
      <c r="G26" s="120">
        <f>VLOOKUP(B26,[26]desonerado!$A:$D,4,FALSE)</f>
        <v>224.6524</v>
      </c>
      <c r="H26" s="221"/>
      <c r="I26" s="222" t="e">
        <f>VLOOKUP(B26,#REF!,1,FALSE)</f>
        <v>#REF!</v>
      </c>
      <c r="J26" s="223" t="e">
        <f>VLOOKUP(B26,#REF!,1,FALSE)</f>
        <v>#REF!</v>
      </c>
    </row>
    <row r="27" spans="2:10" s="104" customFormat="1">
      <c r="B27" s="116">
        <v>4413013</v>
      </c>
      <c r="C27" s="117" t="str">
        <f>VLOOKUP(B27,[25]onerado!$A:$Z,4,FALSE)</f>
        <v>CERCA DE PASSAGEM DE FAUNA COM TELA DE ALAMBRADO SOBRE MURETA DE BLOCOS DE CONCRETO - H = 20 CM - MOURÕES DE MADEIRA A CADA 2,5 M E ESTICADOR A CADA 50 M</v>
      </c>
      <c r="D27" s="118" t="str">
        <f>LOWER(VLOOKUP(B27,[25]onerado!$A:$Z,5,FALSE))</f>
        <v>m</v>
      </c>
      <c r="E27" s="129" t="e">
        <f>IF(#REF!=1,BD!F27,BD!G27)</f>
        <v>#REF!</v>
      </c>
      <c r="F27" s="119">
        <f>TRUNC(VLOOKUP(B27,[25]onerado!$A:$Z,7,FALSE),2)</f>
        <v>112.25</v>
      </c>
      <c r="G27" s="120">
        <f>VLOOKUP(B27,[26]desonerado!$A:$D,4,FALSE)</f>
        <v>115.01860000000001</v>
      </c>
      <c r="H27" s="98"/>
      <c r="I27" s="121" t="e">
        <f>VLOOKUP(B27,#REF!,1,FALSE)</f>
        <v>#REF!</v>
      </c>
      <c r="J27" s="104" t="e">
        <f>VLOOKUP(B27,#REF!,1,FALSE)</f>
        <v>#REF!</v>
      </c>
    </row>
    <row r="28" spans="2:10" s="104" customFormat="1">
      <c r="B28" s="116">
        <v>4413996</v>
      </c>
      <c r="C28" s="117" t="str">
        <f>VLOOKUP(B28,[25]onerado!$A:$Z,4,FALSE)</f>
        <v>ENLEIVAMENTO</v>
      </c>
      <c r="D28" s="118" t="str">
        <f>LOWER(VLOOKUP(B28,[25]onerado!$A:$Z,5,FALSE))</f>
        <v>m²</v>
      </c>
      <c r="E28" s="129" t="e">
        <f>IF(#REF!=1,BD!F28,BD!G28)</f>
        <v>#REF!</v>
      </c>
      <c r="F28" s="119">
        <f>TRUNC(VLOOKUP(B28,[25]onerado!$A:$Z,7,FALSE),2)</f>
        <v>11.97</v>
      </c>
      <c r="G28" s="120">
        <f>VLOOKUP(B28,[26]desonerado!$A:$D,4,FALSE)</f>
        <v>11.6873</v>
      </c>
      <c r="H28" s="98"/>
      <c r="I28" s="121" t="e">
        <f>VLOOKUP(B28,#REF!,1,FALSE)</f>
        <v>#REF!</v>
      </c>
      <c r="J28" s="104" t="e">
        <f>VLOOKUP(B28,#REF!,1,FALSE)</f>
        <v>#REF!</v>
      </c>
    </row>
    <row r="29" spans="2:10" s="104" customFormat="1">
      <c r="B29" s="116">
        <v>4415684</v>
      </c>
      <c r="C29" s="117" t="str">
        <f>VLOOKUP(B29,[25]onerado!$A:$Z,4,FALSE)</f>
        <v>REVESTIMENTO VEGETAL COM GRAMA EM MUDAS EM SUPERFÍCIES PLANAS</v>
      </c>
      <c r="D29" s="118" t="str">
        <f>LOWER(VLOOKUP(B29,[25]onerado!$A:$Z,5,FALSE))</f>
        <v>m²</v>
      </c>
      <c r="E29" s="129" t="e">
        <f>IF(#REF!=1,BD!F29,BD!G29)</f>
        <v>#REF!</v>
      </c>
      <c r="F29" s="119">
        <f>TRUNC(VLOOKUP(B29,[25]onerado!$A:$Z,7,FALSE),2)</f>
        <v>6.07</v>
      </c>
      <c r="G29" s="120">
        <f>VLOOKUP(B29,[26]desonerado!$A:$D,4,FALSE)</f>
        <v>5.8521999999999998</v>
      </c>
      <c r="H29" s="98"/>
      <c r="I29" s="121" t="e">
        <f>VLOOKUP(B29,#REF!,1,FALSE)</f>
        <v>#REF!</v>
      </c>
      <c r="J29" s="104" t="e">
        <f>VLOOKUP(B29,#REF!,1,FALSE)</f>
        <v>#REF!</v>
      </c>
    </row>
    <row r="30" spans="2:10" s="104" customFormat="1">
      <c r="B30" s="116">
        <v>4805757</v>
      </c>
      <c r="C30" s="117" t="str">
        <f>VLOOKUP(B30,[25]onerado!$A:$Z,4,FALSE)</f>
        <v>ESCAVAÇÃO MECÂNICA DE VALA EM MATERIAL DE 1ª CATEGORIA</v>
      </c>
      <c r="D30" s="118" t="str">
        <f>LOWER(VLOOKUP(B30,[25]onerado!$A:$Z,5,FALSE))</f>
        <v>m³</v>
      </c>
      <c r="E30" s="129" t="e">
        <f>IF(#REF!=1,BD!F30,BD!G30)</f>
        <v>#REF!</v>
      </c>
      <c r="F30" s="119">
        <f>TRUNC(VLOOKUP(B30,[25]onerado!$A:$Z,7,FALSE),2)</f>
        <v>9.4499999999999993</v>
      </c>
      <c r="G30" s="120">
        <f>VLOOKUP(B30,[26]desonerado!$A:$D,4,FALSE)</f>
        <v>9.6371000000000002</v>
      </c>
      <c r="H30" s="98"/>
      <c r="I30" s="121" t="e">
        <f>VLOOKUP(B30,#REF!,1,FALSE)</f>
        <v>#REF!</v>
      </c>
      <c r="J30" s="104" t="e">
        <f>VLOOKUP(B30,#REF!,1,FALSE)</f>
        <v>#REF!</v>
      </c>
    </row>
    <row r="31" spans="2:10" s="104" customFormat="1">
      <c r="B31" s="116">
        <v>4815671</v>
      </c>
      <c r="C31" s="117" t="str">
        <f>VLOOKUP(B31,[25]onerado!$A:$Z,4,FALSE)</f>
        <v>REATERRO E COMPACTAÇÃO COM SOQUETE VIBRATÓRIO</v>
      </c>
      <c r="D31" s="118" t="str">
        <f>LOWER(VLOOKUP(B31,[25]onerado!$A:$Z,5,FALSE))</f>
        <v>m³</v>
      </c>
      <c r="E31" s="129" t="e">
        <f>IF(#REF!=1,BD!F31,BD!G31)</f>
        <v>#REF!</v>
      </c>
      <c r="F31" s="119">
        <f>TRUNC(VLOOKUP(B31,[25]onerado!$A:$Z,7,FALSE),2)</f>
        <v>23.42</v>
      </c>
      <c r="G31" s="120">
        <f>VLOOKUP(B31,[26]desonerado!$A:$D,4,FALSE)</f>
        <v>22.7544</v>
      </c>
      <c r="H31" s="98"/>
      <c r="I31" s="121" t="e">
        <f>VLOOKUP(B31,#REF!,1,FALSE)</f>
        <v>#REF!</v>
      </c>
      <c r="J31" s="104" t="e">
        <f>VLOOKUP(B31,#REF!,1,FALSE)</f>
        <v>#REF!</v>
      </c>
    </row>
    <row r="32" spans="2:10" s="104" customFormat="1">
      <c r="B32" s="100">
        <v>4915613</v>
      </c>
      <c r="C32" s="117" t="str">
        <f>VLOOKUP(B32,[25]onerado!$A:$Z,4,FALSE)</f>
        <v>REGULARIZAÇÃO MECÂNICA DA FAIXA DE DOMÍNIO</v>
      </c>
      <c r="D32" s="118" t="str">
        <f>LOWER(VLOOKUP(B32,[25]onerado!$A:$Z,5,FALSE))</f>
        <v>m²</v>
      </c>
      <c r="E32" s="129" t="e">
        <f>IF(#REF!=1,BD!F32,BD!G32)</f>
        <v>#REF!</v>
      </c>
      <c r="F32" s="119">
        <f>TRUNC(VLOOKUP(B32,[25]onerado!$A:$Z,7,FALSE),2)</f>
        <v>0.22</v>
      </c>
      <c r="G32" s="120">
        <f>VLOOKUP(B32,[26]desonerado!$A:$D,4,FALSE)</f>
        <v>0.2278</v>
      </c>
      <c r="H32" s="98"/>
      <c r="I32" s="121" t="e">
        <f>VLOOKUP(B32,#REF!,1,FALSE)</f>
        <v>#REF!</v>
      </c>
      <c r="J32" s="104" t="e">
        <f>VLOOKUP(B32,#REF!,1,FALSE)</f>
        <v>#REF!</v>
      </c>
    </row>
    <row r="33" spans="2:10" s="104" customFormat="1">
      <c r="B33" s="122">
        <v>4915623</v>
      </c>
      <c r="C33" s="117" t="str">
        <f>VLOOKUP(B33,[25]onerado!$A:$Z,4,FALSE)</f>
        <v>SOLO BRITA PARA BASE DE REMENDO PROFUNDO - BRITA COMERCIAL</v>
      </c>
      <c r="D33" s="118" t="str">
        <f>LOWER(VLOOKUP(B33,[25]onerado!$A:$Z,5,FALSE))</f>
        <v>m³</v>
      </c>
      <c r="E33" s="129" t="e">
        <f>IF(#REF!=1,BD!F33,BD!G33)</f>
        <v>#REF!</v>
      </c>
      <c r="F33" s="119">
        <f>TRUNC(VLOOKUP(B33,[25]onerado!$A:$Z,7,FALSE),2)</f>
        <v>66.63</v>
      </c>
      <c r="G33" s="120">
        <f>VLOOKUP(B33,[26]desonerado!$A:$D,4,FALSE)</f>
        <v>46.565199999999997</v>
      </c>
      <c r="H33" s="98"/>
      <c r="I33" s="121" t="e">
        <f>VLOOKUP(B33,#REF!,1,FALSE)</f>
        <v>#REF!</v>
      </c>
      <c r="J33" s="104" t="e">
        <f>VLOOKUP(B33,#REF!,1,FALSE)</f>
        <v>#REF!</v>
      </c>
    </row>
    <row r="34" spans="2:10" s="223" customFormat="1">
      <c r="B34" s="224">
        <v>4915626</v>
      </c>
      <c r="C34" s="218" t="str">
        <f>VLOOKUP(B34,[25]onerado!$A:$Z,4,FALSE)</f>
        <v>SELAGEM DE TRINCAS MECANIZADA EM PAVIMENTO FLEXÍVEL COM EMULSÃO - AREIA COMERCIAL</v>
      </c>
      <c r="D34" s="219" t="str">
        <f>LOWER(VLOOKUP(B34,[25]onerado!$A:$Z,5,FALSE))</f>
        <v>m</v>
      </c>
      <c r="E34" s="220" t="e">
        <f>IF(#REF!=1,BD!F34,BD!G34)</f>
        <v>#REF!</v>
      </c>
      <c r="F34" s="119">
        <f>TRUNC(VLOOKUP(B34,[25]onerado!$A:$Z,7,FALSE),2)</f>
        <v>2.77</v>
      </c>
      <c r="G34" s="120">
        <f>VLOOKUP(B34,[26]desonerado!$A:$D,4,FALSE)</f>
        <v>2.8174000000000001</v>
      </c>
      <c r="H34" s="221"/>
      <c r="I34" s="222" t="e">
        <f>VLOOKUP(B34,#REF!,1,FALSE)</f>
        <v>#REF!</v>
      </c>
      <c r="J34" s="223" t="e">
        <f>VLOOKUP(B34,#REF!,1,FALSE)</f>
        <v>#REF!</v>
      </c>
    </row>
    <row r="35" spans="2:10" s="223" customFormat="1">
      <c r="B35" s="217">
        <v>4915631</v>
      </c>
      <c r="C35" s="218" t="str">
        <f>VLOOKUP(B35,[25]onerado!$A:$Z,4,FALSE)</f>
        <v>REMENDO PROFUNDO COM IMPRIMAÇÃO COM EMULSÃO ASFÁLTICA - DEMOLIÇÃO MECÂNICA E CORTE COM SERRA</v>
      </c>
      <c r="D35" s="219" t="str">
        <f>LOWER(VLOOKUP(B35,[25]onerado!$A:$Z,5,FALSE))</f>
        <v>m³</v>
      </c>
      <c r="E35" s="220" t="e">
        <f>IF(#REF!=1,BD!F35,BD!G35)</f>
        <v>#REF!</v>
      </c>
      <c r="F35" s="119">
        <f>TRUNC(VLOOKUP(B35,[25]onerado!$A:$Z,7,FALSE),2)</f>
        <v>314.95999999999998</v>
      </c>
      <c r="G35" s="120">
        <f>VLOOKUP(B35,[26]desonerado!$A:$D,4,FALSE)</f>
        <v>301.87520000000001</v>
      </c>
      <c r="H35" s="221"/>
      <c r="I35" s="222" t="e">
        <f>VLOOKUP(B35,#REF!,1,FALSE)</f>
        <v>#REF!</v>
      </c>
      <c r="J35" s="223" t="e">
        <f>VLOOKUP(B35,#REF!,1,FALSE)</f>
        <v>#REF!</v>
      </c>
    </row>
    <row r="36" spans="2:10" s="223" customFormat="1">
      <c r="B36" s="217">
        <v>4915632</v>
      </c>
      <c r="C36" s="218" t="str">
        <f>VLOOKUP(B36,[25]onerado!$A:$Z,4,FALSE)</f>
        <v>REPARO LOCALIZADO COM PINTURA DE LIGAÇÃO - DEMOLIÇÃO MECÂNICA E CORTE COM SERRA</v>
      </c>
      <c r="D36" s="219" t="str">
        <f>LOWER(VLOOKUP(B36,[25]onerado!$A:$Z,5,FALSE))</f>
        <v>m³</v>
      </c>
      <c r="E36" s="220" t="e">
        <f>IF(#REF!=1,BD!F36,BD!G36)</f>
        <v>#REF!</v>
      </c>
      <c r="F36" s="119">
        <f>TRUNC(VLOOKUP(B36,[25]onerado!$A:$Z,7,FALSE),2)</f>
        <v>449.89</v>
      </c>
      <c r="G36" s="120">
        <f>VLOOKUP(B36,[26]desonerado!$A:$D,4,FALSE)</f>
        <v>451.5908</v>
      </c>
      <c r="H36" s="221"/>
      <c r="I36" s="222" t="e">
        <f>VLOOKUP(B36,#REF!,1,FALSE)</f>
        <v>#REF!</v>
      </c>
      <c r="J36" s="223" t="e">
        <f>VLOOKUP(B36,#REF!,1,FALSE)</f>
        <v>#REF!</v>
      </c>
    </row>
    <row r="37" spans="2:10" s="223" customFormat="1">
      <c r="B37" s="217">
        <v>4915656</v>
      </c>
      <c r="C37" s="218" t="str">
        <f>VLOOKUP(B37,[25]onerado!$A:$Z,4,FALSE)</f>
        <v>FRESAGEM CONTÍNUA DE REVESTIMENTO ASFÁLTICO - ESPESSURA DE 4 CM</v>
      </c>
      <c r="D37" s="219" t="str">
        <f>LOWER(VLOOKUP(B37,[25]onerado!$A:$Z,5,FALSE))</f>
        <v>m³</v>
      </c>
      <c r="E37" s="220" t="e">
        <f>IF(#REF!=1,BD!F37,BD!G37)</f>
        <v>#REF!</v>
      </c>
      <c r="F37" s="119">
        <f>TRUNC(VLOOKUP(B37,[25]onerado!$A:$Z,7,FALSE),2)</f>
        <v>89.24</v>
      </c>
      <c r="G37" s="120">
        <f>VLOOKUP(B37,[26]desonerado!$A:$D,4,FALSE)</f>
        <v>90.354500000000002</v>
      </c>
      <c r="H37" s="221"/>
      <c r="I37" s="222" t="e">
        <f>VLOOKUP(B37,#REF!,1,FALSE)</f>
        <v>#REF!</v>
      </c>
      <c r="J37" s="223" t="e">
        <f>VLOOKUP(B37,#REF!,1,FALSE)</f>
        <v>#REF!</v>
      </c>
    </row>
    <row r="38" spans="2:10" s="223" customFormat="1">
      <c r="B38" s="217">
        <v>4915657</v>
      </c>
      <c r="C38" s="218" t="str">
        <f>VLOOKUP(B38,[25]onerado!$A:$Z,4,FALSE)</f>
        <v>FRESAGEM CONTÍNUA DE REVESTIMENTO ASFÁLTICO - ESPESSURA DE 5 CM</v>
      </c>
      <c r="D38" s="219" t="str">
        <f>LOWER(VLOOKUP(B38,[25]onerado!$A:$Z,5,FALSE))</f>
        <v>m³</v>
      </c>
      <c r="E38" s="220" t="e">
        <f>IF(#REF!=1,BD!F38,BD!G38)</f>
        <v>#REF!</v>
      </c>
      <c r="F38" s="119">
        <f>TRUNC(VLOOKUP(B38,[25]onerado!$A:$Z,7,FALSE),2)</f>
        <v>75.319999999999993</v>
      </c>
      <c r="G38" s="120">
        <f>VLOOKUP(B38,[26]desonerado!$A:$D,4,FALSE)</f>
        <v>75.784099999999995</v>
      </c>
      <c r="H38" s="221"/>
      <c r="I38" s="222" t="e">
        <f>VLOOKUP(B38,#REF!,1,FALSE)</f>
        <v>#REF!</v>
      </c>
      <c r="J38" s="223" t="e">
        <f>VLOOKUP(B38,#REF!,1,FALSE)</f>
        <v>#REF!</v>
      </c>
    </row>
    <row r="39" spans="2:10" s="223" customFormat="1">
      <c r="B39" s="224">
        <v>4915662</v>
      </c>
      <c r="C39" s="218" t="str">
        <f>VLOOKUP(B39,[25]onerado!$A:$Z,4,FALSE)</f>
        <v>FRESAGEM DESCONTÍNUA DE REVESTIMENTO ASFÁLTICO - ESPESSURA DE 4 CM</v>
      </c>
      <c r="D39" s="219" t="str">
        <f>LOWER(VLOOKUP(B39,[25]onerado!$A:$Z,5,FALSE))</f>
        <v>m³</v>
      </c>
      <c r="E39" s="220" t="e">
        <f>IF(#REF!=1,BD!F39,BD!G39)</f>
        <v>#REF!</v>
      </c>
      <c r="F39" s="119">
        <f>TRUNC(VLOOKUP(B39,[25]onerado!$A:$Z,7,FALSE),2)</f>
        <v>112.68</v>
      </c>
      <c r="G39" s="120">
        <f>VLOOKUP(B39,[26]desonerado!$A:$D,4,FALSE)</f>
        <v>114.77379999999999</v>
      </c>
      <c r="H39" s="221"/>
      <c r="I39" s="222" t="e">
        <f>VLOOKUP(B39,#REF!,1,FALSE)</f>
        <v>#REF!</v>
      </c>
      <c r="J39" s="223" t="e">
        <f>VLOOKUP(B39,#REF!,1,FALSE)</f>
        <v>#REF!</v>
      </c>
    </row>
    <row r="40" spans="2:10" s="223" customFormat="1">
      <c r="B40" s="217">
        <v>4915663</v>
      </c>
      <c r="C40" s="218" t="str">
        <f>VLOOKUP(B40,[25]onerado!$A:$Z,4,FALSE)</f>
        <v>FRESAGEM DESCONTÍNUA DE REVESTIMENTO ASFÁLTICO - ESPESSURA DE 5 CM</v>
      </c>
      <c r="D40" s="219" t="str">
        <f>LOWER(VLOOKUP(B40,[25]onerado!$A:$Z,5,FALSE))</f>
        <v>m³</v>
      </c>
      <c r="E40" s="220" t="e">
        <f>IF(#REF!=1,BD!F40,BD!G40)</f>
        <v>#REF!</v>
      </c>
      <c r="F40" s="119">
        <f>TRUNC(VLOOKUP(B40,[25]onerado!$A:$Z,7,FALSE),2)</f>
        <v>93.76</v>
      </c>
      <c r="G40" s="120">
        <f>VLOOKUP(B40,[26]desonerado!$A:$D,4,FALSE)</f>
        <v>95.060299999999998</v>
      </c>
      <c r="H40" s="221"/>
      <c r="I40" s="222" t="e">
        <f>VLOOKUP(B40,#REF!,1,FALSE)</f>
        <v>#REF!</v>
      </c>
      <c r="J40" s="223" t="e">
        <f>VLOOKUP(B40,#REF!,1,FALSE)</f>
        <v>#REF!</v>
      </c>
    </row>
    <row r="41" spans="2:10" s="225" customFormat="1">
      <c r="B41" s="224">
        <v>4915672</v>
      </c>
      <c r="C41" s="218" t="str">
        <f>VLOOKUP(B41,[25]onerado!$A:$Z,4,FALSE)</f>
        <v>LIMPEZA DE PONTE</v>
      </c>
      <c r="D41" s="219" t="str">
        <f>LOWER(VLOOKUP(B41,[25]onerado!$A:$Z,5,FALSE))</f>
        <v>m</v>
      </c>
      <c r="E41" s="220" t="e">
        <f>IF(#REF!=1,BD!F41,BD!G41)</f>
        <v>#REF!</v>
      </c>
      <c r="F41" s="119">
        <f>TRUNC(VLOOKUP(B41,[25]onerado!$A:$Z,7,FALSE),2)</f>
        <v>6.14</v>
      </c>
      <c r="G41" s="120">
        <f>VLOOKUP(B41,[26]desonerado!$A:$D,4,FALSE)</f>
        <v>5.8696999999999999</v>
      </c>
      <c r="H41" s="221"/>
      <c r="I41" s="222" t="e">
        <f>VLOOKUP(B41,#REF!,1,FALSE)</f>
        <v>#REF!</v>
      </c>
      <c r="J41" s="223" t="e">
        <f>VLOOKUP(B41,#REF!,1,FALSE)</f>
        <v>#REF!</v>
      </c>
    </row>
    <row r="42" spans="2:10" s="225" customFormat="1">
      <c r="B42" s="224">
        <v>4915698</v>
      </c>
      <c r="C42" s="218" t="str">
        <f>VLOOKUP(B42,[25]onerado!$A:$Z,4,FALSE)</f>
        <v>REMOÇÃO DE GRÃOS, AGREGADOS E SOLOS DERRAMADOS NA PISTA EM RODOVIAS</v>
      </c>
      <c r="D42" s="219" t="str">
        <f>LOWER(VLOOKUP(B42,[25]onerado!$A:$Z,5,FALSE))</f>
        <v>t</v>
      </c>
      <c r="E42" s="220" t="e">
        <f>IF(#REF!=1,BD!F42,BD!G42)</f>
        <v>#REF!</v>
      </c>
      <c r="F42" s="119">
        <f>TRUNC(VLOOKUP(B42,[25]onerado!$A:$Z,7,FALSE),2)</f>
        <v>19.149999999999999</v>
      </c>
      <c r="G42" s="120">
        <f>VLOOKUP(B42,[26]desonerado!$A:$D,4,FALSE)</f>
        <v>18.389700000000001</v>
      </c>
      <c r="H42" s="221"/>
      <c r="I42" s="222" t="e">
        <f>VLOOKUP(B42,#REF!,1,FALSE)</f>
        <v>#REF!</v>
      </c>
      <c r="J42" s="223" t="e">
        <f>VLOOKUP(B42,#REF!,1,FALSE)</f>
        <v>#REF!</v>
      </c>
    </row>
    <row r="43" spans="2:10" s="225" customFormat="1">
      <c r="B43" s="224">
        <v>4915703</v>
      </c>
      <c r="C43" s="218" t="str">
        <f>VLOOKUP(B43,[25]onerado!$A:$Z,4,FALSE)</f>
        <v>CORREÇÃO DE DEFEITOS COM MISTURA BETUMINOSA</v>
      </c>
      <c r="D43" s="219" t="str">
        <f>LOWER(VLOOKUP(B43,[25]onerado!$A:$Z,5,FALSE))</f>
        <v>m³</v>
      </c>
      <c r="E43" s="220" t="e">
        <f>IF(#REF!=1,BD!F43,BD!G43)</f>
        <v>#REF!</v>
      </c>
      <c r="F43" s="119">
        <f>TRUNC(VLOOKUP(B43,[25]onerado!$A:$Z,7,FALSE),2)</f>
        <v>145.15</v>
      </c>
      <c r="G43" s="120">
        <f>VLOOKUP(B43,[26]desonerado!$A:$D,4,FALSE)</f>
        <v>140.05590000000001</v>
      </c>
      <c r="H43" s="221"/>
      <c r="I43" s="222" t="e">
        <f>VLOOKUP(B43,#REF!,1,FALSE)</f>
        <v>#REF!</v>
      </c>
      <c r="J43" s="223" t="e">
        <f>VLOOKUP(B43,#REF!,1,FALSE)</f>
        <v>#REF!</v>
      </c>
    </row>
    <row r="44" spans="2:10" s="225" customFormat="1">
      <c r="B44" s="224">
        <v>4915705</v>
      </c>
      <c r="C44" s="218" t="str">
        <f>VLOOKUP(B44,[25]onerado!$A:$Z,4,FALSE)</f>
        <v>CORREÇÃO DE DEFEITOS POR FRESAGEM DESCONTÍNUA DO REVESTIMENTO ASFÁLTICO - ESPESSURA DE 5 CM</v>
      </c>
      <c r="D44" s="219" t="str">
        <f>LOWER(VLOOKUP(B44,[25]onerado!$A:$Z,5,FALSE))</f>
        <v>m³</v>
      </c>
      <c r="E44" s="220" t="e">
        <f>IF(#REF!=1,BD!F44,BD!G44)</f>
        <v>#REF!</v>
      </c>
      <c r="F44" s="119">
        <f>TRUNC(VLOOKUP(B44,[25]onerado!$A:$Z,7,FALSE),2)</f>
        <v>146.72</v>
      </c>
      <c r="G44" s="120">
        <f>VLOOKUP(B44,[26]desonerado!$A:$D,4,FALSE)</f>
        <v>149.3922</v>
      </c>
      <c r="H44" s="221"/>
      <c r="I44" s="222" t="e">
        <f>VLOOKUP(B44,#REF!,1,FALSE)</f>
        <v>#REF!</v>
      </c>
      <c r="J44" s="223" t="e">
        <f>VLOOKUP(B44,#REF!,1,FALSE)</f>
        <v>#REF!</v>
      </c>
    </row>
    <row r="45" spans="2:10" s="114" customFormat="1">
      <c r="B45" s="122">
        <v>4915708</v>
      </c>
      <c r="C45" s="117" t="str">
        <f>VLOOKUP(B45,[25]onerado!$A:$Z,4,FALSE)</f>
        <v>LIMPEZA DE SARJETA E MEIO-FIO</v>
      </c>
      <c r="D45" s="118" t="str">
        <f>LOWER(VLOOKUP(B45,[25]onerado!$A:$Z,5,FALSE))</f>
        <v>m</v>
      </c>
      <c r="E45" s="129" t="e">
        <f>IF(#REF!=1,BD!F45,BD!G45)</f>
        <v>#REF!</v>
      </c>
      <c r="F45" s="119">
        <f>TRUNC(VLOOKUP(B45,[25]onerado!$A:$Z,7,FALSE),2)</f>
        <v>1.01</v>
      </c>
      <c r="G45" s="120">
        <f>VLOOKUP(B45,[26]desonerado!$A:$D,4,FALSE)</f>
        <v>0.97140000000000004</v>
      </c>
      <c r="H45" s="98"/>
      <c r="I45" s="121" t="e">
        <f>VLOOKUP(B45,#REF!,1,FALSE)</f>
        <v>#REF!</v>
      </c>
      <c r="J45" s="104" t="e">
        <f>VLOOKUP(B45,#REF!,1,FALSE)</f>
        <v>#REF!</v>
      </c>
    </row>
    <row r="46" spans="2:10" s="114" customFormat="1">
      <c r="B46" s="122">
        <v>4915711</v>
      </c>
      <c r="C46" s="117" t="str">
        <f>VLOOKUP(B46,[25]onerado!$A:$Z,4,FALSE)</f>
        <v>LIMPEZA DE DESCIDA D'ÁGUA</v>
      </c>
      <c r="D46" s="118" t="str">
        <f>LOWER(VLOOKUP(B46,[25]onerado!$A:$Z,5,FALSE))</f>
        <v>m</v>
      </c>
      <c r="E46" s="129" t="e">
        <f>IF(#REF!=1,BD!F46,BD!G46)</f>
        <v>#REF!</v>
      </c>
      <c r="F46" s="119">
        <f>TRUNC(VLOOKUP(B46,[25]onerado!$A:$Z,7,FALSE),2)</f>
        <v>2.0299999999999998</v>
      </c>
      <c r="G46" s="120">
        <f>VLOOKUP(B46,[26]desonerado!$A:$D,4,FALSE)</f>
        <v>1.9428000000000001</v>
      </c>
      <c r="H46" s="98"/>
      <c r="I46" s="121" t="e">
        <f>VLOOKUP(B46,#REF!,1,FALSE)</f>
        <v>#REF!</v>
      </c>
      <c r="J46" s="104" t="e">
        <f>VLOOKUP(B46,#REF!,1,FALSE)</f>
        <v>#REF!</v>
      </c>
    </row>
    <row r="47" spans="2:10" s="114" customFormat="1">
      <c r="B47" s="122">
        <v>4915712</v>
      </c>
      <c r="C47" s="117" t="str">
        <f>VLOOKUP(B47,[25]onerado!$A:$Z,4,FALSE)</f>
        <v>LIMPEZA DE BUEIRO</v>
      </c>
      <c r="D47" s="118" t="str">
        <f>LOWER(VLOOKUP(B47,[25]onerado!$A:$Z,5,FALSE))</f>
        <v>m³</v>
      </c>
      <c r="E47" s="129" t="e">
        <f>IF(#REF!=1,BD!F47,BD!G47)</f>
        <v>#REF!</v>
      </c>
      <c r="F47" s="119">
        <f>TRUNC(VLOOKUP(B47,[25]onerado!$A:$Z,7,FALSE),2)</f>
        <v>30.49</v>
      </c>
      <c r="G47" s="120">
        <f>VLOOKUP(B47,[26]desonerado!$A:$D,4,FALSE)</f>
        <v>29.145199999999999</v>
      </c>
      <c r="H47" s="98"/>
      <c r="I47" s="121" t="e">
        <f>VLOOKUP(B47,#REF!,1,FALSE)</f>
        <v>#REF!</v>
      </c>
      <c r="J47" s="104" t="e">
        <f>VLOOKUP(B47,#REF!,1,FALSE)</f>
        <v>#REF!</v>
      </c>
    </row>
    <row r="48" spans="2:10" s="114" customFormat="1">
      <c r="B48" s="122">
        <v>4915713</v>
      </c>
      <c r="C48" s="117" t="str">
        <f>VLOOKUP(B48,[25]onerado!$A:$Z,4,FALSE)</f>
        <v>DESOBSTRUÇÃO DE BUEIRO</v>
      </c>
      <c r="D48" s="118" t="str">
        <f>LOWER(VLOOKUP(B48,[25]onerado!$A:$Z,5,FALSE))</f>
        <v>m³</v>
      </c>
      <c r="E48" s="129" t="e">
        <f>IF(#REF!=1,BD!F48,BD!G48)</f>
        <v>#REF!</v>
      </c>
      <c r="F48" s="119">
        <f>TRUNC(VLOOKUP(B48,[25]onerado!$A:$Z,7,FALSE),2)</f>
        <v>91.48</v>
      </c>
      <c r="G48" s="120">
        <f>VLOOKUP(B48,[26]desonerado!$A:$D,4,FALSE)</f>
        <v>87.4358</v>
      </c>
      <c r="H48" s="98"/>
      <c r="I48" s="121" t="e">
        <f>VLOOKUP(B48,#REF!,1,FALSE)</f>
        <v>#REF!</v>
      </c>
      <c r="J48" s="104" t="e">
        <f>VLOOKUP(B48,#REF!,1,FALSE)</f>
        <v>#REF!</v>
      </c>
    </row>
    <row r="49" spans="2:10" s="114" customFormat="1">
      <c r="B49" s="122">
        <v>4915724</v>
      </c>
      <c r="C49" s="117" t="str">
        <f>VLOOKUP(B49,[25]onerado!$A:$Z,4,FALSE)</f>
        <v>CAIAÇÃO MECANIZADA COM FIXADOR DE CAL</v>
      </c>
      <c r="D49" s="118" t="str">
        <f>LOWER(VLOOKUP(B49,[25]onerado!$A:$Z,5,FALSE))</f>
        <v>m²</v>
      </c>
      <c r="E49" s="129" t="e">
        <f>IF(#REF!=1,BD!F49,BD!G49)</f>
        <v>#REF!</v>
      </c>
      <c r="F49" s="119">
        <f>TRUNC(VLOOKUP(B49,[25]onerado!$A:$Z,7,FALSE),2)</f>
        <v>2.34</v>
      </c>
      <c r="G49" s="120">
        <f>VLOOKUP(B49,[26]desonerado!$A:$D,4,FALSE)</f>
        <v>2.3896000000000002</v>
      </c>
      <c r="H49" s="98"/>
      <c r="I49" s="121" t="e">
        <f>VLOOKUP(B49,#REF!,1,FALSE)</f>
        <v>#REF!</v>
      </c>
      <c r="J49" s="104" t="e">
        <f>VLOOKUP(B49,#REF!,1,FALSE)</f>
        <v>#REF!</v>
      </c>
    </row>
    <row r="50" spans="2:10" s="114" customFormat="1">
      <c r="B50" s="122">
        <v>4915733</v>
      </c>
      <c r="C50" s="117" t="str">
        <f>VLOOKUP(B50,[25]onerado!$A:$Z,4,FALSE)</f>
        <v>RECOMPOSIÇÃO MANUAL DE ATERRO COM MATERIAL DE JAZIDA</v>
      </c>
      <c r="D50" s="118" t="str">
        <f>LOWER(VLOOKUP(B50,[25]onerado!$A:$Z,5,FALSE))</f>
        <v>m³</v>
      </c>
      <c r="E50" s="129" t="e">
        <f>IF(#REF!=1,BD!F50,BD!G50)</f>
        <v>#REF!</v>
      </c>
      <c r="F50" s="119">
        <f>TRUNC(VLOOKUP(B50,[25]onerado!$A:$Z,7,FALSE),2)</f>
        <v>58.71</v>
      </c>
      <c r="G50" s="120">
        <f>VLOOKUP(B50,[26]desonerado!$A:$D,4,FALSE)</f>
        <v>54.789499999999997</v>
      </c>
      <c r="H50" s="98"/>
      <c r="I50" s="121" t="e">
        <f>VLOOKUP(B50,#REF!,1,FALSE)</f>
        <v>#REF!</v>
      </c>
      <c r="J50" s="104" t="e">
        <f>VLOOKUP(B50,#REF!,1,FALSE)</f>
        <v>#REF!</v>
      </c>
    </row>
    <row r="51" spans="2:10" s="114" customFormat="1">
      <c r="B51" s="122">
        <v>4915734</v>
      </c>
      <c r="C51" s="117" t="str">
        <f>VLOOKUP(B51,[25]onerado!$A:$Z,4,FALSE)</f>
        <v>RECOMPOSIÇÃO MECANIZADA DE ATERRO COM MATERIAL DE JAZIDA</v>
      </c>
      <c r="D51" s="118" t="str">
        <f>LOWER(VLOOKUP(B51,[25]onerado!$A:$Z,5,FALSE))</f>
        <v>m³</v>
      </c>
      <c r="E51" s="129" t="e">
        <f>IF(#REF!=1,BD!F51,BD!G51)</f>
        <v>#REF!</v>
      </c>
      <c r="F51" s="119">
        <f>TRUNC(VLOOKUP(B51,[25]onerado!$A:$Z,7,FALSE),2)</f>
        <v>19.02</v>
      </c>
      <c r="G51" s="120">
        <f>VLOOKUP(B51,[26]desonerado!$A:$D,4,FALSE)</f>
        <v>17.1145</v>
      </c>
      <c r="H51" s="98"/>
      <c r="I51" s="121" t="e">
        <f>VLOOKUP(B51,#REF!,1,FALSE)</f>
        <v>#REF!</v>
      </c>
      <c r="J51" s="104" t="e">
        <f>VLOOKUP(B51,#REF!,1,FALSE)</f>
        <v>#REF!</v>
      </c>
    </row>
    <row r="52" spans="2:10" s="114" customFormat="1">
      <c r="B52" s="122">
        <v>4915735</v>
      </c>
      <c r="C52" s="117" t="str">
        <f>VLOOKUP(B52,[25]onerado!$A:$Z,4,FALSE)</f>
        <v>REMOÇÃO MANUAL DE BARREIRA EM SOLO</v>
      </c>
      <c r="D52" s="118" t="str">
        <f>LOWER(VLOOKUP(B52,[25]onerado!$A:$Z,5,FALSE))</f>
        <v>m³</v>
      </c>
      <c r="E52" s="129" t="e">
        <f>IF(#REF!=1,BD!F52,BD!G52)</f>
        <v>#REF!</v>
      </c>
      <c r="F52" s="119">
        <f>TRUNC(VLOOKUP(B52,[25]onerado!$A:$Z,7,FALSE),2)</f>
        <v>18.940000000000001</v>
      </c>
      <c r="G52" s="120">
        <f>VLOOKUP(B52,[26]desonerado!$A:$D,4,FALSE)</f>
        <v>18.101800000000001</v>
      </c>
      <c r="H52" s="98"/>
      <c r="I52" s="121" t="e">
        <f>VLOOKUP(B52,#REF!,1,FALSE)</f>
        <v>#REF!</v>
      </c>
      <c r="J52" s="104" t="e">
        <f>VLOOKUP(B52,#REF!,1,FALSE)</f>
        <v>#REF!</v>
      </c>
    </row>
    <row r="53" spans="2:10" s="114" customFormat="1">
      <c r="B53" s="122">
        <v>4915737</v>
      </c>
      <c r="C53" s="117" t="str">
        <f>VLOOKUP(B53,[25]onerado!$A:$Z,4,FALSE)</f>
        <v>REMOÇÃO MECANIZADA DE BARREIRA EM SOLO</v>
      </c>
      <c r="D53" s="118" t="str">
        <f>LOWER(VLOOKUP(B53,[25]onerado!$A:$Z,5,FALSE))</f>
        <v>m³</v>
      </c>
      <c r="E53" s="129" t="e">
        <f>IF(#REF!=1,BD!F53,BD!G53)</f>
        <v>#REF!</v>
      </c>
      <c r="F53" s="119">
        <f>TRUNC(VLOOKUP(B53,[25]onerado!$A:$Z,7,FALSE),2)</f>
        <v>7.62</v>
      </c>
      <c r="G53" s="120">
        <f>VLOOKUP(B53,[26]desonerado!$A:$D,4,FALSE)</f>
        <v>6.0381999999999998</v>
      </c>
      <c r="H53" s="98"/>
      <c r="I53" s="121" t="e">
        <f>VLOOKUP(B53,#REF!,1,FALSE)</f>
        <v>#REF!</v>
      </c>
      <c r="J53" s="104" t="e">
        <f>VLOOKUP(B53,#REF!,1,FALSE)</f>
        <v>#REF!</v>
      </c>
    </row>
    <row r="54" spans="2:10" s="114" customFormat="1">
      <c r="B54" s="122">
        <v>4915742</v>
      </c>
      <c r="C54" s="117" t="str">
        <f>VLOOKUP(B54,[25]onerado!$A:$Z,4,FALSE)</f>
        <v>ROÇADA MECANIZADA COM ROÇADEIRA DE ARRASTE</v>
      </c>
      <c r="D54" s="118" t="str">
        <f>LOWER(VLOOKUP(B54,[25]onerado!$A:$Z,5,FALSE))</f>
        <v>ha</v>
      </c>
      <c r="E54" s="129" t="e">
        <f>IF(#REF!=1,BD!F54,BD!G54)</f>
        <v>#REF!</v>
      </c>
      <c r="F54" s="119">
        <f>TRUNC(VLOOKUP(B54,[25]onerado!$A:$Z,7,FALSE),2)</f>
        <v>598.77</v>
      </c>
      <c r="G54" s="120">
        <f>VLOOKUP(B54,[26]desonerado!$A:$D,4,FALSE)</f>
        <v>608.0752</v>
      </c>
      <c r="H54" s="98"/>
      <c r="I54" s="121" t="e">
        <f>VLOOKUP(B54,#REF!,1,FALSE)</f>
        <v>#REF!</v>
      </c>
      <c r="J54" s="104" t="e">
        <f>VLOOKUP(B54,#REF!,1,FALSE)</f>
        <v>#REF!</v>
      </c>
    </row>
    <row r="55" spans="2:10" s="114" customFormat="1">
      <c r="B55" s="122">
        <v>4915743</v>
      </c>
      <c r="C55" s="117" t="str">
        <f>VLOOKUP(B55,[25]onerado!$A:$Z,4,FALSE)</f>
        <v>CORTE E LIMPEZA DE ÁREAS GRAMADAS</v>
      </c>
      <c r="D55" s="118" t="str">
        <f>LOWER(VLOOKUP(B55,[25]onerado!$A:$Z,5,FALSE))</f>
        <v>m²</v>
      </c>
      <c r="E55" s="129" t="e">
        <f>IF(#REF!=1,BD!F55,BD!G55)</f>
        <v>#REF!</v>
      </c>
      <c r="F55" s="119">
        <f>TRUNC(VLOOKUP(B55,[25]onerado!$A:$Z,7,FALSE),2)</f>
        <v>0.11</v>
      </c>
      <c r="G55" s="120">
        <f>VLOOKUP(B55,[26]desonerado!$A:$D,4,FALSE)</f>
        <v>0.1108</v>
      </c>
      <c r="H55" s="98"/>
      <c r="I55" s="121" t="e">
        <f>VLOOKUP(B55,#REF!,1,FALSE)</f>
        <v>#REF!</v>
      </c>
      <c r="J55" s="104" t="e">
        <f>VLOOKUP(B55,#REF!,1,FALSE)</f>
        <v>#REF!</v>
      </c>
    </row>
    <row r="56" spans="2:10" s="114" customFormat="1">
      <c r="B56" s="122">
        <v>4915744</v>
      </c>
      <c r="C56" s="117" t="str">
        <f>VLOOKUP(B56,[25]onerado!$A:$Z,4,FALSE)</f>
        <v>CAPINA MANUAL</v>
      </c>
      <c r="D56" s="118" t="str">
        <f>LOWER(VLOOKUP(B56,[25]onerado!$A:$Z,5,FALSE))</f>
        <v>m²</v>
      </c>
      <c r="E56" s="129" t="e">
        <f>IF(#REF!=1,BD!F56,BD!G56)</f>
        <v>#REF!</v>
      </c>
      <c r="F56" s="119">
        <f>TRUNC(VLOOKUP(B56,[25]onerado!$A:$Z,7,FALSE),2)</f>
        <v>1.05</v>
      </c>
      <c r="G56" s="120">
        <f>VLOOKUP(B56,[26]desonerado!$A:$D,4,FALSE)</f>
        <v>1.0055000000000001</v>
      </c>
      <c r="H56" s="98"/>
      <c r="I56" s="121" t="e">
        <f>VLOOKUP(B56,#REF!,1,FALSE)</f>
        <v>#REF!</v>
      </c>
      <c r="J56" s="104" t="e">
        <f>VLOOKUP(B56,#REF!,1,FALSE)</f>
        <v>#REF!</v>
      </c>
    </row>
    <row r="57" spans="2:10" s="225" customFormat="1">
      <c r="B57" s="224">
        <v>4915757</v>
      </c>
      <c r="C57" s="218" t="str">
        <f>VLOOKUP(B57,[25]onerado!$A:$Z,4,FALSE)</f>
        <v>TAPA BURACO COM PINTURA DE LIGAÇÃO - DEMOLIÇÃO COM SERRA CORTA PISO</v>
      </c>
      <c r="D57" s="219" t="str">
        <f>LOWER(VLOOKUP(B57,[25]onerado!$A:$Z,5,FALSE))</f>
        <v>m³</v>
      </c>
      <c r="E57" s="220" t="e">
        <f>IF(#REF!=1,BD!F57,BD!G57)</f>
        <v>#REF!</v>
      </c>
      <c r="F57" s="119">
        <f>TRUNC(VLOOKUP(B57,[25]onerado!$A:$Z,7,FALSE),2)</f>
        <v>484.69</v>
      </c>
      <c r="G57" s="120">
        <f>VLOOKUP(B57,[26]desonerado!$A:$D,4,FALSE)</f>
        <v>474.37779999999998</v>
      </c>
      <c r="H57" s="221"/>
      <c r="I57" s="222" t="e">
        <f>VLOOKUP(B57,#REF!,1,FALSE)</f>
        <v>#REF!</v>
      </c>
      <c r="J57" s="223" t="e">
        <f>VLOOKUP(B57,#REF!,1,FALSE)</f>
        <v>#REF!</v>
      </c>
    </row>
    <row r="58" spans="2:10" s="114" customFormat="1">
      <c r="B58" s="122">
        <v>4915764</v>
      </c>
      <c r="C58" s="117" t="str">
        <f>VLOOKUP(B58,[25]onerado!$A:$Z,4,FALSE)</f>
        <v>PODA DE ÁRVORES COM ATÉ 5 M DE ALTURA</v>
      </c>
      <c r="D58" s="118" t="str">
        <f>LOWER(VLOOKUP(B58,[25]onerado!$A:$Z,5,FALSE))</f>
        <v>m³</v>
      </c>
      <c r="E58" s="129" t="e">
        <f>IF(#REF!=1,BD!F58,BD!G58)</f>
        <v>#REF!</v>
      </c>
      <c r="F58" s="119">
        <f>TRUNC(VLOOKUP(B58,[25]onerado!$A:$Z,7,FALSE),2)</f>
        <v>498.23</v>
      </c>
      <c r="G58" s="120">
        <f>VLOOKUP(B58,[26]desonerado!$A:$D,4,FALSE)</f>
        <v>504.70229999999998</v>
      </c>
      <c r="H58" s="98"/>
      <c r="I58" s="121" t="e">
        <f>VLOOKUP(B58,#REF!,1,FALSE)</f>
        <v>#REF!</v>
      </c>
      <c r="J58" s="104" t="e">
        <f>VLOOKUP(B58,#REF!,1,FALSE)</f>
        <v>#REF!</v>
      </c>
    </row>
    <row r="59" spans="2:10" s="114" customFormat="1">
      <c r="B59" s="122">
        <v>4915765</v>
      </c>
      <c r="C59" s="117" t="str">
        <f>VLOOKUP(B59,[25]onerado!$A:$Z,4,FALSE)</f>
        <v>PODA DE ÁRVORES COM 5,0 M A 7,5 M DE ALTURA</v>
      </c>
      <c r="D59" s="118" t="str">
        <f>LOWER(VLOOKUP(B59,[25]onerado!$A:$Z,5,FALSE))</f>
        <v>m³</v>
      </c>
      <c r="E59" s="129" t="e">
        <f>IF(#REF!=1,BD!F59,BD!G59)</f>
        <v>#REF!</v>
      </c>
      <c r="F59" s="119">
        <f>TRUNC(VLOOKUP(B59,[25]onerado!$A:$Z,7,FALSE),2)</f>
        <v>276.79000000000002</v>
      </c>
      <c r="G59" s="120">
        <f>VLOOKUP(B59,[26]desonerado!$A:$D,4,FALSE)</f>
        <v>280.39010000000002</v>
      </c>
      <c r="H59" s="98"/>
      <c r="I59" s="121" t="e">
        <f>VLOOKUP(B59,#REF!,1,FALSE)</f>
        <v>#REF!</v>
      </c>
      <c r="J59" s="104" t="e">
        <f>VLOOKUP(B59,#REF!,1,FALSE)</f>
        <v>#REF!</v>
      </c>
    </row>
    <row r="60" spans="2:10" s="114" customFormat="1">
      <c r="B60" s="122">
        <v>4915766</v>
      </c>
      <c r="C60" s="117" t="str">
        <f>VLOOKUP(B60,[25]onerado!$A:$Z,4,FALSE)</f>
        <v>PODA DE ÁRVORES COM 7,5 M A 10 M DE ALTURA</v>
      </c>
      <c r="D60" s="118" t="str">
        <f>LOWER(VLOOKUP(B60,[25]onerado!$A:$Z,5,FALSE))</f>
        <v>m³</v>
      </c>
      <c r="E60" s="129" t="e">
        <f>IF(#REF!=1,BD!F60,BD!G60)</f>
        <v>#REF!</v>
      </c>
      <c r="F60" s="119">
        <f>TRUNC(VLOOKUP(B60,[25]onerado!$A:$Z,7,FALSE),2)</f>
        <v>162.46</v>
      </c>
      <c r="G60" s="120">
        <f>VLOOKUP(B60,[26]desonerado!$A:$D,4,FALSE)</f>
        <v>164.57679999999999</v>
      </c>
      <c r="H60" s="98"/>
      <c r="I60" s="121" t="e">
        <f>VLOOKUP(B60,#REF!,1,FALSE)</f>
        <v>#REF!</v>
      </c>
      <c r="J60" s="104" t="e">
        <f>VLOOKUP(B60,#REF!,1,FALSE)</f>
        <v>#REF!</v>
      </c>
    </row>
    <row r="61" spans="2:10" s="114" customFormat="1">
      <c r="B61" s="122">
        <v>4915768</v>
      </c>
      <c r="C61" s="117" t="str">
        <f>VLOOKUP(B61,[25]onerado!$A:$Z,4,FALSE)</f>
        <v>CORTE E REMOÇÃO DE ÁRVORES</v>
      </c>
      <c r="D61" s="118" t="str">
        <f>LOWER(VLOOKUP(B61,[25]onerado!$A:$Z,5,FALSE))</f>
        <v>m³</v>
      </c>
      <c r="E61" s="129" t="e">
        <f>IF(#REF!=1,BD!F61,BD!G61)</f>
        <v>#REF!</v>
      </c>
      <c r="F61" s="119">
        <f>TRUNC(VLOOKUP(B61,[25]onerado!$A:$Z,7,FALSE),2)</f>
        <v>19.55</v>
      </c>
      <c r="G61" s="120">
        <f>VLOOKUP(B61,[26]desonerado!$A:$D,4,FALSE)</f>
        <v>18.745100000000001</v>
      </c>
      <c r="H61" s="98"/>
      <c r="I61" s="121" t="e">
        <f>VLOOKUP(B61,#REF!,1,FALSE)</f>
        <v>#REF!</v>
      </c>
      <c r="J61" s="104" t="e">
        <f>VLOOKUP(B61,#REF!,1,FALSE)</f>
        <v>#REF!</v>
      </c>
    </row>
    <row r="62" spans="2:10" s="114" customFormat="1">
      <c r="B62" s="122">
        <v>4915776</v>
      </c>
      <c r="C62" s="117" t="str">
        <f>VLOOKUP(B62,[25]onerado!$A:$Z,4,FALSE)</f>
        <v>ROÇADA COM ROÇADEIRA COSTAL</v>
      </c>
      <c r="D62" s="118" t="str">
        <f>LOWER(VLOOKUP(B62,[25]onerado!$A:$Z,5,FALSE))</f>
        <v>ha</v>
      </c>
      <c r="E62" s="129" t="e">
        <f>IF(#REF!=1,BD!F62,BD!G62)</f>
        <v>#REF!</v>
      </c>
      <c r="F62" s="119">
        <f>TRUNC(VLOOKUP(B62,[25]onerado!$A:$Z,7,FALSE),2)</f>
        <v>1081.68</v>
      </c>
      <c r="G62" s="120">
        <f>VLOOKUP(B62,[26]desonerado!$A:$D,4,FALSE)</f>
        <v>1056.7652</v>
      </c>
      <c r="H62" s="98"/>
      <c r="I62" s="121" t="e">
        <f>VLOOKUP(B62,#REF!,1,FALSE)</f>
        <v>#REF!</v>
      </c>
      <c r="J62" s="104" t="e">
        <f>VLOOKUP(B62,#REF!,1,FALSE)</f>
        <v>#REF!</v>
      </c>
    </row>
    <row r="63" spans="2:10" s="225" customFormat="1">
      <c r="B63" s="224">
        <v>4915786</v>
      </c>
      <c r="C63" s="218" t="str">
        <f>VLOOKUP(B63,[25]onerado!$A:$Z,4,FALSE)</f>
        <v>REMOÇÃO DE ANIMAIS DE PEQUENO PORTE MORTOS EM RODOVIA - CARGA MANUAL</v>
      </c>
      <c r="D63" s="219" t="str">
        <f>LOWER(VLOOKUP(B63,[25]onerado!$A:$Z,5,FALSE))</f>
        <v>t</v>
      </c>
      <c r="E63" s="220" t="e">
        <f>IF(#REF!=1,BD!F63,BD!G63)</f>
        <v>#REF!</v>
      </c>
      <c r="F63" s="119">
        <f>TRUNC(VLOOKUP(B63,[25]onerado!$A:$Z,7,FALSE),2)</f>
        <v>235.76</v>
      </c>
      <c r="G63" s="120">
        <f>VLOOKUP(B63,[26]desonerado!$A:$D,4,FALSE)</f>
        <v>225.67939999999999</v>
      </c>
      <c r="H63" s="221"/>
      <c r="I63" s="222" t="e">
        <f>VLOOKUP(B63,#REF!,1,FALSE)</f>
        <v>#REF!</v>
      </c>
      <c r="J63" s="223" t="e">
        <f>VLOOKUP(B63,#REF!,1,FALSE)</f>
        <v>#REF!</v>
      </c>
    </row>
    <row r="64" spans="2:10" s="225" customFormat="1">
      <c r="B64" s="224">
        <v>4915794</v>
      </c>
      <c r="C64" s="218" t="str">
        <f>VLOOKUP(B64,[25]onerado!$A:$Z,4,FALSE)</f>
        <v>REMOÇÃO DE SUCATAS DERRAMADAS EM RODOVIA - CINTA COM UTILIZAÇÃO DE 100 VEZES</v>
      </c>
      <c r="D64" s="219" t="str">
        <f>LOWER(VLOOKUP(B64,[25]onerado!$A:$Z,5,FALSE))</f>
        <v>t</v>
      </c>
      <c r="E64" s="220" t="e">
        <f>IF(#REF!=1,BD!F64,BD!G64)</f>
        <v>#REF!</v>
      </c>
      <c r="F64" s="119">
        <f>TRUNC(VLOOKUP(B64,[25]onerado!$A:$Z,7,FALSE),2)</f>
        <v>828.24</v>
      </c>
      <c r="G64" s="120">
        <f>VLOOKUP(B64,[26]desonerado!$A:$D,4,FALSE)</f>
        <v>836.2319</v>
      </c>
      <c r="H64" s="221"/>
      <c r="I64" s="222" t="e">
        <f>VLOOKUP(B64,#REF!,1,FALSE)</f>
        <v>#REF!</v>
      </c>
      <c r="J64" s="223" t="e">
        <f>VLOOKUP(B64,#REF!,1,FALSE)</f>
        <v>#REF!</v>
      </c>
    </row>
    <row r="65" spans="2:10" s="225" customFormat="1">
      <c r="B65" s="224">
        <v>4915795</v>
      </c>
      <c r="C65" s="218" t="str">
        <f>VLOOKUP(B65,[25]onerado!$A:$Z,4,FALSE)</f>
        <v>REMOÇÃO DE EMBORRACHADOS DE PNEUS EM RODOVIA</v>
      </c>
      <c r="D65" s="219" t="str">
        <f>LOWER(VLOOKUP(B65,[25]onerado!$A:$Z,5,FALSE))</f>
        <v>t</v>
      </c>
      <c r="E65" s="220" t="e">
        <f>IF(#REF!=1,BD!F65,BD!G65)</f>
        <v>#REF!</v>
      </c>
      <c r="F65" s="119">
        <f>TRUNC(VLOOKUP(B65,[25]onerado!$A:$Z,7,FALSE),2)</f>
        <v>473.32</v>
      </c>
      <c r="G65" s="120">
        <f>VLOOKUP(B65,[26]desonerado!$A:$D,4,FALSE)</f>
        <v>479.99459999999999</v>
      </c>
      <c r="H65" s="221"/>
      <c r="I65" s="222" t="e">
        <f>VLOOKUP(B65,#REF!,1,FALSE)</f>
        <v>#REF!</v>
      </c>
      <c r="J65" s="223" t="e">
        <f>VLOOKUP(B65,#REF!,1,FALSE)</f>
        <v>#REF!</v>
      </c>
    </row>
    <row r="66" spans="2:10" s="225" customFormat="1">
      <c r="B66" s="224">
        <v>4915799</v>
      </c>
      <c r="C66" s="218" t="str">
        <f>VLOOKUP(B66,[25]onerado!$A:$Z,4,FALSE)</f>
        <v>REMOÇÃO DE ESPÉCIMES ARBÓREOS DE ATÉ 20 M TOMBADOS NA PISTA</v>
      </c>
      <c r="D66" s="219" t="str">
        <f>LOWER(VLOOKUP(B66,[25]onerado!$A:$Z,5,FALSE))</f>
        <v>t</v>
      </c>
      <c r="E66" s="220" t="e">
        <f>IF(#REF!=1,BD!F66,BD!G66)</f>
        <v>#REF!</v>
      </c>
      <c r="F66" s="119">
        <f>TRUNC(VLOOKUP(B66,[25]onerado!$A:$Z,7,FALSE),2)</f>
        <v>58</v>
      </c>
      <c r="G66" s="120">
        <f>VLOOKUP(B66,[26]desonerado!$A:$D,4,FALSE)</f>
        <v>58.579500000000003</v>
      </c>
      <c r="H66" s="221"/>
      <c r="I66" s="222" t="e">
        <f>VLOOKUP(B66,#REF!,1,FALSE)</f>
        <v>#REF!</v>
      </c>
      <c r="J66" s="223" t="e">
        <f>VLOOKUP(B66,#REF!,1,FALSE)</f>
        <v>#REF!</v>
      </c>
    </row>
    <row r="67" spans="2:10" s="114" customFormat="1">
      <c r="B67" s="122">
        <v>5212556</v>
      </c>
      <c r="C67" s="117" t="str">
        <f>VLOOKUP(B67,[25]onerado!$A:$Z,4,FALSE)</f>
        <v>PLACA PARA SINALIZAÇÃO DE OBRAS MONTADA EM CAVALETE METÁLICO - 1,00 X 1,00 M - UTILIZAÇÃO DE 600 CICLOS - FORNECIMENTO, 01 IMPLANTAÇÃO E 01 RETIRADA DIÁRIA</v>
      </c>
      <c r="D67" s="118" t="str">
        <f>LOWER(VLOOKUP(B67,[25]onerado!$A:$Z,5,FALSE))</f>
        <v>un.dia</v>
      </c>
      <c r="E67" s="129" t="e">
        <f>IF(#REF!=1,BD!F67,BD!G67)</f>
        <v>#REF!</v>
      </c>
      <c r="F67" s="119">
        <f>TRUNC(VLOOKUP(B67,[25]onerado!$A:$Z,7,FALSE),2)</f>
        <v>1.41</v>
      </c>
      <c r="G67" s="120">
        <f>VLOOKUP(B67,[26]desonerado!$A:$D,4,FALSE)</f>
        <v>1.4702</v>
      </c>
      <c r="H67" s="98"/>
      <c r="I67" s="121" t="e">
        <f>VLOOKUP(B67,#REF!,1,FALSE)</f>
        <v>#REF!</v>
      </c>
      <c r="J67" s="104" t="e">
        <f>VLOOKUP(B67,#REF!,1,FALSE)</f>
        <v>#REF!</v>
      </c>
    </row>
    <row r="68" spans="2:10" s="114" customFormat="1">
      <c r="B68" s="122">
        <v>5212557</v>
      </c>
      <c r="C68" s="117" t="str">
        <f>VLOOKUP(B68,[25]onerado!$A:$Z,4,FALSE)</f>
        <v>PLACA DE REGULAMENTAÇÃO PARA SINALIZAÇÃO DE OBRAS MONTADA EM SUPORTE METÁLICO MÓVEL - D = 1,00 M - UTILIZAÇÃO DE 600 CICLOS - FORNECIMENTO, 01 IMPLANTAÇÃO E 01 RETIRADA DIÁRIA</v>
      </c>
      <c r="D68" s="118" t="str">
        <f>LOWER(VLOOKUP(B68,[25]onerado!$A:$Z,5,FALSE))</f>
        <v>un.dia</v>
      </c>
      <c r="E68" s="129" t="e">
        <f>IF(#REF!=1,BD!F68,BD!G68)</f>
        <v>#REF!</v>
      </c>
      <c r="F68" s="119">
        <f>TRUNC(VLOOKUP(B68,[25]onerado!$A:$Z,7,FALSE),2)</f>
        <v>1.48</v>
      </c>
      <c r="G68" s="120">
        <f>VLOOKUP(B68,[26]desonerado!$A:$D,4,FALSE)</f>
        <v>1.5476000000000001</v>
      </c>
      <c r="H68" s="98"/>
      <c r="I68" s="121" t="e">
        <f>VLOOKUP(B68,#REF!,1,FALSE)</f>
        <v>#REF!</v>
      </c>
      <c r="J68" s="104" t="e">
        <f>VLOOKUP(B68,#REF!,1,FALSE)</f>
        <v>#REF!</v>
      </c>
    </row>
    <row r="69" spans="2:10" s="114" customFormat="1">
      <c r="B69" s="122">
        <v>5212558</v>
      </c>
      <c r="C69" s="117" t="str">
        <f>VLOOKUP(B69,[25]onerado!$A:$Z,4,FALSE)</f>
        <v>PLACA DE REGULAMENTAÇÃO PARA SINALIZAÇÃO DE OBRAS MONTADA EM SUPORTE METÁLICO MÓVEL, R1 LADO 0,414 M - UTILIZAÇÃO DE 600 CICLOS - FORNECIMENTO, 01 IMPLANTAÇÃO E 01 RETIRADA DIÁRIA</v>
      </c>
      <c r="D69" s="118" t="str">
        <f>LOWER(VLOOKUP(B69,[25]onerado!$A:$Z,5,FALSE))</f>
        <v>un.dia</v>
      </c>
      <c r="E69" s="129" t="e">
        <f>IF(#REF!=1,BD!F69,BD!G69)</f>
        <v>#REF!</v>
      </c>
      <c r="F69" s="119">
        <f>TRUNC(VLOOKUP(B69,[25]onerado!$A:$Z,7,FALSE),2)</f>
        <v>1.52</v>
      </c>
      <c r="G69" s="120">
        <f>VLOOKUP(B69,[26]desonerado!$A:$D,4,FALSE)</f>
        <v>1.587</v>
      </c>
      <c r="H69" s="98"/>
      <c r="I69" s="121" t="e">
        <f>VLOOKUP(B69,#REF!,1,FALSE)</f>
        <v>#REF!</v>
      </c>
      <c r="J69" s="104" t="e">
        <f>VLOOKUP(B69,#REF!,1,FALSE)</f>
        <v>#REF!</v>
      </c>
    </row>
    <row r="70" spans="2:10" s="114" customFormat="1">
      <c r="B70" s="122">
        <v>5212560</v>
      </c>
      <c r="C70" s="117" t="str">
        <f>VLOOKUP(B70,[25]onerado!$A:$Z,4,FALSE)</f>
        <v>PLACA DE ADVERTÊNCIA PARA SINALIZAÇÃO DE OBRAS MONTADA EM SUPORTE METÁLICO MÓVEL, LADO 1,00 M - UTILIZAÇÃO DE 600 CICLOS - FORNECIMENTO, 01 IMPLANTAÇÃO E 01 RETIRADA DIÁRIA</v>
      </c>
      <c r="D70" s="118" t="str">
        <f>LOWER(VLOOKUP(B70,[25]onerado!$A:$Z,5,FALSE))</f>
        <v>un.dia</v>
      </c>
      <c r="E70" s="129" t="e">
        <f>IF(#REF!=1,BD!F70,BD!G70)</f>
        <v>#REF!</v>
      </c>
      <c r="F70" s="119">
        <f>TRUNC(VLOOKUP(B70,[25]onerado!$A:$Z,7,FALSE),2)</f>
        <v>1.67</v>
      </c>
      <c r="G70" s="120">
        <f>VLOOKUP(B70,[26]desonerado!$A:$D,4,FALSE)</f>
        <v>1.75</v>
      </c>
      <c r="H70" s="98"/>
      <c r="I70" s="121" t="e">
        <f>VLOOKUP(B70,#REF!,1,FALSE)</f>
        <v>#REF!</v>
      </c>
      <c r="J70" s="104" t="e">
        <f>VLOOKUP(B70,#REF!,1,FALSE)</f>
        <v>#REF!</v>
      </c>
    </row>
    <row r="71" spans="2:10" s="114" customFormat="1">
      <c r="B71" s="122">
        <v>5213383</v>
      </c>
      <c r="C71" s="117" t="str">
        <f>VLOOKUP(B71,[25]onerado!$A:$Z,4,FALSE)</f>
        <v>CAVALETE EM POLIETILENO ZEBRADO COM FAIXA REFLETIVA - H = 1,00 M - UTILIZAÇÃO DE 600 CICLOS - FORNECIMENTO, 01 IMPLANTAÇÃO E 01 RETIRADA DIÁRIA</v>
      </c>
      <c r="D71" s="118" t="str">
        <f>LOWER(VLOOKUP(B71,[25]onerado!$A:$Z,5,FALSE))</f>
        <v>un.dia</v>
      </c>
      <c r="E71" s="129" t="e">
        <f>IF(#REF!=1,BD!F71,BD!G71)</f>
        <v>#REF!</v>
      </c>
      <c r="F71" s="119">
        <f>TRUNC(VLOOKUP(B71,[25]onerado!$A:$Z,7,FALSE),2)</f>
        <v>0.78</v>
      </c>
      <c r="G71" s="120">
        <f>VLOOKUP(B71,[26]desonerado!$A:$D,4,FALSE)</f>
        <v>0.82169999999999999</v>
      </c>
      <c r="H71" s="98"/>
      <c r="I71" s="121" t="e">
        <f>VLOOKUP(B71,#REF!,1,FALSE)</f>
        <v>#REF!</v>
      </c>
      <c r="J71" s="104" t="e">
        <f>VLOOKUP(B71,#REF!,1,FALSE)</f>
        <v>#REF!</v>
      </c>
    </row>
    <row r="72" spans="2:10" s="114" customFormat="1">
      <c r="B72" s="122">
        <v>5213835</v>
      </c>
      <c r="C72" s="117" t="str">
        <f>VLOOKUP(B72,[25]onerado!$A:$Z,4,FALSE)</f>
        <v>CONE PLÁSTICO PARA CANALIZAÇÃO DE TRÂNSITO - UTILIZAÇÃO DE 150 CICLOS - FORNECIMENTO, 01 IMPLANTAÇÃO E 01 RETIRADA DIÁRIA</v>
      </c>
      <c r="D72" s="118" t="str">
        <f>LOWER(VLOOKUP(B72,[25]onerado!$A:$Z,5,FALSE))</f>
        <v>un.dia</v>
      </c>
      <c r="E72" s="129" t="e">
        <f>IF(#REF!=1,BD!F72,BD!G72)</f>
        <v>#REF!</v>
      </c>
      <c r="F72" s="119">
        <f>TRUNC(VLOOKUP(B72,[25]onerado!$A:$Z,7,FALSE),2)</f>
        <v>0.9</v>
      </c>
      <c r="G72" s="120">
        <f>VLOOKUP(B72,[26]desonerado!$A:$D,4,FALSE)</f>
        <v>0.95189999999999997</v>
      </c>
      <c r="H72" s="98"/>
      <c r="I72" s="121" t="e">
        <f>VLOOKUP(B72,#REF!,1,FALSE)</f>
        <v>#REF!</v>
      </c>
      <c r="J72" s="104" t="e">
        <f>VLOOKUP(B72,#REF!,1,FALSE)</f>
        <v>#REF!</v>
      </c>
    </row>
    <row r="73" spans="2:10" s="114" customFormat="1">
      <c r="B73" s="122">
        <v>5213838</v>
      </c>
      <c r="C73" s="117" t="str">
        <f>VLOOKUP(B73,[25]onerado!$A:$Z,4,FALSE)</f>
        <v>CILINDRO CANALIZADOR DE TRÁFEGO COM BASE QUADRADA DE 111 X 56 X 56 CM - UTILIZAÇÃO DE 600 CICLOS - FORNECIMENTO, 01 IMPLANTAÇÃO E 01 RETIRADA DIÁRIA</v>
      </c>
      <c r="D73" s="118" t="str">
        <f>LOWER(VLOOKUP(B73,[25]onerado!$A:$Z,5,FALSE))</f>
        <v>un.dia</v>
      </c>
      <c r="E73" s="129" t="e">
        <f>IF(#REF!=1,BD!F73,BD!G73)</f>
        <v>#REF!</v>
      </c>
      <c r="F73" s="119">
        <f>TRUNC(VLOOKUP(B73,[25]onerado!$A:$Z,7,FALSE),2)</f>
        <v>5.91</v>
      </c>
      <c r="G73" s="120">
        <f>VLOOKUP(B73,[26]desonerado!$A:$D,4,FALSE)</f>
        <v>6.0251000000000001</v>
      </c>
      <c r="H73" s="98"/>
      <c r="I73" s="121" t="e">
        <f>VLOOKUP(B73,#REF!,1,FALSE)</f>
        <v>#REF!</v>
      </c>
      <c r="J73" s="104" t="e">
        <f>VLOOKUP(B73,#REF!,1,FALSE)</f>
        <v>#REF!</v>
      </c>
    </row>
    <row r="74" spans="2:10" s="114" customFormat="1">
      <c r="B74" s="122">
        <v>5213850</v>
      </c>
      <c r="C74" s="117" t="str">
        <f>VLOOKUP(B74,[25]onerado!$A:$Z,4,FALSE)</f>
        <v>OPERAÇÃO DE SINALIZAÇÃO POR BANDEIROLA DE TECIDO OU COM PLACA METÁLICA</v>
      </c>
      <c r="D74" s="118" t="str">
        <f>LOWER(VLOOKUP(B74,[25]onerado!$A:$Z,5,FALSE))</f>
        <v>h</v>
      </c>
      <c r="E74" s="129" t="e">
        <f>IF(#REF!=1,BD!F74,BD!G74)</f>
        <v>#REF!</v>
      </c>
      <c r="F74" s="119">
        <f>TRUNC(VLOOKUP(B74,[25]onerado!$A:$Z,7,FALSE),2)</f>
        <v>30.49</v>
      </c>
      <c r="G74" s="120">
        <f>VLOOKUP(B74,[26]desonerado!$A:$D,4,FALSE)</f>
        <v>29.145199999999999</v>
      </c>
      <c r="H74" s="98"/>
      <c r="I74" s="121" t="e">
        <f>VLOOKUP(B74,#REF!,1,FALSE)</f>
        <v>#REF!</v>
      </c>
      <c r="J74" s="104" t="e">
        <f>VLOOKUP(B74,#REF!,1,FALSE)</f>
        <v>#REF!</v>
      </c>
    </row>
    <row r="75" spans="2:10" s="225" customFormat="1">
      <c r="B75" s="224">
        <v>5214001</v>
      </c>
      <c r="C75" s="218" t="str">
        <f>VLOOKUP(B75,[25]onerado!$A:$Z,4,FALSE)</f>
        <v>PINTURA DE FAIXA COM TINTA ACRÍLICA EMULSIONADA EM ÁGUA - ESPESSURA DE 0,3 MM</v>
      </c>
      <c r="D75" s="219" t="str">
        <f>LOWER(VLOOKUP(B75,[25]onerado!$A:$Z,5,FALSE))</f>
        <v>m²</v>
      </c>
      <c r="E75" s="220" t="e">
        <f>IF(#REF!=1,BD!F75,BD!G75)</f>
        <v>#REF!</v>
      </c>
      <c r="F75" s="119">
        <f>TRUNC(VLOOKUP(B75,[25]onerado!$A:$Z,7,FALSE),2)</f>
        <v>18.39</v>
      </c>
      <c r="G75" s="120">
        <f>VLOOKUP(B75,[26]desonerado!$A:$D,4,FALSE)</f>
        <v>19.22</v>
      </c>
      <c r="H75" s="221"/>
      <c r="I75" s="222" t="e">
        <f>VLOOKUP(B75,#REF!,1,FALSE)</f>
        <v>#REF!</v>
      </c>
      <c r="J75" s="223" t="e">
        <f>VLOOKUP(B75,#REF!,1,FALSE)</f>
        <v>#REF!</v>
      </c>
    </row>
    <row r="76" spans="2:10" s="114" customFormat="1">
      <c r="B76" s="122">
        <v>5501700</v>
      </c>
      <c r="C76" s="117" t="str">
        <f>VLOOKUP(B76,[25]onerado!$A:$Z,4,FALSE)</f>
        <v>DESMATAMENTO, DESTOCAMENTO E LIMPEZA DE ÁREA COM ÁRVORES DE DIÂMETRO ATÉ 0,15 M</v>
      </c>
      <c r="D76" s="118" t="str">
        <f>LOWER(VLOOKUP(B76,[25]onerado!$A:$Z,5,FALSE))</f>
        <v>m²</v>
      </c>
      <c r="E76" s="129" t="e">
        <f>IF(#REF!=1,BD!F76,BD!G76)</f>
        <v>#REF!</v>
      </c>
      <c r="F76" s="119">
        <f>TRUNC(VLOOKUP(B76,[25]onerado!$A:$Z,7,FALSE),2)</f>
        <v>0.71</v>
      </c>
      <c r="G76" s="120">
        <f>VLOOKUP(B76,[26]desonerado!$A:$D,4,FALSE)</f>
        <v>0.74450000000000005</v>
      </c>
      <c r="H76" s="98"/>
      <c r="I76" s="121" t="e">
        <f>VLOOKUP(B76,#REF!,1,FALSE)</f>
        <v>#REF!</v>
      </c>
      <c r="J76" s="104" t="e">
        <f>VLOOKUP(B76,#REF!,1,FALSE)</f>
        <v>#REF!</v>
      </c>
    </row>
    <row r="77" spans="2:10" s="114" customFormat="1">
      <c r="B77" s="122">
        <v>5501701</v>
      </c>
      <c r="C77" s="117" t="str">
        <f>VLOOKUP(B77,[25]onerado!$A:$Z,4,FALSE)</f>
        <v>DESTOCAMENTO DE ÁRVORES COM DIÂMETRO DE 0,15 A 0,30 M</v>
      </c>
      <c r="D77" s="118" t="str">
        <f>LOWER(VLOOKUP(B77,[25]onerado!$A:$Z,5,FALSE))</f>
        <v>un</v>
      </c>
      <c r="E77" s="129" t="e">
        <f>IF(#REF!=1,BD!F77,BD!G77)</f>
        <v>#REF!</v>
      </c>
      <c r="F77" s="119">
        <f>TRUNC(VLOOKUP(B77,[25]onerado!$A:$Z,7,FALSE),2)</f>
        <v>52.79</v>
      </c>
      <c r="G77" s="120">
        <f>VLOOKUP(B77,[26]desonerado!$A:$D,4,FALSE)</f>
        <v>55.006999999999998</v>
      </c>
      <c r="H77" s="98"/>
      <c r="I77" s="121" t="e">
        <f>VLOOKUP(B77,#REF!,1,FALSE)</f>
        <v>#REF!</v>
      </c>
      <c r="J77" s="104" t="e">
        <f>VLOOKUP(B77,#REF!,1,FALSE)</f>
        <v>#REF!</v>
      </c>
    </row>
    <row r="78" spans="2:10" s="114" customFormat="1">
      <c r="B78" s="122">
        <v>5915320</v>
      </c>
      <c r="C78" s="117" t="str">
        <f>VLOOKUP(B78,[25]onerado!$A:$Z,4,FALSE)</f>
        <v>TRANSPORTE COM CAMINHÃO BASCULANTE DE 14 M³ - RODOVIA EM REVESTIMENTO PRIMÁRIO</v>
      </c>
      <c r="D78" s="118" t="str">
        <f>LOWER(VLOOKUP(B78,[25]onerado!$A:$Z,5,FALSE))</f>
        <v>tkm</v>
      </c>
      <c r="E78" s="129" t="e">
        <f>IF(#REF!=1,BD!F78,BD!G78)</f>
        <v>#REF!</v>
      </c>
      <c r="F78" s="119">
        <f>TRUNC(VLOOKUP(B78,[25]onerado!$A:$Z,7,FALSE),2)</f>
        <v>0.95</v>
      </c>
      <c r="G78" s="120" t="e">
        <f>VLOOKUP(B78,[26]desonerado!$A:$D,4,FALSE)</f>
        <v>#N/A</v>
      </c>
      <c r="H78" s="98"/>
      <c r="I78" s="121" t="e">
        <f>VLOOKUP(B78,#REF!,1,FALSE)</f>
        <v>#REF!</v>
      </c>
      <c r="J78" s="104" t="e">
        <f>VLOOKUP(B78,#REF!,1,FALSE)</f>
        <v>#REF!</v>
      </c>
    </row>
    <row r="79" spans="2:10" s="114" customFormat="1">
      <c r="B79" s="122">
        <v>5915321</v>
      </c>
      <c r="C79" s="117" t="str">
        <f>VLOOKUP(B79,[25]onerado!$A:$Z,4,FALSE)</f>
        <v>TRANSPORTE COM CAMINHÃO BASCULANTE DE 14 M³ - RODOVIA PAVIMENTADA</v>
      </c>
      <c r="D79" s="118" t="str">
        <f>LOWER(VLOOKUP(B79,[25]onerado!$A:$Z,5,FALSE))</f>
        <v>tkm</v>
      </c>
      <c r="E79" s="129" t="e">
        <f>IF(#REF!=1,BD!F79,BD!G79)</f>
        <v>#REF!</v>
      </c>
      <c r="F79" s="119">
        <f>TRUNC(VLOOKUP(B79,[25]onerado!$A:$Z,7,FALSE),2)</f>
        <v>0.76</v>
      </c>
      <c r="G79" s="120" t="e">
        <f>VLOOKUP(B79,[26]desonerado!$A:$D,4,FALSE)</f>
        <v>#N/A</v>
      </c>
      <c r="H79" s="98"/>
      <c r="I79" s="121" t="e">
        <f>VLOOKUP(B79,#REF!,1,FALSE)</f>
        <v>#REF!</v>
      </c>
      <c r="J79" s="104" t="e">
        <f>VLOOKUP(B79,#REF!,1,FALSE)</f>
        <v>#REF!</v>
      </c>
    </row>
    <row r="80" spans="2:10" s="114" customFormat="1">
      <c r="B80" s="122">
        <v>5914464</v>
      </c>
      <c r="C80" s="117" t="str">
        <f>VLOOKUP(B80,[25]onerado!$A:$Z,4,FALSE)</f>
        <v>TRANSPORTE COM CAMINHÃO CARROCERIA DE 15 T - RODOVIA EM REVESTIMENTO PRIMÁRIO</v>
      </c>
      <c r="D80" s="118" t="str">
        <f>LOWER(VLOOKUP(B80,[25]onerado!$A:$Z,5,FALSE))</f>
        <v>tkm</v>
      </c>
      <c r="E80" s="129" t="e">
        <f>IF(#REF!=1,BD!F80,BD!G80)</f>
        <v>#REF!</v>
      </c>
      <c r="F80" s="119">
        <f>TRUNC(VLOOKUP(B80,[25]onerado!$A:$Z,7,FALSE),2)</f>
        <v>1.21</v>
      </c>
      <c r="G80" s="120">
        <f>VLOOKUP(B80,[26]desonerado!$A:$D,4,FALSE)</f>
        <v>1.266</v>
      </c>
      <c r="H80" s="98"/>
      <c r="I80" s="121" t="e">
        <f>VLOOKUP(B80,#REF!,1,FALSE)</f>
        <v>#REF!</v>
      </c>
      <c r="J80" s="104" t="e">
        <f>VLOOKUP(B80,#REF!,1,FALSE)</f>
        <v>#REF!</v>
      </c>
    </row>
    <row r="81" spans="2:10" s="114" customFormat="1">
      <c r="B81" s="122">
        <v>5914479</v>
      </c>
      <c r="C81" s="117" t="str">
        <f>VLOOKUP(B81,[25]onerado!$A:$Z,4,FALSE)</f>
        <v>TRANSPORTE COM CAMINHÃO CARROCERIA DE 15 T - RODOVIA PAVIMENTADA</v>
      </c>
      <c r="D81" s="118" t="str">
        <f>LOWER(VLOOKUP(B81,[25]onerado!$A:$Z,5,FALSE))</f>
        <v>tkm</v>
      </c>
      <c r="E81" s="129" t="e">
        <f>IF(#REF!=1,BD!F81,BD!G81)</f>
        <v>#REF!</v>
      </c>
      <c r="F81" s="119">
        <f>TRUNC(VLOOKUP(B81,[25]onerado!$A:$Z,7,FALSE),2)</f>
        <v>0.97</v>
      </c>
      <c r="G81" s="120">
        <f>VLOOKUP(B81,[26]desonerado!$A:$D,4,FALSE)</f>
        <v>1.0190999999999999</v>
      </c>
      <c r="H81" s="98"/>
      <c r="I81" s="121" t="e">
        <f>VLOOKUP(B81,#REF!,1,FALSE)</f>
        <v>#REF!</v>
      </c>
      <c r="J81" s="104" t="e">
        <f>VLOOKUP(B81,#REF!,1,FALSE)</f>
        <v>#REF!</v>
      </c>
    </row>
    <row r="82" spans="2:10" s="114" customFormat="1">
      <c r="B82" s="122">
        <v>5915014</v>
      </c>
      <c r="C82" s="117" t="str">
        <f>VLOOKUP(B82,[25]onerado!$A:$Z,4,FALSE)</f>
        <v>TRANSPORTE COM CAMINHÃO CARROCERIA COM CAPACIDADE DE 11 T E COM GUINDAUTO DE 45 T.M - RODOVIA PAVIMENTADA</v>
      </c>
      <c r="D82" s="118" t="str">
        <f>LOWER(VLOOKUP(B82,[25]onerado!$A:$Z,5,FALSE))</f>
        <v>tkm</v>
      </c>
      <c r="E82" s="129" t="e">
        <f>IF(#REF!=1,BD!F82,BD!G82)</f>
        <v>#REF!</v>
      </c>
      <c r="F82" s="119">
        <f>TRUNC(VLOOKUP(B82,[25]onerado!$A:$Z,7,FALSE),2)</f>
        <v>1.92</v>
      </c>
      <c r="G82" s="120">
        <f>VLOOKUP(B82,[26]desonerado!$A:$D,4,FALSE)</f>
        <v>1.9977</v>
      </c>
      <c r="H82" s="98"/>
      <c r="I82" s="121" t="e">
        <f>VLOOKUP(B82,#REF!,1,FALSE)</f>
        <v>#REF!</v>
      </c>
      <c r="J82" s="104" t="e">
        <f>VLOOKUP(B82,#REF!,1,FALSE)</f>
        <v>#REF!</v>
      </c>
    </row>
    <row r="83" spans="2:10" s="114" customFormat="1">
      <c r="B83" s="122">
        <v>5915459</v>
      </c>
      <c r="C83" s="117" t="str">
        <f>VLOOKUP(B83,[25]onerado!$A:$Z,4,FALSE)</f>
        <v>CARGA, MANOBRA E DESCARGA DE AGREGADOS OU SOLOS EM CAMINHÃO BASCULANTE DE 6 M³ - CARGA COM MINICARREGADEIRA DE 0,45 M³ E DESCARGA LIVRE</v>
      </c>
      <c r="D83" s="118" t="str">
        <f>LOWER(VLOOKUP(B83,[25]onerado!$A:$Z,5,FALSE))</f>
        <v>t</v>
      </c>
      <c r="E83" s="129" t="e">
        <f>IF(#REF!=1,BD!F83,BD!G83)</f>
        <v>#REF!</v>
      </c>
      <c r="F83" s="119">
        <f>TRUNC(VLOOKUP(B83,[25]onerado!$A:$Z,7,FALSE),2)</f>
        <v>10.06</v>
      </c>
      <c r="G83" s="120">
        <f>VLOOKUP(B83,[26]desonerado!$A:$D,4,FALSE)</f>
        <v>10.3752</v>
      </c>
      <c r="H83" s="98"/>
      <c r="I83" s="121" t="e">
        <f>VLOOKUP(B83,#REF!,1,FALSE)</f>
        <v>#REF!</v>
      </c>
      <c r="J83" s="104" t="e">
        <f>VLOOKUP(B83,#REF!,1,FALSE)</f>
        <v>#REF!</v>
      </c>
    </row>
    <row r="84" spans="2:10" s="104" customFormat="1">
      <c r="B84" s="116">
        <v>6416078</v>
      </c>
      <c r="C84" s="117" t="str">
        <f>VLOOKUP(B84,[25]onerado!$A:$Z,4,FALSE)</f>
        <v>USINAGEM DE CONCRETO ASFÁLTICO - FAIXA C - AREIA E BRITA COMERCIAIS</v>
      </c>
      <c r="D84" s="118" t="str">
        <f>LOWER(VLOOKUP(B84,[25]onerado!$A:$Z,5,FALSE))</f>
        <v>t</v>
      </c>
      <c r="E84" s="129" t="e">
        <f>IF(#REF!=1,BD!F84,BD!G84)</f>
        <v>#REF!</v>
      </c>
      <c r="F84" s="119">
        <f>TRUNC(VLOOKUP(B84,[25]onerado!$A:$Z,7,FALSE),2)</f>
        <v>204.76</v>
      </c>
      <c r="G84" s="120">
        <f>VLOOKUP(B84,[26]desonerado!$A:$D,4,FALSE)</f>
        <v>202.09649999999999</v>
      </c>
      <c r="H84" s="98"/>
      <c r="I84" s="121" t="e">
        <f>VLOOKUP(B84,#REF!,1,FALSE)</f>
        <v>#REF!</v>
      </c>
      <c r="J84" s="104" t="e">
        <f>VLOOKUP(B84,#REF!,1,FALSE)</f>
        <v>#REF!</v>
      </c>
    </row>
    <row r="85" spans="2:10" s="104" customFormat="1">
      <c r="B85" s="122">
        <v>4011233</v>
      </c>
      <c r="C85" s="117" t="str">
        <f>VLOOKUP(B85,[25]onerado!$A:$Z,4,FALSE)</f>
        <v>SUB-BASE ESTABILIZADA GRANULOMETRICAMENTE COM MISTURA SOLO BRITA (70% - 30%) NA PISTA COM MATERIAL DE JAZIDA E BRITA COMERCIAL</v>
      </c>
      <c r="D85" s="118" t="str">
        <f>LOWER(VLOOKUP(B85,[25]onerado!$A:$Z,5,FALSE))</f>
        <v>m³</v>
      </c>
      <c r="E85" s="129" t="e">
        <f>IF(#REF!=1,BD!F85,BD!G85)</f>
        <v>#REF!</v>
      </c>
      <c r="F85" s="119">
        <f>TRUNC(VLOOKUP(B85,[25]onerado!$A:$Z,7,FALSE),2)</f>
        <v>76.53</v>
      </c>
      <c r="G85" s="120">
        <f>VLOOKUP(B85,[26]desonerado!$A:$D,4,FALSE)</f>
        <v>56.813899999999997</v>
      </c>
      <c r="H85" s="98"/>
      <c r="I85" s="121" t="e">
        <f>VLOOKUP(B85,#REF!,1,FALSE)</f>
        <v>#REF!</v>
      </c>
      <c r="J85" s="104" t="e">
        <f>VLOOKUP(B85,#REF!,1,FALSE)</f>
        <v>#REF!</v>
      </c>
    </row>
    <row r="86" spans="2:10" s="104" customFormat="1">
      <c r="B86" s="122">
        <v>4011256</v>
      </c>
      <c r="C86" s="117" t="str">
        <f>VLOOKUP(B86,[25]onerado!$A:$Z,4,FALSE)</f>
        <v>BASE ESTABILIZADA GRANULOMETRICAMENTE COM MISTURA SOLO BRITA (70% - 30%) NA PISTA COM MATERIAL DE JAZIDA E BRITA COMERCIAL</v>
      </c>
      <c r="D86" s="118" t="str">
        <f>LOWER(VLOOKUP(B86,[25]onerado!$A:$Z,5,FALSE))</f>
        <v>m³</v>
      </c>
      <c r="E86" s="129" t="e">
        <f>IF(#REF!=1,BD!F86,BD!G86)</f>
        <v>#REF!</v>
      </c>
      <c r="F86" s="119">
        <f>TRUNC(VLOOKUP(B86,[25]onerado!$A:$Z,7,FALSE),2)</f>
        <v>77.03</v>
      </c>
      <c r="G86" s="120">
        <f>VLOOKUP(B86,[26]desonerado!$A:$D,4,FALSE)</f>
        <v>57.3371</v>
      </c>
      <c r="H86" s="98"/>
      <c r="I86" s="121" t="e">
        <f>VLOOKUP(B86,#REF!,1,FALSE)</f>
        <v>#REF!</v>
      </c>
      <c r="J86" s="104" t="e">
        <f>VLOOKUP(B86,#REF!,1,FALSE)</f>
        <v>#REF!</v>
      </c>
    </row>
    <row r="87" spans="2:10" s="104" customFormat="1">
      <c r="B87" s="122">
        <v>4011352</v>
      </c>
      <c r="C87" s="117" t="str">
        <f>VLOOKUP(B87,[25]onerado!$A:$Z,4,FALSE)</f>
        <v>IMPRIMAÇÃO COM EMULSÃO ASFÁLTICA</v>
      </c>
      <c r="D87" s="118" t="str">
        <f>LOWER(VLOOKUP(B87,[25]onerado!$A:$Z,5,FALSE))</f>
        <v>m²</v>
      </c>
      <c r="E87" s="129" t="e">
        <f>IF(#REF!=1,BD!F87,BD!G87)</f>
        <v>#REF!</v>
      </c>
      <c r="F87" s="119">
        <f>TRUNC(VLOOKUP(B87,[25]onerado!$A:$Z,7,FALSE),2)</f>
        <v>0.54</v>
      </c>
      <c r="G87" s="120">
        <f>VLOOKUP(B87,[26]desonerado!$A:$D,4,FALSE)</f>
        <v>0.56759999999999999</v>
      </c>
      <c r="H87" s="98"/>
      <c r="I87" s="121" t="e">
        <f>VLOOKUP(B87,#REF!,1,FALSE)</f>
        <v>#REF!</v>
      </c>
      <c r="J87" s="104" t="e">
        <f>VLOOKUP(B87,#REF!,1,FALSE)</f>
        <v>#REF!</v>
      </c>
    </row>
    <row r="88" spans="2:10" s="104" customFormat="1">
      <c r="B88" s="122">
        <v>4413200</v>
      </c>
      <c r="C88" s="117" t="str">
        <f>VLOOKUP(B88,[25]onerado!$A:$Z,4,FALSE)</f>
        <v>PLANTIO DE GRAMA COMERCIAL EM PLACAS</v>
      </c>
      <c r="D88" s="118" t="str">
        <f>LOWER(VLOOKUP(B88,[25]onerado!$A:$Z,5,FALSE))</f>
        <v>m²</v>
      </c>
      <c r="E88" s="129" t="e">
        <f>IF(#REF!=1,BD!F88,BD!G88)</f>
        <v>#REF!</v>
      </c>
      <c r="F88" s="119">
        <f>TRUNC(VLOOKUP(B88,[25]onerado!$A:$Z,7,FALSE),2)</f>
        <v>19.260000000000002</v>
      </c>
      <c r="G88" s="120">
        <f>VLOOKUP(B88,[26]desonerado!$A:$D,4,FALSE)</f>
        <v>18.9177</v>
      </c>
      <c r="H88" s="98"/>
      <c r="I88" s="121" t="e">
        <f>VLOOKUP(B88,#REF!,1,FALSE)</f>
        <v>#REF!</v>
      </c>
      <c r="J88" s="104" t="e">
        <f>VLOOKUP(B88,#REF!,1,FALSE)</f>
        <v>#REF!</v>
      </c>
    </row>
    <row r="89" spans="2:10" s="104" customFormat="1">
      <c r="B89" s="122">
        <v>4915775</v>
      </c>
      <c r="C89" s="117" t="str">
        <f>VLOOKUP(B89,[25]onerado!$A:$Z,4,FALSE)</f>
        <v>ROÇADA MECANIZADA COM ROÇADEIRA ARTICULADA</v>
      </c>
      <c r="D89" s="118" t="str">
        <f>LOWER(VLOOKUP(B89,[25]onerado!$A:$Z,5,FALSE))</f>
        <v>ha</v>
      </c>
      <c r="E89" s="129" t="e">
        <f>IF(#REF!=1,BD!F89,BD!G89)</f>
        <v>#REF!</v>
      </c>
      <c r="F89" s="119">
        <f>TRUNC(VLOOKUP(B89,[25]onerado!$A:$Z,7,FALSE),2)</f>
        <v>965.14</v>
      </c>
      <c r="G89" s="120">
        <f>VLOOKUP(B89,[26]desonerado!$A:$D,4,FALSE)</f>
        <v>986.0145</v>
      </c>
      <c r="H89" s="98"/>
      <c r="I89" s="121" t="e">
        <f>VLOOKUP(B89,#REF!,1,FALSE)</f>
        <v>#REF!</v>
      </c>
      <c r="J89" s="104" t="e">
        <f>VLOOKUP(B89,#REF!,1,FALSE)</f>
        <v>#REF!</v>
      </c>
    </row>
    <row r="90" spans="2:10" s="104" customFormat="1">
      <c r="B90" s="100"/>
      <c r="C90" s="213"/>
      <c r="D90" s="100"/>
      <c r="E90" s="214"/>
      <c r="F90" s="215"/>
      <c r="G90" s="216"/>
      <c r="H90" s="98"/>
      <c r="I90" s="121"/>
    </row>
    <row r="91" spans="2:10" s="104" customFormat="1">
      <c r="B91" s="118"/>
      <c r="C91" s="117"/>
      <c r="D91" s="118"/>
      <c r="E91" s="129"/>
      <c r="F91" s="123"/>
      <c r="G91" s="124"/>
      <c r="H91" s="98"/>
      <c r="I91" s="121"/>
    </row>
    <row r="92" spans="2:10" s="104" customFormat="1">
      <c r="B92" s="118" t="s">
        <v>98</v>
      </c>
      <c r="C92" s="117" t="s">
        <v>7547</v>
      </c>
      <c r="D92" s="118" t="s">
        <v>133</v>
      </c>
      <c r="E92" s="129" t="e">
        <f>IF(#REF!=1,BD!F92,BD!G92)</f>
        <v>#REF!</v>
      </c>
      <c r="F92" s="123" t="e">
        <f>#REF!</f>
        <v>#REF!</v>
      </c>
      <c r="G92" s="124" t="e">
        <f>F92</f>
        <v>#REF!</v>
      </c>
      <c r="H92" s="98"/>
      <c r="I92" s="121" t="e">
        <f>VLOOKUP(B92,#REF!,1,FALSE)</f>
        <v>#REF!</v>
      </c>
      <c r="J92" s="104" t="e">
        <f>VLOOKUP(B92,#REF!,1,FALSE)</f>
        <v>#REF!</v>
      </c>
    </row>
    <row r="93" spans="2:10" s="104" customFormat="1">
      <c r="B93" s="118" t="s">
        <v>8250</v>
      </c>
      <c r="C93" s="117" t="s">
        <v>8252</v>
      </c>
      <c r="D93" s="118" t="s">
        <v>133</v>
      </c>
      <c r="E93" s="129" t="e">
        <f>#REF!</f>
        <v>#REF!</v>
      </c>
      <c r="F93" s="123" t="e">
        <f>#REF!</f>
        <v>#REF!</v>
      </c>
      <c r="G93" s="124" t="e">
        <f t="shared" ref="G93:G101" si="0">F93</f>
        <v>#REF!</v>
      </c>
      <c r="H93" s="98"/>
      <c r="I93" s="121" t="e">
        <f>VLOOKUP(B93,#REF!,1,FALSE)</f>
        <v>#REF!</v>
      </c>
      <c r="J93" s="104" t="e">
        <f>VLOOKUP(B93,#REF!,1,FALSE)</f>
        <v>#REF!</v>
      </c>
    </row>
    <row r="94" spans="2:10" s="104" customFormat="1">
      <c r="B94" s="118" t="s">
        <v>112</v>
      </c>
      <c r="C94" s="117" t="s">
        <v>450</v>
      </c>
      <c r="D94" s="118" t="s">
        <v>133</v>
      </c>
      <c r="E94" s="129" t="e">
        <f>IF(#REF!=1,BD!F94,BD!G94)</f>
        <v>#REF!</v>
      </c>
      <c r="F94" s="123" t="e">
        <f>#REF!</f>
        <v>#REF!</v>
      </c>
      <c r="G94" s="124" t="e">
        <f t="shared" si="0"/>
        <v>#REF!</v>
      </c>
      <c r="H94" s="98"/>
      <c r="I94" s="121" t="e">
        <f>VLOOKUP(B94,#REF!,1,FALSE)</f>
        <v>#REF!</v>
      </c>
      <c r="J94" s="104" t="e">
        <f>VLOOKUP(B94,#REF!,1,FALSE)</f>
        <v>#REF!</v>
      </c>
    </row>
    <row r="95" spans="2:10" s="104" customFormat="1">
      <c r="B95" s="118" t="s">
        <v>108</v>
      </c>
      <c r="C95" s="117" t="s">
        <v>110</v>
      </c>
      <c r="D95" s="118" t="s">
        <v>133</v>
      </c>
      <c r="E95" s="129" t="e">
        <f>#REF!</f>
        <v>#REF!</v>
      </c>
      <c r="F95" s="123" t="e">
        <f>#REF!</f>
        <v>#REF!</v>
      </c>
      <c r="G95" s="124" t="e">
        <f t="shared" si="0"/>
        <v>#REF!</v>
      </c>
      <c r="H95" s="98"/>
      <c r="I95" s="121" t="e">
        <f>VLOOKUP(B95,#REF!,1,FALSE)</f>
        <v>#REF!</v>
      </c>
      <c r="J95" s="104" t="e">
        <f>VLOOKUP(B95,#REF!,1,FALSE)</f>
        <v>#REF!</v>
      </c>
    </row>
    <row r="96" spans="2:10" s="104" customFormat="1">
      <c r="B96" s="118" t="s">
        <v>379</v>
      </c>
      <c r="C96" s="117" t="s">
        <v>381</v>
      </c>
      <c r="D96" s="118" t="s">
        <v>133</v>
      </c>
      <c r="E96" s="129" t="e">
        <f>IF(#REF!=1,BD!F96,BD!G96)</f>
        <v>#REF!</v>
      </c>
      <c r="F96" s="123" t="e">
        <f>#REF!</f>
        <v>#REF!</v>
      </c>
      <c r="G96" s="124" t="e">
        <f t="shared" si="0"/>
        <v>#REF!</v>
      </c>
      <c r="H96" s="98"/>
      <c r="I96" s="121" t="e">
        <f>VLOOKUP(B96,#REF!,1,FALSE)</f>
        <v>#REF!</v>
      </c>
      <c r="J96" s="104" t="e">
        <f>VLOOKUP(B96,#REF!,1,FALSE)</f>
        <v>#REF!</v>
      </c>
    </row>
    <row r="97" spans="2:10" s="104" customFormat="1">
      <c r="B97" s="118" t="s">
        <v>99</v>
      </c>
      <c r="C97" s="117" t="s">
        <v>7548</v>
      </c>
      <c r="D97" s="118" t="s">
        <v>133</v>
      </c>
      <c r="E97" s="129" t="e">
        <f>IF(#REF!=1,BD!F97,BD!G97)</f>
        <v>#REF!</v>
      </c>
      <c r="F97" s="123" t="e">
        <f>#REF!</f>
        <v>#REF!</v>
      </c>
      <c r="G97" s="124" t="e">
        <f t="shared" si="0"/>
        <v>#REF!</v>
      </c>
      <c r="H97" s="98"/>
      <c r="I97" s="121" t="e">
        <f>VLOOKUP(B97,#REF!,1,FALSE)</f>
        <v>#REF!</v>
      </c>
      <c r="J97" s="104" t="e">
        <f>VLOOKUP(B97,#REF!,1,FALSE)</f>
        <v>#REF!</v>
      </c>
    </row>
    <row r="98" spans="2:10" s="104" customFormat="1">
      <c r="B98" s="118" t="s">
        <v>8251</v>
      </c>
      <c r="C98" s="117" t="s">
        <v>8253</v>
      </c>
      <c r="D98" s="118" t="s">
        <v>133</v>
      </c>
      <c r="E98" s="129" t="e">
        <f>#REF!</f>
        <v>#REF!</v>
      </c>
      <c r="F98" s="123" t="e">
        <f>#REF!</f>
        <v>#REF!</v>
      </c>
      <c r="G98" s="124" t="e">
        <f t="shared" si="0"/>
        <v>#REF!</v>
      </c>
      <c r="H98" s="98"/>
      <c r="I98" s="121" t="e">
        <f>VLOOKUP(B98,#REF!,1,FALSE)</f>
        <v>#REF!</v>
      </c>
      <c r="J98" s="104" t="e">
        <f>VLOOKUP(B98,#REF!,1,FALSE)</f>
        <v>#REF!</v>
      </c>
    </row>
    <row r="99" spans="2:10" s="104" customFormat="1">
      <c r="B99" s="118" t="s">
        <v>113</v>
      </c>
      <c r="C99" s="117" t="s">
        <v>451</v>
      </c>
      <c r="D99" s="118" t="s">
        <v>133</v>
      </c>
      <c r="E99" s="129" t="e">
        <f>IF(#REF!=1,BD!F99,BD!G99)</f>
        <v>#REF!</v>
      </c>
      <c r="F99" s="123" t="e">
        <f>#REF!</f>
        <v>#REF!</v>
      </c>
      <c r="G99" s="124" t="e">
        <f t="shared" si="0"/>
        <v>#REF!</v>
      </c>
      <c r="H99" s="98"/>
      <c r="I99" s="121" t="e">
        <f>VLOOKUP(B99,#REF!,1,FALSE)</f>
        <v>#REF!</v>
      </c>
      <c r="J99" s="104" t="e">
        <f>VLOOKUP(B99,#REF!,1,FALSE)</f>
        <v>#REF!</v>
      </c>
    </row>
    <row r="100" spans="2:10" s="104" customFormat="1">
      <c r="B100" s="118" t="s">
        <v>109</v>
      </c>
      <c r="C100" s="117" t="s">
        <v>111</v>
      </c>
      <c r="D100" s="118" t="s">
        <v>133</v>
      </c>
      <c r="E100" s="129" t="e">
        <f>#REF!</f>
        <v>#REF!</v>
      </c>
      <c r="F100" s="123" t="e">
        <f>#REF!</f>
        <v>#REF!</v>
      </c>
      <c r="G100" s="124" t="e">
        <f t="shared" si="0"/>
        <v>#REF!</v>
      </c>
      <c r="H100" s="98"/>
      <c r="I100" s="121" t="e">
        <f>VLOOKUP(B100,#REF!,1,FALSE)</f>
        <v>#REF!</v>
      </c>
      <c r="J100" s="104" t="e">
        <f>VLOOKUP(B100,#REF!,1,FALSE)</f>
        <v>#REF!</v>
      </c>
    </row>
    <row r="101" spans="2:10" s="104" customFormat="1">
      <c r="B101" s="118" t="s">
        <v>380</v>
      </c>
      <c r="C101" s="117" t="s">
        <v>382</v>
      </c>
      <c r="D101" s="118" t="s">
        <v>133</v>
      </c>
      <c r="E101" s="129" t="e">
        <f>IF(#REF!=1,BD!F101,BD!G101)</f>
        <v>#REF!</v>
      </c>
      <c r="F101" s="123" t="e">
        <f>#REF!</f>
        <v>#REF!</v>
      </c>
      <c r="G101" s="124" t="e">
        <f t="shared" si="0"/>
        <v>#REF!</v>
      </c>
      <c r="H101" s="98"/>
      <c r="I101" s="121" t="e">
        <f>VLOOKUP(B101,#REF!,1,FALSE)</f>
        <v>#REF!</v>
      </c>
      <c r="J101" s="104" t="e">
        <f>VLOOKUP(B101,#REF!,1,FALSE)</f>
        <v>#REF!</v>
      </c>
    </row>
    <row r="102" spans="2:10" s="104" customFormat="1">
      <c r="B102" s="100"/>
      <c r="C102" s="213"/>
      <c r="D102" s="100"/>
      <c r="E102" s="214"/>
      <c r="F102" s="227"/>
      <c r="G102" s="228"/>
      <c r="H102" s="98"/>
      <c r="I102" s="121"/>
    </row>
    <row r="103" spans="2:10" s="104" customFormat="1">
      <c r="B103" s="118"/>
      <c r="C103" s="117"/>
      <c r="D103" s="118"/>
      <c r="E103" s="129"/>
      <c r="F103" s="123"/>
      <c r="G103" s="124"/>
      <c r="H103" s="98"/>
      <c r="I103" s="121"/>
    </row>
    <row r="104" spans="2:10" s="104" customFormat="1">
      <c r="B104" s="118" t="s">
        <v>52</v>
      </c>
      <c r="C104" s="117" t="s">
        <v>42</v>
      </c>
      <c r="D104" s="118" t="s">
        <v>25</v>
      </c>
      <c r="E104" s="129" t="e">
        <f>IF(#REF!=1,BD!F104,BD!G104)</f>
        <v>#REF!</v>
      </c>
      <c r="F104" s="123" t="e">
        <f>#REF!</f>
        <v>#REF!</v>
      </c>
      <c r="G104" s="124" t="e">
        <f>F104</f>
        <v>#REF!</v>
      </c>
      <c r="H104" s="98"/>
      <c r="I104" s="121" t="e">
        <f>VLOOKUP(B104,#REF!,1,FALSE)</f>
        <v>#REF!</v>
      </c>
      <c r="J104" s="104" t="e">
        <f>VLOOKUP(B104,#REF!,1,FALSE)</f>
        <v>#REF!</v>
      </c>
    </row>
    <row r="105" spans="2:10" s="104" customFormat="1">
      <c r="B105" s="118" t="s">
        <v>53</v>
      </c>
      <c r="C105" s="117" t="s">
        <v>387</v>
      </c>
      <c r="D105" s="118" t="s">
        <v>39</v>
      </c>
      <c r="E105" s="129" t="e">
        <f>IF(#REF!=1,BD!F105,BD!G105)</f>
        <v>#REF!</v>
      </c>
      <c r="F105" s="123" t="e">
        <f>#REF!</f>
        <v>#REF!</v>
      </c>
      <c r="G105" s="124" t="e">
        <f t="shared" ref="G105:G108" si="1">F105</f>
        <v>#REF!</v>
      </c>
      <c r="H105" s="98"/>
      <c r="I105" s="121" t="e">
        <f>VLOOKUP(B105,#REF!,1,FALSE)</f>
        <v>#REF!</v>
      </c>
      <c r="J105" s="104" t="e">
        <f>VLOOKUP(B105,#REF!,1,FALSE)</f>
        <v>#REF!</v>
      </c>
    </row>
    <row r="106" spans="2:10" s="104" customFormat="1">
      <c r="B106" s="118" t="s">
        <v>392</v>
      </c>
      <c r="C106" s="117" t="s">
        <v>394</v>
      </c>
      <c r="D106" s="118" t="s">
        <v>39</v>
      </c>
      <c r="E106" s="129" t="e">
        <f>IF(#REF!=1,BD!F106,BD!G106)</f>
        <v>#REF!</v>
      </c>
      <c r="F106" s="123" t="e">
        <f>#REF!</f>
        <v>#REF!</v>
      </c>
      <c r="G106" s="124" t="e">
        <f>F106</f>
        <v>#REF!</v>
      </c>
      <c r="H106" s="98"/>
      <c r="I106" s="121" t="e">
        <f>VLOOKUP(B106,#REF!,1,FALSE)</f>
        <v>#REF!</v>
      </c>
      <c r="J106" s="104" t="e">
        <f>VLOOKUP(B106,#REF!,1,FALSE)</f>
        <v>#REF!</v>
      </c>
    </row>
    <row r="107" spans="2:10" s="104" customFormat="1">
      <c r="B107" s="118" t="s">
        <v>54</v>
      </c>
      <c r="C107" s="117" t="s">
        <v>454</v>
      </c>
      <c r="D107" s="118" t="s">
        <v>39</v>
      </c>
      <c r="E107" s="129" t="e">
        <f>IF(#REF!=1,BD!F107,BD!G107)</f>
        <v>#REF!</v>
      </c>
      <c r="F107" s="123" t="e">
        <f>#REF!</f>
        <v>#REF!</v>
      </c>
      <c r="G107" s="124" t="e">
        <f t="shared" si="1"/>
        <v>#REF!</v>
      </c>
      <c r="H107" s="98"/>
      <c r="I107" s="121" t="e">
        <f>VLOOKUP(B107,#REF!,1,FALSE)</f>
        <v>#REF!</v>
      </c>
      <c r="J107" s="104" t="e">
        <f>VLOOKUP(B107,#REF!,1,FALSE)</f>
        <v>#REF!</v>
      </c>
    </row>
    <row r="108" spans="2:10" s="104" customFormat="1">
      <c r="B108" s="118" t="s">
        <v>389</v>
      </c>
      <c r="C108" s="117" t="s">
        <v>455</v>
      </c>
      <c r="D108" s="118" t="s">
        <v>39</v>
      </c>
      <c r="E108" s="129" t="e">
        <f>IF(#REF!=1,BD!F108,BD!G108)</f>
        <v>#REF!</v>
      </c>
      <c r="F108" s="123" t="e">
        <f>F107</f>
        <v>#REF!</v>
      </c>
      <c r="G108" s="124" t="e">
        <f t="shared" si="1"/>
        <v>#REF!</v>
      </c>
      <c r="H108" s="98"/>
      <c r="I108" s="121" t="e">
        <f>VLOOKUP(B108,#REF!,1,FALSE)</f>
        <v>#REF!</v>
      </c>
      <c r="J108" s="104" t="e">
        <f>VLOOKUP(B108,#REF!,1,FALSE)</f>
        <v>#REF!</v>
      </c>
    </row>
    <row r="109" spans="2:10" s="104" customFormat="1">
      <c r="B109" s="118"/>
      <c r="C109" s="117"/>
      <c r="D109" s="118"/>
      <c r="E109" s="129"/>
      <c r="F109" s="123"/>
      <c r="G109" s="124"/>
      <c r="H109" s="98"/>
      <c r="I109" s="121"/>
    </row>
    <row r="110" spans="2:10" s="104" customFormat="1">
      <c r="B110" s="118"/>
      <c r="C110" s="117"/>
      <c r="D110" s="118"/>
      <c r="E110" s="129"/>
      <c r="F110" s="123"/>
      <c r="G110" s="124"/>
      <c r="H110" s="98"/>
      <c r="I110" s="121"/>
    </row>
    <row r="111" spans="2:10" s="104" customFormat="1">
      <c r="B111" s="118">
        <v>903810</v>
      </c>
      <c r="C111" s="117" t="str">
        <f>VLOOKUP(B111,[25]onerado!$A:$Z,4,FALSE)</f>
        <v>INSTALAÇÃO DA USINA DE ASFALTO A QUENTE CAPACIDADE DE 120 T/H</v>
      </c>
      <c r="D111" s="118" t="str">
        <f>VLOOKUP(B111,[25]onerado!$A:$Z,5,FALSE)</f>
        <v>un</v>
      </c>
      <c r="E111" s="129" t="e">
        <f>IF(#REF!=1,BD!F111,BD!G111)</f>
        <v>#REF!</v>
      </c>
      <c r="F111" s="119">
        <f>TRUNC(VLOOKUP(B111,[25]onerado!$A:$Z,7,FALSE),2)</f>
        <v>239480.24</v>
      </c>
      <c r="G111" s="120">
        <f>VLOOKUP(B111,[26]desonerado!$A:$D,4,FALSE)</f>
        <v>231414.29380000001</v>
      </c>
      <c r="H111" s="98"/>
      <c r="I111" s="121" t="e">
        <f>VLOOKUP(B111,#REF!,1,FALSE)</f>
        <v>#REF!</v>
      </c>
      <c r="J111" s="104" t="e">
        <f>VLOOKUP(B111,#REF!,1,FALSE)</f>
        <v>#REF!</v>
      </c>
    </row>
    <row r="112" spans="2:10" s="104" customFormat="1">
      <c r="B112" s="118" t="s">
        <v>8239</v>
      </c>
      <c r="C112" s="117" t="s">
        <v>8313</v>
      </c>
      <c r="D112" s="118" t="s">
        <v>25</v>
      </c>
      <c r="E112" s="129" t="e">
        <f>IF(#REF!=1,BD!F112,BD!G112)</f>
        <v>#REF!</v>
      </c>
      <c r="F112" s="123" t="e">
        <f>#REF!</f>
        <v>#REF!</v>
      </c>
      <c r="G112" s="124" t="e">
        <f>F112</f>
        <v>#REF!</v>
      </c>
      <c r="H112" s="98"/>
      <c r="I112" s="121" t="e">
        <f>VLOOKUP(B112,#REF!,1,FALSE)</f>
        <v>#REF!</v>
      </c>
      <c r="J112" s="104" t="e">
        <f>VLOOKUP(B112,#REF!,1,FALSE)</f>
        <v>#REF!</v>
      </c>
    </row>
    <row r="113" spans="9:9">
      <c r="I113" s="59"/>
    </row>
    <row r="114" spans="9:9">
      <c r="I114" s="59"/>
    </row>
    <row r="115" spans="9:9">
      <c r="I115" s="59"/>
    </row>
    <row r="116" spans="9:9">
      <c r="I116" s="59"/>
    </row>
    <row r="117" spans="9:9">
      <c r="I117" s="59"/>
    </row>
    <row r="118" spans="9:9">
      <c r="I118" s="59"/>
    </row>
    <row r="119" spans="9:9">
      <c r="I119" s="59"/>
    </row>
    <row r="120" spans="9:9">
      <c r="I120" s="59"/>
    </row>
    <row r="121" spans="9:9">
      <c r="I121" s="59"/>
    </row>
    <row r="122" spans="9:9">
      <c r="I122" s="59"/>
    </row>
    <row r="123" spans="9:9">
      <c r="I123" s="59"/>
    </row>
    <row r="124" spans="9:9">
      <c r="I124" s="59"/>
    </row>
    <row r="125" spans="9:9">
      <c r="I125" s="59"/>
    </row>
    <row r="126" spans="9:9">
      <c r="I126" s="59"/>
    </row>
  </sheetData>
  <sortState ref="B3:J110">
    <sortCondition ref="B110"/>
  </sortState>
  <printOptions horizontalCentered="1"/>
  <pageMargins left="0" right="0" top="0" bottom="0" header="0" footer="0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1">
    <tabColor theme="0"/>
    <pageSetUpPr fitToPage="1"/>
  </sheetPr>
  <dimension ref="B1:O261"/>
  <sheetViews>
    <sheetView showGridLines="0" showZeros="0" tabSelected="1" view="pageBreakPreview" topLeftCell="A103" zoomScale="70" zoomScaleNormal="85" zoomScaleSheetLayoutView="70" workbookViewId="0">
      <selection activeCell="D125" sqref="D125"/>
    </sheetView>
  </sheetViews>
  <sheetFormatPr defaultColWidth="11.42578125" defaultRowHeight="15"/>
  <cols>
    <col min="1" max="1" width="1.5703125" style="6" customWidth="1"/>
    <col min="2" max="2" width="18.85546875" style="6" customWidth="1"/>
    <col min="3" max="3" width="15" style="6" customWidth="1"/>
    <col min="4" max="4" width="142.7109375" style="6" bestFit="1" customWidth="1"/>
    <col min="5" max="5" width="18.5703125" style="6" customWidth="1"/>
    <col min="6" max="6" width="8.85546875" style="6" customWidth="1"/>
    <col min="7" max="7" width="14.42578125" style="6" bestFit="1" customWidth="1"/>
    <col min="8" max="8" width="97.140625" style="6" customWidth="1"/>
    <col min="9" max="9" width="25.140625" style="6" bestFit="1" customWidth="1"/>
    <col min="10" max="10" width="1.5703125" style="7" customWidth="1"/>
    <col min="11" max="11" width="12.42578125" style="39" bestFit="1" customWidth="1"/>
    <col min="12" max="12" width="9.42578125" style="390" bestFit="1" customWidth="1"/>
    <col min="13" max="13" width="94" style="94" customWidth="1"/>
    <col min="14" max="14" width="74.85546875" style="94" bestFit="1" customWidth="1"/>
    <col min="15" max="16384" width="11.42578125" style="6"/>
  </cols>
  <sheetData>
    <row r="1" spans="2:15" ht="15.75" thickBot="1"/>
    <row r="2" spans="2:15" ht="21" thickTop="1">
      <c r="B2" s="420" t="s">
        <v>7811</v>
      </c>
      <c r="C2" s="421"/>
      <c r="D2" s="421"/>
      <c r="E2" s="421"/>
      <c r="F2" s="421"/>
      <c r="G2" s="421"/>
      <c r="H2" s="421"/>
      <c r="I2" s="422"/>
    </row>
    <row r="3" spans="2:15" ht="20.25">
      <c r="B3" s="423" t="s">
        <v>41</v>
      </c>
      <c r="C3" s="424"/>
      <c r="D3" s="424"/>
      <c r="E3" s="424"/>
      <c r="F3" s="424"/>
      <c r="G3" s="424"/>
      <c r="H3" s="424"/>
      <c r="I3" s="425"/>
    </row>
    <row r="4" spans="2:15" ht="20.25">
      <c r="B4" s="426" t="s">
        <v>56</v>
      </c>
      <c r="C4" s="427"/>
      <c r="D4" s="427"/>
      <c r="E4" s="427"/>
      <c r="F4" s="427"/>
      <c r="G4" s="427"/>
      <c r="H4" s="427"/>
      <c r="I4" s="428"/>
    </row>
    <row r="5" spans="2:15" ht="18">
      <c r="B5" s="290" t="s">
        <v>2</v>
      </c>
      <c r="C5" s="291" t="s">
        <v>8247</v>
      </c>
      <c r="D5" s="292"/>
      <c r="E5" s="291"/>
      <c r="F5" s="291"/>
      <c r="G5" s="293"/>
      <c r="H5" s="291"/>
      <c r="I5" s="294"/>
    </row>
    <row r="6" spans="2:15" ht="18">
      <c r="B6" s="295" t="s">
        <v>3</v>
      </c>
      <c r="C6" s="296" t="s">
        <v>8248</v>
      </c>
      <c r="D6" s="296"/>
      <c r="E6" s="296"/>
      <c r="F6" s="296"/>
      <c r="G6" s="45"/>
      <c r="H6" s="233"/>
      <c r="I6" s="234"/>
      <c r="K6" s="391"/>
      <c r="M6" s="284"/>
      <c r="N6" s="284"/>
    </row>
    <row r="7" spans="2:15" ht="18">
      <c r="B7" s="297" t="s">
        <v>34</v>
      </c>
      <c r="C7" s="298" t="s">
        <v>8254</v>
      </c>
      <c r="D7" s="298"/>
      <c r="E7" s="298"/>
      <c r="F7" s="298"/>
      <c r="G7" s="392"/>
      <c r="H7" s="429" t="s">
        <v>385</v>
      </c>
      <c r="I7" s="430"/>
      <c r="K7" s="391"/>
      <c r="M7" s="284"/>
      <c r="N7" s="284"/>
    </row>
    <row r="8" spans="2:15" ht="16.5" customHeight="1">
      <c r="B8" s="295" t="s">
        <v>4</v>
      </c>
      <c r="C8" s="296" t="s">
        <v>8310</v>
      </c>
      <c r="D8" s="296"/>
      <c r="E8" s="296"/>
      <c r="F8" s="296"/>
      <c r="G8" s="45"/>
      <c r="H8" s="443" t="s">
        <v>8256</v>
      </c>
      <c r="I8" s="444"/>
      <c r="K8" s="391"/>
      <c r="M8" s="284"/>
      <c r="N8" s="284"/>
    </row>
    <row r="9" spans="2:15" ht="18">
      <c r="B9" s="295" t="s">
        <v>19</v>
      </c>
      <c r="C9" s="415">
        <v>132.90000000000009</v>
      </c>
      <c r="D9" s="299"/>
      <c r="E9" s="296"/>
      <c r="F9" s="393"/>
      <c r="G9" s="394"/>
      <c r="H9" s="395" t="s">
        <v>55</v>
      </c>
      <c r="I9" s="396"/>
      <c r="K9" s="391"/>
      <c r="M9" s="284"/>
      <c r="N9" s="284"/>
    </row>
    <row r="10" spans="2:15" ht="20.25">
      <c r="B10" s="295" t="s">
        <v>150</v>
      </c>
      <c r="C10" s="296" t="s">
        <v>8255</v>
      </c>
      <c r="D10" s="296"/>
      <c r="E10" s="296"/>
      <c r="F10" s="393"/>
      <c r="G10" s="393"/>
      <c r="H10" s="185" t="s">
        <v>94</v>
      </c>
      <c r="I10" s="396"/>
      <c r="K10" s="391"/>
      <c r="L10" s="397"/>
      <c r="M10" s="284"/>
      <c r="N10" s="284"/>
    </row>
    <row r="11" spans="2:15" ht="21" thickBot="1">
      <c r="B11" s="300"/>
      <c r="C11" s="301" t="s">
        <v>8311</v>
      </c>
      <c r="D11" s="301"/>
      <c r="E11" s="301"/>
      <c r="F11" s="398"/>
      <c r="G11" s="398"/>
      <c r="H11" s="186"/>
      <c r="I11" s="399"/>
      <c r="K11" s="391"/>
      <c r="L11" s="397"/>
      <c r="M11" s="284"/>
      <c r="N11" s="284"/>
    </row>
    <row r="12" spans="2:15" ht="16.5" customHeight="1" thickTop="1" thickBot="1">
      <c r="B12" s="302"/>
      <c r="C12" s="303"/>
      <c r="D12" s="304"/>
      <c r="E12" s="304"/>
      <c r="F12" s="305"/>
      <c r="G12" s="306"/>
      <c r="H12" s="306"/>
      <c r="I12" s="307"/>
      <c r="K12" s="391"/>
      <c r="M12" s="284"/>
      <c r="N12" s="284"/>
    </row>
    <row r="13" spans="2:15" ht="21" thickTop="1">
      <c r="B13" s="440" t="s">
        <v>384</v>
      </c>
      <c r="C13" s="441"/>
      <c r="D13" s="441"/>
      <c r="E13" s="441"/>
      <c r="F13" s="441"/>
      <c r="G13" s="441"/>
      <c r="H13" s="441"/>
      <c r="I13" s="442"/>
      <c r="K13" s="391"/>
      <c r="M13" s="284"/>
      <c r="N13" s="284"/>
    </row>
    <row r="14" spans="2:15" s="41" customFormat="1" ht="15" customHeight="1">
      <c r="B14" s="438" t="s">
        <v>131</v>
      </c>
      <c r="C14" s="436" t="s">
        <v>6</v>
      </c>
      <c r="D14" s="308" t="s">
        <v>37</v>
      </c>
      <c r="E14" s="434" t="s">
        <v>115</v>
      </c>
      <c r="F14" s="435"/>
      <c r="G14" s="416" t="s">
        <v>31</v>
      </c>
      <c r="H14" s="436" t="s">
        <v>91</v>
      </c>
      <c r="I14" s="309" t="s">
        <v>31</v>
      </c>
      <c r="J14" s="42"/>
      <c r="K14" s="400"/>
      <c r="L14" s="401"/>
      <c r="M14" s="95"/>
      <c r="N14" s="95"/>
    </row>
    <row r="15" spans="2:15" s="41" customFormat="1" ht="15" customHeight="1">
      <c r="B15" s="439"/>
      <c r="C15" s="437"/>
      <c r="D15" s="310" t="s">
        <v>7</v>
      </c>
      <c r="E15" s="416" t="s">
        <v>9</v>
      </c>
      <c r="F15" s="416" t="s">
        <v>8</v>
      </c>
      <c r="G15" s="416" t="s">
        <v>38</v>
      </c>
      <c r="H15" s="437"/>
      <c r="I15" s="309" t="s">
        <v>35</v>
      </c>
      <c r="J15" s="42"/>
      <c r="K15" s="400"/>
      <c r="L15" s="401"/>
      <c r="M15" s="95"/>
      <c r="N15" s="95"/>
    </row>
    <row r="16" spans="2:15" s="44" customFormat="1" ht="18">
      <c r="B16" s="311" t="s">
        <v>241</v>
      </c>
      <c r="C16" s="312">
        <v>0</v>
      </c>
      <c r="D16" s="313" t="s">
        <v>247</v>
      </c>
      <c r="E16" s="314"/>
      <c r="F16" s="315"/>
      <c r="G16" s="316"/>
      <c r="H16" s="317"/>
      <c r="I16" s="318"/>
      <c r="J16" s="43"/>
      <c r="K16" s="402"/>
      <c r="L16" s="401"/>
      <c r="M16" s="96"/>
      <c r="N16" s="96"/>
      <c r="O16" s="43"/>
    </row>
    <row r="17" spans="2:15" s="19" customFormat="1" ht="18">
      <c r="B17" s="319" t="s">
        <v>166</v>
      </c>
      <c r="C17" s="287" t="s">
        <v>8239</v>
      </c>
      <c r="D17" s="320" t="s">
        <v>8313</v>
      </c>
      <c r="E17" s="321">
        <v>24</v>
      </c>
      <c r="F17" s="322" t="s">
        <v>25</v>
      </c>
      <c r="G17" s="323"/>
      <c r="H17" s="327"/>
      <c r="I17" s="324"/>
      <c r="J17" s="17"/>
      <c r="K17" s="403"/>
      <c r="L17" s="390"/>
      <c r="M17" s="285"/>
      <c r="N17" s="285"/>
      <c r="O17" s="17"/>
    </row>
    <row r="18" spans="2:15" s="19" customFormat="1" ht="18">
      <c r="B18" s="319"/>
      <c r="C18" s="287"/>
      <c r="D18" s="320"/>
      <c r="E18" s="321"/>
      <c r="F18" s="325"/>
      <c r="G18" s="326"/>
      <c r="H18" s="327"/>
      <c r="I18" s="324"/>
      <c r="J18" s="17"/>
      <c r="K18" s="403"/>
      <c r="L18" s="390"/>
      <c r="M18" s="286"/>
      <c r="N18" s="286"/>
      <c r="O18" s="17"/>
    </row>
    <row r="19" spans="2:15" s="44" customFormat="1" ht="18">
      <c r="B19" s="311" t="s">
        <v>242</v>
      </c>
      <c r="C19" s="312">
        <v>0</v>
      </c>
      <c r="D19" s="313" t="s">
        <v>449</v>
      </c>
      <c r="E19" s="314"/>
      <c r="F19" s="315"/>
      <c r="G19" s="316"/>
      <c r="H19" s="317"/>
      <c r="I19" s="318"/>
      <c r="J19" s="43"/>
      <c r="K19" s="402"/>
      <c r="L19" s="401"/>
      <c r="M19" s="96"/>
      <c r="N19" s="96"/>
      <c r="O19" s="43"/>
    </row>
    <row r="20" spans="2:15" s="19" customFormat="1" ht="18">
      <c r="B20" s="319" t="s">
        <v>167</v>
      </c>
      <c r="C20" s="287">
        <v>407819</v>
      </c>
      <c r="D20" s="320" t="s">
        <v>7813</v>
      </c>
      <c r="E20" s="321">
        <v>3143.19</v>
      </c>
      <c r="F20" s="322" t="s">
        <v>553</v>
      </c>
      <c r="G20" s="323"/>
      <c r="H20" s="327"/>
      <c r="I20" s="324"/>
      <c r="J20" s="17"/>
      <c r="K20" s="403"/>
      <c r="L20" s="390"/>
      <c r="M20" s="285"/>
      <c r="N20" s="285"/>
      <c r="O20" s="17"/>
    </row>
    <row r="21" spans="2:15" s="19" customFormat="1" ht="18">
      <c r="B21" s="319" t="s">
        <v>168</v>
      </c>
      <c r="C21" s="287">
        <v>804039</v>
      </c>
      <c r="D21" s="320" t="s">
        <v>8259</v>
      </c>
      <c r="E21" s="321">
        <v>24</v>
      </c>
      <c r="F21" s="322" t="s">
        <v>24</v>
      </c>
      <c r="G21" s="323"/>
      <c r="H21" s="327"/>
      <c r="I21" s="324"/>
      <c r="J21" s="17"/>
      <c r="K21" s="403"/>
      <c r="L21" s="390"/>
      <c r="M21" s="285"/>
      <c r="N21" s="285"/>
      <c r="O21" s="17"/>
    </row>
    <row r="22" spans="2:15" s="19" customFormat="1" ht="18">
      <c r="B22" s="319" t="s">
        <v>169</v>
      </c>
      <c r="C22" s="287">
        <v>804191</v>
      </c>
      <c r="D22" s="320" t="s">
        <v>8260</v>
      </c>
      <c r="E22" s="321">
        <v>24</v>
      </c>
      <c r="F22" s="322" t="s">
        <v>24</v>
      </c>
      <c r="G22" s="323"/>
      <c r="H22" s="327"/>
      <c r="I22" s="324"/>
      <c r="J22" s="17"/>
      <c r="K22" s="403"/>
      <c r="L22" s="390"/>
      <c r="M22" s="285"/>
      <c r="N22" s="285"/>
      <c r="O22" s="17"/>
    </row>
    <row r="23" spans="2:15" s="19" customFormat="1" ht="18">
      <c r="B23" s="319" t="s">
        <v>170</v>
      </c>
      <c r="C23" s="287">
        <v>804393</v>
      </c>
      <c r="D23" s="320" t="s">
        <v>7896</v>
      </c>
      <c r="E23" s="321">
        <v>2</v>
      </c>
      <c r="F23" s="322" t="s">
        <v>39</v>
      </c>
      <c r="G23" s="323"/>
      <c r="H23" s="327"/>
      <c r="I23" s="324"/>
      <c r="J23" s="17"/>
      <c r="K23" s="403"/>
      <c r="L23" s="390"/>
      <c r="M23" s="285"/>
      <c r="N23" s="285"/>
      <c r="O23" s="17"/>
    </row>
    <row r="24" spans="2:15" s="19" customFormat="1" ht="18">
      <c r="B24" s="319" t="s">
        <v>171</v>
      </c>
      <c r="C24" s="287">
        <v>804417</v>
      </c>
      <c r="D24" s="320" t="s">
        <v>7898</v>
      </c>
      <c r="E24" s="321">
        <v>2</v>
      </c>
      <c r="F24" s="322" t="s">
        <v>39</v>
      </c>
      <c r="G24" s="323"/>
      <c r="H24" s="327"/>
      <c r="I24" s="324"/>
      <c r="J24" s="17"/>
      <c r="K24" s="403"/>
      <c r="L24" s="390"/>
      <c r="M24" s="285"/>
      <c r="N24" s="285"/>
      <c r="O24" s="17"/>
    </row>
    <row r="25" spans="2:15" s="19" customFormat="1" ht="18">
      <c r="B25" s="319" t="s">
        <v>172</v>
      </c>
      <c r="C25" s="287">
        <v>1106057</v>
      </c>
      <c r="D25" s="320" t="s">
        <v>7814</v>
      </c>
      <c r="E25" s="321">
        <v>62.862000000000002</v>
      </c>
      <c r="F25" s="322" t="s">
        <v>14</v>
      </c>
      <c r="G25" s="323"/>
      <c r="H25" s="327"/>
      <c r="I25" s="324"/>
      <c r="J25" s="17"/>
      <c r="K25" s="403"/>
      <c r="L25" s="390"/>
      <c r="M25" s="285"/>
      <c r="N25" s="285"/>
      <c r="O25" s="17"/>
    </row>
    <row r="26" spans="2:15" s="19" customFormat="1" ht="18">
      <c r="B26" s="319" t="s">
        <v>248</v>
      </c>
      <c r="C26" s="287">
        <v>1107892</v>
      </c>
      <c r="D26" s="320" t="s">
        <v>7815</v>
      </c>
      <c r="E26" s="321">
        <v>628.63800000000003</v>
      </c>
      <c r="F26" s="322" t="s">
        <v>14</v>
      </c>
      <c r="G26" s="323"/>
      <c r="H26" s="327"/>
      <c r="I26" s="324"/>
      <c r="J26" s="17"/>
      <c r="K26" s="403"/>
      <c r="L26" s="390"/>
      <c r="M26" s="285"/>
      <c r="N26" s="285"/>
      <c r="O26" s="17"/>
    </row>
    <row r="27" spans="2:15" s="19" customFormat="1" ht="18">
      <c r="B27" s="319" t="s">
        <v>249</v>
      </c>
      <c r="C27" s="287">
        <v>1109671</v>
      </c>
      <c r="D27" s="320" t="s">
        <v>7816</v>
      </c>
      <c r="E27" s="321">
        <v>157.16</v>
      </c>
      <c r="F27" s="322" t="s">
        <v>14</v>
      </c>
      <c r="G27" s="323"/>
      <c r="H27" s="327"/>
      <c r="I27" s="324"/>
      <c r="J27" s="17"/>
      <c r="K27" s="403"/>
      <c r="L27" s="390"/>
      <c r="M27" s="285"/>
      <c r="N27" s="285"/>
      <c r="O27" s="17"/>
    </row>
    <row r="28" spans="2:15" s="19" customFormat="1" ht="18">
      <c r="B28" s="319" t="s">
        <v>250</v>
      </c>
      <c r="C28" s="287">
        <v>1505860</v>
      </c>
      <c r="D28" s="320" t="s">
        <v>7817</v>
      </c>
      <c r="E28" s="321">
        <v>4480</v>
      </c>
      <c r="F28" s="322" t="s">
        <v>14</v>
      </c>
      <c r="G28" s="323"/>
      <c r="H28" s="327"/>
      <c r="I28" s="324"/>
      <c r="J28" s="17"/>
      <c r="K28" s="403"/>
      <c r="L28" s="390"/>
      <c r="M28" s="285"/>
      <c r="N28" s="285"/>
      <c r="O28" s="17"/>
    </row>
    <row r="29" spans="2:15" s="19" customFormat="1" ht="18">
      <c r="B29" s="319" t="s">
        <v>296</v>
      </c>
      <c r="C29" s="287">
        <v>1505879</v>
      </c>
      <c r="D29" s="320" t="s">
        <v>7818</v>
      </c>
      <c r="E29" s="321">
        <v>992</v>
      </c>
      <c r="F29" s="322" t="s">
        <v>14</v>
      </c>
      <c r="G29" s="323"/>
      <c r="H29" s="327"/>
      <c r="I29" s="324"/>
      <c r="J29" s="17"/>
      <c r="K29" s="403"/>
      <c r="L29" s="390"/>
      <c r="M29" s="285"/>
      <c r="N29" s="285"/>
      <c r="O29" s="17"/>
    </row>
    <row r="30" spans="2:15" s="19" customFormat="1" ht="18">
      <c r="B30" s="319" t="s">
        <v>297</v>
      </c>
      <c r="C30" s="287">
        <v>1600898</v>
      </c>
      <c r="D30" s="320" t="s">
        <v>7821</v>
      </c>
      <c r="E30" s="321">
        <v>432</v>
      </c>
      <c r="F30" s="322" t="s">
        <v>23</v>
      </c>
      <c r="G30" s="323"/>
      <c r="H30" s="327"/>
      <c r="I30" s="324"/>
      <c r="J30" s="17"/>
      <c r="K30" s="403"/>
      <c r="L30" s="390"/>
      <c r="M30" s="285"/>
      <c r="N30" s="285"/>
      <c r="O30" s="17"/>
    </row>
    <row r="31" spans="2:15" s="19" customFormat="1" ht="18">
      <c r="B31" s="319" t="s">
        <v>307</v>
      </c>
      <c r="C31" s="287">
        <v>1600989</v>
      </c>
      <c r="D31" s="320" t="s">
        <v>7901</v>
      </c>
      <c r="E31" s="321">
        <v>215.6</v>
      </c>
      <c r="F31" s="322" t="s">
        <v>14</v>
      </c>
      <c r="G31" s="323"/>
      <c r="H31" s="327"/>
      <c r="I31" s="324"/>
      <c r="J31" s="17"/>
      <c r="K31" s="403"/>
      <c r="L31" s="390"/>
      <c r="M31" s="285"/>
      <c r="N31" s="285"/>
      <c r="O31" s="17"/>
    </row>
    <row r="32" spans="2:15" s="19" customFormat="1" ht="18">
      <c r="B32" s="319" t="s">
        <v>308</v>
      </c>
      <c r="C32" s="287">
        <v>1619004</v>
      </c>
      <c r="D32" s="320" t="s">
        <v>8261</v>
      </c>
      <c r="E32" s="321">
        <v>200</v>
      </c>
      <c r="F32" s="322" t="s">
        <v>14</v>
      </c>
      <c r="G32" s="323"/>
      <c r="H32" s="327"/>
      <c r="I32" s="324"/>
      <c r="J32" s="17"/>
      <c r="K32" s="403"/>
      <c r="L32" s="390"/>
      <c r="M32" s="285"/>
      <c r="N32" s="285"/>
      <c r="O32" s="17"/>
    </row>
    <row r="33" spans="2:15" s="19" customFormat="1" ht="18">
      <c r="B33" s="319" t="s">
        <v>309</v>
      </c>
      <c r="C33" s="287">
        <v>2003257</v>
      </c>
      <c r="D33" s="320" t="s">
        <v>8262</v>
      </c>
      <c r="E33" s="321">
        <v>2897</v>
      </c>
      <c r="F33" s="322" t="s">
        <v>24</v>
      </c>
      <c r="G33" s="323"/>
      <c r="H33" s="327"/>
      <c r="I33" s="324"/>
      <c r="J33" s="17"/>
      <c r="K33" s="403"/>
      <c r="L33" s="390"/>
      <c r="M33" s="285"/>
      <c r="N33" s="285"/>
      <c r="O33" s="17"/>
    </row>
    <row r="34" spans="2:15" s="19" customFormat="1" ht="18">
      <c r="B34" s="319" t="s">
        <v>310</v>
      </c>
      <c r="C34" s="287">
        <v>2003369</v>
      </c>
      <c r="D34" s="320" t="s">
        <v>7903</v>
      </c>
      <c r="E34" s="321">
        <v>6016.7</v>
      </c>
      <c r="F34" s="322" t="s">
        <v>24</v>
      </c>
      <c r="G34" s="323"/>
      <c r="H34" s="327"/>
      <c r="I34" s="324"/>
      <c r="J34" s="17"/>
      <c r="K34" s="403"/>
      <c r="L34" s="390"/>
      <c r="M34" s="285"/>
      <c r="N34" s="285"/>
      <c r="O34" s="17"/>
    </row>
    <row r="35" spans="2:15" s="19" customFormat="1" ht="18">
      <c r="B35" s="319" t="s">
        <v>311</v>
      </c>
      <c r="C35" s="287">
        <v>2003387</v>
      </c>
      <c r="D35" s="320" t="s">
        <v>7922</v>
      </c>
      <c r="E35" s="321">
        <v>199</v>
      </c>
      <c r="F35" s="322" t="s">
        <v>39</v>
      </c>
      <c r="G35" s="323"/>
      <c r="H35" s="327"/>
      <c r="I35" s="324"/>
      <c r="J35" s="17"/>
      <c r="K35" s="403"/>
      <c r="L35" s="390"/>
      <c r="M35" s="285"/>
      <c r="N35" s="285"/>
      <c r="O35" s="17"/>
    </row>
    <row r="36" spans="2:15" s="19" customFormat="1" ht="18">
      <c r="B36" s="319" t="s">
        <v>312</v>
      </c>
      <c r="C36" s="287">
        <v>2003389</v>
      </c>
      <c r="D36" s="320" t="s">
        <v>7918</v>
      </c>
      <c r="E36" s="321">
        <v>22</v>
      </c>
      <c r="F36" s="322" t="s">
        <v>24</v>
      </c>
      <c r="G36" s="323"/>
      <c r="H36" s="327"/>
      <c r="I36" s="324"/>
      <c r="J36" s="17"/>
      <c r="K36" s="403"/>
      <c r="L36" s="390"/>
      <c r="M36" s="285"/>
      <c r="N36" s="285"/>
      <c r="O36" s="17"/>
    </row>
    <row r="37" spans="2:15" s="19" customFormat="1" ht="18">
      <c r="B37" s="319" t="s">
        <v>313</v>
      </c>
      <c r="C37" s="287">
        <v>2003391</v>
      </c>
      <c r="D37" s="320" t="s">
        <v>7827</v>
      </c>
      <c r="E37" s="321">
        <v>1396.6</v>
      </c>
      <c r="F37" s="322" t="s">
        <v>24</v>
      </c>
      <c r="G37" s="323"/>
      <c r="H37" s="327"/>
      <c r="I37" s="324"/>
      <c r="J37" s="17"/>
      <c r="K37" s="403"/>
      <c r="L37" s="390"/>
      <c r="M37" s="285"/>
      <c r="N37" s="285"/>
      <c r="O37" s="17"/>
    </row>
    <row r="38" spans="2:15" s="19" customFormat="1" ht="18">
      <c r="B38" s="319" t="s">
        <v>314</v>
      </c>
      <c r="C38" s="287">
        <v>2003443</v>
      </c>
      <c r="D38" s="320" t="s">
        <v>8263</v>
      </c>
      <c r="E38" s="321">
        <v>10</v>
      </c>
      <c r="F38" s="322" t="s">
        <v>39</v>
      </c>
      <c r="G38" s="323"/>
      <c r="H38" s="327"/>
      <c r="I38" s="324"/>
      <c r="J38" s="17"/>
      <c r="K38" s="403"/>
      <c r="L38" s="390"/>
      <c r="M38" s="285"/>
      <c r="N38" s="285"/>
      <c r="O38" s="17"/>
    </row>
    <row r="39" spans="2:15" s="19" customFormat="1" ht="18">
      <c r="B39" s="319" t="s">
        <v>315</v>
      </c>
      <c r="C39" s="287">
        <v>2003618</v>
      </c>
      <c r="D39" s="320" t="s">
        <v>8264</v>
      </c>
      <c r="E39" s="321">
        <v>26</v>
      </c>
      <c r="F39" s="322" t="s">
        <v>39</v>
      </c>
      <c r="G39" s="323"/>
      <c r="H39" s="327"/>
      <c r="I39" s="324"/>
      <c r="J39" s="17"/>
      <c r="K39" s="403"/>
      <c r="L39" s="390"/>
      <c r="M39" s="285"/>
      <c r="N39" s="285"/>
      <c r="O39" s="17"/>
    </row>
    <row r="40" spans="2:15" s="19" customFormat="1" ht="18">
      <c r="B40" s="319" t="s">
        <v>316</v>
      </c>
      <c r="C40" s="287">
        <v>3103302</v>
      </c>
      <c r="D40" s="320" t="s">
        <v>7828</v>
      </c>
      <c r="E40" s="321">
        <v>1257.2760000000001</v>
      </c>
      <c r="F40" s="322" t="s">
        <v>23</v>
      </c>
      <c r="G40" s="323"/>
      <c r="H40" s="327"/>
      <c r="I40" s="324"/>
      <c r="J40" s="17"/>
      <c r="K40" s="403"/>
      <c r="L40" s="390"/>
      <c r="M40" s="285"/>
      <c r="N40" s="285"/>
      <c r="O40" s="17"/>
    </row>
    <row r="41" spans="2:15" s="19" customFormat="1" ht="18">
      <c r="B41" s="319" t="s">
        <v>317</v>
      </c>
      <c r="C41" s="287">
        <v>4011233</v>
      </c>
      <c r="D41" s="320" t="s">
        <v>8309</v>
      </c>
      <c r="E41" s="321">
        <v>1895.998</v>
      </c>
      <c r="F41" s="322" t="s">
        <v>14</v>
      </c>
      <c r="G41" s="323"/>
      <c r="H41" s="327"/>
      <c r="I41" s="324"/>
      <c r="J41" s="17"/>
      <c r="K41" s="403"/>
      <c r="L41" s="390"/>
      <c r="M41" s="285"/>
      <c r="N41" s="285"/>
      <c r="O41" s="17"/>
    </row>
    <row r="42" spans="2:15" s="19" customFormat="1" ht="18">
      <c r="B42" s="319" t="s">
        <v>318</v>
      </c>
      <c r="C42" s="287">
        <v>4011256</v>
      </c>
      <c r="D42" s="320" t="s">
        <v>8308</v>
      </c>
      <c r="E42" s="321">
        <v>1895.998</v>
      </c>
      <c r="F42" s="322" t="s">
        <v>14</v>
      </c>
      <c r="G42" s="323"/>
      <c r="H42" s="327"/>
      <c r="I42" s="324"/>
      <c r="J42" s="17"/>
      <c r="K42" s="403"/>
      <c r="L42" s="390"/>
      <c r="M42" s="285"/>
      <c r="N42" s="285"/>
      <c r="O42" s="17"/>
    </row>
    <row r="43" spans="2:15" s="19" customFormat="1" ht="18">
      <c r="B43" s="319" t="s">
        <v>319</v>
      </c>
      <c r="C43" s="287">
        <v>4011352</v>
      </c>
      <c r="D43" s="320" t="s">
        <v>8307</v>
      </c>
      <c r="E43" s="321">
        <v>14196</v>
      </c>
      <c r="F43" s="322" t="s">
        <v>23</v>
      </c>
      <c r="G43" s="323"/>
      <c r="H43" s="327"/>
      <c r="I43" s="324"/>
      <c r="J43" s="17"/>
      <c r="K43" s="403"/>
      <c r="L43" s="390"/>
      <c r="M43" s="285"/>
      <c r="N43" s="285"/>
      <c r="O43" s="17"/>
    </row>
    <row r="44" spans="2:15" s="19" customFormat="1" ht="18">
      <c r="B44" s="319" t="s">
        <v>320</v>
      </c>
      <c r="C44" s="287">
        <v>4011353</v>
      </c>
      <c r="D44" s="320" t="s">
        <v>7831</v>
      </c>
      <c r="E44" s="321">
        <v>274549.11</v>
      </c>
      <c r="F44" s="322" t="s">
        <v>23</v>
      </c>
      <c r="G44" s="323"/>
      <c r="H44" s="327"/>
      <c r="I44" s="324"/>
      <c r="J44" s="17"/>
      <c r="K44" s="403"/>
      <c r="L44" s="390"/>
      <c r="M44" s="285"/>
      <c r="N44" s="285"/>
      <c r="O44" s="17"/>
    </row>
    <row r="45" spans="2:15" s="19" customFormat="1" ht="18">
      <c r="B45" s="319" t="s">
        <v>321</v>
      </c>
      <c r="C45" s="287">
        <v>4011410</v>
      </c>
      <c r="D45" s="320" t="s">
        <v>8265</v>
      </c>
      <c r="E45" s="321">
        <v>579360</v>
      </c>
      <c r="F45" s="322" t="s">
        <v>23</v>
      </c>
      <c r="G45" s="323"/>
      <c r="H45" s="327"/>
      <c r="I45" s="324"/>
      <c r="J45" s="17"/>
      <c r="K45" s="403"/>
      <c r="L45" s="390"/>
      <c r="M45" s="285"/>
      <c r="N45" s="285"/>
      <c r="O45" s="17"/>
    </row>
    <row r="46" spans="2:15" s="19" customFormat="1" ht="18">
      <c r="B46" s="319" t="s">
        <v>322</v>
      </c>
      <c r="C46" s="287">
        <v>4011463</v>
      </c>
      <c r="D46" s="320" t="s">
        <v>7833</v>
      </c>
      <c r="E46" s="321">
        <v>57928.076000000001</v>
      </c>
      <c r="F46" s="322" t="s">
        <v>133</v>
      </c>
      <c r="G46" s="323"/>
      <c r="H46" s="327"/>
      <c r="I46" s="324"/>
      <c r="J46" s="17"/>
      <c r="K46" s="403"/>
      <c r="L46" s="390"/>
      <c r="M46" s="285"/>
      <c r="N46" s="285"/>
      <c r="O46" s="17"/>
    </row>
    <row r="47" spans="2:15" s="19" customFormat="1" ht="18">
      <c r="B47" s="319" t="s">
        <v>323</v>
      </c>
      <c r="C47" s="287">
        <v>4413013</v>
      </c>
      <c r="D47" s="320" t="s">
        <v>8266</v>
      </c>
      <c r="E47" s="321">
        <v>400</v>
      </c>
      <c r="F47" s="322" t="s">
        <v>24</v>
      </c>
      <c r="G47" s="323"/>
      <c r="H47" s="327"/>
      <c r="I47" s="324"/>
      <c r="J47" s="17"/>
      <c r="K47" s="403"/>
      <c r="L47" s="390"/>
      <c r="M47" s="285"/>
      <c r="N47" s="285"/>
      <c r="O47" s="17"/>
    </row>
    <row r="48" spans="2:15" s="19" customFormat="1" ht="18">
      <c r="B48" s="319" t="s">
        <v>324</v>
      </c>
      <c r="C48" s="287">
        <v>4413200</v>
      </c>
      <c r="D48" s="320" t="s">
        <v>8312</v>
      </c>
      <c r="E48" s="321">
        <v>5000</v>
      </c>
      <c r="F48" s="322" t="s">
        <v>23</v>
      </c>
      <c r="G48" s="323"/>
      <c r="H48" s="327"/>
      <c r="I48" s="324"/>
      <c r="J48" s="17"/>
      <c r="K48" s="403"/>
      <c r="L48" s="390"/>
      <c r="M48" s="285"/>
      <c r="N48" s="285"/>
      <c r="O48" s="17"/>
    </row>
    <row r="49" spans="2:15" s="19" customFormat="1" ht="18">
      <c r="B49" s="319" t="s">
        <v>325</v>
      </c>
      <c r="C49" s="287">
        <v>4413996</v>
      </c>
      <c r="D49" s="320" t="s">
        <v>7837</v>
      </c>
      <c r="E49" s="321">
        <v>620.16</v>
      </c>
      <c r="F49" s="322" t="s">
        <v>23</v>
      </c>
      <c r="G49" s="323"/>
      <c r="H49" s="327"/>
      <c r="I49" s="324"/>
      <c r="J49" s="17"/>
      <c r="K49" s="403"/>
      <c r="L49" s="390"/>
      <c r="M49" s="285"/>
      <c r="N49" s="285"/>
      <c r="O49" s="17"/>
    </row>
    <row r="50" spans="2:15" s="19" customFormat="1" ht="18">
      <c r="B50" s="319" t="s">
        <v>326</v>
      </c>
      <c r="C50" s="287">
        <v>4415684</v>
      </c>
      <c r="D50" s="320" t="s">
        <v>7838</v>
      </c>
      <c r="E50" s="321">
        <v>930.24</v>
      </c>
      <c r="F50" s="322" t="s">
        <v>23</v>
      </c>
      <c r="G50" s="323"/>
      <c r="H50" s="327"/>
      <c r="I50" s="324"/>
      <c r="J50" s="17"/>
      <c r="K50" s="403"/>
      <c r="L50" s="390"/>
      <c r="M50" s="285"/>
      <c r="N50" s="285"/>
      <c r="O50" s="17"/>
    </row>
    <row r="51" spans="2:15" s="19" customFormat="1" ht="18">
      <c r="B51" s="319" t="s">
        <v>327</v>
      </c>
      <c r="C51" s="287">
        <v>4805757</v>
      </c>
      <c r="D51" s="320" t="s">
        <v>7839</v>
      </c>
      <c r="E51" s="321">
        <v>4930.4000000000005</v>
      </c>
      <c r="F51" s="322" t="s">
        <v>14</v>
      </c>
      <c r="G51" s="323"/>
      <c r="H51" s="327"/>
      <c r="I51" s="324"/>
      <c r="J51" s="17"/>
      <c r="K51" s="403"/>
      <c r="L51" s="390"/>
      <c r="M51" s="285"/>
      <c r="N51" s="285"/>
      <c r="O51" s="17"/>
    </row>
    <row r="52" spans="2:15" s="19" customFormat="1" ht="18">
      <c r="B52" s="319" t="s">
        <v>328</v>
      </c>
      <c r="C52" s="287">
        <v>4815671</v>
      </c>
      <c r="D52" s="320" t="s">
        <v>8267</v>
      </c>
      <c r="E52" s="321">
        <v>767.60199999999998</v>
      </c>
      <c r="F52" s="322" t="s">
        <v>14</v>
      </c>
      <c r="G52" s="323"/>
      <c r="H52" s="327"/>
      <c r="I52" s="324"/>
      <c r="J52" s="17"/>
      <c r="K52" s="403"/>
      <c r="L52" s="390"/>
      <c r="M52" s="285"/>
      <c r="N52" s="285"/>
      <c r="O52" s="17"/>
    </row>
    <row r="53" spans="2:15" s="19" customFormat="1" ht="18">
      <c r="B53" s="319" t="s">
        <v>329</v>
      </c>
      <c r="C53" s="287">
        <v>4915613</v>
      </c>
      <c r="D53" s="320" t="s">
        <v>7840</v>
      </c>
      <c r="E53" s="321">
        <v>265800</v>
      </c>
      <c r="F53" s="322" t="s">
        <v>23</v>
      </c>
      <c r="G53" s="323"/>
      <c r="H53" s="327"/>
      <c r="I53" s="324"/>
      <c r="J53" s="17"/>
      <c r="K53" s="403"/>
      <c r="L53" s="390"/>
      <c r="M53" s="285"/>
      <c r="N53" s="285"/>
      <c r="O53" s="17"/>
    </row>
    <row r="54" spans="2:15" s="19" customFormat="1" ht="18">
      <c r="B54" s="319" t="s">
        <v>330</v>
      </c>
      <c r="C54" s="287">
        <v>4915623</v>
      </c>
      <c r="D54" s="320" t="s">
        <v>7841</v>
      </c>
      <c r="E54" s="321">
        <v>2272</v>
      </c>
      <c r="F54" s="322" t="s">
        <v>14</v>
      </c>
      <c r="G54" s="323"/>
      <c r="H54" s="327"/>
      <c r="I54" s="324"/>
      <c r="J54" s="17"/>
      <c r="K54" s="403"/>
      <c r="L54" s="390"/>
      <c r="M54" s="285"/>
      <c r="N54" s="285"/>
      <c r="O54" s="17"/>
    </row>
    <row r="55" spans="2:15" s="19" customFormat="1" ht="18">
      <c r="B55" s="319" t="s">
        <v>331</v>
      </c>
      <c r="C55" s="287">
        <v>4915626</v>
      </c>
      <c r="D55" s="320" t="s">
        <v>7842</v>
      </c>
      <c r="E55" s="321">
        <v>13634.7</v>
      </c>
      <c r="F55" s="322" t="s">
        <v>24</v>
      </c>
      <c r="G55" s="323"/>
      <c r="H55" s="327"/>
      <c r="I55" s="324"/>
      <c r="J55" s="17"/>
      <c r="K55" s="403"/>
      <c r="L55" s="390"/>
      <c r="M55" s="285"/>
      <c r="N55" s="285"/>
      <c r="O55" s="17"/>
    </row>
    <row r="56" spans="2:15" s="19" customFormat="1" ht="18">
      <c r="B56" s="319" t="s">
        <v>332</v>
      </c>
      <c r="C56" s="287">
        <v>4915631</v>
      </c>
      <c r="D56" s="320" t="s">
        <v>8268</v>
      </c>
      <c r="E56" s="321">
        <v>2840</v>
      </c>
      <c r="F56" s="322" t="s">
        <v>14</v>
      </c>
      <c r="G56" s="323"/>
      <c r="H56" s="327"/>
      <c r="I56" s="324"/>
      <c r="J56" s="17"/>
      <c r="K56" s="403"/>
      <c r="L56" s="390"/>
      <c r="M56" s="285"/>
      <c r="N56" s="285"/>
      <c r="O56" s="17"/>
    </row>
    <row r="57" spans="2:15" s="19" customFormat="1" ht="18">
      <c r="B57" s="319" t="s">
        <v>333</v>
      </c>
      <c r="C57" s="287">
        <v>4915632</v>
      </c>
      <c r="D57" s="320" t="s">
        <v>7843</v>
      </c>
      <c r="E57" s="321">
        <v>2540</v>
      </c>
      <c r="F57" s="322" t="s">
        <v>14</v>
      </c>
      <c r="G57" s="323"/>
      <c r="H57" s="327"/>
      <c r="I57" s="324"/>
      <c r="J57" s="17"/>
      <c r="K57" s="403"/>
      <c r="L57" s="390"/>
      <c r="M57" s="285"/>
      <c r="N57" s="285"/>
      <c r="O57" s="17"/>
    </row>
    <row r="58" spans="2:15" s="19" customFormat="1" ht="18">
      <c r="B58" s="319" t="s">
        <v>334</v>
      </c>
      <c r="C58" s="287">
        <v>4915656</v>
      </c>
      <c r="D58" s="320" t="s">
        <v>8269</v>
      </c>
      <c r="E58" s="321">
        <v>8744.3599999999897</v>
      </c>
      <c r="F58" s="322" t="s">
        <v>14</v>
      </c>
      <c r="G58" s="323"/>
      <c r="H58" s="327"/>
      <c r="I58" s="324"/>
      <c r="J58" s="17"/>
      <c r="K58" s="403"/>
      <c r="L58" s="390"/>
      <c r="M58" s="285"/>
      <c r="N58" s="285"/>
      <c r="O58" s="17"/>
    </row>
    <row r="59" spans="2:15" s="19" customFormat="1" ht="18">
      <c r="B59" s="319" t="s">
        <v>335</v>
      </c>
      <c r="C59" s="287">
        <v>4915657</v>
      </c>
      <c r="D59" s="320" t="s">
        <v>8270</v>
      </c>
      <c r="E59" s="321">
        <v>639</v>
      </c>
      <c r="F59" s="322" t="s">
        <v>14</v>
      </c>
      <c r="G59" s="323"/>
      <c r="H59" s="327"/>
      <c r="I59" s="324"/>
      <c r="J59" s="17"/>
      <c r="K59" s="403"/>
      <c r="L59" s="390"/>
      <c r="M59" s="285"/>
      <c r="N59" s="285"/>
      <c r="O59" s="17"/>
    </row>
    <row r="60" spans="2:15" s="19" customFormat="1" ht="18">
      <c r="B60" s="319" t="s">
        <v>336</v>
      </c>
      <c r="C60" s="287">
        <v>4915662</v>
      </c>
      <c r="D60" s="320" t="s">
        <v>8271</v>
      </c>
      <c r="E60" s="321">
        <v>1485.6750000000002</v>
      </c>
      <c r="F60" s="322" t="s">
        <v>14</v>
      </c>
      <c r="G60" s="323"/>
      <c r="H60" s="327"/>
      <c r="I60" s="324"/>
      <c r="J60" s="17"/>
      <c r="K60" s="403"/>
      <c r="L60" s="390"/>
      <c r="M60" s="285"/>
      <c r="N60" s="285"/>
      <c r="O60" s="17"/>
    </row>
    <row r="61" spans="2:15" s="19" customFormat="1" ht="18">
      <c r="B61" s="319" t="s">
        <v>337</v>
      </c>
      <c r="C61" s="287">
        <v>4915663</v>
      </c>
      <c r="D61" s="320" t="s">
        <v>8272</v>
      </c>
      <c r="E61" s="321">
        <v>1485.6750000000002</v>
      </c>
      <c r="F61" s="322" t="s">
        <v>14</v>
      </c>
      <c r="G61" s="323"/>
      <c r="H61" s="327"/>
      <c r="I61" s="324"/>
      <c r="J61" s="17"/>
      <c r="K61" s="403"/>
      <c r="L61" s="390"/>
      <c r="M61" s="285"/>
      <c r="N61" s="285"/>
      <c r="O61" s="17"/>
    </row>
    <row r="62" spans="2:15" s="19" customFormat="1" ht="18">
      <c r="B62" s="319" t="s">
        <v>338</v>
      </c>
      <c r="C62" s="287">
        <v>4915698</v>
      </c>
      <c r="D62" s="320" t="s">
        <v>7845</v>
      </c>
      <c r="E62" s="321">
        <v>253.76</v>
      </c>
      <c r="F62" s="322" t="s">
        <v>133</v>
      </c>
      <c r="G62" s="323"/>
      <c r="H62" s="327"/>
      <c r="I62" s="324"/>
      <c r="J62" s="17"/>
      <c r="K62" s="403"/>
      <c r="L62" s="390"/>
      <c r="M62" s="285"/>
      <c r="N62" s="285"/>
      <c r="O62" s="17"/>
    </row>
    <row r="63" spans="2:15" s="19" customFormat="1" ht="18">
      <c r="B63" s="319" t="s">
        <v>339</v>
      </c>
      <c r="C63" s="287">
        <v>4915703</v>
      </c>
      <c r="D63" s="320" t="s">
        <v>7847</v>
      </c>
      <c r="E63" s="321">
        <v>3514.5</v>
      </c>
      <c r="F63" s="322" t="s">
        <v>14</v>
      </c>
      <c r="G63" s="323"/>
      <c r="H63" s="327"/>
      <c r="I63" s="324"/>
      <c r="J63" s="17"/>
      <c r="K63" s="403"/>
      <c r="L63" s="390"/>
      <c r="M63" s="285"/>
      <c r="N63" s="285"/>
      <c r="O63" s="17"/>
    </row>
    <row r="64" spans="2:15" s="19" customFormat="1" ht="18">
      <c r="B64" s="319" t="s">
        <v>340</v>
      </c>
      <c r="C64" s="287">
        <v>4915705</v>
      </c>
      <c r="D64" s="320" t="s">
        <v>8273</v>
      </c>
      <c r="E64" s="321">
        <v>3514.5</v>
      </c>
      <c r="F64" s="322" t="s">
        <v>14</v>
      </c>
      <c r="G64" s="323"/>
      <c r="H64" s="327"/>
      <c r="I64" s="324"/>
      <c r="J64" s="17"/>
      <c r="K64" s="403"/>
      <c r="L64" s="390"/>
      <c r="M64" s="285"/>
      <c r="N64" s="285"/>
      <c r="O64" s="17"/>
    </row>
    <row r="65" spans="2:15" s="19" customFormat="1" ht="18">
      <c r="B65" s="319" t="s">
        <v>341</v>
      </c>
      <c r="C65" s="287">
        <v>4915733</v>
      </c>
      <c r="D65" s="320" t="s">
        <v>7854</v>
      </c>
      <c r="E65" s="321">
        <v>1550.4</v>
      </c>
      <c r="F65" s="322" t="s">
        <v>14</v>
      </c>
      <c r="G65" s="323"/>
      <c r="H65" s="327"/>
      <c r="I65" s="324"/>
      <c r="J65" s="17"/>
      <c r="K65" s="403"/>
      <c r="L65" s="390"/>
      <c r="M65" s="285"/>
      <c r="N65" s="285"/>
      <c r="O65" s="17"/>
    </row>
    <row r="66" spans="2:15" s="19" customFormat="1" ht="18">
      <c r="B66" s="319" t="s">
        <v>342</v>
      </c>
      <c r="C66" s="287">
        <v>4915734</v>
      </c>
      <c r="D66" s="320" t="s">
        <v>7855</v>
      </c>
      <c r="E66" s="321">
        <v>27827.998</v>
      </c>
      <c r="F66" s="322" t="s">
        <v>14</v>
      </c>
      <c r="G66" s="323"/>
      <c r="H66" s="327"/>
      <c r="I66" s="324"/>
      <c r="J66" s="17"/>
      <c r="K66" s="403"/>
      <c r="L66" s="390"/>
      <c r="M66" s="285"/>
      <c r="N66" s="285"/>
      <c r="O66" s="17"/>
    </row>
    <row r="67" spans="2:15" s="19" customFormat="1" ht="18">
      <c r="B67" s="319" t="s">
        <v>343</v>
      </c>
      <c r="C67" s="287">
        <v>4915735</v>
      </c>
      <c r="D67" s="320" t="s">
        <v>7856</v>
      </c>
      <c r="E67" s="321">
        <v>80</v>
      </c>
      <c r="F67" s="322" t="s">
        <v>14</v>
      </c>
      <c r="G67" s="323"/>
      <c r="H67" s="327"/>
      <c r="I67" s="324"/>
      <c r="J67" s="17"/>
      <c r="K67" s="403"/>
      <c r="L67" s="390"/>
      <c r="M67" s="285"/>
      <c r="N67" s="285"/>
      <c r="O67" s="17"/>
    </row>
    <row r="68" spans="2:15" s="19" customFormat="1" ht="18">
      <c r="B68" s="319" t="s">
        <v>344</v>
      </c>
      <c r="C68" s="287">
        <v>4915737</v>
      </c>
      <c r="D68" s="320" t="s">
        <v>7857</v>
      </c>
      <c r="E68" s="321">
        <v>2229.12</v>
      </c>
      <c r="F68" s="322" t="s">
        <v>14</v>
      </c>
      <c r="G68" s="323"/>
      <c r="H68" s="327"/>
      <c r="I68" s="324"/>
      <c r="J68" s="17"/>
      <c r="K68" s="403"/>
      <c r="L68" s="390"/>
      <c r="M68" s="285"/>
      <c r="N68" s="285"/>
      <c r="O68" s="17"/>
    </row>
    <row r="69" spans="2:15" s="19" customFormat="1" ht="18">
      <c r="B69" s="319" t="s">
        <v>345</v>
      </c>
      <c r="C69" s="287">
        <v>4915757</v>
      </c>
      <c r="D69" s="320" t="s">
        <v>7860</v>
      </c>
      <c r="E69" s="321">
        <v>1524</v>
      </c>
      <c r="F69" s="322" t="s">
        <v>14</v>
      </c>
      <c r="G69" s="323"/>
      <c r="H69" s="327"/>
      <c r="I69" s="324"/>
      <c r="J69" s="17"/>
      <c r="K69" s="403"/>
      <c r="L69" s="390"/>
      <c r="M69" s="285"/>
      <c r="N69" s="285"/>
      <c r="O69" s="17"/>
    </row>
    <row r="70" spans="2:15" s="19" customFormat="1" ht="18">
      <c r="B70" s="319" t="s">
        <v>346</v>
      </c>
      <c r="C70" s="287">
        <v>4915764</v>
      </c>
      <c r="D70" s="320" t="s">
        <v>7862</v>
      </c>
      <c r="E70" s="321">
        <v>2160</v>
      </c>
      <c r="F70" s="322" t="s">
        <v>14</v>
      </c>
      <c r="G70" s="323"/>
      <c r="H70" s="327"/>
      <c r="I70" s="324"/>
      <c r="J70" s="17"/>
      <c r="K70" s="403"/>
      <c r="L70" s="390"/>
      <c r="M70" s="285"/>
      <c r="N70" s="285"/>
      <c r="O70" s="17"/>
    </row>
    <row r="71" spans="2:15" s="19" customFormat="1" ht="18">
      <c r="B71" s="319" t="s">
        <v>347</v>
      </c>
      <c r="C71" s="287">
        <v>4915765</v>
      </c>
      <c r="D71" s="320" t="s">
        <v>7863</v>
      </c>
      <c r="E71" s="321">
        <v>1944</v>
      </c>
      <c r="F71" s="322" t="s">
        <v>14</v>
      </c>
      <c r="G71" s="323"/>
      <c r="H71" s="327"/>
      <c r="I71" s="324"/>
      <c r="J71" s="17"/>
      <c r="K71" s="403"/>
      <c r="L71" s="390"/>
      <c r="M71" s="285"/>
      <c r="N71" s="285"/>
      <c r="O71" s="17"/>
    </row>
    <row r="72" spans="2:15" s="19" customFormat="1" ht="18">
      <c r="B72" s="319" t="s">
        <v>348</v>
      </c>
      <c r="C72" s="287">
        <v>4915766</v>
      </c>
      <c r="D72" s="320" t="s">
        <v>7864</v>
      </c>
      <c r="E72" s="321">
        <v>552</v>
      </c>
      <c r="F72" s="322" t="s">
        <v>14</v>
      </c>
      <c r="G72" s="323"/>
      <c r="H72" s="327"/>
      <c r="I72" s="324"/>
      <c r="J72" s="17"/>
      <c r="K72" s="403"/>
      <c r="L72" s="390"/>
      <c r="M72" s="285"/>
      <c r="N72" s="285"/>
      <c r="O72" s="17"/>
    </row>
    <row r="73" spans="2:15" s="19" customFormat="1" ht="18">
      <c r="B73" s="319" t="s">
        <v>349</v>
      </c>
      <c r="C73" s="287">
        <v>4915768</v>
      </c>
      <c r="D73" s="320" t="s">
        <v>7866</v>
      </c>
      <c r="E73" s="321">
        <v>2644.8960000000002</v>
      </c>
      <c r="F73" s="322" t="s">
        <v>14</v>
      </c>
      <c r="G73" s="323"/>
      <c r="H73" s="327"/>
      <c r="I73" s="324"/>
      <c r="J73" s="17"/>
      <c r="K73" s="403"/>
      <c r="L73" s="390"/>
      <c r="M73" s="285"/>
      <c r="N73" s="285"/>
      <c r="O73" s="17"/>
    </row>
    <row r="74" spans="2:15" s="19" customFormat="1" ht="18">
      <c r="B74" s="319" t="s">
        <v>350</v>
      </c>
      <c r="C74" s="287">
        <v>4915786</v>
      </c>
      <c r="D74" s="320" t="s">
        <v>7869</v>
      </c>
      <c r="E74" s="321">
        <v>42.353999999999999</v>
      </c>
      <c r="F74" s="322" t="s">
        <v>133</v>
      </c>
      <c r="G74" s="323"/>
      <c r="H74" s="327"/>
      <c r="I74" s="324"/>
      <c r="J74" s="17"/>
      <c r="K74" s="403"/>
      <c r="L74" s="390"/>
      <c r="M74" s="285"/>
      <c r="N74" s="285"/>
      <c r="O74" s="17"/>
    </row>
    <row r="75" spans="2:15" s="19" customFormat="1" ht="18">
      <c r="B75" s="319" t="s">
        <v>8225</v>
      </c>
      <c r="C75" s="287">
        <v>4915794</v>
      </c>
      <c r="D75" s="320" t="s">
        <v>7870</v>
      </c>
      <c r="E75" s="321">
        <v>12</v>
      </c>
      <c r="F75" s="322" t="s">
        <v>133</v>
      </c>
      <c r="G75" s="323"/>
      <c r="H75" s="327"/>
      <c r="I75" s="324"/>
      <c r="J75" s="17"/>
      <c r="K75" s="403"/>
      <c r="L75" s="390"/>
      <c r="M75" s="285"/>
      <c r="N75" s="285"/>
      <c r="O75" s="17"/>
    </row>
    <row r="76" spans="2:15" s="19" customFormat="1" ht="18">
      <c r="B76" s="319" t="s">
        <v>8226</v>
      </c>
      <c r="C76" s="287">
        <v>4915795</v>
      </c>
      <c r="D76" s="320" t="s">
        <v>7871</v>
      </c>
      <c r="E76" s="321">
        <v>90</v>
      </c>
      <c r="F76" s="322" t="s">
        <v>133</v>
      </c>
      <c r="G76" s="323"/>
      <c r="H76" s="327"/>
      <c r="I76" s="324"/>
      <c r="J76" s="17"/>
      <c r="K76" s="403"/>
      <c r="L76" s="390"/>
      <c r="M76" s="285"/>
      <c r="N76" s="285"/>
      <c r="O76" s="17"/>
    </row>
    <row r="77" spans="2:15" s="19" customFormat="1" ht="18">
      <c r="B77" s="319" t="s">
        <v>8227</v>
      </c>
      <c r="C77" s="287">
        <v>4915799</v>
      </c>
      <c r="D77" s="320" t="s">
        <v>7872</v>
      </c>
      <c r="E77" s="321">
        <v>135.84</v>
      </c>
      <c r="F77" s="322" t="s">
        <v>133</v>
      </c>
      <c r="G77" s="323"/>
      <c r="H77" s="327"/>
      <c r="I77" s="324"/>
      <c r="J77" s="17"/>
      <c r="K77" s="403"/>
      <c r="L77" s="390"/>
      <c r="M77" s="285"/>
      <c r="N77" s="285"/>
      <c r="O77" s="17"/>
    </row>
    <row r="78" spans="2:15" s="19" customFormat="1" ht="18">
      <c r="B78" s="319" t="s">
        <v>8228</v>
      </c>
      <c r="C78" s="287">
        <v>5214001</v>
      </c>
      <c r="D78" s="320" t="s">
        <v>8274</v>
      </c>
      <c r="E78" s="321">
        <v>40228.5</v>
      </c>
      <c r="F78" s="322" t="s">
        <v>23</v>
      </c>
      <c r="G78" s="323"/>
      <c r="H78" s="327"/>
      <c r="I78" s="324"/>
      <c r="J78" s="17"/>
      <c r="K78" s="403"/>
      <c r="L78" s="390"/>
      <c r="M78" s="285"/>
      <c r="N78" s="285"/>
      <c r="O78" s="17"/>
    </row>
    <row r="79" spans="2:15" s="19" customFormat="1" ht="18">
      <c r="B79" s="319" t="s">
        <v>8229</v>
      </c>
      <c r="C79" s="287">
        <v>5501700</v>
      </c>
      <c r="D79" s="320" t="s">
        <v>8275</v>
      </c>
      <c r="E79" s="321">
        <v>13290</v>
      </c>
      <c r="F79" s="322" t="s">
        <v>23</v>
      </c>
      <c r="G79" s="323"/>
      <c r="H79" s="327"/>
      <c r="I79" s="324"/>
      <c r="J79" s="17"/>
      <c r="K79" s="403"/>
      <c r="L79" s="390"/>
      <c r="M79" s="285"/>
      <c r="N79" s="285"/>
      <c r="O79" s="17"/>
    </row>
    <row r="80" spans="2:15" s="19" customFormat="1" ht="18">
      <c r="B80" s="319" t="s">
        <v>8230</v>
      </c>
      <c r="C80" s="287">
        <v>5501701</v>
      </c>
      <c r="D80" s="320" t="s">
        <v>7882</v>
      </c>
      <c r="E80" s="321">
        <v>132.9</v>
      </c>
      <c r="F80" s="322" t="s">
        <v>39</v>
      </c>
      <c r="G80" s="323"/>
      <c r="H80" s="327"/>
      <c r="I80" s="324"/>
      <c r="J80" s="17"/>
      <c r="K80" s="403"/>
      <c r="L80" s="390"/>
      <c r="M80" s="285"/>
      <c r="N80" s="285"/>
      <c r="O80" s="17"/>
    </row>
    <row r="81" spans="2:15" s="19" customFormat="1" ht="18">
      <c r="B81" s="319" t="s">
        <v>8231</v>
      </c>
      <c r="C81" s="287">
        <v>5915459</v>
      </c>
      <c r="D81" s="320" t="s">
        <v>8277</v>
      </c>
      <c r="E81" s="321">
        <v>14989.5</v>
      </c>
      <c r="F81" s="322" t="s">
        <v>133</v>
      </c>
      <c r="G81" s="323"/>
      <c r="H81" s="327"/>
      <c r="I81" s="324"/>
      <c r="J81" s="17"/>
      <c r="K81" s="403"/>
      <c r="L81" s="390"/>
      <c r="M81" s="285"/>
      <c r="N81" s="285"/>
      <c r="O81" s="17"/>
    </row>
    <row r="82" spans="2:15" s="19" customFormat="1" ht="18">
      <c r="B82" s="319" t="s">
        <v>8232</v>
      </c>
      <c r="C82" s="287">
        <v>6416078</v>
      </c>
      <c r="D82" s="320" t="s">
        <v>7890</v>
      </c>
      <c r="E82" s="321">
        <v>19551.599999999999</v>
      </c>
      <c r="F82" s="322" t="s">
        <v>133</v>
      </c>
      <c r="G82" s="323"/>
      <c r="H82" s="327"/>
      <c r="I82" s="324"/>
      <c r="J82" s="17"/>
      <c r="K82" s="403"/>
      <c r="L82" s="390"/>
      <c r="M82" s="285"/>
      <c r="N82" s="285"/>
      <c r="O82" s="17"/>
    </row>
    <row r="83" spans="2:15" s="19" customFormat="1" ht="18">
      <c r="B83" s="319"/>
      <c r="C83" s="287"/>
      <c r="D83" s="320"/>
      <c r="E83" s="321"/>
      <c r="F83" s="321"/>
      <c r="G83" s="326"/>
      <c r="H83" s="327"/>
      <c r="I83" s="324"/>
      <c r="J83" s="17"/>
      <c r="K83" s="403"/>
      <c r="L83" s="390"/>
      <c r="M83" s="285"/>
      <c r="N83" s="285"/>
      <c r="O83" s="17"/>
    </row>
    <row r="84" spans="2:15" s="44" customFormat="1" ht="18">
      <c r="B84" s="311" t="s">
        <v>244</v>
      </c>
      <c r="C84" s="312"/>
      <c r="D84" s="313" t="s">
        <v>77</v>
      </c>
      <c r="E84" s="314"/>
      <c r="F84" s="315"/>
      <c r="G84" s="316"/>
      <c r="H84" s="317"/>
      <c r="I84" s="318"/>
      <c r="J84" s="43"/>
      <c r="K84" s="402"/>
      <c r="L84" s="390"/>
      <c r="M84" s="285"/>
      <c r="N84" s="285"/>
      <c r="O84" s="43"/>
    </row>
    <row r="85" spans="2:15" s="19" customFormat="1" ht="18">
      <c r="B85" s="319" t="s">
        <v>298</v>
      </c>
      <c r="C85" s="287">
        <v>5915321</v>
      </c>
      <c r="D85" s="320" t="s">
        <v>8314</v>
      </c>
      <c r="E85" s="321">
        <v>22818908.486000001</v>
      </c>
      <c r="F85" s="322" t="s">
        <v>27</v>
      </c>
      <c r="G85" s="323"/>
      <c r="H85" s="327"/>
      <c r="I85" s="324"/>
      <c r="J85" s="17"/>
      <c r="K85" s="403"/>
      <c r="L85" s="390"/>
      <c r="M85" s="285"/>
      <c r="N85" s="285"/>
      <c r="O85" s="17"/>
    </row>
    <row r="86" spans="2:15" s="19" customFormat="1" ht="18">
      <c r="B86" s="319" t="s">
        <v>299</v>
      </c>
      <c r="C86" s="287">
        <v>5915320</v>
      </c>
      <c r="D86" s="320" t="s">
        <v>8315</v>
      </c>
      <c r="E86" s="321">
        <v>227335.44999999998</v>
      </c>
      <c r="F86" s="322" t="s">
        <v>27</v>
      </c>
      <c r="G86" s="323"/>
      <c r="H86" s="327"/>
      <c r="I86" s="324"/>
      <c r="J86" s="17"/>
      <c r="K86" s="403"/>
      <c r="L86" s="390"/>
      <c r="M86" s="285"/>
      <c r="N86" s="285"/>
      <c r="O86" s="17"/>
    </row>
    <row r="87" spans="2:15" s="19" customFormat="1" ht="18">
      <c r="B87" s="319" t="s">
        <v>300</v>
      </c>
      <c r="C87" s="287">
        <v>5914479</v>
      </c>
      <c r="D87" s="320" t="s">
        <v>8072</v>
      </c>
      <c r="E87" s="321">
        <v>25134.421999999999</v>
      </c>
      <c r="F87" s="322" t="s">
        <v>27</v>
      </c>
      <c r="G87" s="323"/>
      <c r="H87" s="327"/>
      <c r="I87" s="324"/>
      <c r="J87" s="17"/>
      <c r="K87" s="403"/>
      <c r="L87" s="390"/>
      <c r="M87" s="285"/>
      <c r="N87" s="285"/>
      <c r="O87" s="17"/>
    </row>
    <row r="88" spans="2:15" s="19" customFormat="1" ht="18">
      <c r="B88" s="319" t="s">
        <v>301</v>
      </c>
      <c r="C88" s="287">
        <v>5914464</v>
      </c>
      <c r="D88" s="320" t="s">
        <v>8276</v>
      </c>
      <c r="E88" s="321">
        <v>423.54</v>
      </c>
      <c r="F88" s="322" t="s">
        <v>27</v>
      </c>
      <c r="G88" s="323"/>
      <c r="H88" s="327"/>
      <c r="I88" s="324"/>
      <c r="J88" s="17"/>
      <c r="K88" s="403"/>
      <c r="L88" s="390"/>
      <c r="M88" s="285"/>
      <c r="N88" s="285"/>
      <c r="O88" s="17"/>
    </row>
    <row r="89" spans="2:15" s="19" customFormat="1" ht="18">
      <c r="B89" s="319" t="s">
        <v>302</v>
      </c>
      <c r="C89" s="287">
        <v>5915014</v>
      </c>
      <c r="D89" s="320" t="s">
        <v>7888</v>
      </c>
      <c r="E89" s="321">
        <v>24019.200000000001</v>
      </c>
      <c r="F89" s="322" t="s">
        <v>27</v>
      </c>
      <c r="G89" s="323"/>
      <c r="H89" s="327"/>
      <c r="I89" s="324"/>
      <c r="J89" s="17"/>
      <c r="K89" s="403"/>
      <c r="L89" s="390"/>
      <c r="M89" s="285"/>
      <c r="N89" s="285"/>
      <c r="O89" s="17"/>
    </row>
    <row r="90" spans="2:15" s="19" customFormat="1" ht="18">
      <c r="B90" s="319"/>
      <c r="C90" s="287"/>
      <c r="D90" s="320"/>
      <c r="E90" s="321"/>
      <c r="F90" s="321"/>
      <c r="G90" s="326"/>
      <c r="H90" s="327"/>
      <c r="I90" s="324"/>
      <c r="J90" s="17"/>
      <c r="K90" s="403"/>
      <c r="L90" s="390"/>
      <c r="M90" s="285"/>
      <c r="N90" s="285"/>
      <c r="O90" s="17"/>
    </row>
    <row r="91" spans="2:15" s="44" customFormat="1" ht="18">
      <c r="B91" s="311" t="s">
        <v>303</v>
      </c>
      <c r="C91" s="312"/>
      <c r="D91" s="313" t="s">
        <v>357</v>
      </c>
      <c r="E91" s="314"/>
      <c r="F91" s="315"/>
      <c r="G91" s="316"/>
      <c r="H91" s="317"/>
      <c r="I91" s="318"/>
      <c r="J91" s="43"/>
      <c r="K91" s="402"/>
      <c r="L91" s="390"/>
      <c r="M91" s="285"/>
      <c r="N91" s="285"/>
      <c r="O91" s="43"/>
    </row>
    <row r="92" spans="2:15" s="19" customFormat="1" ht="18">
      <c r="B92" s="319" t="s">
        <v>304</v>
      </c>
      <c r="C92" s="287" t="s">
        <v>98</v>
      </c>
      <c r="D92" s="320" t="s">
        <v>7547</v>
      </c>
      <c r="E92" s="321">
        <v>4325.098</v>
      </c>
      <c r="F92" s="322" t="s">
        <v>133</v>
      </c>
      <c r="G92" s="323"/>
      <c r="H92" s="327"/>
      <c r="I92" s="324"/>
      <c r="J92" s="17"/>
      <c r="K92" s="403"/>
      <c r="L92" s="390"/>
      <c r="M92" s="285"/>
      <c r="N92" s="285"/>
      <c r="O92" s="17"/>
    </row>
    <row r="93" spans="2:15" s="19" customFormat="1" ht="18">
      <c r="B93" s="319" t="s">
        <v>305</v>
      </c>
      <c r="C93" s="287" t="s">
        <v>108</v>
      </c>
      <c r="D93" s="320" t="s">
        <v>110</v>
      </c>
      <c r="E93" s="321">
        <v>356.072</v>
      </c>
      <c r="F93" s="322" t="s">
        <v>133</v>
      </c>
      <c r="G93" s="323"/>
      <c r="H93" s="327"/>
      <c r="I93" s="324"/>
      <c r="J93" s="17"/>
      <c r="K93" s="403"/>
      <c r="L93" s="390"/>
      <c r="M93" s="285"/>
      <c r="N93" s="285"/>
      <c r="O93" s="17"/>
    </row>
    <row r="94" spans="2:15" s="19" customFormat="1" ht="18">
      <c r="B94" s="319" t="s">
        <v>306</v>
      </c>
      <c r="C94" s="287" t="s">
        <v>112</v>
      </c>
      <c r="D94" s="320" t="s">
        <v>450</v>
      </c>
      <c r="E94" s="321">
        <v>1367.288</v>
      </c>
      <c r="F94" s="322" t="s">
        <v>133</v>
      </c>
      <c r="G94" s="323"/>
      <c r="H94" s="327"/>
      <c r="I94" s="324"/>
      <c r="J94" s="17"/>
      <c r="K94" s="403"/>
      <c r="L94" s="390"/>
      <c r="M94" s="285"/>
      <c r="N94" s="285"/>
      <c r="O94" s="17"/>
    </row>
    <row r="95" spans="2:15" s="19" customFormat="1" ht="18">
      <c r="B95" s="319" t="s">
        <v>351</v>
      </c>
      <c r="C95" s="287" t="s">
        <v>8250</v>
      </c>
      <c r="D95" s="320" t="s">
        <v>8252</v>
      </c>
      <c r="E95" s="321">
        <v>33.222000000000001</v>
      </c>
      <c r="F95" s="322" t="s">
        <v>133</v>
      </c>
      <c r="G95" s="323"/>
      <c r="H95" s="327"/>
      <c r="I95" s="324"/>
      <c r="J95" s="17"/>
      <c r="K95" s="403"/>
      <c r="L95" s="390"/>
      <c r="M95" s="285"/>
      <c r="N95" s="285"/>
      <c r="O95" s="17"/>
    </row>
    <row r="96" spans="2:15" s="19" customFormat="1" ht="18">
      <c r="B96" s="319" t="s">
        <v>352</v>
      </c>
      <c r="C96" s="287" t="s">
        <v>379</v>
      </c>
      <c r="D96" s="320" t="s">
        <v>381</v>
      </c>
      <c r="E96" s="321">
        <v>4.3620000000000001</v>
      </c>
      <c r="F96" s="322" t="s">
        <v>133</v>
      </c>
      <c r="G96" s="323"/>
      <c r="H96" s="327"/>
      <c r="I96" s="324"/>
      <c r="J96" s="17"/>
      <c r="K96" s="403"/>
      <c r="L96" s="390"/>
      <c r="M96" s="285"/>
      <c r="N96" s="285"/>
      <c r="O96" s="17"/>
    </row>
    <row r="97" spans="2:15" s="19" customFormat="1" ht="18">
      <c r="B97" s="319" t="s">
        <v>353</v>
      </c>
      <c r="C97" s="287" t="s">
        <v>99</v>
      </c>
      <c r="D97" s="320" t="s">
        <v>7548</v>
      </c>
      <c r="E97" s="321">
        <v>4325.098</v>
      </c>
      <c r="F97" s="322" t="s">
        <v>133</v>
      </c>
      <c r="G97" s="323"/>
      <c r="H97" s="327"/>
      <c r="I97" s="324"/>
      <c r="J97" s="17"/>
      <c r="K97" s="403"/>
      <c r="L97" s="390"/>
      <c r="M97" s="285"/>
      <c r="N97" s="285"/>
      <c r="O97" s="17"/>
    </row>
    <row r="98" spans="2:15" s="19" customFormat="1" ht="18">
      <c r="B98" s="319" t="s">
        <v>358</v>
      </c>
      <c r="C98" s="287" t="s">
        <v>109</v>
      </c>
      <c r="D98" s="320" t="s">
        <v>111</v>
      </c>
      <c r="E98" s="321">
        <v>356.072</v>
      </c>
      <c r="F98" s="322" t="s">
        <v>133</v>
      </c>
      <c r="G98" s="323"/>
      <c r="H98" s="327"/>
      <c r="I98" s="324"/>
      <c r="J98" s="17"/>
      <c r="K98" s="403"/>
      <c r="L98" s="390"/>
      <c r="M98" s="285"/>
      <c r="N98" s="285"/>
      <c r="O98" s="17"/>
    </row>
    <row r="99" spans="2:15" s="19" customFormat="1" ht="18">
      <c r="B99" s="319" t="s">
        <v>359</v>
      </c>
      <c r="C99" s="287" t="s">
        <v>113</v>
      </c>
      <c r="D99" s="320" t="s">
        <v>451</v>
      </c>
      <c r="E99" s="321">
        <v>1367.288</v>
      </c>
      <c r="F99" s="322" t="s">
        <v>133</v>
      </c>
      <c r="G99" s="323"/>
      <c r="H99" s="327"/>
      <c r="I99" s="324"/>
      <c r="J99" s="17"/>
      <c r="K99" s="403"/>
      <c r="L99" s="390"/>
      <c r="M99" s="285"/>
      <c r="N99" s="285"/>
      <c r="O99" s="17"/>
    </row>
    <row r="100" spans="2:15" s="19" customFormat="1" ht="18">
      <c r="B100" s="319" t="s">
        <v>360</v>
      </c>
      <c r="C100" s="287" t="s">
        <v>8251</v>
      </c>
      <c r="D100" s="320" t="s">
        <v>8253</v>
      </c>
      <c r="E100" s="321">
        <v>33.222000000000001</v>
      </c>
      <c r="F100" s="322" t="s">
        <v>133</v>
      </c>
      <c r="G100" s="323"/>
      <c r="H100" s="327"/>
      <c r="I100" s="324"/>
      <c r="J100" s="17"/>
      <c r="K100" s="403"/>
      <c r="L100" s="390"/>
      <c r="M100" s="285"/>
      <c r="N100" s="285"/>
      <c r="O100" s="17"/>
    </row>
    <row r="101" spans="2:15" s="19" customFormat="1" ht="18">
      <c r="B101" s="319" t="s">
        <v>361</v>
      </c>
      <c r="C101" s="287" t="s">
        <v>380</v>
      </c>
      <c r="D101" s="320" t="s">
        <v>382</v>
      </c>
      <c r="E101" s="321">
        <v>4.3620000000000001</v>
      </c>
      <c r="F101" s="322" t="s">
        <v>133</v>
      </c>
      <c r="G101" s="323"/>
      <c r="H101" s="327"/>
      <c r="I101" s="324"/>
      <c r="J101" s="17"/>
      <c r="K101" s="403"/>
      <c r="L101" s="390"/>
      <c r="M101" s="285"/>
      <c r="N101" s="285"/>
      <c r="O101" s="17"/>
    </row>
    <row r="102" spans="2:15" s="19" customFormat="1" ht="18">
      <c r="B102" s="319"/>
      <c r="C102" s="287"/>
      <c r="D102" s="320"/>
      <c r="E102" s="321"/>
      <c r="F102" s="321"/>
      <c r="G102" s="326"/>
      <c r="H102" s="327"/>
      <c r="I102" s="324"/>
      <c r="J102" s="17"/>
      <c r="K102" s="403"/>
      <c r="L102" s="390"/>
      <c r="M102" s="285"/>
      <c r="N102" s="285"/>
      <c r="O102" s="17"/>
    </row>
    <row r="103" spans="2:15" s="44" customFormat="1" ht="18">
      <c r="B103" s="311" t="s">
        <v>354</v>
      </c>
      <c r="C103" s="312"/>
      <c r="D103" s="313" t="s">
        <v>7554</v>
      </c>
      <c r="E103" s="314"/>
      <c r="F103" s="315"/>
      <c r="G103" s="316"/>
      <c r="H103" s="317"/>
      <c r="I103" s="318"/>
      <c r="J103" s="43"/>
      <c r="K103" s="402"/>
      <c r="L103" s="390"/>
      <c r="M103" s="285"/>
      <c r="N103" s="285"/>
      <c r="O103" s="43"/>
    </row>
    <row r="104" spans="2:15" s="19" customFormat="1" ht="18">
      <c r="B104" s="341" t="s">
        <v>355</v>
      </c>
      <c r="C104" s="289">
        <v>5212558</v>
      </c>
      <c r="D104" s="320" t="s">
        <v>7875</v>
      </c>
      <c r="E104" s="321">
        <v>4040</v>
      </c>
      <c r="F104" s="322" t="s">
        <v>5152</v>
      </c>
      <c r="G104" s="323"/>
      <c r="H104" s="327"/>
      <c r="I104" s="324"/>
      <c r="J104" s="17"/>
      <c r="K104" s="403"/>
      <c r="L104" s="130"/>
      <c r="M104" s="288"/>
      <c r="N104" s="288"/>
      <c r="O104" s="17"/>
    </row>
    <row r="105" spans="2:15" s="19" customFormat="1" ht="18">
      <c r="B105" s="341" t="s">
        <v>356</v>
      </c>
      <c r="C105" s="289">
        <v>5212557</v>
      </c>
      <c r="D105" s="320" t="s">
        <v>7874</v>
      </c>
      <c r="E105" s="321">
        <v>7884</v>
      </c>
      <c r="F105" s="322" t="s">
        <v>5152</v>
      </c>
      <c r="G105" s="323"/>
      <c r="H105" s="327"/>
      <c r="I105" s="324"/>
      <c r="J105" s="17"/>
      <c r="K105" s="403"/>
      <c r="L105" s="130"/>
      <c r="M105" s="288"/>
      <c r="N105" s="288"/>
      <c r="O105" s="17"/>
    </row>
    <row r="106" spans="2:15" s="19" customFormat="1" ht="18">
      <c r="B106" s="341" t="s">
        <v>390</v>
      </c>
      <c r="C106" s="289">
        <v>5212560</v>
      </c>
      <c r="D106" s="320" t="s">
        <v>7876</v>
      </c>
      <c r="E106" s="321">
        <v>13988</v>
      </c>
      <c r="F106" s="322" t="s">
        <v>5152</v>
      </c>
      <c r="G106" s="323"/>
      <c r="H106" s="327"/>
      <c r="I106" s="324"/>
      <c r="J106" s="17"/>
      <c r="K106" s="403"/>
      <c r="L106" s="130"/>
      <c r="M106" s="288"/>
      <c r="N106" s="288"/>
      <c r="O106" s="17"/>
    </row>
    <row r="107" spans="2:15" s="19" customFormat="1" ht="18">
      <c r="B107" s="341" t="s">
        <v>391</v>
      </c>
      <c r="C107" s="289">
        <v>5212556</v>
      </c>
      <c r="D107" s="320" t="s">
        <v>7873</v>
      </c>
      <c r="E107" s="321">
        <v>70</v>
      </c>
      <c r="F107" s="322" t="s">
        <v>5152</v>
      </c>
      <c r="G107" s="323"/>
      <c r="H107" s="327"/>
      <c r="I107" s="324"/>
      <c r="J107" s="17"/>
      <c r="K107" s="403"/>
      <c r="L107" s="130"/>
      <c r="M107" s="288"/>
      <c r="N107" s="288"/>
      <c r="O107" s="17"/>
    </row>
    <row r="108" spans="2:15" s="19" customFormat="1" ht="18">
      <c r="B108" s="341" t="s">
        <v>393</v>
      </c>
      <c r="C108" s="289">
        <v>5213835</v>
      </c>
      <c r="D108" s="320" t="s">
        <v>7878</v>
      </c>
      <c r="E108" s="321">
        <v>141342</v>
      </c>
      <c r="F108" s="322" t="s">
        <v>5152</v>
      </c>
      <c r="G108" s="323"/>
      <c r="H108" s="327"/>
      <c r="I108" s="324"/>
      <c r="J108" s="17"/>
      <c r="K108" s="403"/>
      <c r="L108" s="130"/>
      <c r="M108" s="288"/>
      <c r="N108" s="288"/>
      <c r="O108" s="17"/>
    </row>
    <row r="109" spans="2:15" s="19" customFormat="1" ht="18">
      <c r="B109" s="341" t="s">
        <v>442</v>
      </c>
      <c r="C109" s="289">
        <v>5213838</v>
      </c>
      <c r="D109" s="320" t="s">
        <v>7879</v>
      </c>
      <c r="E109" s="321">
        <v>15306</v>
      </c>
      <c r="F109" s="322" t="s">
        <v>5152</v>
      </c>
      <c r="G109" s="323"/>
      <c r="H109" s="327"/>
      <c r="I109" s="324"/>
      <c r="J109" s="17"/>
      <c r="K109" s="403"/>
      <c r="L109" s="130"/>
      <c r="M109" s="288"/>
      <c r="N109" s="288"/>
      <c r="O109" s="17"/>
    </row>
    <row r="110" spans="2:15" s="19" customFormat="1" ht="18">
      <c r="B110" s="341" t="s">
        <v>443</v>
      </c>
      <c r="C110" s="289">
        <v>5213383</v>
      </c>
      <c r="D110" s="320" t="s">
        <v>7877</v>
      </c>
      <c r="E110" s="321">
        <v>4062</v>
      </c>
      <c r="F110" s="322" t="s">
        <v>5152</v>
      </c>
      <c r="G110" s="323"/>
      <c r="H110" s="327"/>
      <c r="I110" s="324"/>
      <c r="J110" s="17"/>
      <c r="K110" s="403"/>
      <c r="L110" s="130"/>
      <c r="M110" s="288"/>
      <c r="N110" s="288"/>
      <c r="O110" s="17"/>
    </row>
    <row r="111" spans="2:15" s="19" customFormat="1" ht="18">
      <c r="B111" s="341" t="s">
        <v>444</v>
      </c>
      <c r="C111" s="287">
        <v>5213850</v>
      </c>
      <c r="D111" s="320" t="s">
        <v>7880</v>
      </c>
      <c r="E111" s="321">
        <v>29984.315999999999</v>
      </c>
      <c r="F111" s="322" t="s">
        <v>235</v>
      </c>
      <c r="G111" s="323"/>
      <c r="H111" s="327"/>
      <c r="I111" s="324"/>
      <c r="J111" s="17"/>
      <c r="K111" s="403"/>
      <c r="L111" s="390"/>
      <c r="M111" s="285"/>
      <c r="N111" s="285"/>
      <c r="O111" s="17"/>
    </row>
    <row r="112" spans="2:15" s="19" customFormat="1" ht="18">
      <c r="B112" s="319"/>
      <c r="C112" s="287"/>
      <c r="D112" s="320"/>
      <c r="E112" s="321"/>
      <c r="F112" s="321"/>
      <c r="G112" s="326"/>
      <c r="H112" s="327"/>
      <c r="I112" s="324"/>
      <c r="J112" s="17"/>
      <c r="K112" s="403"/>
      <c r="L112" s="390"/>
      <c r="M112" s="285"/>
      <c r="N112" s="285"/>
      <c r="O112" s="17"/>
    </row>
    <row r="113" spans="2:15" s="44" customFormat="1" ht="18">
      <c r="B113" s="311" t="s">
        <v>440</v>
      </c>
      <c r="C113" s="312"/>
      <c r="D113" s="313" t="s">
        <v>90</v>
      </c>
      <c r="E113" s="314"/>
      <c r="F113" s="315"/>
      <c r="G113" s="316"/>
      <c r="H113" s="317"/>
      <c r="I113" s="318"/>
      <c r="J113" s="43"/>
      <c r="K113" s="402"/>
      <c r="L113" s="401"/>
      <c r="M113" s="285"/>
      <c r="N113" s="285"/>
      <c r="O113" s="43"/>
    </row>
    <row r="114" spans="2:15" s="19" customFormat="1" ht="18">
      <c r="B114" s="341" t="s">
        <v>441</v>
      </c>
      <c r="C114" s="289" t="s">
        <v>52</v>
      </c>
      <c r="D114" s="320" t="s">
        <v>42</v>
      </c>
      <c r="E114" s="321">
        <v>24</v>
      </c>
      <c r="F114" s="322" t="s">
        <v>25</v>
      </c>
      <c r="G114" s="323"/>
      <c r="H114" s="327"/>
      <c r="I114" s="324"/>
      <c r="J114" s="17"/>
      <c r="K114" s="403"/>
      <c r="L114" s="130"/>
      <c r="M114" s="288"/>
      <c r="N114" s="288"/>
      <c r="O114" s="17"/>
    </row>
    <row r="115" spans="2:15" s="19" customFormat="1" ht="18">
      <c r="B115" s="341" t="s">
        <v>445</v>
      </c>
      <c r="C115" s="289" t="s">
        <v>53</v>
      </c>
      <c r="D115" s="320" t="s">
        <v>387</v>
      </c>
      <c r="E115" s="321">
        <v>1</v>
      </c>
      <c r="F115" s="322" t="s">
        <v>39</v>
      </c>
      <c r="G115" s="323"/>
      <c r="H115" s="327"/>
      <c r="I115" s="324"/>
      <c r="J115" s="17"/>
      <c r="K115" s="403"/>
      <c r="L115" s="130"/>
      <c r="M115" s="288"/>
      <c r="N115" s="288"/>
      <c r="O115" s="17"/>
    </row>
    <row r="116" spans="2:15" s="19" customFormat="1" ht="18">
      <c r="B116" s="341" t="s">
        <v>446</v>
      </c>
      <c r="C116" s="289" t="s">
        <v>392</v>
      </c>
      <c r="D116" s="320" t="s">
        <v>394</v>
      </c>
      <c r="E116" s="321">
        <v>1</v>
      </c>
      <c r="F116" s="322" t="s">
        <v>39</v>
      </c>
      <c r="G116" s="323"/>
      <c r="H116" s="327"/>
      <c r="I116" s="324"/>
      <c r="J116" s="17"/>
      <c r="K116" s="403"/>
      <c r="L116" s="130"/>
      <c r="M116" s="288"/>
      <c r="N116" s="288"/>
      <c r="O116" s="17"/>
    </row>
    <row r="117" spans="2:15" s="19" customFormat="1" ht="18">
      <c r="B117" s="341" t="s">
        <v>447</v>
      </c>
      <c r="C117" s="287" t="s">
        <v>54</v>
      </c>
      <c r="D117" s="320" t="s">
        <v>454</v>
      </c>
      <c r="E117" s="321">
        <v>1</v>
      </c>
      <c r="F117" s="322" t="s">
        <v>39</v>
      </c>
      <c r="G117" s="323"/>
      <c r="H117" s="327"/>
      <c r="I117" s="324"/>
      <c r="J117" s="17"/>
      <c r="K117" s="403"/>
      <c r="L117" s="390"/>
      <c r="M117" s="285"/>
      <c r="N117" s="285"/>
      <c r="O117" s="17"/>
    </row>
    <row r="118" spans="2:15" s="19" customFormat="1" ht="18">
      <c r="B118" s="341" t="s">
        <v>448</v>
      </c>
      <c r="C118" s="287" t="s">
        <v>389</v>
      </c>
      <c r="D118" s="320" t="s">
        <v>455</v>
      </c>
      <c r="E118" s="321">
        <v>1</v>
      </c>
      <c r="F118" s="322" t="s">
        <v>39</v>
      </c>
      <c r="G118" s="323"/>
      <c r="H118" s="327"/>
      <c r="I118" s="324"/>
      <c r="J118" s="17"/>
      <c r="K118" s="403"/>
      <c r="L118" s="390"/>
      <c r="M118" s="285"/>
      <c r="N118" s="285"/>
      <c r="O118" s="17"/>
    </row>
    <row r="119" spans="2:15" s="19" customFormat="1" ht="18">
      <c r="B119" s="328"/>
      <c r="C119" s="329"/>
      <c r="D119" s="330"/>
      <c r="E119" s="331"/>
      <c r="F119" s="331"/>
      <c r="G119" s="332"/>
      <c r="H119" s="333"/>
      <c r="I119" s="334"/>
      <c r="J119" s="17"/>
      <c r="K119" s="403"/>
      <c r="L119" s="390"/>
      <c r="M119" s="286"/>
      <c r="N119" s="286"/>
      <c r="O119" s="17"/>
    </row>
    <row r="120" spans="2:15" ht="21" thickBot="1">
      <c r="B120" s="431" t="s">
        <v>36</v>
      </c>
      <c r="C120" s="432"/>
      <c r="D120" s="432"/>
      <c r="E120" s="432"/>
      <c r="F120" s="432"/>
      <c r="G120" s="432"/>
      <c r="H120" s="433"/>
      <c r="I120" s="337"/>
      <c r="K120" s="402"/>
      <c r="M120" s="284"/>
      <c r="N120" s="284"/>
    </row>
    <row r="121" spans="2:15" ht="11.25" customHeight="1" thickTop="1" thickBot="1">
      <c r="B121" s="404"/>
      <c r="C121" s="405"/>
      <c r="D121" s="335"/>
      <c r="E121" s="335"/>
      <c r="F121" s="335"/>
      <c r="G121" s="335"/>
      <c r="H121" s="335"/>
      <c r="I121" s="336"/>
      <c r="K121" s="391"/>
      <c r="M121" s="284"/>
      <c r="N121" s="284"/>
    </row>
    <row r="122" spans="2:15" ht="15.75" thickTop="1">
      <c r="B122" s="406"/>
      <c r="C122" s="406"/>
      <c r="I122" s="7"/>
      <c r="K122" s="391"/>
      <c r="M122" s="284"/>
      <c r="N122" s="284"/>
    </row>
    <row r="123" spans="2:15">
      <c r="B123" s="406"/>
      <c r="C123" s="406"/>
      <c r="E123" s="21"/>
      <c r="I123" s="76"/>
      <c r="K123" s="391"/>
      <c r="M123" s="284"/>
      <c r="N123" s="284"/>
    </row>
    <row r="124" spans="2:15">
      <c r="I124" s="14"/>
    </row>
    <row r="125" spans="2:15">
      <c r="C125" s="38"/>
      <c r="I125" s="22"/>
    </row>
    <row r="126" spans="2:15">
      <c r="C126" s="38"/>
      <c r="I126" s="407"/>
    </row>
    <row r="127" spans="2:15">
      <c r="C127" s="38"/>
      <c r="H127" s="408"/>
      <c r="I127" s="407"/>
      <c r="J127" s="408"/>
      <c r="K127" s="391"/>
    </row>
    <row r="128" spans="2:15">
      <c r="C128" s="38"/>
      <c r="H128" s="408"/>
      <c r="I128" s="390"/>
      <c r="J128" s="408"/>
      <c r="K128" s="391"/>
    </row>
    <row r="129" spans="3:11">
      <c r="C129" s="38"/>
      <c r="H129" s="408"/>
      <c r="I129" s="409"/>
      <c r="J129" s="408"/>
      <c r="K129" s="391"/>
    </row>
    <row r="130" spans="3:11">
      <c r="C130" s="38"/>
      <c r="H130" s="408"/>
      <c r="I130" s="408"/>
      <c r="J130" s="408"/>
      <c r="K130" s="391"/>
    </row>
    <row r="131" spans="3:11">
      <c r="C131" s="38"/>
      <c r="H131" s="408"/>
      <c r="I131" s="408"/>
      <c r="J131" s="408"/>
      <c r="K131" s="391"/>
    </row>
    <row r="132" spans="3:11">
      <c r="C132" s="38"/>
      <c r="H132" s="408"/>
      <c r="I132" s="408"/>
      <c r="J132" s="408"/>
      <c r="K132" s="391"/>
    </row>
    <row r="133" spans="3:11">
      <c r="C133" s="38"/>
      <c r="H133" s="408"/>
      <c r="I133" s="408"/>
      <c r="J133" s="408"/>
      <c r="K133" s="391"/>
    </row>
    <row r="134" spans="3:11">
      <c r="C134" s="38"/>
      <c r="H134" s="408"/>
      <c r="I134" s="408"/>
      <c r="J134" s="408"/>
      <c r="K134" s="391"/>
    </row>
    <row r="135" spans="3:11">
      <c r="C135" s="38"/>
      <c r="H135" s="408"/>
      <c r="I135" s="408"/>
      <c r="J135" s="408"/>
      <c r="K135" s="391"/>
    </row>
    <row r="136" spans="3:11">
      <c r="C136" s="38"/>
      <c r="H136" s="408"/>
      <c r="I136" s="408"/>
      <c r="J136" s="408"/>
      <c r="K136" s="391"/>
    </row>
    <row r="137" spans="3:11">
      <c r="C137" s="38"/>
      <c r="H137" s="408"/>
      <c r="I137" s="408"/>
      <c r="J137" s="408"/>
      <c r="K137" s="391"/>
    </row>
    <row r="138" spans="3:11">
      <c r="C138" s="38"/>
      <c r="H138" s="408"/>
      <c r="I138" s="408"/>
      <c r="J138" s="408"/>
      <c r="K138" s="391"/>
    </row>
    <row r="139" spans="3:11">
      <c r="C139" s="38"/>
      <c r="H139" s="408"/>
      <c r="I139" s="408"/>
      <c r="J139" s="408"/>
      <c r="K139" s="391"/>
    </row>
    <row r="140" spans="3:11">
      <c r="C140" s="38"/>
    </row>
    <row r="141" spans="3:11">
      <c r="C141" s="38"/>
    </row>
    <row r="142" spans="3:11">
      <c r="C142" s="38"/>
    </row>
    <row r="143" spans="3:11">
      <c r="C143" s="38"/>
    </row>
    <row r="144" spans="3:11">
      <c r="C144" s="38"/>
    </row>
    <row r="145" spans="3:3">
      <c r="C145" s="38"/>
    </row>
    <row r="146" spans="3:3">
      <c r="C146" s="38"/>
    </row>
    <row r="147" spans="3:3">
      <c r="C147" s="38"/>
    </row>
    <row r="148" spans="3:3">
      <c r="C148" s="38"/>
    </row>
    <row r="149" spans="3:3">
      <c r="C149" s="38"/>
    </row>
    <row r="150" spans="3:3">
      <c r="C150" s="38"/>
    </row>
    <row r="151" spans="3:3">
      <c r="C151" s="38"/>
    </row>
    <row r="152" spans="3:3">
      <c r="C152" s="38"/>
    </row>
    <row r="153" spans="3:3">
      <c r="C153" s="38"/>
    </row>
    <row r="154" spans="3:3">
      <c r="C154" s="38"/>
    </row>
    <row r="155" spans="3:3">
      <c r="C155" s="38"/>
    </row>
    <row r="156" spans="3:3">
      <c r="C156" s="38"/>
    </row>
    <row r="157" spans="3:3">
      <c r="C157" s="38"/>
    </row>
    <row r="158" spans="3:3">
      <c r="C158" s="38"/>
    </row>
    <row r="159" spans="3:3">
      <c r="C159" s="38"/>
    </row>
    <row r="160" spans="3:3">
      <c r="C160" s="38"/>
    </row>
    <row r="161" spans="3:3">
      <c r="C161" s="38"/>
    </row>
    <row r="162" spans="3:3">
      <c r="C162" s="38"/>
    </row>
    <row r="163" spans="3:3">
      <c r="C163" s="38"/>
    </row>
    <row r="164" spans="3:3">
      <c r="C164" s="38"/>
    </row>
    <row r="165" spans="3:3">
      <c r="C165" s="38"/>
    </row>
    <row r="166" spans="3:3">
      <c r="C166" s="38"/>
    </row>
    <row r="167" spans="3:3">
      <c r="C167" s="38"/>
    </row>
    <row r="168" spans="3:3">
      <c r="C168" s="38"/>
    </row>
    <row r="169" spans="3:3">
      <c r="C169" s="38"/>
    </row>
    <row r="170" spans="3:3">
      <c r="C170" s="38"/>
    </row>
    <row r="171" spans="3:3">
      <c r="C171" s="38"/>
    </row>
    <row r="172" spans="3:3">
      <c r="C172" s="38"/>
    </row>
    <row r="173" spans="3:3">
      <c r="C173" s="38"/>
    </row>
    <row r="174" spans="3:3">
      <c r="C174" s="38"/>
    </row>
    <row r="175" spans="3:3">
      <c r="C175" s="38"/>
    </row>
    <row r="176" spans="3:3">
      <c r="C176" s="38"/>
    </row>
    <row r="177" spans="3:3">
      <c r="C177" s="38"/>
    </row>
    <row r="178" spans="3:3">
      <c r="C178" s="38"/>
    </row>
    <row r="179" spans="3:3">
      <c r="C179" s="38"/>
    </row>
    <row r="180" spans="3:3">
      <c r="C180" s="38"/>
    </row>
    <row r="181" spans="3:3">
      <c r="C181" s="38"/>
    </row>
    <row r="182" spans="3:3">
      <c r="C182" s="38"/>
    </row>
    <row r="183" spans="3:3">
      <c r="C183" s="38"/>
    </row>
    <row r="184" spans="3:3">
      <c r="C184" s="38"/>
    </row>
    <row r="185" spans="3:3">
      <c r="C185" s="38"/>
    </row>
    <row r="186" spans="3:3">
      <c r="C186" s="38"/>
    </row>
    <row r="187" spans="3:3">
      <c r="C187" s="38"/>
    </row>
    <row r="188" spans="3:3">
      <c r="C188" s="38"/>
    </row>
    <row r="189" spans="3:3">
      <c r="C189" s="38"/>
    </row>
    <row r="190" spans="3:3">
      <c r="C190" s="38"/>
    </row>
    <row r="191" spans="3:3">
      <c r="C191" s="38"/>
    </row>
    <row r="192" spans="3:3">
      <c r="C192" s="38"/>
    </row>
    <row r="193" spans="3:3">
      <c r="C193" s="38"/>
    </row>
    <row r="194" spans="3:3">
      <c r="C194" s="38"/>
    </row>
    <row r="195" spans="3:3">
      <c r="C195" s="38"/>
    </row>
    <row r="196" spans="3:3">
      <c r="C196" s="38"/>
    </row>
    <row r="197" spans="3:3">
      <c r="C197" s="38"/>
    </row>
    <row r="198" spans="3:3">
      <c r="C198" s="38"/>
    </row>
    <row r="199" spans="3:3">
      <c r="C199" s="38"/>
    </row>
    <row r="200" spans="3:3">
      <c r="C200" s="38"/>
    </row>
    <row r="201" spans="3:3">
      <c r="C201" s="38"/>
    </row>
    <row r="203" spans="3:3">
      <c r="C203" s="38"/>
    </row>
    <row r="204" spans="3:3">
      <c r="C204" s="38"/>
    </row>
    <row r="205" spans="3:3">
      <c r="C205" s="408"/>
    </row>
    <row r="206" spans="3:3">
      <c r="C206" s="38"/>
    </row>
    <row r="207" spans="3:3">
      <c r="C207" s="38"/>
    </row>
    <row r="208" spans="3:3">
      <c r="C208" s="408"/>
    </row>
    <row r="209" spans="3:3">
      <c r="C209" s="408"/>
    </row>
    <row r="210" spans="3:3">
      <c r="C210" s="38"/>
    </row>
    <row r="211" spans="3:3">
      <c r="C211" s="38"/>
    </row>
    <row r="212" spans="3:3">
      <c r="C212" s="38"/>
    </row>
    <row r="217" spans="3:3">
      <c r="C217" s="38"/>
    </row>
    <row r="219" spans="3:3">
      <c r="C219" s="38"/>
    </row>
    <row r="222" spans="3:3">
      <c r="C222" s="38"/>
    </row>
    <row r="223" spans="3:3">
      <c r="C223" s="38"/>
    </row>
    <row r="225" spans="3:3">
      <c r="C225" s="38"/>
    </row>
    <row r="226" spans="3:3">
      <c r="C226" s="38"/>
    </row>
    <row r="227" spans="3:3">
      <c r="C227" s="38"/>
    </row>
    <row r="228" spans="3:3">
      <c r="C228" s="38"/>
    </row>
    <row r="229" spans="3:3">
      <c r="C229" s="38"/>
    </row>
    <row r="230" spans="3:3">
      <c r="C230" s="38"/>
    </row>
    <row r="231" spans="3:3">
      <c r="C231" s="38"/>
    </row>
    <row r="232" spans="3:3">
      <c r="C232" s="38"/>
    </row>
    <row r="234" spans="3:3">
      <c r="C234" s="38"/>
    </row>
    <row r="235" spans="3:3">
      <c r="C235" s="38"/>
    </row>
    <row r="237" spans="3:3">
      <c r="C237" s="38"/>
    </row>
    <row r="238" spans="3:3">
      <c r="C238" s="38"/>
    </row>
    <row r="239" spans="3:3">
      <c r="C239" s="38"/>
    </row>
    <row r="240" spans="3:3">
      <c r="C240" s="408"/>
    </row>
    <row r="241" spans="3:3">
      <c r="C241" s="408"/>
    </row>
    <row r="242" spans="3:3">
      <c r="C242" s="38"/>
    </row>
    <row r="243" spans="3:3">
      <c r="C243" s="38"/>
    </row>
    <row r="244" spans="3:3">
      <c r="C244" s="38"/>
    </row>
    <row r="245" spans="3:3">
      <c r="C245" s="38"/>
    </row>
    <row r="246" spans="3:3">
      <c r="C246" s="38"/>
    </row>
    <row r="247" spans="3:3">
      <c r="C247" s="408"/>
    </row>
    <row r="248" spans="3:3">
      <c r="C248" s="408"/>
    </row>
    <row r="251" spans="3:3">
      <c r="C251" s="408"/>
    </row>
    <row r="252" spans="3:3">
      <c r="C252" s="408"/>
    </row>
    <row r="253" spans="3:3">
      <c r="C253" s="408"/>
    </row>
    <row r="257" spans="3:3">
      <c r="C257" s="38"/>
    </row>
    <row r="258" spans="3:3">
      <c r="C258" s="38"/>
    </row>
    <row r="259" spans="3:3">
      <c r="C259" s="38"/>
    </row>
    <row r="260" spans="3:3">
      <c r="C260" s="408"/>
    </row>
    <row r="261" spans="3:3">
      <c r="C261" s="408"/>
    </row>
  </sheetData>
  <sortState ref="C149:C273">
    <sortCondition ref="C149"/>
  </sortState>
  <mergeCells count="11">
    <mergeCell ref="B2:I2"/>
    <mergeCell ref="B3:I3"/>
    <mergeCell ref="B4:I4"/>
    <mergeCell ref="H7:I7"/>
    <mergeCell ref="B120:H120"/>
    <mergeCell ref="E14:F14"/>
    <mergeCell ref="H14:H15"/>
    <mergeCell ref="C14:C15"/>
    <mergeCell ref="B14:B15"/>
    <mergeCell ref="B13:I13"/>
    <mergeCell ref="H8:I8"/>
  </mergeCells>
  <phoneticPr fontId="61" type="noConversion"/>
  <conditionalFormatting sqref="K16:K120">
    <cfRule type="dataBar" priority="24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{C6264766-B0F0-42FB-80EA-E64B159C2C9B}</x14:id>
        </ext>
      </extLst>
    </cfRule>
  </conditionalFormatting>
  <printOptions horizontalCentered="1"/>
  <pageMargins left="0.19685039370078741" right="0.19685039370078741" top="0.19685039370078741" bottom="0.19685039370078741" header="0" footer="0"/>
  <pageSetup paperSize="9" scale="42" fitToHeight="10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264766-B0F0-42FB-80EA-E64B159C2C9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K16:K120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6">
    <tabColor rgb="FFFFFF00"/>
    <pageSetUpPr fitToPage="1"/>
  </sheetPr>
  <dimension ref="A1:D6374"/>
  <sheetViews>
    <sheetView view="pageBreakPreview" zoomScale="115" zoomScaleNormal="100" zoomScaleSheetLayoutView="115" workbookViewId="0">
      <selection activeCell="B21" sqref="B21"/>
    </sheetView>
  </sheetViews>
  <sheetFormatPr defaultRowHeight="12.75"/>
  <cols>
    <col min="1" max="1" width="9.42578125" customWidth="1"/>
    <col min="2" max="2" width="76.5703125" customWidth="1"/>
    <col min="3" max="3" width="9.42578125" customWidth="1"/>
    <col min="4" max="4" width="10.5703125" customWidth="1"/>
  </cols>
  <sheetData>
    <row r="1" spans="1:4" ht="15">
      <c r="A1" s="87" t="s">
        <v>459</v>
      </c>
      <c r="B1" s="445" t="s">
        <v>460</v>
      </c>
      <c r="C1" s="445"/>
      <c r="D1" s="87" t="s">
        <v>461</v>
      </c>
    </row>
    <row r="2" spans="1:4" ht="12" customHeight="1">
      <c r="B2" s="414" t="s">
        <v>8257</v>
      </c>
    </row>
    <row r="3" spans="1:4" ht="33.75" customHeight="1">
      <c r="A3" s="88" t="s">
        <v>134</v>
      </c>
      <c r="B3" s="88" t="s">
        <v>462</v>
      </c>
      <c r="C3" s="88" t="s">
        <v>1</v>
      </c>
      <c r="D3" s="89" t="s">
        <v>463</v>
      </c>
    </row>
    <row r="4" spans="1:4" ht="9" customHeight="1">
      <c r="A4" s="90">
        <v>307731</v>
      </c>
      <c r="B4" s="91" t="s">
        <v>464</v>
      </c>
      <c r="C4" s="90" t="s">
        <v>465</v>
      </c>
      <c r="D4" s="92">
        <v>120.03</v>
      </c>
    </row>
    <row r="5" spans="1:4" ht="9" customHeight="1">
      <c r="A5" s="90">
        <v>307732</v>
      </c>
      <c r="B5" s="91" t="s">
        <v>466</v>
      </c>
      <c r="C5" s="90" t="s">
        <v>465</v>
      </c>
      <c r="D5" s="92">
        <v>92.23</v>
      </c>
    </row>
    <row r="6" spans="1:4" ht="9" customHeight="1">
      <c r="A6" s="90">
        <v>308308</v>
      </c>
      <c r="B6" s="91" t="s">
        <v>467</v>
      </c>
      <c r="C6" s="90" t="s">
        <v>39</v>
      </c>
      <c r="D6" s="92">
        <v>10648.94</v>
      </c>
    </row>
    <row r="7" spans="1:4" ht="9" customHeight="1">
      <c r="A7" s="90">
        <v>308313</v>
      </c>
      <c r="B7" s="91" t="s">
        <v>468</v>
      </c>
      <c r="C7" s="90" t="s">
        <v>39</v>
      </c>
      <c r="D7" s="92">
        <v>69006.75</v>
      </c>
    </row>
    <row r="8" spans="1:4" ht="9" customHeight="1">
      <c r="A8" s="90">
        <v>308309</v>
      </c>
      <c r="B8" s="91" t="s">
        <v>469</v>
      </c>
      <c r="C8" s="90" t="s">
        <v>39</v>
      </c>
      <c r="D8" s="92">
        <v>17027.12</v>
      </c>
    </row>
    <row r="9" spans="1:4" ht="9" customHeight="1">
      <c r="A9" s="90">
        <v>308310</v>
      </c>
      <c r="B9" s="91" t="s">
        <v>470</v>
      </c>
      <c r="C9" s="90" t="s">
        <v>39</v>
      </c>
      <c r="D9" s="92">
        <v>27385.19</v>
      </c>
    </row>
    <row r="10" spans="1:4" ht="9" customHeight="1">
      <c r="A10" s="90">
        <v>308311</v>
      </c>
      <c r="B10" s="91" t="s">
        <v>471</v>
      </c>
      <c r="C10" s="90" t="s">
        <v>39</v>
      </c>
      <c r="D10" s="92">
        <v>36991.699999999997</v>
      </c>
    </row>
    <row r="11" spans="1:4" ht="9" customHeight="1">
      <c r="A11" s="90">
        <v>308312</v>
      </c>
      <c r="B11" s="91" t="s">
        <v>472</v>
      </c>
      <c r="C11" s="90" t="s">
        <v>39</v>
      </c>
      <c r="D11" s="92">
        <v>50857.51</v>
      </c>
    </row>
    <row r="12" spans="1:4" ht="9" customHeight="1">
      <c r="A12" s="90">
        <v>308307</v>
      </c>
      <c r="B12" s="91" t="s">
        <v>473</v>
      </c>
      <c r="C12" s="90" t="s">
        <v>39</v>
      </c>
      <c r="D12" s="92">
        <v>7507.3</v>
      </c>
    </row>
    <row r="13" spans="1:4" ht="9" customHeight="1">
      <c r="A13" s="90">
        <v>308322</v>
      </c>
      <c r="B13" s="91" t="s">
        <v>474</v>
      </c>
      <c r="C13" s="90" t="s">
        <v>39</v>
      </c>
      <c r="D13" s="92">
        <v>7148.58</v>
      </c>
    </row>
    <row r="14" spans="1:4" ht="9" customHeight="1">
      <c r="A14" s="90">
        <v>308327</v>
      </c>
      <c r="B14" s="91" t="s">
        <v>475</v>
      </c>
      <c r="C14" s="90" t="s">
        <v>39</v>
      </c>
      <c r="D14" s="92">
        <v>45377.3</v>
      </c>
    </row>
    <row r="15" spans="1:4" ht="9" customHeight="1">
      <c r="A15" s="90">
        <v>308323</v>
      </c>
      <c r="B15" s="91" t="s">
        <v>476</v>
      </c>
      <c r="C15" s="90" t="s">
        <v>39</v>
      </c>
      <c r="D15" s="92">
        <v>10112.74</v>
      </c>
    </row>
    <row r="16" spans="1:4" ht="9" customHeight="1">
      <c r="A16" s="90">
        <v>308324</v>
      </c>
      <c r="B16" s="91" t="s">
        <v>477</v>
      </c>
      <c r="C16" s="90" t="s">
        <v>39</v>
      </c>
      <c r="D16" s="92">
        <v>16466.84</v>
      </c>
    </row>
    <row r="17" spans="1:4" ht="9" customHeight="1">
      <c r="A17" s="90">
        <v>308325</v>
      </c>
      <c r="B17" s="91" t="s">
        <v>478</v>
      </c>
      <c r="C17" s="90" t="s">
        <v>39</v>
      </c>
      <c r="D17" s="92">
        <v>23496</v>
      </c>
    </row>
    <row r="18" spans="1:4" ht="9" customHeight="1">
      <c r="A18" s="90">
        <v>308326</v>
      </c>
      <c r="B18" s="91" t="s">
        <v>479</v>
      </c>
      <c r="C18" s="90" t="s">
        <v>39</v>
      </c>
      <c r="D18" s="92">
        <v>33219</v>
      </c>
    </row>
    <row r="19" spans="1:4" ht="9" customHeight="1">
      <c r="A19" s="90">
        <v>308321</v>
      </c>
      <c r="B19" s="91" t="s">
        <v>480</v>
      </c>
      <c r="C19" s="90" t="s">
        <v>39</v>
      </c>
      <c r="D19" s="92">
        <v>4153.75</v>
      </c>
    </row>
    <row r="20" spans="1:4" ht="9" customHeight="1">
      <c r="A20" s="90">
        <v>308315</v>
      </c>
      <c r="B20" s="91" t="s">
        <v>481</v>
      </c>
      <c r="C20" s="90" t="s">
        <v>39</v>
      </c>
      <c r="D20" s="92">
        <v>8579.42</v>
      </c>
    </row>
    <row r="21" spans="1:4" ht="9" customHeight="1">
      <c r="A21" s="90">
        <v>308320</v>
      </c>
      <c r="B21" s="91" t="s">
        <v>482</v>
      </c>
      <c r="C21" s="90" t="s">
        <v>39</v>
      </c>
      <c r="D21" s="92">
        <v>49343.74</v>
      </c>
    </row>
    <row r="22" spans="1:4" ht="9" customHeight="1">
      <c r="A22" s="90">
        <v>308316</v>
      </c>
      <c r="B22" s="91" t="s">
        <v>483</v>
      </c>
      <c r="C22" s="90" t="s">
        <v>39</v>
      </c>
      <c r="D22" s="92">
        <v>12232.05</v>
      </c>
    </row>
    <row r="23" spans="1:4" ht="9" customHeight="1">
      <c r="A23" s="90">
        <v>308317</v>
      </c>
      <c r="B23" s="91" t="s">
        <v>484</v>
      </c>
      <c r="C23" s="90" t="s">
        <v>39</v>
      </c>
      <c r="D23" s="92">
        <v>20477.64</v>
      </c>
    </row>
    <row r="24" spans="1:4" ht="9" customHeight="1">
      <c r="A24" s="90">
        <v>308318</v>
      </c>
      <c r="B24" s="91" t="s">
        <v>485</v>
      </c>
      <c r="C24" s="90" t="s">
        <v>39</v>
      </c>
      <c r="D24" s="92">
        <v>26825.96</v>
      </c>
    </row>
    <row r="25" spans="1:4" ht="9" customHeight="1">
      <c r="A25" s="90">
        <v>308319</v>
      </c>
      <c r="B25" s="91" t="s">
        <v>486</v>
      </c>
      <c r="C25" s="90" t="s">
        <v>39</v>
      </c>
      <c r="D25" s="92">
        <v>37159.25</v>
      </c>
    </row>
    <row r="26" spans="1:4" ht="9" customHeight="1">
      <c r="A26" s="90">
        <v>308314</v>
      </c>
      <c r="B26" s="91" t="s">
        <v>487</v>
      </c>
      <c r="C26" s="90" t="s">
        <v>39</v>
      </c>
      <c r="D26" s="92">
        <v>5306.89</v>
      </c>
    </row>
    <row r="27" spans="1:4" ht="9" customHeight="1">
      <c r="A27" s="90">
        <v>308250</v>
      </c>
      <c r="B27" s="91" t="s">
        <v>488</v>
      </c>
      <c r="C27" s="90" t="s">
        <v>39</v>
      </c>
      <c r="D27" s="92">
        <v>5454.59</v>
      </c>
    </row>
    <row r="28" spans="1:4" ht="9" customHeight="1">
      <c r="A28" s="90">
        <v>308251</v>
      </c>
      <c r="B28" s="91" t="s">
        <v>489</v>
      </c>
      <c r="C28" s="90" t="s">
        <v>39</v>
      </c>
      <c r="D28" s="92">
        <v>8278.83</v>
      </c>
    </row>
    <row r="29" spans="1:4" ht="9" customHeight="1">
      <c r="A29" s="90">
        <v>308268</v>
      </c>
      <c r="B29" s="91" t="s">
        <v>490</v>
      </c>
      <c r="C29" s="90" t="s">
        <v>39</v>
      </c>
      <c r="D29" s="92">
        <v>87575.87</v>
      </c>
    </row>
    <row r="30" spans="1:4" ht="9" customHeight="1">
      <c r="A30" s="90">
        <v>308252</v>
      </c>
      <c r="B30" s="91" t="s">
        <v>491</v>
      </c>
      <c r="C30" s="90" t="s">
        <v>39</v>
      </c>
      <c r="D30" s="92">
        <v>10173.290000000001</v>
      </c>
    </row>
    <row r="31" spans="1:4" ht="9" customHeight="1">
      <c r="A31" s="90">
        <v>308253</v>
      </c>
      <c r="B31" s="91" t="s">
        <v>492</v>
      </c>
      <c r="C31" s="90" t="s">
        <v>39</v>
      </c>
      <c r="D31" s="92">
        <v>12665.81</v>
      </c>
    </row>
    <row r="32" spans="1:4" ht="9" customHeight="1">
      <c r="A32" s="90">
        <v>308254</v>
      </c>
      <c r="B32" s="91" t="s">
        <v>493</v>
      </c>
      <c r="C32" s="90" t="s">
        <v>39</v>
      </c>
      <c r="D32" s="92">
        <v>14770.32</v>
      </c>
    </row>
    <row r="33" spans="1:4" ht="9" customHeight="1">
      <c r="A33" s="90">
        <v>308255</v>
      </c>
      <c r="B33" s="91" t="s">
        <v>494</v>
      </c>
      <c r="C33" s="90" t="s">
        <v>39</v>
      </c>
      <c r="D33" s="92">
        <v>17520.93</v>
      </c>
    </row>
    <row r="34" spans="1:4" ht="9" customHeight="1">
      <c r="A34" s="90">
        <v>308256</v>
      </c>
      <c r="B34" s="91" t="s">
        <v>495</v>
      </c>
      <c r="C34" s="90" t="s">
        <v>39</v>
      </c>
      <c r="D34" s="92">
        <v>20390</v>
      </c>
    </row>
    <row r="35" spans="1:4" ht="9" customHeight="1">
      <c r="A35" s="90">
        <v>308257</v>
      </c>
      <c r="B35" s="91" t="s">
        <v>496</v>
      </c>
      <c r="C35" s="90" t="s">
        <v>39</v>
      </c>
      <c r="D35" s="92">
        <v>37983.78</v>
      </c>
    </row>
    <row r="36" spans="1:4" ht="9" customHeight="1">
      <c r="A36" s="90">
        <v>308258</v>
      </c>
      <c r="B36" s="91" t="s">
        <v>497</v>
      </c>
      <c r="C36" s="90" t="s">
        <v>39</v>
      </c>
      <c r="D36" s="92">
        <v>42271.09</v>
      </c>
    </row>
    <row r="37" spans="1:4" ht="9" customHeight="1">
      <c r="A37" s="90">
        <v>308259</v>
      </c>
      <c r="B37" s="91" t="s">
        <v>498</v>
      </c>
      <c r="C37" s="90" t="s">
        <v>39</v>
      </c>
      <c r="D37" s="92">
        <v>46102.14</v>
      </c>
    </row>
    <row r="38" spans="1:4" ht="9" customHeight="1">
      <c r="A38" s="90">
        <v>308260</v>
      </c>
      <c r="B38" s="91" t="s">
        <v>499</v>
      </c>
      <c r="C38" s="90" t="s">
        <v>39</v>
      </c>
      <c r="D38" s="92">
        <v>50271.02</v>
      </c>
    </row>
    <row r="39" spans="1:4" ht="9" customHeight="1">
      <c r="A39" s="90">
        <v>308261</v>
      </c>
      <c r="B39" s="91" t="s">
        <v>500</v>
      </c>
      <c r="C39" s="90" t="s">
        <v>39</v>
      </c>
      <c r="D39" s="92">
        <v>56380.78</v>
      </c>
    </row>
    <row r="40" spans="1:4" ht="9" customHeight="1">
      <c r="A40" s="90">
        <v>308262</v>
      </c>
      <c r="B40" s="91" t="s">
        <v>501</v>
      </c>
      <c r="C40" s="90" t="s">
        <v>39</v>
      </c>
      <c r="D40" s="92">
        <v>58837.38</v>
      </c>
    </row>
    <row r="41" spans="1:4" ht="9" customHeight="1">
      <c r="A41" s="90">
        <v>308263</v>
      </c>
      <c r="B41" s="91" t="s">
        <v>502</v>
      </c>
      <c r="C41" s="90" t="s">
        <v>39</v>
      </c>
      <c r="D41" s="92">
        <v>65132.42</v>
      </c>
    </row>
    <row r="42" spans="1:4" ht="9" customHeight="1">
      <c r="A42" s="90">
        <v>308264</v>
      </c>
      <c r="B42" s="91" t="s">
        <v>503</v>
      </c>
      <c r="C42" s="90" t="s">
        <v>39</v>
      </c>
      <c r="D42" s="92">
        <v>69614.69</v>
      </c>
    </row>
    <row r="43" spans="1:4" ht="9" customHeight="1">
      <c r="A43" s="90">
        <v>308265</v>
      </c>
      <c r="B43" s="91" t="s">
        <v>504</v>
      </c>
      <c r="C43" s="90" t="s">
        <v>39</v>
      </c>
      <c r="D43" s="92">
        <v>72782.28</v>
      </c>
    </row>
    <row r="44" spans="1:4" ht="9" customHeight="1">
      <c r="A44" s="90">
        <v>308266</v>
      </c>
      <c r="B44" s="91" t="s">
        <v>505</v>
      </c>
      <c r="C44" s="90" t="s">
        <v>39</v>
      </c>
      <c r="D44" s="92">
        <v>78267.149999999994</v>
      </c>
    </row>
    <row r="45" spans="1:4" ht="9" customHeight="1">
      <c r="A45" s="90">
        <v>308267</v>
      </c>
      <c r="B45" s="91" t="s">
        <v>506</v>
      </c>
      <c r="C45" s="90" t="s">
        <v>39</v>
      </c>
      <c r="D45" s="92">
        <v>82655.929999999993</v>
      </c>
    </row>
    <row r="46" spans="1:4" ht="9" customHeight="1">
      <c r="A46" s="90">
        <v>308288</v>
      </c>
      <c r="B46" s="91" t="s">
        <v>507</v>
      </c>
      <c r="C46" s="90" t="s">
        <v>39</v>
      </c>
      <c r="D46" s="92">
        <v>10320.23</v>
      </c>
    </row>
    <row r="47" spans="1:4" ht="9" customHeight="1">
      <c r="A47" s="90">
        <v>308289</v>
      </c>
      <c r="B47" s="91" t="s">
        <v>508</v>
      </c>
      <c r="C47" s="90" t="s">
        <v>39</v>
      </c>
      <c r="D47" s="92">
        <v>14526.54</v>
      </c>
    </row>
    <row r="48" spans="1:4" ht="9" customHeight="1">
      <c r="A48" s="90">
        <v>308306</v>
      </c>
      <c r="B48" s="91" t="s">
        <v>509</v>
      </c>
      <c r="C48" s="90" t="s">
        <v>39</v>
      </c>
      <c r="D48" s="92">
        <v>95244.96</v>
      </c>
    </row>
    <row r="49" spans="1:4" ht="9" customHeight="1">
      <c r="A49" s="90">
        <v>308290</v>
      </c>
      <c r="B49" s="91" t="s">
        <v>510</v>
      </c>
      <c r="C49" s="90" t="s">
        <v>39</v>
      </c>
      <c r="D49" s="92">
        <v>19261.080000000002</v>
      </c>
    </row>
    <row r="50" spans="1:4" ht="9" customHeight="1">
      <c r="A50" s="90">
        <v>308291</v>
      </c>
      <c r="B50" s="91" t="s">
        <v>511</v>
      </c>
      <c r="C50" s="90" t="s">
        <v>39</v>
      </c>
      <c r="D50" s="92">
        <v>22959.45</v>
      </c>
    </row>
    <row r="51" spans="1:4" ht="9" customHeight="1">
      <c r="A51" s="90">
        <v>308292</v>
      </c>
      <c r="B51" s="91" t="s">
        <v>512</v>
      </c>
      <c r="C51" s="90" t="s">
        <v>39</v>
      </c>
      <c r="D51" s="92">
        <v>26153.39</v>
      </c>
    </row>
    <row r="52" spans="1:4" ht="9" customHeight="1">
      <c r="A52" s="90">
        <v>308293</v>
      </c>
      <c r="B52" s="91" t="s">
        <v>513</v>
      </c>
      <c r="C52" s="90" t="s">
        <v>39</v>
      </c>
      <c r="D52" s="92">
        <v>30451.07</v>
      </c>
    </row>
    <row r="53" spans="1:4" ht="9" customHeight="1">
      <c r="A53" s="90">
        <v>308294</v>
      </c>
      <c r="B53" s="91" t="s">
        <v>514</v>
      </c>
      <c r="C53" s="90" t="s">
        <v>39</v>
      </c>
      <c r="D53" s="92">
        <v>30804.09</v>
      </c>
    </row>
    <row r="54" spans="1:4" ht="9" customHeight="1">
      <c r="A54" s="90">
        <v>308295</v>
      </c>
      <c r="B54" s="91" t="s">
        <v>515</v>
      </c>
      <c r="C54" s="90" t="s">
        <v>39</v>
      </c>
      <c r="D54" s="92">
        <v>40167.269999999997</v>
      </c>
    </row>
    <row r="55" spans="1:4" ht="9" customHeight="1">
      <c r="A55" s="90">
        <v>308296</v>
      </c>
      <c r="B55" s="91" t="s">
        <v>516</v>
      </c>
      <c r="C55" s="90" t="s">
        <v>39</v>
      </c>
      <c r="D55" s="92">
        <v>44712.79</v>
      </c>
    </row>
    <row r="56" spans="1:4" ht="9" customHeight="1">
      <c r="A56" s="90">
        <v>308297</v>
      </c>
      <c r="B56" s="91" t="s">
        <v>517</v>
      </c>
      <c r="C56" s="90" t="s">
        <v>39</v>
      </c>
      <c r="D56" s="92">
        <v>48421.62</v>
      </c>
    </row>
    <row r="57" spans="1:4" ht="9" customHeight="1">
      <c r="A57" s="90">
        <v>308298</v>
      </c>
      <c r="B57" s="91" t="s">
        <v>518</v>
      </c>
      <c r="C57" s="90" t="s">
        <v>39</v>
      </c>
      <c r="D57" s="92">
        <v>55161.54</v>
      </c>
    </row>
    <row r="58" spans="1:4" ht="9" customHeight="1">
      <c r="A58" s="90">
        <v>308299</v>
      </c>
      <c r="B58" s="91" t="s">
        <v>519</v>
      </c>
      <c r="C58" s="90" t="s">
        <v>39</v>
      </c>
      <c r="D58" s="92">
        <v>59603.14</v>
      </c>
    </row>
    <row r="59" spans="1:4" ht="9" customHeight="1">
      <c r="A59" s="90">
        <v>308300</v>
      </c>
      <c r="B59" s="91" t="s">
        <v>520</v>
      </c>
      <c r="C59" s="90" t="s">
        <v>39</v>
      </c>
      <c r="D59" s="92">
        <v>64169.69</v>
      </c>
    </row>
    <row r="60" spans="1:4" ht="9" customHeight="1">
      <c r="A60" s="90">
        <v>308301</v>
      </c>
      <c r="B60" s="91" t="s">
        <v>521</v>
      </c>
      <c r="C60" s="90" t="s">
        <v>39</v>
      </c>
      <c r="D60" s="92">
        <v>69223.61</v>
      </c>
    </row>
    <row r="61" spans="1:4" ht="9" customHeight="1">
      <c r="A61" s="90">
        <v>308302</v>
      </c>
      <c r="B61" s="91" t="s">
        <v>522</v>
      </c>
      <c r="C61" s="90" t="s">
        <v>39</v>
      </c>
      <c r="D61" s="92">
        <v>73768.28</v>
      </c>
    </row>
    <row r="62" spans="1:4" ht="9" customHeight="1">
      <c r="A62" s="90">
        <v>308303</v>
      </c>
      <c r="B62" s="91" t="s">
        <v>523</v>
      </c>
      <c r="C62" s="90" t="s">
        <v>39</v>
      </c>
      <c r="D62" s="92">
        <v>81058.8</v>
      </c>
    </row>
    <row r="63" spans="1:4" ht="9" customHeight="1">
      <c r="A63" s="90">
        <v>308304</v>
      </c>
      <c r="B63" s="91" t="s">
        <v>524</v>
      </c>
      <c r="C63" s="90" t="s">
        <v>39</v>
      </c>
      <c r="D63" s="92">
        <v>85404.479999999996</v>
      </c>
    </row>
    <row r="64" spans="1:4" ht="9" customHeight="1">
      <c r="A64" s="90">
        <v>308305</v>
      </c>
      <c r="B64" s="91" t="s">
        <v>525</v>
      </c>
      <c r="C64" s="90" t="s">
        <v>39</v>
      </c>
      <c r="D64" s="92">
        <v>90702.33</v>
      </c>
    </row>
    <row r="65" spans="1:4" ht="9" customHeight="1">
      <c r="A65" s="90">
        <v>308269</v>
      </c>
      <c r="B65" s="91" t="s">
        <v>526</v>
      </c>
      <c r="C65" s="90" t="s">
        <v>39</v>
      </c>
      <c r="D65" s="92">
        <v>8279.56</v>
      </c>
    </row>
    <row r="66" spans="1:4" ht="9" customHeight="1">
      <c r="A66" s="90">
        <v>308270</v>
      </c>
      <c r="B66" s="91" t="s">
        <v>527</v>
      </c>
      <c r="C66" s="90" t="s">
        <v>39</v>
      </c>
      <c r="D66" s="92">
        <v>11978.11</v>
      </c>
    </row>
    <row r="67" spans="1:4" ht="9" customHeight="1">
      <c r="A67" s="90">
        <v>308287</v>
      </c>
      <c r="B67" s="91" t="s">
        <v>528</v>
      </c>
      <c r="C67" s="90" t="s">
        <v>39</v>
      </c>
      <c r="D67" s="92">
        <v>106550.92</v>
      </c>
    </row>
    <row r="68" spans="1:4" ht="9" customHeight="1">
      <c r="A68" s="90">
        <v>308271</v>
      </c>
      <c r="B68" s="91" t="s">
        <v>529</v>
      </c>
      <c r="C68" s="90" t="s">
        <v>39</v>
      </c>
      <c r="D68" s="92">
        <v>14594.07</v>
      </c>
    </row>
    <row r="69" spans="1:4" ht="9" customHeight="1">
      <c r="A69" s="90">
        <v>308272</v>
      </c>
      <c r="B69" s="91" t="s">
        <v>530</v>
      </c>
      <c r="C69" s="90" t="s">
        <v>39</v>
      </c>
      <c r="D69" s="92">
        <v>17523.28</v>
      </c>
    </row>
    <row r="70" spans="1:4" ht="9" customHeight="1">
      <c r="A70" s="90">
        <v>308273</v>
      </c>
      <c r="B70" s="91" t="s">
        <v>531</v>
      </c>
      <c r="C70" s="90" t="s">
        <v>39</v>
      </c>
      <c r="D70" s="92">
        <v>21107.86</v>
      </c>
    </row>
    <row r="71" spans="1:4" ht="9" customHeight="1">
      <c r="A71" s="90">
        <v>308274</v>
      </c>
      <c r="B71" s="91" t="s">
        <v>532</v>
      </c>
      <c r="C71" s="90" t="s">
        <v>39</v>
      </c>
      <c r="D71" s="92">
        <v>24211.5</v>
      </c>
    </row>
    <row r="72" spans="1:4" ht="9" customHeight="1">
      <c r="A72" s="90">
        <v>308275</v>
      </c>
      <c r="B72" s="91" t="s">
        <v>533</v>
      </c>
      <c r="C72" s="90" t="s">
        <v>39</v>
      </c>
      <c r="D72" s="92">
        <v>32019.54</v>
      </c>
    </row>
    <row r="73" spans="1:4" ht="9" customHeight="1">
      <c r="A73" s="90">
        <v>308276</v>
      </c>
      <c r="B73" s="91" t="s">
        <v>534</v>
      </c>
      <c r="C73" s="90" t="s">
        <v>39</v>
      </c>
      <c r="D73" s="92">
        <v>47182.13</v>
      </c>
    </row>
    <row r="74" spans="1:4" ht="9" customHeight="1">
      <c r="A74" s="90">
        <v>308277</v>
      </c>
      <c r="B74" s="91" t="s">
        <v>535</v>
      </c>
      <c r="C74" s="90" t="s">
        <v>39</v>
      </c>
      <c r="D74" s="92">
        <v>52236.28</v>
      </c>
    </row>
    <row r="75" spans="1:4" ht="9" customHeight="1">
      <c r="A75" s="90">
        <v>308278</v>
      </c>
      <c r="B75" s="91" t="s">
        <v>536</v>
      </c>
      <c r="C75" s="90" t="s">
        <v>39</v>
      </c>
      <c r="D75" s="92">
        <v>56716.95</v>
      </c>
    </row>
    <row r="76" spans="1:4" ht="9" customHeight="1">
      <c r="A76" s="90">
        <v>308279</v>
      </c>
      <c r="B76" s="91" t="s">
        <v>537</v>
      </c>
      <c r="C76" s="90" t="s">
        <v>39</v>
      </c>
      <c r="D76" s="92">
        <v>60057.279999999999</v>
      </c>
    </row>
    <row r="77" spans="1:4" ht="9" customHeight="1">
      <c r="A77" s="90">
        <v>308280</v>
      </c>
      <c r="B77" s="91" t="s">
        <v>538</v>
      </c>
      <c r="C77" s="90" t="s">
        <v>39</v>
      </c>
      <c r="D77" s="92">
        <v>68099.100000000006</v>
      </c>
    </row>
    <row r="78" spans="1:4" ht="9" customHeight="1">
      <c r="A78" s="90">
        <v>308281</v>
      </c>
      <c r="B78" s="91" t="s">
        <v>539</v>
      </c>
      <c r="C78" s="90" t="s">
        <v>39</v>
      </c>
      <c r="D78" s="92">
        <v>73143.13</v>
      </c>
    </row>
    <row r="79" spans="1:4" ht="9" customHeight="1">
      <c r="A79" s="90">
        <v>308282</v>
      </c>
      <c r="B79" s="91" t="s">
        <v>540</v>
      </c>
      <c r="C79" s="90" t="s">
        <v>39</v>
      </c>
      <c r="D79" s="92">
        <v>78623.19</v>
      </c>
    </row>
    <row r="80" spans="1:4" ht="9" customHeight="1">
      <c r="A80" s="90">
        <v>308283</v>
      </c>
      <c r="B80" s="91" t="s">
        <v>541</v>
      </c>
      <c r="C80" s="90" t="s">
        <v>39</v>
      </c>
      <c r="D80" s="92">
        <v>83534.179999999993</v>
      </c>
    </row>
    <row r="81" spans="1:4" ht="9" customHeight="1">
      <c r="A81" s="90">
        <v>308284</v>
      </c>
      <c r="B81" s="91" t="s">
        <v>542</v>
      </c>
      <c r="C81" s="90" t="s">
        <v>39</v>
      </c>
      <c r="D81" s="92">
        <v>90285.42</v>
      </c>
    </row>
    <row r="82" spans="1:4" ht="9" customHeight="1">
      <c r="A82" s="90">
        <v>308285</v>
      </c>
      <c r="B82" s="91" t="s">
        <v>543</v>
      </c>
      <c r="C82" s="90" t="s">
        <v>39</v>
      </c>
      <c r="D82" s="92">
        <v>95810.240000000005</v>
      </c>
    </row>
    <row r="83" spans="1:4" ht="9" customHeight="1">
      <c r="A83" s="90">
        <v>308286</v>
      </c>
      <c r="B83" s="91" t="s">
        <v>544</v>
      </c>
      <c r="C83" s="90" t="s">
        <v>39</v>
      </c>
      <c r="D83" s="92">
        <v>101397.11</v>
      </c>
    </row>
    <row r="84" spans="1:4" ht="9" customHeight="1">
      <c r="A84" s="90">
        <v>307733</v>
      </c>
      <c r="B84" s="91" t="s">
        <v>545</v>
      </c>
      <c r="C84" s="90" t="s">
        <v>24</v>
      </c>
      <c r="D84" s="92">
        <v>433.71</v>
      </c>
    </row>
    <row r="85" spans="1:4" ht="9" customHeight="1">
      <c r="A85" s="90">
        <v>307734</v>
      </c>
      <c r="B85" s="91" t="s">
        <v>546</v>
      </c>
      <c r="C85" s="90" t="s">
        <v>24</v>
      </c>
      <c r="D85" s="92">
        <v>570.44000000000005</v>
      </c>
    </row>
    <row r="86" spans="1:4" ht="9" customHeight="1">
      <c r="A86" s="90">
        <v>307735</v>
      </c>
      <c r="B86" s="91" t="s">
        <v>547</v>
      </c>
      <c r="C86" s="90" t="s">
        <v>24</v>
      </c>
      <c r="D86" s="92">
        <v>974.97</v>
      </c>
    </row>
    <row r="87" spans="1:4" ht="9" customHeight="1">
      <c r="A87" s="90">
        <v>307736</v>
      </c>
      <c r="B87" s="91" t="s">
        <v>548</v>
      </c>
      <c r="C87" s="90" t="s">
        <v>24</v>
      </c>
      <c r="D87" s="92">
        <v>1320.56</v>
      </c>
    </row>
    <row r="88" spans="1:4" ht="9" customHeight="1">
      <c r="A88" s="90">
        <v>307737</v>
      </c>
      <c r="B88" s="91" t="s">
        <v>549</v>
      </c>
      <c r="C88" s="90" t="s">
        <v>24</v>
      </c>
      <c r="D88" s="92">
        <v>1606.07</v>
      </c>
    </row>
    <row r="89" spans="1:4" ht="9" customHeight="1">
      <c r="A89" s="90">
        <v>307730</v>
      </c>
      <c r="B89" s="91" t="s">
        <v>550</v>
      </c>
      <c r="C89" s="90" t="s">
        <v>24</v>
      </c>
      <c r="D89" s="92">
        <v>0</v>
      </c>
    </row>
    <row r="90" spans="1:4" ht="9" customHeight="1">
      <c r="A90" s="90">
        <v>307084</v>
      </c>
      <c r="B90" s="91" t="s">
        <v>551</v>
      </c>
      <c r="C90" s="90" t="s">
        <v>24</v>
      </c>
      <c r="D90" s="92">
        <v>32.520000000000003</v>
      </c>
    </row>
    <row r="91" spans="1:4" ht="9" customHeight="1">
      <c r="A91" s="90">
        <v>407818</v>
      </c>
      <c r="B91" s="91" t="s">
        <v>552</v>
      </c>
      <c r="C91" s="90" t="s">
        <v>553</v>
      </c>
      <c r="D91" s="92">
        <v>13.12</v>
      </c>
    </row>
    <row r="92" spans="1:4" ht="9" customHeight="1">
      <c r="A92" s="90">
        <v>407819</v>
      </c>
      <c r="B92" s="91" t="s">
        <v>554</v>
      </c>
      <c r="C92" s="90" t="s">
        <v>553</v>
      </c>
      <c r="D92" s="92">
        <v>13.08</v>
      </c>
    </row>
    <row r="93" spans="1:4" ht="9" customHeight="1">
      <c r="A93" s="90">
        <v>407820</v>
      </c>
      <c r="B93" s="91" t="s">
        <v>555</v>
      </c>
      <c r="C93" s="90" t="s">
        <v>553</v>
      </c>
      <c r="D93" s="92">
        <v>14.3</v>
      </c>
    </row>
    <row r="94" spans="1:4" ht="9" customHeight="1">
      <c r="A94" s="90">
        <v>407740</v>
      </c>
      <c r="B94" s="91" t="s">
        <v>556</v>
      </c>
      <c r="C94" s="90" t="s">
        <v>553</v>
      </c>
      <c r="D94" s="92">
        <v>15.86</v>
      </c>
    </row>
    <row r="95" spans="1:4" ht="9" customHeight="1">
      <c r="A95" s="90">
        <v>408037</v>
      </c>
      <c r="B95" s="91" t="s">
        <v>557</v>
      </c>
      <c r="C95" s="90" t="s">
        <v>39</v>
      </c>
      <c r="D95" s="92">
        <v>24.28</v>
      </c>
    </row>
    <row r="96" spans="1:4" ht="9" customHeight="1">
      <c r="A96" s="90">
        <v>408038</v>
      </c>
      <c r="B96" s="91" t="s">
        <v>558</v>
      </c>
      <c r="C96" s="90" t="s">
        <v>39</v>
      </c>
      <c r="D96" s="92">
        <v>38.21</v>
      </c>
    </row>
    <row r="97" spans="1:4" ht="9" customHeight="1">
      <c r="A97" s="90">
        <v>408039</v>
      </c>
      <c r="B97" s="91" t="s">
        <v>559</v>
      </c>
      <c r="C97" s="90" t="s">
        <v>39</v>
      </c>
      <c r="D97" s="92">
        <v>50.37</v>
      </c>
    </row>
    <row r="98" spans="1:4" ht="9" customHeight="1">
      <c r="A98" s="90">
        <v>408041</v>
      </c>
      <c r="B98" s="91" t="s">
        <v>560</v>
      </c>
      <c r="C98" s="90" t="s">
        <v>39</v>
      </c>
      <c r="D98" s="92">
        <v>70.430000000000007</v>
      </c>
    </row>
    <row r="99" spans="1:4" ht="9" customHeight="1">
      <c r="A99" s="90">
        <v>408042</v>
      </c>
      <c r="B99" s="91" t="s">
        <v>561</v>
      </c>
      <c r="C99" s="90" t="s">
        <v>39</v>
      </c>
      <c r="D99" s="92">
        <v>102.26</v>
      </c>
    </row>
    <row r="100" spans="1:4" ht="9" customHeight="1">
      <c r="A100" s="90">
        <v>408031</v>
      </c>
      <c r="B100" s="91" t="s">
        <v>562</v>
      </c>
      <c r="C100" s="90" t="s">
        <v>39</v>
      </c>
      <c r="D100" s="92">
        <v>24.09</v>
      </c>
    </row>
    <row r="101" spans="1:4" ht="9" customHeight="1">
      <c r="A101" s="90">
        <v>408032</v>
      </c>
      <c r="B101" s="91" t="s">
        <v>563</v>
      </c>
      <c r="C101" s="90" t="s">
        <v>39</v>
      </c>
      <c r="D101" s="92">
        <v>32.79</v>
      </c>
    </row>
    <row r="102" spans="1:4" ht="9" customHeight="1">
      <c r="A102" s="90">
        <v>408033</v>
      </c>
      <c r="B102" s="91" t="s">
        <v>564</v>
      </c>
      <c r="C102" s="90" t="s">
        <v>39</v>
      </c>
      <c r="D102" s="92">
        <v>45.2</v>
      </c>
    </row>
    <row r="103" spans="1:4" ht="9" customHeight="1">
      <c r="A103" s="90">
        <v>408035</v>
      </c>
      <c r="B103" s="91" t="s">
        <v>565</v>
      </c>
      <c r="C103" s="90" t="s">
        <v>39</v>
      </c>
      <c r="D103" s="92">
        <v>87.43</v>
      </c>
    </row>
    <row r="104" spans="1:4" ht="9" customHeight="1">
      <c r="A104" s="90">
        <v>408036</v>
      </c>
      <c r="B104" s="91" t="s">
        <v>566</v>
      </c>
      <c r="C104" s="90" t="s">
        <v>39</v>
      </c>
      <c r="D104" s="92">
        <v>168.42</v>
      </c>
    </row>
    <row r="105" spans="1:4" ht="9" customHeight="1">
      <c r="A105" s="90">
        <v>408067</v>
      </c>
      <c r="B105" s="91" t="s">
        <v>7678</v>
      </c>
      <c r="C105" s="90" t="s">
        <v>553</v>
      </c>
      <c r="D105" s="92">
        <v>13.19</v>
      </c>
    </row>
    <row r="106" spans="1:4" ht="9" customHeight="1">
      <c r="A106" s="90">
        <v>407743</v>
      </c>
      <c r="B106" s="91" t="s">
        <v>567</v>
      </c>
      <c r="C106" s="90" t="s">
        <v>553</v>
      </c>
      <c r="D106" s="92">
        <v>14.32</v>
      </c>
    </row>
    <row r="107" spans="1:4" ht="18" customHeight="1">
      <c r="A107" s="90">
        <v>607137</v>
      </c>
      <c r="B107" s="91" t="s">
        <v>568</v>
      </c>
      <c r="C107" s="90" t="s">
        <v>24</v>
      </c>
      <c r="D107" s="92">
        <v>60831.6</v>
      </c>
    </row>
    <row r="108" spans="1:4" ht="18" customHeight="1">
      <c r="A108" s="90">
        <v>606785</v>
      </c>
      <c r="B108" s="91" t="s">
        <v>569</v>
      </c>
      <c r="C108" s="90" t="s">
        <v>24</v>
      </c>
      <c r="D108" s="92">
        <v>60155.01</v>
      </c>
    </row>
    <row r="109" spans="1:4" ht="18" customHeight="1">
      <c r="A109" s="90">
        <v>607139</v>
      </c>
      <c r="B109" s="91" t="s">
        <v>570</v>
      </c>
      <c r="C109" s="90" t="s">
        <v>24</v>
      </c>
      <c r="D109" s="92">
        <v>61652.85</v>
      </c>
    </row>
    <row r="110" spans="1:4" ht="18" customHeight="1">
      <c r="A110" s="90">
        <v>606787</v>
      </c>
      <c r="B110" s="91" t="s">
        <v>571</v>
      </c>
      <c r="C110" s="90" t="s">
        <v>24</v>
      </c>
      <c r="D110" s="92">
        <v>60630.58</v>
      </c>
    </row>
    <row r="111" spans="1:4" ht="18" customHeight="1">
      <c r="A111" s="90">
        <v>607140</v>
      </c>
      <c r="B111" s="91" t="s">
        <v>572</v>
      </c>
      <c r="C111" s="90" t="s">
        <v>24</v>
      </c>
      <c r="D111" s="92">
        <v>56286.71</v>
      </c>
    </row>
    <row r="112" spans="1:4" ht="18" customHeight="1">
      <c r="A112" s="90">
        <v>606788</v>
      </c>
      <c r="B112" s="91" t="s">
        <v>573</v>
      </c>
      <c r="C112" s="90" t="s">
        <v>24</v>
      </c>
      <c r="D112" s="92">
        <v>56022.62</v>
      </c>
    </row>
    <row r="113" spans="1:4" ht="18" customHeight="1">
      <c r="A113" s="90">
        <v>607141</v>
      </c>
      <c r="B113" s="91" t="s">
        <v>574</v>
      </c>
      <c r="C113" s="90" t="s">
        <v>24</v>
      </c>
      <c r="D113" s="92">
        <v>62761.59</v>
      </c>
    </row>
    <row r="114" spans="1:4" ht="18" customHeight="1">
      <c r="A114" s="90">
        <v>606789</v>
      </c>
      <c r="B114" s="91" t="s">
        <v>575</v>
      </c>
      <c r="C114" s="90" t="s">
        <v>24</v>
      </c>
      <c r="D114" s="92">
        <v>62058.43</v>
      </c>
    </row>
    <row r="115" spans="1:4" ht="18" customHeight="1">
      <c r="A115" s="90">
        <v>607144</v>
      </c>
      <c r="B115" s="91" t="s">
        <v>576</v>
      </c>
      <c r="C115" s="90" t="s">
        <v>24</v>
      </c>
      <c r="D115" s="92">
        <v>73436.08</v>
      </c>
    </row>
    <row r="116" spans="1:4" ht="18" customHeight="1">
      <c r="A116" s="90">
        <v>606792</v>
      </c>
      <c r="B116" s="91" t="s">
        <v>577</v>
      </c>
      <c r="C116" s="90" t="s">
        <v>24</v>
      </c>
      <c r="D116" s="92">
        <v>72793.83</v>
      </c>
    </row>
    <row r="117" spans="1:4" ht="18" customHeight="1">
      <c r="A117" s="90">
        <v>607142</v>
      </c>
      <c r="B117" s="91" t="s">
        <v>578</v>
      </c>
      <c r="C117" s="90" t="s">
        <v>24</v>
      </c>
      <c r="D117" s="92">
        <v>65847.990000000005</v>
      </c>
    </row>
    <row r="118" spans="1:4" ht="18" customHeight="1">
      <c r="A118" s="90">
        <v>606790</v>
      </c>
      <c r="B118" s="91" t="s">
        <v>579</v>
      </c>
      <c r="C118" s="90" t="s">
        <v>24</v>
      </c>
      <c r="D118" s="92">
        <v>65091.67</v>
      </c>
    </row>
    <row r="119" spans="1:4" ht="18" customHeight="1">
      <c r="A119" s="90">
        <v>607145</v>
      </c>
      <c r="B119" s="91" t="s">
        <v>580</v>
      </c>
      <c r="C119" s="90" t="s">
        <v>24</v>
      </c>
      <c r="D119" s="92">
        <v>81118.149999999994</v>
      </c>
    </row>
    <row r="120" spans="1:4" ht="18" customHeight="1">
      <c r="A120" s="90">
        <v>606793</v>
      </c>
      <c r="B120" s="91" t="s">
        <v>581</v>
      </c>
      <c r="C120" s="90" t="s">
        <v>24</v>
      </c>
      <c r="D120" s="92">
        <v>80399.850000000006</v>
      </c>
    </row>
    <row r="121" spans="1:4" ht="18" customHeight="1">
      <c r="A121" s="90">
        <v>607146</v>
      </c>
      <c r="B121" s="91" t="s">
        <v>582</v>
      </c>
      <c r="C121" s="90" t="s">
        <v>24</v>
      </c>
      <c r="D121" s="92">
        <v>84620.21</v>
      </c>
    </row>
    <row r="122" spans="1:4" ht="18" customHeight="1">
      <c r="A122" s="90">
        <v>606794</v>
      </c>
      <c r="B122" s="91" t="s">
        <v>583</v>
      </c>
      <c r="C122" s="90" t="s">
        <v>24</v>
      </c>
      <c r="D122" s="92">
        <v>83840.59</v>
      </c>
    </row>
    <row r="123" spans="1:4" ht="18" customHeight="1">
      <c r="A123" s="90">
        <v>607143</v>
      </c>
      <c r="B123" s="91" t="s">
        <v>584</v>
      </c>
      <c r="C123" s="90" t="s">
        <v>24</v>
      </c>
      <c r="D123" s="92">
        <v>71141.84</v>
      </c>
    </row>
    <row r="124" spans="1:4" ht="18" customHeight="1">
      <c r="A124" s="90">
        <v>606791</v>
      </c>
      <c r="B124" s="91" t="s">
        <v>585</v>
      </c>
      <c r="C124" s="90" t="s">
        <v>24</v>
      </c>
      <c r="D124" s="92">
        <v>70271.100000000006</v>
      </c>
    </row>
    <row r="125" spans="1:4" ht="18" customHeight="1">
      <c r="A125" s="90">
        <v>607147</v>
      </c>
      <c r="B125" s="91" t="s">
        <v>586</v>
      </c>
      <c r="C125" s="90" t="s">
        <v>24</v>
      </c>
      <c r="D125" s="92">
        <v>91302.71</v>
      </c>
    </row>
    <row r="126" spans="1:4" ht="18" customHeight="1">
      <c r="A126" s="90">
        <v>606795</v>
      </c>
      <c r="B126" s="91" t="s">
        <v>587</v>
      </c>
      <c r="C126" s="90" t="s">
        <v>24</v>
      </c>
      <c r="D126" s="92">
        <v>90404.35</v>
      </c>
    </row>
    <row r="127" spans="1:4" ht="18" customHeight="1">
      <c r="A127" s="90">
        <v>607112</v>
      </c>
      <c r="B127" s="91" t="s">
        <v>588</v>
      </c>
      <c r="C127" s="90" t="s">
        <v>24</v>
      </c>
      <c r="D127" s="92">
        <v>29661.38</v>
      </c>
    </row>
    <row r="128" spans="1:4" ht="18" customHeight="1">
      <c r="A128" s="90">
        <v>606760</v>
      </c>
      <c r="B128" s="91" t="s">
        <v>589</v>
      </c>
      <c r="C128" s="90" t="s">
        <v>24</v>
      </c>
      <c r="D128" s="92">
        <v>29425.89</v>
      </c>
    </row>
    <row r="129" spans="1:4" ht="18" customHeight="1">
      <c r="A129" s="90">
        <v>607113</v>
      </c>
      <c r="B129" s="91" t="s">
        <v>590</v>
      </c>
      <c r="C129" s="90" t="s">
        <v>24</v>
      </c>
      <c r="D129" s="92">
        <v>34968.370000000003</v>
      </c>
    </row>
    <row r="130" spans="1:4" ht="18" customHeight="1">
      <c r="A130" s="90">
        <v>606761</v>
      </c>
      <c r="B130" s="91" t="s">
        <v>591</v>
      </c>
      <c r="C130" s="90" t="s">
        <v>24</v>
      </c>
      <c r="D130" s="92">
        <v>34697.68</v>
      </c>
    </row>
    <row r="131" spans="1:4" ht="18" customHeight="1">
      <c r="A131" s="90">
        <v>606762</v>
      </c>
      <c r="B131" s="91" t="s">
        <v>592</v>
      </c>
      <c r="C131" s="90" t="s">
        <v>24</v>
      </c>
      <c r="D131" s="92">
        <v>34351.29</v>
      </c>
    </row>
    <row r="132" spans="1:4" ht="18" customHeight="1">
      <c r="A132" s="90">
        <v>607114</v>
      </c>
      <c r="B132" s="91" t="s">
        <v>593</v>
      </c>
      <c r="C132" s="90" t="s">
        <v>24</v>
      </c>
      <c r="D132" s="92">
        <v>34627.1</v>
      </c>
    </row>
    <row r="133" spans="1:4" ht="18" customHeight="1">
      <c r="A133" s="90">
        <v>607116</v>
      </c>
      <c r="B133" s="91" t="s">
        <v>594</v>
      </c>
      <c r="C133" s="90" t="s">
        <v>24</v>
      </c>
      <c r="D133" s="92">
        <v>36552.1</v>
      </c>
    </row>
    <row r="134" spans="1:4" ht="18" customHeight="1">
      <c r="A134" s="90">
        <v>606764</v>
      </c>
      <c r="B134" s="91" t="s">
        <v>595</v>
      </c>
      <c r="C134" s="90" t="s">
        <v>24</v>
      </c>
      <c r="D134" s="92">
        <v>36264.68</v>
      </c>
    </row>
    <row r="135" spans="1:4" ht="18" customHeight="1">
      <c r="A135" s="90">
        <v>607115</v>
      </c>
      <c r="B135" s="91" t="s">
        <v>596</v>
      </c>
      <c r="C135" s="90" t="s">
        <v>24</v>
      </c>
      <c r="D135" s="92">
        <v>41510.620000000003</v>
      </c>
    </row>
    <row r="136" spans="1:4" ht="18" customHeight="1">
      <c r="A136" s="90">
        <v>606763</v>
      </c>
      <c r="B136" s="91" t="s">
        <v>597</v>
      </c>
      <c r="C136" s="90" t="s">
        <v>24</v>
      </c>
      <c r="D136" s="92">
        <v>41164.83</v>
      </c>
    </row>
    <row r="137" spans="1:4" ht="18" customHeight="1">
      <c r="A137" s="90">
        <v>607117</v>
      </c>
      <c r="B137" s="91" t="s">
        <v>598</v>
      </c>
      <c r="C137" s="90" t="s">
        <v>24</v>
      </c>
      <c r="D137" s="92">
        <v>41502.71</v>
      </c>
    </row>
    <row r="138" spans="1:4" ht="18" customHeight="1">
      <c r="A138" s="90">
        <v>606765</v>
      </c>
      <c r="B138" s="91" t="s">
        <v>599</v>
      </c>
      <c r="C138" s="90" t="s">
        <v>24</v>
      </c>
      <c r="D138" s="92">
        <v>41166.42</v>
      </c>
    </row>
    <row r="139" spans="1:4" ht="18" customHeight="1">
      <c r="A139" s="90">
        <v>607118</v>
      </c>
      <c r="B139" s="91" t="s">
        <v>600</v>
      </c>
      <c r="C139" s="90" t="s">
        <v>24</v>
      </c>
      <c r="D139" s="92">
        <v>37195.78</v>
      </c>
    </row>
    <row r="140" spans="1:4" ht="18" customHeight="1">
      <c r="A140" s="90">
        <v>606766</v>
      </c>
      <c r="B140" s="91" t="s">
        <v>601</v>
      </c>
      <c r="C140" s="90" t="s">
        <v>24</v>
      </c>
      <c r="D140" s="92">
        <v>36899.06</v>
      </c>
    </row>
    <row r="141" spans="1:4" ht="18" customHeight="1">
      <c r="A141" s="90">
        <v>607120</v>
      </c>
      <c r="B141" s="91" t="s">
        <v>602</v>
      </c>
      <c r="C141" s="90" t="s">
        <v>24</v>
      </c>
      <c r="D141" s="92">
        <v>37880.83</v>
      </c>
    </row>
    <row r="142" spans="1:4" ht="18" customHeight="1">
      <c r="A142" s="90">
        <v>606768</v>
      </c>
      <c r="B142" s="91" t="s">
        <v>603</v>
      </c>
      <c r="C142" s="90" t="s">
        <v>24</v>
      </c>
      <c r="D142" s="92">
        <v>37568.370000000003</v>
      </c>
    </row>
    <row r="143" spans="1:4" ht="18" customHeight="1">
      <c r="A143" s="90">
        <v>607119</v>
      </c>
      <c r="B143" s="91" t="s">
        <v>604</v>
      </c>
      <c r="C143" s="90" t="s">
        <v>24</v>
      </c>
      <c r="D143" s="92">
        <v>43549.16</v>
      </c>
    </row>
    <row r="144" spans="1:4" ht="18" customHeight="1">
      <c r="A144" s="90">
        <v>606767</v>
      </c>
      <c r="B144" s="91" t="s">
        <v>605</v>
      </c>
      <c r="C144" s="90" t="s">
        <v>24</v>
      </c>
      <c r="D144" s="92">
        <v>43168.1</v>
      </c>
    </row>
    <row r="145" spans="1:4" ht="18" customHeight="1">
      <c r="A145" s="90">
        <v>607121</v>
      </c>
      <c r="B145" s="91" t="s">
        <v>606</v>
      </c>
      <c r="C145" s="90" t="s">
        <v>24</v>
      </c>
      <c r="D145" s="92">
        <v>41021.43</v>
      </c>
    </row>
    <row r="146" spans="1:4" ht="18" customHeight="1">
      <c r="A146" s="90">
        <v>606769</v>
      </c>
      <c r="B146" s="91" t="s">
        <v>607</v>
      </c>
      <c r="C146" s="90" t="s">
        <v>24</v>
      </c>
      <c r="D146" s="92">
        <v>40665.19</v>
      </c>
    </row>
    <row r="147" spans="1:4" ht="18" customHeight="1">
      <c r="A147" s="90">
        <v>607123</v>
      </c>
      <c r="B147" s="91" t="s">
        <v>608</v>
      </c>
      <c r="C147" s="90" t="s">
        <v>24</v>
      </c>
      <c r="D147" s="92">
        <v>40477.08</v>
      </c>
    </row>
    <row r="148" spans="1:4" ht="18" customHeight="1">
      <c r="A148" s="90">
        <v>606771</v>
      </c>
      <c r="B148" s="91" t="s">
        <v>609</v>
      </c>
      <c r="C148" s="90" t="s">
        <v>24</v>
      </c>
      <c r="D148" s="92">
        <v>40122.17</v>
      </c>
    </row>
    <row r="149" spans="1:4" ht="18" customHeight="1">
      <c r="A149" s="90">
        <v>607122</v>
      </c>
      <c r="B149" s="91" t="s">
        <v>610</v>
      </c>
      <c r="C149" s="90" t="s">
        <v>24</v>
      </c>
      <c r="D149" s="92">
        <v>44907.55</v>
      </c>
    </row>
    <row r="150" spans="1:4" ht="18" customHeight="1">
      <c r="A150" s="90">
        <v>606770</v>
      </c>
      <c r="B150" s="91" t="s">
        <v>611</v>
      </c>
      <c r="C150" s="90" t="s">
        <v>24</v>
      </c>
      <c r="D150" s="92">
        <v>44498.23</v>
      </c>
    </row>
    <row r="151" spans="1:4" ht="18" customHeight="1">
      <c r="A151" s="90">
        <v>607125</v>
      </c>
      <c r="B151" s="91" t="s">
        <v>612</v>
      </c>
      <c r="C151" s="90" t="s">
        <v>24</v>
      </c>
      <c r="D151" s="92">
        <v>41852.370000000003</v>
      </c>
    </row>
    <row r="152" spans="1:4" ht="18" customHeight="1">
      <c r="A152" s="90">
        <v>606773</v>
      </c>
      <c r="B152" s="91" t="s">
        <v>613</v>
      </c>
      <c r="C152" s="90" t="s">
        <v>24</v>
      </c>
      <c r="D152" s="92">
        <v>41478.94</v>
      </c>
    </row>
    <row r="153" spans="1:4" ht="18" customHeight="1">
      <c r="A153" s="90">
        <v>607124</v>
      </c>
      <c r="B153" s="91" t="s">
        <v>614</v>
      </c>
      <c r="C153" s="90" t="s">
        <v>24</v>
      </c>
      <c r="D153" s="92">
        <v>45584.11</v>
      </c>
    </row>
    <row r="154" spans="1:4" ht="18" customHeight="1">
      <c r="A154" s="90">
        <v>606772</v>
      </c>
      <c r="B154" s="91" t="s">
        <v>615</v>
      </c>
      <c r="C154" s="90" t="s">
        <v>24</v>
      </c>
      <c r="D154" s="92">
        <v>45161.7</v>
      </c>
    </row>
    <row r="155" spans="1:4" ht="18" customHeight="1">
      <c r="A155" s="90">
        <v>607126</v>
      </c>
      <c r="B155" s="91" t="s">
        <v>616</v>
      </c>
      <c r="C155" s="90" t="s">
        <v>24</v>
      </c>
      <c r="D155" s="92">
        <v>46856.4</v>
      </c>
    </row>
    <row r="156" spans="1:4" ht="18" customHeight="1">
      <c r="A156" s="90">
        <v>606774</v>
      </c>
      <c r="B156" s="91" t="s">
        <v>617</v>
      </c>
      <c r="C156" s="90" t="s">
        <v>24</v>
      </c>
      <c r="D156" s="92">
        <v>46413.64</v>
      </c>
    </row>
    <row r="157" spans="1:4" ht="18" customHeight="1">
      <c r="A157" s="90">
        <v>607127</v>
      </c>
      <c r="B157" s="91" t="s">
        <v>618</v>
      </c>
      <c r="C157" s="90" t="s">
        <v>24</v>
      </c>
      <c r="D157" s="92">
        <v>43147.78</v>
      </c>
    </row>
    <row r="158" spans="1:4" ht="18" customHeight="1">
      <c r="A158" s="90">
        <v>606775</v>
      </c>
      <c r="B158" s="91" t="s">
        <v>619</v>
      </c>
      <c r="C158" s="90" t="s">
        <v>24</v>
      </c>
      <c r="D158" s="92">
        <v>42751.92</v>
      </c>
    </row>
    <row r="159" spans="1:4" ht="18" customHeight="1">
      <c r="A159" s="90">
        <v>607129</v>
      </c>
      <c r="B159" s="91" t="s">
        <v>620</v>
      </c>
      <c r="C159" s="90" t="s">
        <v>24</v>
      </c>
      <c r="D159" s="92">
        <v>45159.53</v>
      </c>
    </row>
    <row r="160" spans="1:4" ht="18" customHeight="1">
      <c r="A160" s="90">
        <v>606777</v>
      </c>
      <c r="B160" s="91" t="s">
        <v>621</v>
      </c>
      <c r="C160" s="90" t="s">
        <v>24</v>
      </c>
      <c r="D160" s="92">
        <v>44725.99</v>
      </c>
    </row>
    <row r="161" spans="1:4" ht="18" customHeight="1">
      <c r="A161" s="90">
        <v>607128</v>
      </c>
      <c r="B161" s="91" t="s">
        <v>622</v>
      </c>
      <c r="C161" s="90" t="s">
        <v>24</v>
      </c>
      <c r="D161" s="92">
        <v>49669.54</v>
      </c>
    </row>
    <row r="162" spans="1:4" ht="18" customHeight="1">
      <c r="A162" s="90">
        <v>606776</v>
      </c>
      <c r="B162" s="91" t="s">
        <v>623</v>
      </c>
      <c r="C162" s="90" t="s">
        <v>24</v>
      </c>
      <c r="D162" s="92">
        <v>49162.99</v>
      </c>
    </row>
    <row r="163" spans="1:4" ht="18" customHeight="1">
      <c r="A163" s="90">
        <v>607130</v>
      </c>
      <c r="B163" s="91" t="s">
        <v>624</v>
      </c>
      <c r="C163" s="90" t="s">
        <v>24</v>
      </c>
      <c r="D163" s="92">
        <v>52941.18</v>
      </c>
    </row>
    <row r="164" spans="1:4" ht="18" customHeight="1">
      <c r="A164" s="90">
        <v>606778</v>
      </c>
      <c r="B164" s="91" t="s">
        <v>625</v>
      </c>
      <c r="C164" s="90" t="s">
        <v>24</v>
      </c>
      <c r="D164" s="92">
        <v>52384.39</v>
      </c>
    </row>
    <row r="165" spans="1:4" ht="18" customHeight="1">
      <c r="A165" s="90">
        <v>607131</v>
      </c>
      <c r="B165" s="91" t="s">
        <v>626</v>
      </c>
      <c r="C165" s="90" t="s">
        <v>24</v>
      </c>
      <c r="D165" s="92">
        <v>49683.08</v>
      </c>
    </row>
    <row r="166" spans="1:4" ht="18" customHeight="1">
      <c r="A166" s="90">
        <v>606779</v>
      </c>
      <c r="B166" s="91" t="s">
        <v>627</v>
      </c>
      <c r="C166" s="90" t="s">
        <v>24</v>
      </c>
      <c r="D166" s="92">
        <v>49190.51</v>
      </c>
    </row>
    <row r="167" spans="1:4" ht="18" customHeight="1">
      <c r="A167" s="90">
        <v>607133</v>
      </c>
      <c r="B167" s="91" t="s">
        <v>628</v>
      </c>
      <c r="C167" s="90" t="s">
        <v>24</v>
      </c>
      <c r="D167" s="92">
        <v>50438.22</v>
      </c>
    </row>
    <row r="168" spans="1:4" ht="18" customHeight="1">
      <c r="A168" s="90">
        <v>606781</v>
      </c>
      <c r="B168" s="91" t="s">
        <v>629</v>
      </c>
      <c r="C168" s="90" t="s">
        <v>24</v>
      </c>
      <c r="D168" s="92">
        <v>49930.83</v>
      </c>
    </row>
    <row r="169" spans="1:4" ht="18" customHeight="1">
      <c r="A169" s="90">
        <v>607132</v>
      </c>
      <c r="B169" s="91" t="s">
        <v>630</v>
      </c>
      <c r="C169" s="90" t="s">
        <v>24</v>
      </c>
      <c r="D169" s="92">
        <v>55000.01</v>
      </c>
    </row>
    <row r="170" spans="1:4" ht="18" customHeight="1">
      <c r="A170" s="90">
        <v>606780</v>
      </c>
      <c r="B170" s="91" t="s">
        <v>631</v>
      </c>
      <c r="C170" s="90" t="s">
        <v>24</v>
      </c>
      <c r="D170" s="92">
        <v>54404.19</v>
      </c>
    </row>
    <row r="171" spans="1:4" ht="18" customHeight="1">
      <c r="A171" s="90">
        <v>607134</v>
      </c>
      <c r="B171" s="91" t="s">
        <v>632</v>
      </c>
      <c r="C171" s="90" t="s">
        <v>24</v>
      </c>
      <c r="D171" s="92">
        <v>54458.76</v>
      </c>
    </row>
    <row r="172" spans="1:4" ht="18" customHeight="1">
      <c r="A172" s="90">
        <v>606782</v>
      </c>
      <c r="B172" s="91" t="s">
        <v>633</v>
      </c>
      <c r="C172" s="90" t="s">
        <v>24</v>
      </c>
      <c r="D172" s="92">
        <v>53876.57</v>
      </c>
    </row>
    <row r="173" spans="1:4" ht="18" customHeight="1">
      <c r="A173" s="90">
        <v>607136</v>
      </c>
      <c r="B173" s="91" t="s">
        <v>634</v>
      </c>
      <c r="C173" s="90" t="s">
        <v>24</v>
      </c>
      <c r="D173" s="92">
        <v>53729.14</v>
      </c>
    </row>
    <row r="174" spans="1:4" ht="18" customHeight="1">
      <c r="A174" s="90">
        <v>606784</v>
      </c>
      <c r="B174" s="91" t="s">
        <v>635</v>
      </c>
      <c r="C174" s="90" t="s">
        <v>24</v>
      </c>
      <c r="D174" s="92">
        <v>53165.54</v>
      </c>
    </row>
    <row r="175" spans="1:4" ht="18" customHeight="1">
      <c r="A175" s="90">
        <v>607135</v>
      </c>
      <c r="B175" s="91" t="s">
        <v>636</v>
      </c>
      <c r="C175" s="90" t="s">
        <v>24</v>
      </c>
      <c r="D175" s="92">
        <v>59954.66</v>
      </c>
    </row>
    <row r="176" spans="1:4" ht="18" customHeight="1">
      <c r="A176" s="90">
        <v>606783</v>
      </c>
      <c r="B176" s="91" t="s">
        <v>637</v>
      </c>
      <c r="C176" s="90" t="s">
        <v>24</v>
      </c>
      <c r="D176" s="92">
        <v>59301.29</v>
      </c>
    </row>
    <row r="177" spans="1:4" ht="18" customHeight="1">
      <c r="A177" s="90">
        <v>607138</v>
      </c>
      <c r="B177" s="91" t="s">
        <v>638</v>
      </c>
      <c r="C177" s="90" t="s">
        <v>24</v>
      </c>
      <c r="D177" s="92">
        <v>54660.03</v>
      </c>
    </row>
    <row r="178" spans="1:4" ht="18" customHeight="1">
      <c r="A178" s="90">
        <v>606786</v>
      </c>
      <c r="B178" s="91" t="s">
        <v>639</v>
      </c>
      <c r="C178" s="90" t="s">
        <v>24</v>
      </c>
      <c r="D178" s="92">
        <v>54059.63</v>
      </c>
    </row>
    <row r="179" spans="1:4" ht="18" customHeight="1">
      <c r="A179" s="90">
        <v>606842</v>
      </c>
      <c r="B179" s="91" t="s">
        <v>7679</v>
      </c>
      <c r="C179" s="90" t="s">
        <v>24</v>
      </c>
      <c r="D179" s="92">
        <v>67806.47</v>
      </c>
    </row>
    <row r="180" spans="1:4" ht="18" customHeight="1">
      <c r="A180" s="90">
        <v>606832</v>
      </c>
      <c r="B180" s="91" t="s">
        <v>7680</v>
      </c>
      <c r="C180" s="90" t="s">
        <v>24</v>
      </c>
      <c r="D180" s="92">
        <v>67426.84</v>
      </c>
    </row>
    <row r="181" spans="1:4" ht="18" customHeight="1">
      <c r="A181" s="90">
        <v>606843</v>
      </c>
      <c r="B181" s="91" t="s">
        <v>7681</v>
      </c>
      <c r="C181" s="90" t="s">
        <v>24</v>
      </c>
      <c r="D181" s="92">
        <v>70457.759999999995</v>
      </c>
    </row>
    <row r="182" spans="1:4" ht="18" customHeight="1">
      <c r="A182" s="90">
        <v>606833</v>
      </c>
      <c r="B182" s="91" t="s">
        <v>7682</v>
      </c>
      <c r="C182" s="90" t="s">
        <v>24</v>
      </c>
      <c r="D182" s="92">
        <v>70060.429999999993</v>
      </c>
    </row>
    <row r="183" spans="1:4" ht="18" customHeight="1">
      <c r="A183" s="90">
        <v>606845</v>
      </c>
      <c r="B183" s="91" t="s">
        <v>7683</v>
      </c>
      <c r="C183" s="90" t="s">
        <v>24</v>
      </c>
      <c r="D183" s="92">
        <v>73056.83</v>
      </c>
    </row>
    <row r="184" spans="1:4" ht="18" customHeight="1">
      <c r="A184" s="90">
        <v>606835</v>
      </c>
      <c r="B184" s="91" t="s">
        <v>7684</v>
      </c>
      <c r="C184" s="90" t="s">
        <v>24</v>
      </c>
      <c r="D184" s="92">
        <v>72659.5</v>
      </c>
    </row>
    <row r="185" spans="1:4" ht="18" customHeight="1">
      <c r="A185" s="90">
        <v>606844</v>
      </c>
      <c r="B185" s="91" t="s">
        <v>7685</v>
      </c>
      <c r="C185" s="90" t="s">
        <v>24</v>
      </c>
      <c r="D185" s="92">
        <v>71552.759999999995</v>
      </c>
    </row>
    <row r="186" spans="1:4" ht="18" customHeight="1">
      <c r="A186" s="90">
        <v>606834</v>
      </c>
      <c r="B186" s="91" t="s">
        <v>7686</v>
      </c>
      <c r="C186" s="90" t="s">
        <v>24</v>
      </c>
      <c r="D186" s="92">
        <v>71144.070000000007</v>
      </c>
    </row>
    <row r="187" spans="1:4" ht="18" customHeight="1">
      <c r="A187" s="90">
        <v>606847</v>
      </c>
      <c r="B187" s="91" t="s">
        <v>7687</v>
      </c>
      <c r="C187" s="90" t="s">
        <v>24</v>
      </c>
      <c r="D187" s="92">
        <v>76402.13</v>
      </c>
    </row>
    <row r="188" spans="1:4" ht="18" customHeight="1">
      <c r="A188" s="90">
        <v>606837</v>
      </c>
      <c r="B188" s="91" t="s">
        <v>7688</v>
      </c>
      <c r="C188" s="90" t="s">
        <v>24</v>
      </c>
      <c r="D188" s="92">
        <v>75957.7</v>
      </c>
    </row>
    <row r="189" spans="1:4" ht="18" customHeight="1">
      <c r="A189" s="90">
        <v>606846</v>
      </c>
      <c r="B189" s="91" t="s">
        <v>7689</v>
      </c>
      <c r="C189" s="90" t="s">
        <v>24</v>
      </c>
      <c r="D189" s="92">
        <v>77103.789999999994</v>
      </c>
    </row>
    <row r="190" spans="1:4" ht="18" customHeight="1">
      <c r="A190" s="90">
        <v>606836</v>
      </c>
      <c r="B190" s="91" t="s">
        <v>7690</v>
      </c>
      <c r="C190" s="90" t="s">
        <v>24</v>
      </c>
      <c r="D190" s="92">
        <v>76653.919999999998</v>
      </c>
    </row>
    <row r="191" spans="1:4" ht="18" customHeight="1">
      <c r="A191" s="90">
        <v>606848</v>
      </c>
      <c r="B191" s="91" t="s">
        <v>7691</v>
      </c>
      <c r="C191" s="90" t="s">
        <v>24</v>
      </c>
      <c r="D191" s="92">
        <v>76887.87</v>
      </c>
    </row>
    <row r="192" spans="1:4" ht="18" customHeight="1">
      <c r="A192" s="90">
        <v>606838</v>
      </c>
      <c r="B192" s="91" t="s">
        <v>7692</v>
      </c>
      <c r="C192" s="90" t="s">
        <v>24</v>
      </c>
      <c r="D192" s="92">
        <v>76420.850000000006</v>
      </c>
    </row>
    <row r="193" spans="1:4" ht="18" customHeight="1">
      <c r="A193" s="90">
        <v>606849</v>
      </c>
      <c r="B193" s="91" t="s">
        <v>7693</v>
      </c>
      <c r="C193" s="90" t="s">
        <v>24</v>
      </c>
      <c r="D193" s="92">
        <v>83404.34</v>
      </c>
    </row>
    <row r="194" spans="1:4" ht="18" customHeight="1">
      <c r="A194" s="90">
        <v>606839</v>
      </c>
      <c r="B194" s="91" t="s">
        <v>7694</v>
      </c>
      <c r="C194" s="90" t="s">
        <v>24</v>
      </c>
      <c r="D194" s="92">
        <v>82947</v>
      </c>
    </row>
    <row r="195" spans="1:4" ht="18" customHeight="1">
      <c r="A195" s="90">
        <v>606850</v>
      </c>
      <c r="B195" s="91" t="s">
        <v>7695</v>
      </c>
      <c r="C195" s="90" t="s">
        <v>24</v>
      </c>
      <c r="D195" s="92">
        <v>84105.66</v>
      </c>
    </row>
    <row r="196" spans="1:4" ht="18" customHeight="1">
      <c r="A196" s="90">
        <v>606840</v>
      </c>
      <c r="B196" s="91" t="s">
        <v>7696</v>
      </c>
      <c r="C196" s="90" t="s">
        <v>24</v>
      </c>
      <c r="D196" s="92">
        <v>83607.89</v>
      </c>
    </row>
    <row r="197" spans="1:4" ht="18" customHeight="1">
      <c r="A197" s="90">
        <v>606851</v>
      </c>
      <c r="B197" s="91" t="s">
        <v>7697</v>
      </c>
      <c r="C197" s="90" t="s">
        <v>24</v>
      </c>
      <c r="D197" s="92">
        <v>84591.31</v>
      </c>
    </row>
    <row r="198" spans="1:4" ht="18" customHeight="1">
      <c r="A198" s="90">
        <v>606841</v>
      </c>
      <c r="B198" s="91" t="s">
        <v>7698</v>
      </c>
      <c r="C198" s="90" t="s">
        <v>24</v>
      </c>
      <c r="D198" s="92">
        <v>84112.7</v>
      </c>
    </row>
    <row r="199" spans="1:4" ht="9" customHeight="1">
      <c r="A199" s="90">
        <v>605604</v>
      </c>
      <c r="B199" s="91" t="s">
        <v>640</v>
      </c>
      <c r="C199" s="90" t="s">
        <v>14</v>
      </c>
      <c r="D199" s="92">
        <v>317</v>
      </c>
    </row>
    <row r="200" spans="1:4" ht="9" customHeight="1">
      <c r="A200" s="90">
        <v>605695</v>
      </c>
      <c r="B200" s="91" t="s">
        <v>641</v>
      </c>
      <c r="C200" s="90" t="s">
        <v>24</v>
      </c>
      <c r="D200" s="92">
        <v>1614.79</v>
      </c>
    </row>
    <row r="201" spans="1:4" ht="9" customHeight="1">
      <c r="A201" s="90">
        <v>605607</v>
      </c>
      <c r="B201" s="91" t="s">
        <v>642</v>
      </c>
      <c r="C201" s="90" t="s">
        <v>24</v>
      </c>
      <c r="D201" s="92">
        <v>1583.16</v>
      </c>
    </row>
    <row r="202" spans="1:4" ht="9" customHeight="1">
      <c r="A202" s="90">
        <v>605696</v>
      </c>
      <c r="B202" s="91" t="s">
        <v>643</v>
      </c>
      <c r="C202" s="90" t="s">
        <v>24</v>
      </c>
      <c r="D202" s="92">
        <v>1858.53</v>
      </c>
    </row>
    <row r="203" spans="1:4" ht="9" customHeight="1">
      <c r="A203" s="90">
        <v>605608</v>
      </c>
      <c r="B203" s="91" t="s">
        <v>644</v>
      </c>
      <c r="C203" s="90" t="s">
        <v>24</v>
      </c>
      <c r="D203" s="92">
        <v>1824.92</v>
      </c>
    </row>
    <row r="204" spans="1:4" ht="9" customHeight="1">
      <c r="A204" s="90">
        <v>605697</v>
      </c>
      <c r="B204" s="91" t="s">
        <v>645</v>
      </c>
      <c r="C204" s="90" t="s">
        <v>24</v>
      </c>
      <c r="D204" s="92">
        <v>2102.29</v>
      </c>
    </row>
    <row r="205" spans="1:4" ht="9" customHeight="1">
      <c r="A205" s="90">
        <v>605609</v>
      </c>
      <c r="B205" s="91" t="s">
        <v>646</v>
      </c>
      <c r="C205" s="90" t="s">
        <v>24</v>
      </c>
      <c r="D205" s="92">
        <v>2066.7199999999998</v>
      </c>
    </row>
    <row r="206" spans="1:4" ht="9" customHeight="1">
      <c r="A206" s="90">
        <v>605698</v>
      </c>
      <c r="B206" s="91" t="s">
        <v>647</v>
      </c>
      <c r="C206" s="90" t="s">
        <v>24</v>
      </c>
      <c r="D206" s="92">
        <v>2298.5500000000002</v>
      </c>
    </row>
    <row r="207" spans="1:4" ht="9" customHeight="1">
      <c r="A207" s="90">
        <v>605610</v>
      </c>
      <c r="B207" s="91" t="s">
        <v>648</v>
      </c>
      <c r="C207" s="90" t="s">
        <v>24</v>
      </c>
      <c r="D207" s="92">
        <v>2261</v>
      </c>
    </row>
    <row r="208" spans="1:4" ht="9" customHeight="1">
      <c r="A208" s="90">
        <v>605699</v>
      </c>
      <c r="B208" s="91" t="s">
        <v>649</v>
      </c>
      <c r="C208" s="90" t="s">
        <v>24</v>
      </c>
      <c r="D208" s="92">
        <v>2542.2600000000002</v>
      </c>
    </row>
    <row r="209" spans="1:4" ht="9" customHeight="1">
      <c r="A209" s="90">
        <v>605611</v>
      </c>
      <c r="B209" s="91" t="s">
        <v>650</v>
      </c>
      <c r="C209" s="90" t="s">
        <v>24</v>
      </c>
      <c r="D209" s="92">
        <v>2502.73</v>
      </c>
    </row>
    <row r="210" spans="1:4" ht="9" customHeight="1">
      <c r="A210" s="90">
        <v>605700</v>
      </c>
      <c r="B210" s="91" t="s">
        <v>651</v>
      </c>
      <c r="C210" s="90" t="s">
        <v>24</v>
      </c>
      <c r="D210" s="92">
        <v>2881.14</v>
      </c>
    </row>
    <row r="211" spans="1:4" ht="9" customHeight="1">
      <c r="A211" s="90">
        <v>605612</v>
      </c>
      <c r="B211" s="91" t="s">
        <v>652</v>
      </c>
      <c r="C211" s="90" t="s">
        <v>24</v>
      </c>
      <c r="D211" s="92">
        <v>2839.63</v>
      </c>
    </row>
    <row r="212" spans="1:4" ht="9" customHeight="1">
      <c r="A212" s="90">
        <v>605701</v>
      </c>
      <c r="B212" s="91" t="s">
        <v>653</v>
      </c>
      <c r="C212" s="90" t="s">
        <v>24</v>
      </c>
      <c r="D212" s="92">
        <v>3077.37</v>
      </c>
    </row>
    <row r="213" spans="1:4" ht="9" customHeight="1">
      <c r="A213" s="90">
        <v>605613</v>
      </c>
      <c r="B213" s="91" t="s">
        <v>654</v>
      </c>
      <c r="C213" s="90" t="s">
        <v>24</v>
      </c>
      <c r="D213" s="92">
        <v>3033.88</v>
      </c>
    </row>
    <row r="214" spans="1:4" ht="9" customHeight="1">
      <c r="A214" s="90">
        <v>605702</v>
      </c>
      <c r="B214" s="91" t="s">
        <v>655</v>
      </c>
      <c r="C214" s="90" t="s">
        <v>24</v>
      </c>
      <c r="D214" s="92">
        <v>3363.98</v>
      </c>
    </row>
    <row r="215" spans="1:4" ht="9" customHeight="1">
      <c r="A215" s="90">
        <v>605614</v>
      </c>
      <c r="B215" s="91" t="s">
        <v>656</v>
      </c>
      <c r="C215" s="90" t="s">
        <v>24</v>
      </c>
      <c r="D215" s="92">
        <v>3295.79</v>
      </c>
    </row>
    <row r="216" spans="1:4" ht="9" customHeight="1">
      <c r="A216" s="90">
        <v>605703</v>
      </c>
      <c r="B216" s="91" t="s">
        <v>657</v>
      </c>
      <c r="C216" s="90" t="s">
        <v>24</v>
      </c>
      <c r="D216" s="92">
        <v>3564.61</v>
      </c>
    </row>
    <row r="217" spans="1:4" ht="9" customHeight="1">
      <c r="A217" s="90">
        <v>605615</v>
      </c>
      <c r="B217" s="91" t="s">
        <v>658</v>
      </c>
      <c r="C217" s="90" t="s">
        <v>24</v>
      </c>
      <c r="D217" s="92">
        <v>3493.45</v>
      </c>
    </row>
    <row r="218" spans="1:4" ht="9" customHeight="1">
      <c r="A218" s="90">
        <v>605704</v>
      </c>
      <c r="B218" s="91" t="s">
        <v>659</v>
      </c>
      <c r="C218" s="90" t="s">
        <v>24</v>
      </c>
      <c r="D218" s="92">
        <v>3813.37</v>
      </c>
    </row>
    <row r="219" spans="1:4" ht="9" customHeight="1">
      <c r="A219" s="90">
        <v>605616</v>
      </c>
      <c r="B219" s="91" t="s">
        <v>660</v>
      </c>
      <c r="C219" s="90" t="s">
        <v>24</v>
      </c>
      <c r="D219" s="92">
        <v>3739.25</v>
      </c>
    </row>
    <row r="220" spans="1:4" ht="9" customHeight="1">
      <c r="A220" s="90">
        <v>605705</v>
      </c>
      <c r="B220" s="91" t="s">
        <v>661</v>
      </c>
      <c r="C220" s="90" t="s">
        <v>24</v>
      </c>
      <c r="D220" s="92">
        <v>4065.81</v>
      </c>
    </row>
    <row r="221" spans="1:4" ht="9" customHeight="1">
      <c r="A221" s="90">
        <v>605617</v>
      </c>
      <c r="B221" s="91" t="s">
        <v>662</v>
      </c>
      <c r="C221" s="90" t="s">
        <v>24</v>
      </c>
      <c r="D221" s="92">
        <v>3988.72</v>
      </c>
    </row>
    <row r="222" spans="1:4" ht="9" customHeight="1">
      <c r="A222" s="90">
        <v>605706</v>
      </c>
      <c r="B222" s="91" t="s">
        <v>663</v>
      </c>
      <c r="C222" s="90" t="s">
        <v>24</v>
      </c>
      <c r="D222" s="92">
        <v>4272.03</v>
      </c>
    </row>
    <row r="223" spans="1:4" ht="9" customHeight="1">
      <c r="A223" s="90">
        <v>605618</v>
      </c>
      <c r="B223" s="91" t="s">
        <v>664</v>
      </c>
      <c r="C223" s="90" t="s">
        <v>24</v>
      </c>
      <c r="D223" s="92">
        <v>4191.9799999999996</v>
      </c>
    </row>
    <row r="224" spans="1:4" ht="9" customHeight="1">
      <c r="A224" s="90">
        <v>605707</v>
      </c>
      <c r="B224" s="91" t="s">
        <v>665</v>
      </c>
      <c r="C224" s="90" t="s">
        <v>24</v>
      </c>
      <c r="D224" s="92">
        <v>4741.28</v>
      </c>
    </row>
    <row r="225" spans="1:4" ht="9" customHeight="1">
      <c r="A225" s="90">
        <v>605619</v>
      </c>
      <c r="B225" s="91" t="s">
        <v>666</v>
      </c>
      <c r="C225" s="90" t="s">
        <v>24</v>
      </c>
      <c r="D225" s="92">
        <v>4658.2700000000004</v>
      </c>
    </row>
    <row r="226" spans="1:4" ht="9" customHeight="1">
      <c r="A226" s="90">
        <v>605708</v>
      </c>
      <c r="B226" s="91" t="s">
        <v>667</v>
      </c>
      <c r="C226" s="90" t="s">
        <v>24</v>
      </c>
      <c r="D226" s="92">
        <v>5557.09</v>
      </c>
    </row>
    <row r="227" spans="1:4" ht="9" customHeight="1">
      <c r="A227" s="90">
        <v>605620</v>
      </c>
      <c r="B227" s="91" t="s">
        <v>668</v>
      </c>
      <c r="C227" s="90" t="s">
        <v>24</v>
      </c>
      <c r="D227" s="92">
        <v>5471.1</v>
      </c>
    </row>
    <row r="228" spans="1:4" ht="9" customHeight="1">
      <c r="A228" s="90">
        <v>605709</v>
      </c>
      <c r="B228" s="91" t="s">
        <v>669</v>
      </c>
      <c r="C228" s="90" t="s">
        <v>24</v>
      </c>
      <c r="D228" s="92">
        <v>5822.45</v>
      </c>
    </row>
    <row r="229" spans="1:4" ht="9" customHeight="1">
      <c r="A229" s="90">
        <v>605621</v>
      </c>
      <c r="B229" s="91" t="s">
        <v>670</v>
      </c>
      <c r="C229" s="90" t="s">
        <v>24</v>
      </c>
      <c r="D229" s="92">
        <v>5733.51</v>
      </c>
    </row>
    <row r="230" spans="1:4" ht="9" customHeight="1">
      <c r="A230" s="90">
        <v>605710</v>
      </c>
      <c r="B230" s="91" t="s">
        <v>671</v>
      </c>
      <c r="C230" s="90" t="s">
        <v>24</v>
      </c>
      <c r="D230" s="92">
        <v>6252.34</v>
      </c>
    </row>
    <row r="231" spans="1:4" ht="9" customHeight="1">
      <c r="A231" s="90">
        <v>605622</v>
      </c>
      <c r="B231" s="91" t="s">
        <v>672</v>
      </c>
      <c r="C231" s="90" t="s">
        <v>24</v>
      </c>
      <c r="D231" s="92">
        <v>6160.43</v>
      </c>
    </row>
    <row r="232" spans="1:4" ht="9" customHeight="1">
      <c r="A232" s="90">
        <v>605711</v>
      </c>
      <c r="B232" s="91" t="s">
        <v>673</v>
      </c>
      <c r="C232" s="90" t="s">
        <v>24</v>
      </c>
      <c r="D232" s="92">
        <v>6462.23</v>
      </c>
    </row>
    <row r="233" spans="1:4" ht="9" customHeight="1">
      <c r="A233" s="90">
        <v>605623</v>
      </c>
      <c r="B233" s="91" t="s">
        <v>674</v>
      </c>
      <c r="C233" s="90" t="s">
        <v>24</v>
      </c>
      <c r="D233" s="92">
        <v>6367.35</v>
      </c>
    </row>
    <row r="234" spans="1:4" ht="9" customHeight="1">
      <c r="A234" s="90">
        <v>605712</v>
      </c>
      <c r="B234" s="91" t="s">
        <v>675</v>
      </c>
      <c r="C234" s="90" t="s">
        <v>24</v>
      </c>
      <c r="D234" s="92">
        <v>6802.67</v>
      </c>
    </row>
    <row r="235" spans="1:4" ht="9" customHeight="1">
      <c r="A235" s="90">
        <v>605624</v>
      </c>
      <c r="B235" s="91" t="s">
        <v>676</v>
      </c>
      <c r="C235" s="90" t="s">
        <v>24</v>
      </c>
      <c r="D235" s="92">
        <v>6704.83</v>
      </c>
    </row>
    <row r="236" spans="1:4" ht="9" customHeight="1">
      <c r="A236" s="90">
        <v>605713</v>
      </c>
      <c r="B236" s="91" t="s">
        <v>677</v>
      </c>
      <c r="C236" s="90" t="s">
        <v>24</v>
      </c>
      <c r="D236" s="92">
        <v>9118.2999999999993</v>
      </c>
    </row>
    <row r="237" spans="1:4" ht="9" customHeight="1">
      <c r="A237" s="90">
        <v>605625</v>
      </c>
      <c r="B237" s="91" t="s">
        <v>678</v>
      </c>
      <c r="C237" s="90" t="s">
        <v>24</v>
      </c>
      <c r="D237" s="92">
        <v>9017.49</v>
      </c>
    </row>
    <row r="238" spans="1:4" ht="9" customHeight="1">
      <c r="A238" s="90">
        <v>605714</v>
      </c>
      <c r="B238" s="91" t="s">
        <v>679</v>
      </c>
      <c r="C238" s="90" t="s">
        <v>24</v>
      </c>
      <c r="D238" s="92">
        <v>11476.14</v>
      </c>
    </row>
    <row r="239" spans="1:4" ht="9" customHeight="1">
      <c r="A239" s="90">
        <v>605626</v>
      </c>
      <c r="B239" s="91" t="s">
        <v>680</v>
      </c>
      <c r="C239" s="90" t="s">
        <v>24</v>
      </c>
      <c r="D239" s="92">
        <v>11372.37</v>
      </c>
    </row>
    <row r="240" spans="1:4" ht="9" customHeight="1">
      <c r="A240" s="90">
        <v>605715</v>
      </c>
      <c r="B240" s="91" t="s">
        <v>681</v>
      </c>
      <c r="C240" s="90" t="s">
        <v>24</v>
      </c>
      <c r="D240" s="92">
        <v>12251.79</v>
      </c>
    </row>
    <row r="241" spans="1:4" ht="9" customHeight="1">
      <c r="A241" s="90">
        <v>605627</v>
      </c>
      <c r="B241" s="91" t="s">
        <v>682</v>
      </c>
      <c r="C241" s="90" t="s">
        <v>24</v>
      </c>
      <c r="D241" s="92">
        <v>12145.06</v>
      </c>
    </row>
    <row r="242" spans="1:4" ht="9" customHeight="1">
      <c r="A242" s="90">
        <v>605716</v>
      </c>
      <c r="B242" s="91" t="s">
        <v>683</v>
      </c>
      <c r="C242" s="90" t="s">
        <v>24</v>
      </c>
      <c r="D242" s="92">
        <v>12706.05</v>
      </c>
    </row>
    <row r="243" spans="1:4" ht="9" customHeight="1">
      <c r="A243" s="90">
        <v>605628</v>
      </c>
      <c r="B243" s="91" t="s">
        <v>684</v>
      </c>
      <c r="C243" s="90" t="s">
        <v>24</v>
      </c>
      <c r="D243" s="92">
        <v>12596.35</v>
      </c>
    </row>
    <row r="244" spans="1:4" ht="9" customHeight="1">
      <c r="A244" s="90">
        <v>605717</v>
      </c>
      <c r="B244" s="91" t="s">
        <v>685</v>
      </c>
      <c r="C244" s="90" t="s">
        <v>24</v>
      </c>
      <c r="D244" s="92">
        <v>13535.67</v>
      </c>
    </row>
    <row r="245" spans="1:4" ht="9" customHeight="1">
      <c r="A245" s="90">
        <v>605629</v>
      </c>
      <c r="B245" s="91" t="s">
        <v>686</v>
      </c>
      <c r="C245" s="90" t="s">
        <v>24</v>
      </c>
      <c r="D245" s="92">
        <v>13423.01</v>
      </c>
    </row>
    <row r="246" spans="1:4" ht="9" customHeight="1">
      <c r="A246" s="90">
        <v>605651</v>
      </c>
      <c r="B246" s="91" t="s">
        <v>687</v>
      </c>
      <c r="C246" s="90" t="s">
        <v>24</v>
      </c>
      <c r="D246" s="92">
        <v>1525.67</v>
      </c>
    </row>
    <row r="247" spans="1:4" ht="9" customHeight="1">
      <c r="A247" s="90">
        <v>605460</v>
      </c>
      <c r="B247" s="91" t="s">
        <v>688</v>
      </c>
      <c r="C247" s="90" t="s">
        <v>24</v>
      </c>
      <c r="D247" s="92">
        <v>1494.05</v>
      </c>
    </row>
    <row r="248" spans="1:4" ht="9" customHeight="1">
      <c r="A248" s="90">
        <v>605652</v>
      </c>
      <c r="B248" s="91" t="s">
        <v>689</v>
      </c>
      <c r="C248" s="90" t="s">
        <v>24</v>
      </c>
      <c r="D248" s="92">
        <v>1755.49</v>
      </c>
    </row>
    <row r="249" spans="1:4" ht="9" customHeight="1">
      <c r="A249" s="90">
        <v>605461</v>
      </c>
      <c r="B249" s="91" t="s">
        <v>690</v>
      </c>
      <c r="C249" s="90" t="s">
        <v>24</v>
      </c>
      <c r="D249" s="92">
        <v>1721.89</v>
      </c>
    </row>
    <row r="250" spans="1:4" ht="9" customHeight="1">
      <c r="A250" s="90">
        <v>605653</v>
      </c>
      <c r="B250" s="91" t="s">
        <v>691</v>
      </c>
      <c r="C250" s="90" t="s">
        <v>24</v>
      </c>
      <c r="D250" s="92">
        <v>1985.33</v>
      </c>
    </row>
    <row r="251" spans="1:4" ht="9" customHeight="1">
      <c r="A251" s="90">
        <v>605462</v>
      </c>
      <c r="B251" s="91" t="s">
        <v>692</v>
      </c>
      <c r="C251" s="90" t="s">
        <v>24</v>
      </c>
      <c r="D251" s="92">
        <v>1949.76</v>
      </c>
    </row>
    <row r="252" spans="1:4" ht="9" customHeight="1">
      <c r="A252" s="90">
        <v>605654</v>
      </c>
      <c r="B252" s="91" t="s">
        <v>693</v>
      </c>
      <c r="C252" s="90" t="s">
        <v>24</v>
      </c>
      <c r="D252" s="92">
        <v>2170.46</v>
      </c>
    </row>
    <row r="253" spans="1:4" ht="9" customHeight="1">
      <c r="A253" s="90">
        <v>605463</v>
      </c>
      <c r="B253" s="91" t="s">
        <v>694</v>
      </c>
      <c r="C253" s="90" t="s">
        <v>24</v>
      </c>
      <c r="D253" s="92">
        <v>2132.9</v>
      </c>
    </row>
    <row r="254" spans="1:4" ht="9" customHeight="1">
      <c r="A254" s="90">
        <v>605655</v>
      </c>
      <c r="B254" s="91" t="s">
        <v>695</v>
      </c>
      <c r="C254" s="90" t="s">
        <v>24</v>
      </c>
      <c r="D254" s="92">
        <v>2400.2399999999998</v>
      </c>
    </row>
    <row r="255" spans="1:4" ht="9" customHeight="1">
      <c r="A255" s="90">
        <v>605464</v>
      </c>
      <c r="B255" s="91" t="s">
        <v>696</v>
      </c>
      <c r="C255" s="90" t="s">
        <v>24</v>
      </c>
      <c r="D255" s="92">
        <v>2360.6999999999998</v>
      </c>
    </row>
    <row r="256" spans="1:4" ht="9" customHeight="1">
      <c r="A256" s="90">
        <v>605656</v>
      </c>
      <c r="B256" s="91" t="s">
        <v>697</v>
      </c>
      <c r="C256" s="90" t="s">
        <v>24</v>
      </c>
      <c r="D256" s="92">
        <v>2719.62</v>
      </c>
    </row>
    <row r="257" spans="1:4" ht="9" customHeight="1">
      <c r="A257" s="90">
        <v>605465</v>
      </c>
      <c r="B257" s="91" t="s">
        <v>698</v>
      </c>
      <c r="C257" s="90" t="s">
        <v>24</v>
      </c>
      <c r="D257" s="92">
        <v>2678.11</v>
      </c>
    </row>
    <row r="258" spans="1:4" ht="9" customHeight="1">
      <c r="A258" s="90">
        <v>605657</v>
      </c>
      <c r="B258" s="91" t="s">
        <v>699</v>
      </c>
      <c r="C258" s="90" t="s">
        <v>24</v>
      </c>
      <c r="D258" s="92">
        <v>2904.71</v>
      </c>
    </row>
    <row r="259" spans="1:4" ht="9" customHeight="1">
      <c r="A259" s="90">
        <v>605466</v>
      </c>
      <c r="B259" s="91" t="s">
        <v>700</v>
      </c>
      <c r="C259" s="90" t="s">
        <v>24</v>
      </c>
      <c r="D259" s="92">
        <v>2861.23</v>
      </c>
    </row>
    <row r="260" spans="1:4" ht="9" customHeight="1">
      <c r="A260" s="90">
        <v>605658</v>
      </c>
      <c r="B260" s="91" t="s">
        <v>701</v>
      </c>
      <c r="C260" s="90" t="s">
        <v>24</v>
      </c>
      <c r="D260" s="92">
        <v>3177.4</v>
      </c>
    </row>
    <row r="261" spans="1:4" ht="9" customHeight="1">
      <c r="A261" s="90">
        <v>605467</v>
      </c>
      <c r="B261" s="91" t="s">
        <v>702</v>
      </c>
      <c r="C261" s="90" t="s">
        <v>24</v>
      </c>
      <c r="D261" s="92">
        <v>3109.21</v>
      </c>
    </row>
    <row r="262" spans="1:4" ht="9" customHeight="1">
      <c r="A262" s="90">
        <v>605659</v>
      </c>
      <c r="B262" s="91" t="s">
        <v>703</v>
      </c>
      <c r="C262" s="90" t="s">
        <v>24</v>
      </c>
      <c r="D262" s="92">
        <v>3366.89</v>
      </c>
    </row>
    <row r="263" spans="1:4" ht="9" customHeight="1">
      <c r="A263" s="90">
        <v>605468</v>
      </c>
      <c r="B263" s="91" t="s">
        <v>704</v>
      </c>
      <c r="C263" s="90" t="s">
        <v>24</v>
      </c>
      <c r="D263" s="92">
        <v>3295.73</v>
      </c>
    </row>
    <row r="264" spans="1:4" ht="9" customHeight="1">
      <c r="A264" s="90">
        <v>605660</v>
      </c>
      <c r="B264" s="91" t="s">
        <v>705</v>
      </c>
      <c r="C264" s="90" t="s">
        <v>24</v>
      </c>
      <c r="D264" s="92">
        <v>3601.73</v>
      </c>
    </row>
    <row r="265" spans="1:4" ht="9" customHeight="1">
      <c r="A265" s="90">
        <v>605469</v>
      </c>
      <c r="B265" s="91" t="s">
        <v>706</v>
      </c>
      <c r="C265" s="90" t="s">
        <v>24</v>
      </c>
      <c r="D265" s="92">
        <v>3527.6</v>
      </c>
    </row>
    <row r="266" spans="1:4" ht="9" customHeight="1">
      <c r="A266" s="90">
        <v>605661</v>
      </c>
      <c r="B266" s="91" t="s">
        <v>707</v>
      </c>
      <c r="C266" s="90" t="s">
        <v>24</v>
      </c>
      <c r="D266" s="92">
        <v>3840.24</v>
      </c>
    </row>
    <row r="267" spans="1:4" ht="9" customHeight="1">
      <c r="A267" s="90">
        <v>605470</v>
      </c>
      <c r="B267" s="91" t="s">
        <v>708</v>
      </c>
      <c r="C267" s="90" t="s">
        <v>24</v>
      </c>
      <c r="D267" s="92">
        <v>3763.15</v>
      </c>
    </row>
    <row r="268" spans="1:4" ht="9" customHeight="1">
      <c r="A268" s="90">
        <v>605662</v>
      </c>
      <c r="B268" s="91" t="s">
        <v>709</v>
      </c>
      <c r="C268" s="90" t="s">
        <v>24</v>
      </c>
      <c r="D268" s="92">
        <v>4035.32</v>
      </c>
    </row>
    <row r="269" spans="1:4" ht="9" customHeight="1">
      <c r="A269" s="90">
        <v>605471</v>
      </c>
      <c r="B269" s="91" t="s">
        <v>710</v>
      </c>
      <c r="C269" s="90" t="s">
        <v>24</v>
      </c>
      <c r="D269" s="92">
        <v>3955.27</v>
      </c>
    </row>
    <row r="270" spans="1:4" ht="9" customHeight="1">
      <c r="A270" s="90">
        <v>605663</v>
      </c>
      <c r="B270" s="91" t="s">
        <v>711</v>
      </c>
      <c r="C270" s="90" t="s">
        <v>24</v>
      </c>
      <c r="D270" s="92">
        <v>4490.72</v>
      </c>
    </row>
    <row r="271" spans="1:4" ht="9" customHeight="1">
      <c r="A271" s="90">
        <v>605472</v>
      </c>
      <c r="B271" s="91" t="s">
        <v>712</v>
      </c>
      <c r="C271" s="90" t="s">
        <v>24</v>
      </c>
      <c r="D271" s="92">
        <v>4407.7</v>
      </c>
    </row>
    <row r="272" spans="1:4" ht="9" customHeight="1">
      <c r="A272" s="90">
        <v>605664</v>
      </c>
      <c r="B272" s="91" t="s">
        <v>713</v>
      </c>
      <c r="C272" s="90" t="s">
        <v>24</v>
      </c>
      <c r="D272" s="92">
        <v>5256.82</v>
      </c>
    </row>
    <row r="273" spans="1:4" ht="9" customHeight="1">
      <c r="A273" s="90">
        <v>605473</v>
      </c>
      <c r="B273" s="91" t="s">
        <v>714</v>
      </c>
      <c r="C273" s="90" t="s">
        <v>24</v>
      </c>
      <c r="D273" s="92">
        <v>5170.84</v>
      </c>
    </row>
    <row r="274" spans="1:4" ht="9" customHeight="1">
      <c r="A274" s="90">
        <v>605665</v>
      </c>
      <c r="B274" s="91" t="s">
        <v>715</v>
      </c>
      <c r="C274" s="90" t="s">
        <v>24</v>
      </c>
      <c r="D274" s="92">
        <v>5505.96</v>
      </c>
    </row>
    <row r="275" spans="1:4" ht="9" customHeight="1">
      <c r="A275" s="90">
        <v>605474</v>
      </c>
      <c r="B275" s="91" t="s">
        <v>716</v>
      </c>
      <c r="C275" s="90" t="s">
        <v>24</v>
      </c>
      <c r="D275" s="92">
        <v>5417.02</v>
      </c>
    </row>
    <row r="276" spans="1:4" ht="9" customHeight="1">
      <c r="A276" s="90">
        <v>605666</v>
      </c>
      <c r="B276" s="91" t="s">
        <v>717</v>
      </c>
      <c r="C276" s="90" t="s">
        <v>24</v>
      </c>
      <c r="D276" s="92">
        <v>5914.21</v>
      </c>
    </row>
    <row r="277" spans="1:4" ht="9" customHeight="1">
      <c r="A277" s="90">
        <v>605475</v>
      </c>
      <c r="B277" s="91" t="s">
        <v>718</v>
      </c>
      <c r="C277" s="90" t="s">
        <v>24</v>
      </c>
      <c r="D277" s="92">
        <v>5822.3</v>
      </c>
    </row>
    <row r="278" spans="1:4" ht="9" customHeight="1">
      <c r="A278" s="90">
        <v>605667</v>
      </c>
      <c r="B278" s="91" t="s">
        <v>719</v>
      </c>
      <c r="C278" s="90" t="s">
        <v>24</v>
      </c>
      <c r="D278" s="92">
        <v>6115.98</v>
      </c>
    </row>
    <row r="279" spans="1:4" ht="9" customHeight="1">
      <c r="A279" s="90">
        <v>605476</v>
      </c>
      <c r="B279" s="91" t="s">
        <v>720</v>
      </c>
      <c r="C279" s="90" t="s">
        <v>24</v>
      </c>
      <c r="D279" s="92">
        <v>6021.1</v>
      </c>
    </row>
    <row r="280" spans="1:4" ht="9" customHeight="1">
      <c r="A280" s="90">
        <v>605668</v>
      </c>
      <c r="B280" s="91" t="s">
        <v>721</v>
      </c>
      <c r="C280" s="90" t="s">
        <v>24</v>
      </c>
      <c r="D280" s="92">
        <v>6442.9</v>
      </c>
    </row>
    <row r="281" spans="1:4" ht="9" customHeight="1">
      <c r="A281" s="90">
        <v>605477</v>
      </c>
      <c r="B281" s="91" t="s">
        <v>722</v>
      </c>
      <c r="C281" s="90" t="s">
        <v>24</v>
      </c>
      <c r="D281" s="92">
        <v>6345.06</v>
      </c>
    </row>
    <row r="282" spans="1:4" ht="9" customHeight="1">
      <c r="A282" s="90">
        <v>605669</v>
      </c>
      <c r="B282" s="91" t="s">
        <v>723</v>
      </c>
      <c r="C282" s="90" t="s">
        <v>24</v>
      </c>
      <c r="D282" s="92">
        <v>8450.84</v>
      </c>
    </row>
    <row r="283" spans="1:4" ht="9" customHeight="1">
      <c r="A283" s="90">
        <v>605478</v>
      </c>
      <c r="B283" s="91" t="s">
        <v>724</v>
      </c>
      <c r="C283" s="90" t="s">
        <v>24</v>
      </c>
      <c r="D283" s="92">
        <v>8350.0300000000007</v>
      </c>
    </row>
    <row r="284" spans="1:4" ht="9" customHeight="1">
      <c r="A284" s="90">
        <v>605670</v>
      </c>
      <c r="B284" s="91" t="s">
        <v>725</v>
      </c>
      <c r="C284" s="90" t="s">
        <v>24</v>
      </c>
      <c r="D284" s="92">
        <v>10635.04</v>
      </c>
    </row>
    <row r="285" spans="1:4" ht="9" customHeight="1">
      <c r="A285" s="90">
        <v>605479</v>
      </c>
      <c r="B285" s="91" t="s">
        <v>726</v>
      </c>
      <c r="C285" s="90" t="s">
        <v>24</v>
      </c>
      <c r="D285" s="92">
        <v>10531.26</v>
      </c>
    </row>
    <row r="286" spans="1:4" ht="9" customHeight="1">
      <c r="A286" s="90">
        <v>605671</v>
      </c>
      <c r="B286" s="91" t="s">
        <v>727</v>
      </c>
      <c r="C286" s="90" t="s">
        <v>24</v>
      </c>
      <c r="D286" s="92">
        <v>11362.81</v>
      </c>
    </row>
    <row r="287" spans="1:4" ht="9" customHeight="1">
      <c r="A287" s="90">
        <v>605480</v>
      </c>
      <c r="B287" s="91" t="s">
        <v>728</v>
      </c>
      <c r="C287" s="90" t="s">
        <v>24</v>
      </c>
      <c r="D287" s="92">
        <v>11256.08</v>
      </c>
    </row>
    <row r="288" spans="1:4" ht="9" customHeight="1">
      <c r="A288" s="90">
        <v>605672</v>
      </c>
      <c r="B288" s="91" t="s">
        <v>729</v>
      </c>
      <c r="C288" s="90" t="s">
        <v>24</v>
      </c>
      <c r="D288" s="92">
        <v>11799.97</v>
      </c>
    </row>
    <row r="289" spans="1:4" ht="9" customHeight="1">
      <c r="A289" s="90">
        <v>605481</v>
      </c>
      <c r="B289" s="91" t="s">
        <v>730</v>
      </c>
      <c r="C289" s="90" t="s">
        <v>24</v>
      </c>
      <c r="D289" s="92">
        <v>11690.27</v>
      </c>
    </row>
    <row r="290" spans="1:4" ht="9" customHeight="1">
      <c r="A290" s="90">
        <v>605673</v>
      </c>
      <c r="B290" s="91" t="s">
        <v>731</v>
      </c>
      <c r="C290" s="90" t="s">
        <v>24</v>
      </c>
      <c r="D290" s="92">
        <v>12585.16</v>
      </c>
    </row>
    <row r="291" spans="1:4" ht="9" customHeight="1">
      <c r="A291" s="90">
        <v>605482</v>
      </c>
      <c r="B291" s="91" t="s">
        <v>732</v>
      </c>
      <c r="C291" s="90" t="s">
        <v>24</v>
      </c>
      <c r="D291" s="92">
        <v>12472.49</v>
      </c>
    </row>
    <row r="292" spans="1:4" ht="9" customHeight="1">
      <c r="A292" s="90">
        <v>605718</v>
      </c>
      <c r="B292" s="91" t="s">
        <v>733</v>
      </c>
      <c r="C292" s="90" t="s">
        <v>24</v>
      </c>
      <c r="D292" s="92">
        <v>7583.24</v>
      </c>
    </row>
    <row r="293" spans="1:4" ht="9" customHeight="1">
      <c r="A293" s="90">
        <v>605630</v>
      </c>
      <c r="B293" s="91" t="s">
        <v>734</v>
      </c>
      <c r="C293" s="90" t="s">
        <v>24</v>
      </c>
      <c r="D293" s="92">
        <v>7509.12</v>
      </c>
    </row>
    <row r="294" spans="1:4" ht="9" customHeight="1">
      <c r="A294" s="90">
        <v>605719</v>
      </c>
      <c r="B294" s="91" t="s">
        <v>735</v>
      </c>
      <c r="C294" s="90" t="s">
        <v>24</v>
      </c>
      <c r="D294" s="92">
        <v>9392.0300000000007</v>
      </c>
    </row>
    <row r="295" spans="1:4" ht="9" customHeight="1">
      <c r="A295" s="90">
        <v>605631</v>
      </c>
      <c r="B295" s="91" t="s">
        <v>736</v>
      </c>
      <c r="C295" s="90" t="s">
        <v>24</v>
      </c>
      <c r="D295" s="92">
        <v>9309.02</v>
      </c>
    </row>
    <row r="296" spans="1:4" ht="9" customHeight="1">
      <c r="A296" s="90">
        <v>605720</v>
      </c>
      <c r="B296" s="91" t="s">
        <v>737</v>
      </c>
      <c r="C296" s="90" t="s">
        <v>24</v>
      </c>
      <c r="D296" s="92">
        <v>9692.32</v>
      </c>
    </row>
    <row r="297" spans="1:4" ht="9" customHeight="1">
      <c r="A297" s="90">
        <v>605632</v>
      </c>
      <c r="B297" s="91" t="s">
        <v>738</v>
      </c>
      <c r="C297" s="90" t="s">
        <v>24</v>
      </c>
      <c r="D297" s="92">
        <v>9606.34</v>
      </c>
    </row>
    <row r="298" spans="1:4" ht="9" customHeight="1">
      <c r="A298" s="90">
        <v>605721</v>
      </c>
      <c r="B298" s="91" t="s">
        <v>739</v>
      </c>
      <c r="C298" s="90" t="s">
        <v>24</v>
      </c>
      <c r="D298" s="92">
        <v>10981.39</v>
      </c>
    </row>
    <row r="299" spans="1:4" ht="9" customHeight="1">
      <c r="A299" s="90">
        <v>605633</v>
      </c>
      <c r="B299" s="91" t="s">
        <v>740</v>
      </c>
      <c r="C299" s="90" t="s">
        <v>24</v>
      </c>
      <c r="D299" s="92">
        <v>10888</v>
      </c>
    </row>
    <row r="300" spans="1:4" ht="9" customHeight="1">
      <c r="A300" s="90">
        <v>605722</v>
      </c>
      <c r="B300" s="91" t="s">
        <v>741</v>
      </c>
      <c r="C300" s="90" t="s">
        <v>24</v>
      </c>
      <c r="D300" s="92">
        <v>11633.96</v>
      </c>
    </row>
    <row r="301" spans="1:4" ht="9" customHeight="1">
      <c r="A301" s="90">
        <v>605634</v>
      </c>
      <c r="B301" s="91" t="s">
        <v>742</v>
      </c>
      <c r="C301" s="90" t="s">
        <v>24</v>
      </c>
      <c r="D301" s="92">
        <v>11536.12</v>
      </c>
    </row>
    <row r="302" spans="1:4" ht="9" customHeight="1">
      <c r="A302" s="90">
        <v>605723</v>
      </c>
      <c r="B302" s="91" t="s">
        <v>743</v>
      </c>
      <c r="C302" s="90" t="s">
        <v>24</v>
      </c>
      <c r="D302" s="92">
        <v>13610.65</v>
      </c>
    </row>
    <row r="303" spans="1:4" ht="9" customHeight="1">
      <c r="A303" s="90">
        <v>605635</v>
      </c>
      <c r="B303" s="91" t="s">
        <v>744</v>
      </c>
      <c r="C303" s="90" t="s">
        <v>24</v>
      </c>
      <c r="D303" s="92">
        <v>13502.43</v>
      </c>
    </row>
    <row r="304" spans="1:4" ht="9" customHeight="1">
      <c r="A304" s="90">
        <v>605724</v>
      </c>
      <c r="B304" s="91" t="s">
        <v>745</v>
      </c>
      <c r="C304" s="90" t="s">
        <v>24</v>
      </c>
      <c r="D304" s="92">
        <v>15547.67</v>
      </c>
    </row>
    <row r="305" spans="1:4" ht="9" customHeight="1">
      <c r="A305" s="90">
        <v>605636</v>
      </c>
      <c r="B305" s="91" t="s">
        <v>746</v>
      </c>
      <c r="C305" s="90" t="s">
        <v>24</v>
      </c>
      <c r="D305" s="92">
        <v>15397.94</v>
      </c>
    </row>
    <row r="306" spans="1:4" ht="9" customHeight="1">
      <c r="A306" s="90">
        <v>605725</v>
      </c>
      <c r="B306" s="91" t="s">
        <v>747</v>
      </c>
      <c r="C306" s="90" t="s">
        <v>24</v>
      </c>
      <c r="D306" s="92">
        <v>16504.54</v>
      </c>
    </row>
    <row r="307" spans="1:4" ht="9" customHeight="1">
      <c r="A307" s="90">
        <v>605637</v>
      </c>
      <c r="B307" s="91" t="s">
        <v>748</v>
      </c>
      <c r="C307" s="90" t="s">
        <v>24</v>
      </c>
      <c r="D307" s="92">
        <v>16350.36</v>
      </c>
    </row>
    <row r="308" spans="1:4" ht="9" customHeight="1">
      <c r="A308" s="90">
        <v>605726</v>
      </c>
      <c r="B308" s="91" t="s">
        <v>749</v>
      </c>
      <c r="C308" s="90" t="s">
        <v>24</v>
      </c>
      <c r="D308" s="92">
        <v>17468.25</v>
      </c>
    </row>
    <row r="309" spans="1:4" ht="9" customHeight="1">
      <c r="A309" s="90">
        <v>605638</v>
      </c>
      <c r="B309" s="91" t="s">
        <v>750</v>
      </c>
      <c r="C309" s="90" t="s">
        <v>24</v>
      </c>
      <c r="D309" s="92">
        <v>17308.150000000001</v>
      </c>
    </row>
    <row r="310" spans="1:4" ht="9" customHeight="1">
      <c r="A310" s="90">
        <v>605727</v>
      </c>
      <c r="B310" s="91" t="s">
        <v>751</v>
      </c>
      <c r="C310" s="90" t="s">
        <v>24</v>
      </c>
      <c r="D310" s="92">
        <v>18721.91</v>
      </c>
    </row>
    <row r="311" spans="1:4" ht="9" customHeight="1">
      <c r="A311" s="90">
        <v>605639</v>
      </c>
      <c r="B311" s="91" t="s">
        <v>752</v>
      </c>
      <c r="C311" s="90" t="s">
        <v>24</v>
      </c>
      <c r="D311" s="92">
        <v>18554.39</v>
      </c>
    </row>
    <row r="312" spans="1:4" ht="9" customHeight="1">
      <c r="A312" s="90">
        <v>605728</v>
      </c>
      <c r="B312" s="91" t="s">
        <v>753</v>
      </c>
      <c r="C312" s="90" t="s">
        <v>24</v>
      </c>
      <c r="D312" s="92">
        <v>19421.099999999999</v>
      </c>
    </row>
    <row r="313" spans="1:4" ht="9" customHeight="1">
      <c r="A313" s="90">
        <v>605640</v>
      </c>
      <c r="B313" s="91" t="s">
        <v>754</v>
      </c>
      <c r="C313" s="90" t="s">
        <v>24</v>
      </c>
      <c r="D313" s="92">
        <v>19249.14</v>
      </c>
    </row>
    <row r="314" spans="1:4" ht="9" customHeight="1">
      <c r="A314" s="90">
        <v>605729</v>
      </c>
      <c r="B314" s="91" t="s">
        <v>755</v>
      </c>
      <c r="C314" s="90" t="s">
        <v>24</v>
      </c>
      <c r="D314" s="92">
        <v>21331.94</v>
      </c>
    </row>
    <row r="315" spans="1:4" ht="9" customHeight="1">
      <c r="A315" s="90">
        <v>605641</v>
      </c>
      <c r="B315" s="91" t="s">
        <v>756</v>
      </c>
      <c r="C315" s="90" t="s">
        <v>24</v>
      </c>
      <c r="D315" s="92">
        <v>21148.11</v>
      </c>
    </row>
    <row r="316" spans="1:4" ht="9" customHeight="1">
      <c r="A316" s="90">
        <v>605730</v>
      </c>
      <c r="B316" s="91" t="s">
        <v>757</v>
      </c>
      <c r="C316" s="90" t="s">
        <v>24</v>
      </c>
      <c r="D316" s="92">
        <v>23295.83</v>
      </c>
    </row>
    <row r="317" spans="1:4" ht="9" customHeight="1">
      <c r="A317" s="90">
        <v>605642</v>
      </c>
      <c r="B317" s="91" t="s">
        <v>758</v>
      </c>
      <c r="C317" s="90" t="s">
        <v>24</v>
      </c>
      <c r="D317" s="92">
        <v>23100.14</v>
      </c>
    </row>
    <row r="318" spans="1:4" ht="9" customHeight="1">
      <c r="A318" s="90">
        <v>605731</v>
      </c>
      <c r="B318" s="91" t="s">
        <v>759</v>
      </c>
      <c r="C318" s="90" t="s">
        <v>24</v>
      </c>
      <c r="D318" s="92">
        <v>29519.79</v>
      </c>
    </row>
    <row r="319" spans="1:4" ht="9" customHeight="1">
      <c r="A319" s="90">
        <v>605643</v>
      </c>
      <c r="B319" s="91" t="s">
        <v>760</v>
      </c>
      <c r="C319" s="90" t="s">
        <v>24</v>
      </c>
      <c r="D319" s="92">
        <v>29318.18</v>
      </c>
    </row>
    <row r="320" spans="1:4" ht="9" customHeight="1">
      <c r="A320" s="90">
        <v>605732</v>
      </c>
      <c r="B320" s="91" t="s">
        <v>761</v>
      </c>
      <c r="C320" s="90" t="s">
        <v>24</v>
      </c>
      <c r="D320" s="92">
        <v>30531.55</v>
      </c>
    </row>
    <row r="321" spans="1:4" ht="9" customHeight="1">
      <c r="A321" s="90">
        <v>605644</v>
      </c>
      <c r="B321" s="91" t="s">
        <v>762</v>
      </c>
      <c r="C321" s="90" t="s">
        <v>24</v>
      </c>
      <c r="D321" s="92">
        <v>30289.41</v>
      </c>
    </row>
    <row r="322" spans="1:4" ht="9" customHeight="1">
      <c r="A322" s="90">
        <v>605733</v>
      </c>
      <c r="B322" s="91" t="s">
        <v>763</v>
      </c>
      <c r="C322" s="90" t="s">
        <v>24</v>
      </c>
      <c r="D322" s="92">
        <v>37176.949999999997</v>
      </c>
    </row>
    <row r="323" spans="1:4" ht="9" customHeight="1">
      <c r="A323" s="90">
        <v>605645</v>
      </c>
      <c r="B323" s="91" t="s">
        <v>764</v>
      </c>
      <c r="C323" s="90" t="s">
        <v>24</v>
      </c>
      <c r="D323" s="92">
        <v>36922.71</v>
      </c>
    </row>
    <row r="324" spans="1:4" ht="9" customHeight="1">
      <c r="A324" s="90">
        <v>605734</v>
      </c>
      <c r="B324" s="91" t="s">
        <v>765</v>
      </c>
      <c r="C324" s="90" t="s">
        <v>24</v>
      </c>
      <c r="D324" s="92">
        <v>39939.360000000001</v>
      </c>
    </row>
    <row r="325" spans="1:4" ht="9" customHeight="1">
      <c r="A325" s="90">
        <v>605646</v>
      </c>
      <c r="B325" s="91" t="s">
        <v>766</v>
      </c>
      <c r="C325" s="90" t="s">
        <v>24</v>
      </c>
      <c r="D325" s="92">
        <v>39673.019999999997</v>
      </c>
    </row>
    <row r="326" spans="1:4" ht="9" customHeight="1">
      <c r="A326" s="90">
        <v>605735</v>
      </c>
      <c r="B326" s="91" t="s">
        <v>767</v>
      </c>
      <c r="C326" s="90" t="s">
        <v>24</v>
      </c>
      <c r="D326" s="92">
        <v>49233.66</v>
      </c>
    </row>
    <row r="327" spans="1:4" ht="9" customHeight="1">
      <c r="A327" s="90">
        <v>605647</v>
      </c>
      <c r="B327" s="91" t="s">
        <v>768</v>
      </c>
      <c r="C327" s="90" t="s">
        <v>24</v>
      </c>
      <c r="D327" s="92">
        <v>48953.47</v>
      </c>
    </row>
    <row r="328" spans="1:4" ht="9" customHeight="1">
      <c r="A328" s="90">
        <v>605736</v>
      </c>
      <c r="B328" s="91" t="s">
        <v>769</v>
      </c>
      <c r="C328" s="90" t="s">
        <v>24</v>
      </c>
      <c r="D328" s="92">
        <v>62879.1</v>
      </c>
    </row>
    <row r="329" spans="1:4" ht="9" customHeight="1">
      <c r="A329" s="90">
        <v>605648</v>
      </c>
      <c r="B329" s="91" t="s">
        <v>770</v>
      </c>
      <c r="C329" s="90" t="s">
        <v>24</v>
      </c>
      <c r="D329" s="92">
        <v>62585.08</v>
      </c>
    </row>
    <row r="330" spans="1:4" ht="9" customHeight="1">
      <c r="A330" s="90">
        <v>605737</v>
      </c>
      <c r="B330" s="91" t="s">
        <v>771</v>
      </c>
      <c r="C330" s="90" t="s">
        <v>24</v>
      </c>
      <c r="D330" s="92">
        <v>66860.259999999995</v>
      </c>
    </row>
    <row r="331" spans="1:4" ht="9" customHeight="1">
      <c r="A331" s="90">
        <v>605649</v>
      </c>
      <c r="B331" s="91" t="s">
        <v>772</v>
      </c>
      <c r="C331" s="90" t="s">
        <v>24</v>
      </c>
      <c r="D331" s="92">
        <v>66554.13</v>
      </c>
    </row>
    <row r="332" spans="1:4" ht="9" customHeight="1">
      <c r="A332" s="90">
        <v>605738</v>
      </c>
      <c r="B332" s="91" t="s">
        <v>773</v>
      </c>
      <c r="C332" s="90" t="s">
        <v>24</v>
      </c>
      <c r="D332" s="92">
        <v>70890.81</v>
      </c>
    </row>
    <row r="333" spans="1:4" ht="9" customHeight="1">
      <c r="A333" s="90">
        <v>605650</v>
      </c>
      <c r="B333" s="91" t="s">
        <v>774</v>
      </c>
      <c r="C333" s="90" t="s">
        <v>24</v>
      </c>
      <c r="D333" s="92">
        <v>70570.850000000006</v>
      </c>
    </row>
    <row r="334" spans="1:4" ht="9" customHeight="1">
      <c r="A334" s="90">
        <v>605674</v>
      </c>
      <c r="B334" s="91" t="s">
        <v>775</v>
      </c>
      <c r="C334" s="90" t="s">
        <v>24</v>
      </c>
      <c r="D334" s="92">
        <v>7328.5</v>
      </c>
    </row>
    <row r="335" spans="1:4" ht="9" customHeight="1">
      <c r="A335" s="90">
        <v>605483</v>
      </c>
      <c r="B335" s="91" t="s">
        <v>776</v>
      </c>
      <c r="C335" s="90" t="s">
        <v>24</v>
      </c>
      <c r="D335" s="92">
        <v>7254.38</v>
      </c>
    </row>
    <row r="336" spans="1:4" ht="9" customHeight="1">
      <c r="A336" s="90">
        <v>605675</v>
      </c>
      <c r="B336" s="91" t="s">
        <v>777</v>
      </c>
      <c r="C336" s="90" t="s">
        <v>24</v>
      </c>
      <c r="D336" s="92">
        <v>9084.01</v>
      </c>
    </row>
    <row r="337" spans="1:4" ht="9" customHeight="1">
      <c r="A337" s="90">
        <v>605484</v>
      </c>
      <c r="B337" s="91" t="s">
        <v>778</v>
      </c>
      <c r="C337" s="90" t="s">
        <v>24</v>
      </c>
      <c r="D337" s="92">
        <v>9001</v>
      </c>
    </row>
    <row r="338" spans="1:4" ht="9" customHeight="1">
      <c r="A338" s="90">
        <v>605676</v>
      </c>
      <c r="B338" s="91" t="s">
        <v>779</v>
      </c>
      <c r="C338" s="90" t="s">
        <v>24</v>
      </c>
      <c r="D338" s="92">
        <v>9374.31</v>
      </c>
    </row>
    <row r="339" spans="1:4" ht="9" customHeight="1">
      <c r="A339" s="90">
        <v>605485</v>
      </c>
      <c r="B339" s="91" t="s">
        <v>780</v>
      </c>
      <c r="C339" s="90" t="s">
        <v>24</v>
      </c>
      <c r="D339" s="92">
        <v>9288.33</v>
      </c>
    </row>
    <row r="340" spans="1:4" ht="9" customHeight="1">
      <c r="A340" s="90">
        <v>605677</v>
      </c>
      <c r="B340" s="91" t="s">
        <v>781</v>
      </c>
      <c r="C340" s="90" t="s">
        <v>24</v>
      </c>
      <c r="D340" s="92">
        <v>10620.09</v>
      </c>
    </row>
    <row r="341" spans="1:4" ht="9" customHeight="1">
      <c r="A341" s="90">
        <v>605486</v>
      </c>
      <c r="B341" s="91" t="s">
        <v>782</v>
      </c>
      <c r="C341" s="90" t="s">
        <v>24</v>
      </c>
      <c r="D341" s="92">
        <v>10526.7</v>
      </c>
    </row>
    <row r="342" spans="1:4" ht="9" customHeight="1">
      <c r="A342" s="90">
        <v>605678</v>
      </c>
      <c r="B342" s="91" t="s">
        <v>783</v>
      </c>
      <c r="C342" s="90" t="s">
        <v>24</v>
      </c>
      <c r="D342" s="92">
        <v>11252.67</v>
      </c>
    </row>
    <row r="343" spans="1:4" ht="9" customHeight="1">
      <c r="A343" s="90">
        <v>605487</v>
      </c>
      <c r="B343" s="91" t="s">
        <v>784</v>
      </c>
      <c r="C343" s="90" t="s">
        <v>24</v>
      </c>
      <c r="D343" s="92">
        <v>11154.83</v>
      </c>
    </row>
    <row r="344" spans="1:4" ht="9" customHeight="1">
      <c r="A344" s="90">
        <v>605679</v>
      </c>
      <c r="B344" s="91" t="s">
        <v>785</v>
      </c>
      <c r="C344" s="90" t="s">
        <v>24</v>
      </c>
      <c r="D344" s="92">
        <v>13164.43</v>
      </c>
    </row>
    <row r="345" spans="1:4" ht="9" customHeight="1">
      <c r="A345" s="90">
        <v>605488</v>
      </c>
      <c r="B345" s="91" t="s">
        <v>786</v>
      </c>
      <c r="C345" s="90" t="s">
        <v>24</v>
      </c>
      <c r="D345" s="92">
        <v>13056.21</v>
      </c>
    </row>
    <row r="346" spans="1:4" ht="9" customHeight="1">
      <c r="A346" s="90">
        <v>605680</v>
      </c>
      <c r="B346" s="91" t="s">
        <v>787</v>
      </c>
      <c r="C346" s="90" t="s">
        <v>24</v>
      </c>
      <c r="D346" s="92">
        <v>15038.19</v>
      </c>
    </row>
    <row r="347" spans="1:4" ht="9" customHeight="1">
      <c r="A347" s="90">
        <v>605489</v>
      </c>
      <c r="B347" s="91" t="s">
        <v>788</v>
      </c>
      <c r="C347" s="90" t="s">
        <v>24</v>
      </c>
      <c r="D347" s="92">
        <v>14888.46</v>
      </c>
    </row>
    <row r="348" spans="1:4" ht="9" customHeight="1">
      <c r="A348" s="90">
        <v>605681</v>
      </c>
      <c r="B348" s="91" t="s">
        <v>789</v>
      </c>
      <c r="C348" s="90" t="s">
        <v>24</v>
      </c>
      <c r="D348" s="92">
        <v>15963.42</v>
      </c>
    </row>
    <row r="349" spans="1:4" ht="9" customHeight="1">
      <c r="A349" s="90">
        <v>605490</v>
      </c>
      <c r="B349" s="91" t="s">
        <v>790</v>
      </c>
      <c r="C349" s="90" t="s">
        <v>24</v>
      </c>
      <c r="D349" s="92">
        <v>15809.24</v>
      </c>
    </row>
    <row r="350" spans="1:4" ht="9" customHeight="1">
      <c r="A350" s="90">
        <v>605682</v>
      </c>
      <c r="B350" s="91" t="s">
        <v>791</v>
      </c>
      <c r="C350" s="90" t="s">
        <v>24</v>
      </c>
      <c r="D350" s="92">
        <v>16895.5</v>
      </c>
    </row>
    <row r="351" spans="1:4" ht="9" customHeight="1">
      <c r="A351" s="90">
        <v>605491</v>
      </c>
      <c r="B351" s="91" t="s">
        <v>792</v>
      </c>
      <c r="C351" s="90" t="s">
        <v>24</v>
      </c>
      <c r="D351" s="92">
        <v>16735.39</v>
      </c>
    </row>
    <row r="352" spans="1:4" ht="9" customHeight="1">
      <c r="A352" s="90">
        <v>605683</v>
      </c>
      <c r="B352" s="91" t="s">
        <v>793</v>
      </c>
      <c r="C352" s="90" t="s">
        <v>24</v>
      </c>
      <c r="D352" s="92">
        <v>18107.53</v>
      </c>
    </row>
    <row r="353" spans="1:4" ht="9" customHeight="1">
      <c r="A353" s="90">
        <v>605492</v>
      </c>
      <c r="B353" s="91" t="s">
        <v>794</v>
      </c>
      <c r="C353" s="90" t="s">
        <v>24</v>
      </c>
      <c r="D353" s="92">
        <v>17940.009999999998</v>
      </c>
    </row>
    <row r="354" spans="1:4" ht="9" customHeight="1">
      <c r="A354" s="90">
        <v>605684</v>
      </c>
      <c r="B354" s="91" t="s">
        <v>795</v>
      </c>
      <c r="C354" s="90" t="s">
        <v>24</v>
      </c>
      <c r="D354" s="92">
        <v>18785.07</v>
      </c>
    </row>
    <row r="355" spans="1:4" ht="9" customHeight="1">
      <c r="A355" s="90">
        <v>605493</v>
      </c>
      <c r="B355" s="91" t="s">
        <v>796</v>
      </c>
      <c r="C355" s="90" t="s">
        <v>24</v>
      </c>
      <c r="D355" s="92">
        <v>18613.099999999999</v>
      </c>
    </row>
    <row r="356" spans="1:4" ht="9" customHeight="1">
      <c r="A356" s="90">
        <v>605685</v>
      </c>
      <c r="B356" s="91" t="s">
        <v>797</v>
      </c>
      <c r="C356" s="90" t="s">
        <v>24</v>
      </c>
      <c r="D356" s="92">
        <v>20630.98</v>
      </c>
    </row>
    <row r="357" spans="1:4" ht="9" customHeight="1">
      <c r="A357" s="90">
        <v>605494</v>
      </c>
      <c r="B357" s="91" t="s">
        <v>798</v>
      </c>
      <c r="C357" s="90" t="s">
        <v>24</v>
      </c>
      <c r="D357" s="92">
        <v>20447.16</v>
      </c>
    </row>
    <row r="358" spans="1:4" ht="9" customHeight="1">
      <c r="A358" s="90">
        <v>605686</v>
      </c>
      <c r="B358" s="91" t="s">
        <v>799</v>
      </c>
      <c r="C358" s="90" t="s">
        <v>24</v>
      </c>
      <c r="D358" s="92">
        <v>22531.599999999999</v>
      </c>
    </row>
    <row r="359" spans="1:4" ht="9" customHeight="1">
      <c r="A359" s="90">
        <v>605495</v>
      </c>
      <c r="B359" s="91" t="s">
        <v>800</v>
      </c>
      <c r="C359" s="90" t="s">
        <v>24</v>
      </c>
      <c r="D359" s="92">
        <v>22335.919999999998</v>
      </c>
    </row>
    <row r="360" spans="1:4" ht="9" customHeight="1">
      <c r="A360" s="90">
        <v>605687</v>
      </c>
      <c r="B360" s="91" t="s">
        <v>801</v>
      </c>
      <c r="C360" s="90" t="s">
        <v>24</v>
      </c>
      <c r="D360" s="92">
        <v>25743.61</v>
      </c>
    </row>
    <row r="361" spans="1:4" ht="9" customHeight="1">
      <c r="A361" s="90">
        <v>605496</v>
      </c>
      <c r="B361" s="91" t="s">
        <v>802</v>
      </c>
      <c r="C361" s="90" t="s">
        <v>24</v>
      </c>
      <c r="D361" s="92">
        <v>25542</v>
      </c>
    </row>
    <row r="362" spans="1:4" ht="9" customHeight="1">
      <c r="A362" s="90">
        <v>605688</v>
      </c>
      <c r="B362" s="91" t="s">
        <v>803</v>
      </c>
      <c r="C362" s="90" t="s">
        <v>24</v>
      </c>
      <c r="D362" s="92">
        <v>26648.720000000001</v>
      </c>
    </row>
    <row r="363" spans="1:4" ht="9" customHeight="1">
      <c r="A363" s="90">
        <v>605497</v>
      </c>
      <c r="B363" s="91" t="s">
        <v>804</v>
      </c>
      <c r="C363" s="90" t="s">
        <v>24</v>
      </c>
      <c r="D363" s="92">
        <v>26406.59</v>
      </c>
    </row>
    <row r="364" spans="1:4" ht="9" customHeight="1">
      <c r="A364" s="90">
        <v>605689</v>
      </c>
      <c r="B364" s="91" t="s">
        <v>805</v>
      </c>
      <c r="C364" s="90" t="s">
        <v>24</v>
      </c>
      <c r="D364" s="92">
        <v>33411.589999999997</v>
      </c>
    </row>
    <row r="365" spans="1:4" ht="9" customHeight="1">
      <c r="A365" s="90">
        <v>605498</v>
      </c>
      <c r="B365" s="91" t="s">
        <v>806</v>
      </c>
      <c r="C365" s="90" t="s">
        <v>24</v>
      </c>
      <c r="D365" s="92">
        <v>33157.35</v>
      </c>
    </row>
    <row r="366" spans="1:4" ht="9" customHeight="1">
      <c r="A366" s="90">
        <v>605690</v>
      </c>
      <c r="B366" s="91" t="s">
        <v>807</v>
      </c>
      <c r="C366" s="90" t="s">
        <v>24</v>
      </c>
      <c r="D366" s="92">
        <v>35904.71</v>
      </c>
    </row>
    <row r="367" spans="1:4" ht="9" customHeight="1">
      <c r="A367" s="90">
        <v>605499</v>
      </c>
      <c r="B367" s="91" t="s">
        <v>808</v>
      </c>
      <c r="C367" s="90" t="s">
        <v>24</v>
      </c>
      <c r="D367" s="92">
        <v>35638.36</v>
      </c>
    </row>
    <row r="368" spans="1:4" ht="9" customHeight="1">
      <c r="A368" s="90">
        <v>605691</v>
      </c>
      <c r="B368" s="91" t="s">
        <v>809</v>
      </c>
      <c r="C368" s="90" t="s">
        <v>24</v>
      </c>
      <c r="D368" s="92">
        <v>44099.06</v>
      </c>
    </row>
    <row r="369" spans="1:4" ht="9" customHeight="1">
      <c r="A369" s="90">
        <v>605500</v>
      </c>
      <c r="B369" s="91" t="s">
        <v>810</v>
      </c>
      <c r="C369" s="90" t="s">
        <v>24</v>
      </c>
      <c r="D369" s="92">
        <v>43818.879999999997</v>
      </c>
    </row>
    <row r="370" spans="1:4" ht="9" customHeight="1">
      <c r="A370" s="90">
        <v>605692</v>
      </c>
      <c r="B370" s="91" t="s">
        <v>811</v>
      </c>
      <c r="C370" s="90" t="s">
        <v>24</v>
      </c>
      <c r="D370" s="92">
        <v>52804.61</v>
      </c>
    </row>
    <row r="371" spans="1:4" ht="9" customHeight="1">
      <c r="A371" s="90">
        <v>605501</v>
      </c>
      <c r="B371" s="91" t="s">
        <v>812</v>
      </c>
      <c r="C371" s="90" t="s">
        <v>24</v>
      </c>
      <c r="D371" s="92">
        <v>52510.6</v>
      </c>
    </row>
    <row r="372" spans="1:4" ht="9" customHeight="1">
      <c r="A372" s="90">
        <v>605693</v>
      </c>
      <c r="B372" s="91" t="s">
        <v>813</v>
      </c>
      <c r="C372" s="90" t="s">
        <v>24</v>
      </c>
      <c r="D372" s="92">
        <v>56195.49</v>
      </c>
    </row>
    <row r="373" spans="1:4" ht="9" customHeight="1">
      <c r="A373" s="90">
        <v>605502</v>
      </c>
      <c r="B373" s="91" t="s">
        <v>814</v>
      </c>
      <c r="C373" s="90" t="s">
        <v>24</v>
      </c>
      <c r="D373" s="92">
        <v>55889.37</v>
      </c>
    </row>
    <row r="374" spans="1:4" ht="9" customHeight="1">
      <c r="A374" s="90">
        <v>605694</v>
      </c>
      <c r="B374" s="91" t="s">
        <v>815</v>
      </c>
      <c r="C374" s="90" t="s">
        <v>24</v>
      </c>
      <c r="D374" s="92">
        <v>59635.77</v>
      </c>
    </row>
    <row r="375" spans="1:4" ht="9" customHeight="1">
      <c r="A375" s="90">
        <v>605503</v>
      </c>
      <c r="B375" s="91" t="s">
        <v>816</v>
      </c>
      <c r="C375" s="90" t="s">
        <v>24</v>
      </c>
      <c r="D375" s="92">
        <v>59315.81</v>
      </c>
    </row>
    <row r="376" spans="1:4" ht="18" customHeight="1">
      <c r="A376" s="90">
        <v>606433</v>
      </c>
      <c r="B376" s="91" t="s">
        <v>817</v>
      </c>
      <c r="C376" s="90" t="s">
        <v>24</v>
      </c>
      <c r="D376" s="92">
        <v>8828.7800000000007</v>
      </c>
    </row>
    <row r="377" spans="1:4" ht="18" customHeight="1">
      <c r="A377" s="90">
        <v>606343</v>
      </c>
      <c r="B377" s="91" t="s">
        <v>818</v>
      </c>
      <c r="C377" s="90" t="s">
        <v>24</v>
      </c>
      <c r="D377" s="92">
        <v>8741.32</v>
      </c>
    </row>
    <row r="378" spans="1:4" ht="18" customHeight="1">
      <c r="A378" s="90">
        <v>606434</v>
      </c>
      <c r="B378" s="91" t="s">
        <v>819</v>
      </c>
      <c r="C378" s="90" t="s">
        <v>24</v>
      </c>
      <c r="D378" s="92">
        <v>9761.11</v>
      </c>
    </row>
    <row r="379" spans="1:4" ht="18" customHeight="1">
      <c r="A379" s="90">
        <v>606344</v>
      </c>
      <c r="B379" s="91" t="s">
        <v>820</v>
      </c>
      <c r="C379" s="90" t="s">
        <v>24</v>
      </c>
      <c r="D379" s="92">
        <v>9667.7199999999993</v>
      </c>
    </row>
    <row r="380" spans="1:4" ht="18" customHeight="1">
      <c r="A380" s="90">
        <v>606435</v>
      </c>
      <c r="B380" s="91" t="s">
        <v>821</v>
      </c>
      <c r="C380" s="90" t="s">
        <v>24</v>
      </c>
      <c r="D380" s="92">
        <v>10672.36</v>
      </c>
    </row>
    <row r="381" spans="1:4" ht="18" customHeight="1">
      <c r="A381" s="90">
        <v>606345</v>
      </c>
      <c r="B381" s="91" t="s">
        <v>822</v>
      </c>
      <c r="C381" s="90" t="s">
        <v>24</v>
      </c>
      <c r="D381" s="92">
        <v>10574.52</v>
      </c>
    </row>
    <row r="382" spans="1:4" ht="18" customHeight="1">
      <c r="A382" s="90">
        <v>606436</v>
      </c>
      <c r="B382" s="91" t="s">
        <v>823</v>
      </c>
      <c r="C382" s="90" t="s">
        <v>24</v>
      </c>
      <c r="D382" s="92">
        <v>11347.17</v>
      </c>
    </row>
    <row r="383" spans="1:4" ht="18" customHeight="1">
      <c r="A383" s="90">
        <v>606346</v>
      </c>
      <c r="B383" s="91" t="s">
        <v>824</v>
      </c>
      <c r="C383" s="90" t="s">
        <v>24</v>
      </c>
      <c r="D383" s="92">
        <v>11241.91</v>
      </c>
    </row>
    <row r="384" spans="1:4" ht="18" customHeight="1">
      <c r="A384" s="90">
        <v>606437</v>
      </c>
      <c r="B384" s="91" t="s">
        <v>825</v>
      </c>
      <c r="C384" s="90" t="s">
        <v>24</v>
      </c>
      <c r="D384" s="92">
        <v>12280.25</v>
      </c>
    </row>
    <row r="385" spans="1:4" ht="18" customHeight="1">
      <c r="A385" s="90">
        <v>606347</v>
      </c>
      <c r="B385" s="91" t="s">
        <v>826</v>
      </c>
      <c r="C385" s="90" t="s">
        <v>24</v>
      </c>
      <c r="D385" s="92">
        <v>12170.54</v>
      </c>
    </row>
    <row r="386" spans="1:4" ht="18" customHeight="1">
      <c r="A386" s="90">
        <v>606438</v>
      </c>
      <c r="B386" s="91" t="s">
        <v>827</v>
      </c>
      <c r="C386" s="90" t="s">
        <v>24</v>
      </c>
      <c r="D386" s="92">
        <v>12607.75</v>
      </c>
    </row>
    <row r="387" spans="1:4" ht="18" customHeight="1">
      <c r="A387" s="90">
        <v>606348</v>
      </c>
      <c r="B387" s="91" t="s">
        <v>828</v>
      </c>
      <c r="C387" s="90" t="s">
        <v>24</v>
      </c>
      <c r="D387" s="92">
        <v>12496.57</v>
      </c>
    </row>
    <row r="388" spans="1:4" ht="18" customHeight="1">
      <c r="A388" s="90">
        <v>606439</v>
      </c>
      <c r="B388" s="91" t="s">
        <v>829</v>
      </c>
      <c r="C388" s="90" t="s">
        <v>24</v>
      </c>
      <c r="D388" s="92">
        <v>13296.76</v>
      </c>
    </row>
    <row r="389" spans="1:4" ht="18" customHeight="1">
      <c r="A389" s="90">
        <v>606349</v>
      </c>
      <c r="B389" s="91" t="s">
        <v>830</v>
      </c>
      <c r="C389" s="90" t="s">
        <v>24</v>
      </c>
      <c r="D389" s="92">
        <v>13148.51</v>
      </c>
    </row>
    <row r="390" spans="1:4" ht="18" customHeight="1">
      <c r="A390" s="90">
        <v>606440</v>
      </c>
      <c r="B390" s="91" t="s">
        <v>831</v>
      </c>
      <c r="C390" s="90" t="s">
        <v>24</v>
      </c>
      <c r="D390" s="92">
        <v>13906.01</v>
      </c>
    </row>
    <row r="391" spans="1:4" ht="18" customHeight="1">
      <c r="A391" s="90">
        <v>606350</v>
      </c>
      <c r="B391" s="91" t="s">
        <v>832</v>
      </c>
      <c r="C391" s="90" t="s">
        <v>24</v>
      </c>
      <c r="D391" s="92">
        <v>13751.83</v>
      </c>
    </row>
    <row r="392" spans="1:4" ht="18" customHeight="1">
      <c r="A392" s="90">
        <v>606441</v>
      </c>
      <c r="B392" s="91" t="s">
        <v>833</v>
      </c>
      <c r="C392" s="90" t="s">
        <v>24</v>
      </c>
      <c r="D392" s="92">
        <v>14567.33</v>
      </c>
    </row>
    <row r="393" spans="1:4" ht="18" customHeight="1">
      <c r="A393" s="90">
        <v>606351</v>
      </c>
      <c r="B393" s="91" t="s">
        <v>834</v>
      </c>
      <c r="C393" s="90" t="s">
        <v>24</v>
      </c>
      <c r="D393" s="92">
        <v>14408.71</v>
      </c>
    </row>
    <row r="394" spans="1:4" ht="18" customHeight="1">
      <c r="A394" s="90">
        <v>606442</v>
      </c>
      <c r="B394" s="91" t="s">
        <v>835</v>
      </c>
      <c r="C394" s="90" t="s">
        <v>24</v>
      </c>
      <c r="D394" s="92">
        <v>15202.7</v>
      </c>
    </row>
    <row r="395" spans="1:4" ht="18" customHeight="1">
      <c r="A395" s="90">
        <v>606352</v>
      </c>
      <c r="B395" s="91" t="s">
        <v>836</v>
      </c>
      <c r="C395" s="90" t="s">
        <v>24</v>
      </c>
      <c r="D395" s="92">
        <v>15038.15</v>
      </c>
    </row>
    <row r="396" spans="1:4" ht="18" customHeight="1">
      <c r="A396" s="90">
        <v>606443</v>
      </c>
      <c r="B396" s="91" t="s">
        <v>837</v>
      </c>
      <c r="C396" s="90" t="s">
        <v>24</v>
      </c>
      <c r="D396" s="92">
        <v>16119.14</v>
      </c>
    </row>
    <row r="397" spans="1:4" ht="18" customHeight="1">
      <c r="A397" s="90">
        <v>606353</v>
      </c>
      <c r="B397" s="91" t="s">
        <v>838</v>
      </c>
      <c r="C397" s="90" t="s">
        <v>24</v>
      </c>
      <c r="D397" s="92">
        <v>15950.14</v>
      </c>
    </row>
    <row r="398" spans="1:4" ht="18" customHeight="1">
      <c r="A398" s="90">
        <v>606444</v>
      </c>
      <c r="B398" s="91" t="s">
        <v>839</v>
      </c>
      <c r="C398" s="90" t="s">
        <v>24</v>
      </c>
      <c r="D398" s="92">
        <v>16817.990000000002</v>
      </c>
    </row>
    <row r="399" spans="1:4" ht="18" customHeight="1">
      <c r="A399" s="90">
        <v>606354</v>
      </c>
      <c r="B399" s="91" t="s">
        <v>840</v>
      </c>
      <c r="C399" s="90" t="s">
        <v>24</v>
      </c>
      <c r="D399" s="92">
        <v>16643.060000000001</v>
      </c>
    </row>
    <row r="400" spans="1:4" ht="18" customHeight="1">
      <c r="A400" s="90">
        <v>606445</v>
      </c>
      <c r="B400" s="91" t="s">
        <v>841</v>
      </c>
      <c r="C400" s="90" t="s">
        <v>24</v>
      </c>
      <c r="D400" s="92">
        <v>17473.66</v>
      </c>
    </row>
    <row r="401" spans="1:4" ht="18" customHeight="1">
      <c r="A401" s="90">
        <v>606355</v>
      </c>
      <c r="B401" s="91" t="s">
        <v>842</v>
      </c>
      <c r="C401" s="90" t="s">
        <v>24</v>
      </c>
      <c r="D401" s="92">
        <v>17295.77</v>
      </c>
    </row>
    <row r="402" spans="1:4" ht="18" customHeight="1">
      <c r="A402" s="90">
        <v>606446</v>
      </c>
      <c r="B402" s="91" t="s">
        <v>843</v>
      </c>
      <c r="C402" s="90" t="s">
        <v>24</v>
      </c>
      <c r="D402" s="92">
        <v>18110.3</v>
      </c>
    </row>
    <row r="403" spans="1:4" ht="18" customHeight="1">
      <c r="A403" s="90">
        <v>606356</v>
      </c>
      <c r="B403" s="91" t="s">
        <v>844</v>
      </c>
      <c r="C403" s="90" t="s">
        <v>24</v>
      </c>
      <c r="D403" s="92">
        <v>17927.96</v>
      </c>
    </row>
    <row r="404" spans="1:4" ht="18" customHeight="1">
      <c r="A404" s="90">
        <v>606447</v>
      </c>
      <c r="B404" s="91" t="s">
        <v>845</v>
      </c>
      <c r="C404" s="90" t="s">
        <v>24</v>
      </c>
      <c r="D404" s="92">
        <v>18818.39</v>
      </c>
    </row>
    <row r="405" spans="1:4" ht="18" customHeight="1">
      <c r="A405" s="90">
        <v>606357</v>
      </c>
      <c r="B405" s="91" t="s">
        <v>846</v>
      </c>
      <c r="C405" s="90" t="s">
        <v>24</v>
      </c>
      <c r="D405" s="92">
        <v>18597.009999999998</v>
      </c>
    </row>
    <row r="406" spans="1:4" ht="18" customHeight="1">
      <c r="A406" s="90">
        <v>606448</v>
      </c>
      <c r="B406" s="91" t="s">
        <v>847</v>
      </c>
      <c r="C406" s="90" t="s">
        <v>24</v>
      </c>
      <c r="D406" s="92">
        <v>19797.78</v>
      </c>
    </row>
    <row r="407" spans="1:4" ht="18" customHeight="1">
      <c r="A407" s="90">
        <v>606358</v>
      </c>
      <c r="B407" s="91" t="s">
        <v>848</v>
      </c>
      <c r="C407" s="90" t="s">
        <v>24</v>
      </c>
      <c r="D407" s="92">
        <v>19569.48</v>
      </c>
    </row>
    <row r="408" spans="1:4" ht="18" customHeight="1">
      <c r="A408" s="90">
        <v>606449</v>
      </c>
      <c r="B408" s="91" t="s">
        <v>849</v>
      </c>
      <c r="C408" s="90" t="s">
        <v>24</v>
      </c>
      <c r="D408" s="92">
        <v>24397.71</v>
      </c>
    </row>
    <row r="409" spans="1:4" ht="18" customHeight="1">
      <c r="A409" s="90">
        <v>606359</v>
      </c>
      <c r="B409" s="91" t="s">
        <v>850</v>
      </c>
      <c r="C409" s="90" t="s">
        <v>24</v>
      </c>
      <c r="D409" s="92">
        <v>24162.49</v>
      </c>
    </row>
    <row r="410" spans="1:4" ht="18" customHeight="1">
      <c r="A410" s="90">
        <v>606450</v>
      </c>
      <c r="B410" s="91" t="s">
        <v>851</v>
      </c>
      <c r="C410" s="90" t="s">
        <v>24</v>
      </c>
      <c r="D410" s="92">
        <v>25365.09</v>
      </c>
    </row>
    <row r="411" spans="1:4" ht="18" customHeight="1">
      <c r="A411" s="90">
        <v>606360</v>
      </c>
      <c r="B411" s="91" t="s">
        <v>852</v>
      </c>
      <c r="C411" s="90" t="s">
        <v>24</v>
      </c>
      <c r="D411" s="92">
        <v>25121.23</v>
      </c>
    </row>
    <row r="412" spans="1:4" ht="18" customHeight="1">
      <c r="A412" s="90">
        <v>606451</v>
      </c>
      <c r="B412" s="91" t="s">
        <v>853</v>
      </c>
      <c r="C412" s="90" t="s">
        <v>24</v>
      </c>
      <c r="D412" s="92">
        <v>26181.37</v>
      </c>
    </row>
    <row r="413" spans="1:4" ht="18" customHeight="1">
      <c r="A413" s="90">
        <v>606361</v>
      </c>
      <c r="B413" s="91" t="s">
        <v>854</v>
      </c>
      <c r="C413" s="90" t="s">
        <v>24</v>
      </c>
      <c r="D413" s="92">
        <v>25930.58</v>
      </c>
    </row>
    <row r="414" spans="1:4" ht="18" customHeight="1">
      <c r="A414" s="90">
        <v>606452</v>
      </c>
      <c r="B414" s="91" t="s">
        <v>855</v>
      </c>
      <c r="C414" s="90" t="s">
        <v>24</v>
      </c>
      <c r="D414" s="92">
        <v>29830.82</v>
      </c>
    </row>
    <row r="415" spans="1:4" ht="18" customHeight="1">
      <c r="A415" s="90">
        <v>606362</v>
      </c>
      <c r="B415" s="91" t="s">
        <v>856</v>
      </c>
      <c r="C415" s="90" t="s">
        <v>24</v>
      </c>
      <c r="D415" s="92">
        <v>29573.119999999999</v>
      </c>
    </row>
    <row r="416" spans="1:4" ht="18" customHeight="1">
      <c r="A416" s="90">
        <v>606453</v>
      </c>
      <c r="B416" s="91" t="s">
        <v>857</v>
      </c>
      <c r="C416" s="90" t="s">
        <v>24</v>
      </c>
      <c r="D416" s="92">
        <v>30292.560000000001</v>
      </c>
    </row>
    <row r="417" spans="1:4" ht="18" customHeight="1">
      <c r="A417" s="90">
        <v>606363</v>
      </c>
      <c r="B417" s="91" t="s">
        <v>858</v>
      </c>
      <c r="C417" s="90" t="s">
        <v>24</v>
      </c>
      <c r="D417" s="92">
        <v>30029.67</v>
      </c>
    </row>
    <row r="418" spans="1:4" ht="18" customHeight="1">
      <c r="A418" s="90">
        <v>606454</v>
      </c>
      <c r="B418" s="91" t="s">
        <v>859</v>
      </c>
      <c r="C418" s="90" t="s">
        <v>24</v>
      </c>
      <c r="D418" s="92">
        <v>36156.800000000003</v>
      </c>
    </row>
    <row r="419" spans="1:4" ht="18" customHeight="1">
      <c r="A419" s="90">
        <v>606364</v>
      </c>
      <c r="B419" s="91" t="s">
        <v>860</v>
      </c>
      <c r="C419" s="90" t="s">
        <v>24</v>
      </c>
      <c r="D419" s="92">
        <v>35887</v>
      </c>
    </row>
    <row r="420" spans="1:4" ht="18" customHeight="1">
      <c r="A420" s="90">
        <v>606455</v>
      </c>
      <c r="B420" s="91" t="s">
        <v>861</v>
      </c>
      <c r="C420" s="90" t="s">
        <v>24</v>
      </c>
      <c r="D420" s="92">
        <v>36740.22</v>
      </c>
    </row>
    <row r="421" spans="1:4" ht="18" customHeight="1">
      <c r="A421" s="90">
        <v>606365</v>
      </c>
      <c r="B421" s="91" t="s">
        <v>862</v>
      </c>
      <c r="C421" s="90" t="s">
        <v>24</v>
      </c>
      <c r="D421" s="92">
        <v>36466.959999999999</v>
      </c>
    </row>
    <row r="422" spans="1:4" ht="18" customHeight="1">
      <c r="A422" s="90">
        <v>606456</v>
      </c>
      <c r="B422" s="91" t="s">
        <v>863</v>
      </c>
      <c r="C422" s="90" t="s">
        <v>24</v>
      </c>
      <c r="D422" s="92">
        <v>38147.58</v>
      </c>
    </row>
    <row r="423" spans="1:4" ht="18" customHeight="1">
      <c r="A423" s="90">
        <v>606366</v>
      </c>
      <c r="B423" s="91" t="s">
        <v>864</v>
      </c>
      <c r="C423" s="90" t="s">
        <v>24</v>
      </c>
      <c r="D423" s="92">
        <v>37867.4</v>
      </c>
    </row>
    <row r="424" spans="1:4" ht="18" customHeight="1">
      <c r="A424" s="90">
        <v>606457</v>
      </c>
      <c r="B424" s="91" t="s">
        <v>865</v>
      </c>
      <c r="C424" s="90" t="s">
        <v>24</v>
      </c>
      <c r="D424" s="92">
        <v>38764.94</v>
      </c>
    </row>
    <row r="425" spans="1:4" ht="18" customHeight="1">
      <c r="A425" s="90">
        <v>606367</v>
      </c>
      <c r="B425" s="91" t="s">
        <v>866</v>
      </c>
      <c r="C425" s="90" t="s">
        <v>24</v>
      </c>
      <c r="D425" s="92">
        <v>38479.57</v>
      </c>
    </row>
    <row r="426" spans="1:4" ht="18" customHeight="1">
      <c r="A426" s="90">
        <v>606458</v>
      </c>
      <c r="B426" s="91" t="s">
        <v>867</v>
      </c>
      <c r="C426" s="90" t="s">
        <v>24</v>
      </c>
      <c r="D426" s="92">
        <v>52670.63</v>
      </c>
    </row>
    <row r="427" spans="1:4" ht="18" customHeight="1">
      <c r="A427" s="90">
        <v>606368</v>
      </c>
      <c r="B427" s="91" t="s">
        <v>868</v>
      </c>
      <c r="C427" s="90" t="s">
        <v>24</v>
      </c>
      <c r="D427" s="92">
        <v>52380.07</v>
      </c>
    </row>
    <row r="428" spans="1:4" ht="18" customHeight="1">
      <c r="A428" s="90">
        <v>606459</v>
      </c>
      <c r="B428" s="91" t="s">
        <v>869</v>
      </c>
      <c r="C428" s="90" t="s">
        <v>24</v>
      </c>
      <c r="D428" s="92">
        <v>54815.64</v>
      </c>
    </row>
    <row r="429" spans="1:4" ht="18" customHeight="1">
      <c r="A429" s="90">
        <v>606369</v>
      </c>
      <c r="B429" s="91" t="s">
        <v>870</v>
      </c>
      <c r="C429" s="90" t="s">
        <v>24</v>
      </c>
      <c r="D429" s="92">
        <v>54518.16</v>
      </c>
    </row>
    <row r="430" spans="1:4" ht="18" customHeight="1">
      <c r="A430" s="90">
        <v>606479</v>
      </c>
      <c r="B430" s="91" t="s">
        <v>871</v>
      </c>
      <c r="C430" s="90" t="s">
        <v>24</v>
      </c>
      <c r="D430" s="92">
        <v>12399.75</v>
      </c>
    </row>
    <row r="431" spans="1:4" ht="18" customHeight="1">
      <c r="A431" s="90">
        <v>606460</v>
      </c>
      <c r="B431" s="91" t="s">
        <v>872</v>
      </c>
      <c r="C431" s="90" t="s">
        <v>24</v>
      </c>
      <c r="D431" s="92">
        <v>12289.06</v>
      </c>
    </row>
    <row r="432" spans="1:4" ht="18" customHeight="1">
      <c r="A432" s="90">
        <v>606480</v>
      </c>
      <c r="B432" s="91" t="s">
        <v>873</v>
      </c>
      <c r="C432" s="90" t="s">
        <v>24</v>
      </c>
      <c r="D432" s="92">
        <v>16157.45</v>
      </c>
    </row>
    <row r="433" spans="1:4" ht="18" customHeight="1">
      <c r="A433" s="90">
        <v>606461</v>
      </c>
      <c r="B433" s="91" t="s">
        <v>874</v>
      </c>
      <c r="C433" s="90" t="s">
        <v>24</v>
      </c>
      <c r="D433" s="92">
        <v>16022.55</v>
      </c>
    </row>
    <row r="434" spans="1:4" ht="18" customHeight="1">
      <c r="A434" s="90">
        <v>606481</v>
      </c>
      <c r="B434" s="91" t="s">
        <v>875</v>
      </c>
      <c r="C434" s="90" t="s">
        <v>24</v>
      </c>
      <c r="D434" s="92">
        <v>18809.91</v>
      </c>
    </row>
    <row r="435" spans="1:4" ht="18" customHeight="1">
      <c r="A435" s="90">
        <v>606462</v>
      </c>
      <c r="B435" s="91" t="s">
        <v>876</v>
      </c>
      <c r="C435" s="90" t="s">
        <v>24</v>
      </c>
      <c r="D435" s="92">
        <v>18612.740000000002</v>
      </c>
    </row>
    <row r="436" spans="1:4" ht="18" customHeight="1">
      <c r="A436" s="90">
        <v>606482</v>
      </c>
      <c r="B436" s="91" t="s">
        <v>877</v>
      </c>
      <c r="C436" s="90" t="s">
        <v>24</v>
      </c>
      <c r="D436" s="92">
        <v>19788.43</v>
      </c>
    </row>
    <row r="437" spans="1:4" ht="18" customHeight="1">
      <c r="A437" s="90">
        <v>606463</v>
      </c>
      <c r="B437" s="91" t="s">
        <v>878</v>
      </c>
      <c r="C437" s="90" t="s">
        <v>24</v>
      </c>
      <c r="D437" s="92">
        <v>19584.349999999999</v>
      </c>
    </row>
    <row r="438" spans="1:4" ht="18" customHeight="1">
      <c r="A438" s="90">
        <v>606483</v>
      </c>
      <c r="B438" s="91" t="s">
        <v>879</v>
      </c>
      <c r="C438" s="90" t="s">
        <v>24</v>
      </c>
      <c r="D438" s="92">
        <v>20282.400000000001</v>
      </c>
    </row>
    <row r="439" spans="1:4" ht="18" customHeight="1">
      <c r="A439" s="90">
        <v>606464</v>
      </c>
      <c r="B439" s="91" t="s">
        <v>880</v>
      </c>
      <c r="C439" s="90" t="s">
        <v>24</v>
      </c>
      <c r="D439" s="92">
        <v>20074.86</v>
      </c>
    </row>
    <row r="440" spans="1:4" ht="18" customHeight="1">
      <c r="A440" s="90">
        <v>606484</v>
      </c>
      <c r="B440" s="91" t="s">
        <v>881</v>
      </c>
      <c r="C440" s="90" t="s">
        <v>24</v>
      </c>
      <c r="D440" s="92">
        <v>20981.4</v>
      </c>
    </row>
    <row r="441" spans="1:4" ht="18" customHeight="1">
      <c r="A441" s="90">
        <v>606465</v>
      </c>
      <c r="B441" s="91" t="s">
        <v>882</v>
      </c>
      <c r="C441" s="90" t="s">
        <v>24</v>
      </c>
      <c r="D441" s="92">
        <v>20766.939999999999</v>
      </c>
    </row>
    <row r="442" spans="1:4" ht="18" customHeight="1">
      <c r="A442" s="90">
        <v>606485</v>
      </c>
      <c r="B442" s="91" t="s">
        <v>883</v>
      </c>
      <c r="C442" s="90" t="s">
        <v>24</v>
      </c>
      <c r="D442" s="92">
        <v>21651.31</v>
      </c>
    </row>
    <row r="443" spans="1:4" ht="18" customHeight="1">
      <c r="A443" s="90">
        <v>606466</v>
      </c>
      <c r="B443" s="91" t="s">
        <v>884</v>
      </c>
      <c r="C443" s="90" t="s">
        <v>24</v>
      </c>
      <c r="D443" s="92">
        <v>21435.119999999999</v>
      </c>
    </row>
    <row r="444" spans="1:4" ht="18" customHeight="1">
      <c r="A444" s="90">
        <v>606486</v>
      </c>
      <c r="B444" s="91" t="s">
        <v>885</v>
      </c>
      <c r="C444" s="90" t="s">
        <v>24</v>
      </c>
      <c r="D444" s="92">
        <v>22597.8</v>
      </c>
    </row>
    <row r="445" spans="1:4" ht="18" customHeight="1">
      <c r="A445" s="90">
        <v>606467</v>
      </c>
      <c r="B445" s="91" t="s">
        <v>886</v>
      </c>
      <c r="C445" s="90" t="s">
        <v>24</v>
      </c>
      <c r="D445" s="92">
        <v>22376.42</v>
      </c>
    </row>
    <row r="446" spans="1:4" ht="18" customHeight="1">
      <c r="A446" s="90">
        <v>606487</v>
      </c>
      <c r="B446" s="91" t="s">
        <v>887</v>
      </c>
      <c r="C446" s="90" t="s">
        <v>24</v>
      </c>
      <c r="D446" s="92">
        <v>23254.1</v>
      </c>
    </row>
    <row r="447" spans="1:4" ht="18" customHeight="1">
      <c r="A447" s="90">
        <v>606468</v>
      </c>
      <c r="B447" s="91" t="s">
        <v>888</v>
      </c>
      <c r="C447" s="90" t="s">
        <v>24</v>
      </c>
      <c r="D447" s="92">
        <v>23029.26</v>
      </c>
    </row>
    <row r="448" spans="1:4" ht="18" customHeight="1">
      <c r="A448" s="90">
        <v>606488</v>
      </c>
      <c r="B448" s="91" t="s">
        <v>889</v>
      </c>
      <c r="C448" s="90" t="s">
        <v>24</v>
      </c>
      <c r="D448" s="92">
        <v>28729.15</v>
      </c>
    </row>
    <row r="449" spans="1:4" ht="18" customHeight="1">
      <c r="A449" s="90">
        <v>606469</v>
      </c>
      <c r="B449" s="91" t="s">
        <v>890</v>
      </c>
      <c r="C449" s="90" t="s">
        <v>24</v>
      </c>
      <c r="D449" s="92">
        <v>28497.4</v>
      </c>
    </row>
    <row r="450" spans="1:4" ht="18" customHeight="1">
      <c r="A450" s="90">
        <v>606489</v>
      </c>
      <c r="B450" s="91" t="s">
        <v>891</v>
      </c>
      <c r="C450" s="90" t="s">
        <v>24</v>
      </c>
      <c r="D450" s="92">
        <v>30306.34</v>
      </c>
    </row>
    <row r="451" spans="1:4" ht="18" customHeight="1">
      <c r="A451" s="90">
        <v>606470</v>
      </c>
      <c r="B451" s="91" t="s">
        <v>892</v>
      </c>
      <c r="C451" s="90" t="s">
        <v>24</v>
      </c>
      <c r="D451" s="92">
        <v>30071.119999999999</v>
      </c>
    </row>
    <row r="452" spans="1:4" ht="18" customHeight="1">
      <c r="A452" s="90">
        <v>606490</v>
      </c>
      <c r="B452" s="91" t="s">
        <v>893</v>
      </c>
      <c r="C452" s="90" t="s">
        <v>24</v>
      </c>
      <c r="D452" s="92">
        <v>31195.14</v>
      </c>
    </row>
    <row r="453" spans="1:4" ht="18" customHeight="1">
      <c r="A453" s="90">
        <v>606471</v>
      </c>
      <c r="B453" s="91" t="s">
        <v>894</v>
      </c>
      <c r="C453" s="90" t="s">
        <v>24</v>
      </c>
      <c r="D453" s="92">
        <v>30953</v>
      </c>
    </row>
    <row r="454" spans="1:4" ht="18" customHeight="1">
      <c r="A454" s="90">
        <v>606491</v>
      </c>
      <c r="B454" s="91" t="s">
        <v>895</v>
      </c>
      <c r="C454" s="90" t="s">
        <v>24</v>
      </c>
      <c r="D454" s="92">
        <v>32066.57</v>
      </c>
    </row>
    <row r="455" spans="1:4" ht="18" customHeight="1">
      <c r="A455" s="90">
        <v>606472</v>
      </c>
      <c r="B455" s="91" t="s">
        <v>896</v>
      </c>
      <c r="C455" s="90" t="s">
        <v>24</v>
      </c>
      <c r="D455" s="92">
        <v>31819.24</v>
      </c>
    </row>
    <row r="456" spans="1:4" ht="18" customHeight="1">
      <c r="A456" s="90">
        <v>606492</v>
      </c>
      <c r="B456" s="91" t="s">
        <v>897</v>
      </c>
      <c r="C456" s="90" t="s">
        <v>24</v>
      </c>
      <c r="D456" s="92">
        <v>32731.02</v>
      </c>
    </row>
    <row r="457" spans="1:4" ht="18" customHeight="1">
      <c r="A457" s="90">
        <v>606473</v>
      </c>
      <c r="B457" s="91" t="s">
        <v>898</v>
      </c>
      <c r="C457" s="90" t="s">
        <v>24</v>
      </c>
      <c r="D457" s="92">
        <v>32480.240000000002</v>
      </c>
    </row>
    <row r="458" spans="1:4" ht="18" customHeight="1">
      <c r="A458" s="90">
        <v>606493</v>
      </c>
      <c r="B458" s="91" t="s">
        <v>899</v>
      </c>
      <c r="C458" s="90" t="s">
        <v>24</v>
      </c>
      <c r="D458" s="92">
        <v>34496.15</v>
      </c>
    </row>
    <row r="459" spans="1:4" ht="18" customHeight="1">
      <c r="A459" s="90">
        <v>606474</v>
      </c>
      <c r="B459" s="91" t="s">
        <v>900</v>
      </c>
      <c r="C459" s="90" t="s">
        <v>24</v>
      </c>
      <c r="D459" s="92">
        <v>34243.64</v>
      </c>
    </row>
    <row r="460" spans="1:4" ht="18" customHeight="1">
      <c r="A460" s="90">
        <v>606494</v>
      </c>
      <c r="B460" s="91" t="s">
        <v>901</v>
      </c>
      <c r="C460" s="90" t="s">
        <v>24</v>
      </c>
      <c r="D460" s="92">
        <v>39860.71</v>
      </c>
    </row>
    <row r="461" spans="1:4" ht="18" customHeight="1">
      <c r="A461" s="90">
        <v>606475</v>
      </c>
      <c r="B461" s="91" t="s">
        <v>902</v>
      </c>
      <c r="C461" s="90" t="s">
        <v>24</v>
      </c>
      <c r="D461" s="92">
        <v>39596.089999999997</v>
      </c>
    </row>
    <row r="462" spans="1:4" ht="18" customHeight="1">
      <c r="A462" s="90">
        <v>606495</v>
      </c>
      <c r="B462" s="91" t="s">
        <v>903</v>
      </c>
      <c r="C462" s="90" t="s">
        <v>24</v>
      </c>
      <c r="D462" s="92">
        <v>46916.59</v>
      </c>
    </row>
    <row r="463" spans="1:4" ht="18" customHeight="1">
      <c r="A463" s="90">
        <v>606476</v>
      </c>
      <c r="B463" s="91" t="s">
        <v>904</v>
      </c>
      <c r="C463" s="90" t="s">
        <v>24</v>
      </c>
      <c r="D463" s="92">
        <v>46645.06</v>
      </c>
    </row>
    <row r="464" spans="1:4" ht="18" customHeight="1">
      <c r="A464" s="90">
        <v>606496</v>
      </c>
      <c r="B464" s="91" t="s">
        <v>905</v>
      </c>
      <c r="C464" s="90" t="s">
        <v>24</v>
      </c>
      <c r="D464" s="92">
        <v>48032.67</v>
      </c>
    </row>
    <row r="465" spans="1:4" ht="18" customHeight="1">
      <c r="A465" s="90">
        <v>606477</v>
      </c>
      <c r="B465" s="91" t="s">
        <v>906</v>
      </c>
      <c r="C465" s="90" t="s">
        <v>24</v>
      </c>
      <c r="D465" s="92">
        <v>47755.94</v>
      </c>
    </row>
    <row r="466" spans="1:4" ht="18" customHeight="1">
      <c r="A466" s="90">
        <v>606497</v>
      </c>
      <c r="B466" s="91" t="s">
        <v>907</v>
      </c>
      <c r="C466" s="90" t="s">
        <v>24</v>
      </c>
      <c r="D466" s="92">
        <v>49340.57</v>
      </c>
    </row>
    <row r="467" spans="1:4" ht="18" customHeight="1">
      <c r="A467" s="90">
        <v>606478</v>
      </c>
      <c r="B467" s="91" t="s">
        <v>908</v>
      </c>
      <c r="C467" s="90" t="s">
        <v>24</v>
      </c>
      <c r="D467" s="92">
        <v>49055.199999999997</v>
      </c>
    </row>
    <row r="468" spans="1:4" ht="18" customHeight="1">
      <c r="A468" s="90">
        <v>605835</v>
      </c>
      <c r="B468" s="91" t="s">
        <v>909</v>
      </c>
      <c r="C468" s="90" t="s">
        <v>24</v>
      </c>
      <c r="D468" s="92">
        <v>7236.44</v>
      </c>
    </row>
    <row r="469" spans="1:4" ht="18" customHeight="1">
      <c r="A469" s="90">
        <v>605571</v>
      </c>
      <c r="B469" s="91" t="s">
        <v>910</v>
      </c>
      <c r="C469" s="90" t="s">
        <v>24</v>
      </c>
      <c r="D469" s="92">
        <v>6417.65</v>
      </c>
    </row>
    <row r="470" spans="1:4" ht="18" customHeight="1">
      <c r="A470" s="90">
        <v>605850</v>
      </c>
      <c r="B470" s="91" t="s">
        <v>911</v>
      </c>
      <c r="C470" s="90" t="s">
        <v>24</v>
      </c>
      <c r="D470" s="92">
        <v>7711.27</v>
      </c>
    </row>
    <row r="471" spans="1:4" ht="18" customHeight="1">
      <c r="A471" s="90">
        <v>605582</v>
      </c>
      <c r="B471" s="91" t="s">
        <v>912</v>
      </c>
      <c r="C471" s="90" t="s">
        <v>24</v>
      </c>
      <c r="D471" s="92">
        <v>6892.48</v>
      </c>
    </row>
    <row r="472" spans="1:4" ht="18" customHeight="1">
      <c r="A472" s="90">
        <v>605889</v>
      </c>
      <c r="B472" s="91" t="s">
        <v>913</v>
      </c>
      <c r="C472" s="90" t="s">
        <v>24</v>
      </c>
      <c r="D472" s="92">
        <v>8427.0400000000009</v>
      </c>
    </row>
    <row r="473" spans="1:4" ht="18" customHeight="1">
      <c r="A473" s="90">
        <v>605593</v>
      </c>
      <c r="B473" s="91" t="s">
        <v>914</v>
      </c>
      <c r="C473" s="90" t="s">
        <v>24</v>
      </c>
      <c r="D473" s="92">
        <v>7608.25</v>
      </c>
    </row>
    <row r="474" spans="1:4" ht="18" customHeight="1">
      <c r="A474" s="90">
        <v>605739</v>
      </c>
      <c r="B474" s="91" t="s">
        <v>915</v>
      </c>
      <c r="C474" s="90" t="s">
        <v>24</v>
      </c>
      <c r="D474" s="92">
        <v>6982.61</v>
      </c>
    </row>
    <row r="475" spans="1:4" ht="18" customHeight="1">
      <c r="A475" s="90">
        <v>605504</v>
      </c>
      <c r="B475" s="91" t="s">
        <v>916</v>
      </c>
      <c r="C475" s="90" t="s">
        <v>24</v>
      </c>
      <c r="D475" s="92">
        <v>6114.48</v>
      </c>
    </row>
    <row r="476" spans="1:4" ht="18" customHeight="1">
      <c r="A476" s="90">
        <v>605781</v>
      </c>
      <c r="B476" s="91" t="s">
        <v>917</v>
      </c>
      <c r="C476" s="90" t="s">
        <v>24</v>
      </c>
      <c r="D476" s="92">
        <v>7457.43</v>
      </c>
    </row>
    <row r="477" spans="1:4" ht="18" customHeight="1">
      <c r="A477" s="90">
        <v>605524</v>
      </c>
      <c r="B477" s="91" t="s">
        <v>918</v>
      </c>
      <c r="C477" s="90" t="s">
        <v>24</v>
      </c>
      <c r="D477" s="92">
        <v>6589.31</v>
      </c>
    </row>
    <row r="478" spans="1:4" ht="18" customHeight="1">
      <c r="A478" s="90">
        <v>605815</v>
      </c>
      <c r="B478" s="91" t="s">
        <v>919</v>
      </c>
      <c r="C478" s="90" t="s">
        <v>24</v>
      </c>
      <c r="D478" s="92">
        <v>8173.21</v>
      </c>
    </row>
    <row r="479" spans="1:4" ht="18" customHeight="1">
      <c r="A479" s="90">
        <v>605544</v>
      </c>
      <c r="B479" s="91" t="s">
        <v>920</v>
      </c>
      <c r="C479" s="90" t="s">
        <v>24</v>
      </c>
      <c r="D479" s="92">
        <v>7305.08</v>
      </c>
    </row>
    <row r="480" spans="1:4" ht="18" customHeight="1">
      <c r="A480" s="90">
        <v>605836</v>
      </c>
      <c r="B480" s="91" t="s">
        <v>921</v>
      </c>
      <c r="C480" s="90" t="s">
        <v>24</v>
      </c>
      <c r="D480" s="92">
        <v>8212.94</v>
      </c>
    </row>
    <row r="481" spans="1:4" ht="18" customHeight="1">
      <c r="A481" s="90">
        <v>605572</v>
      </c>
      <c r="B481" s="91" t="s">
        <v>922</v>
      </c>
      <c r="C481" s="90" t="s">
        <v>24</v>
      </c>
      <c r="D481" s="92">
        <v>7328.03</v>
      </c>
    </row>
    <row r="482" spans="1:4" ht="18" customHeight="1">
      <c r="A482" s="90">
        <v>605851</v>
      </c>
      <c r="B482" s="91" t="s">
        <v>923</v>
      </c>
      <c r="C482" s="90" t="s">
        <v>24</v>
      </c>
      <c r="D482" s="92">
        <v>8833.1200000000008</v>
      </c>
    </row>
    <row r="483" spans="1:4" ht="18" customHeight="1">
      <c r="A483" s="90">
        <v>605583</v>
      </c>
      <c r="B483" s="91" t="s">
        <v>924</v>
      </c>
      <c r="C483" s="90" t="s">
        <v>24</v>
      </c>
      <c r="D483" s="92">
        <v>7948.21</v>
      </c>
    </row>
    <row r="484" spans="1:4" ht="18" customHeight="1">
      <c r="A484" s="90">
        <v>605890</v>
      </c>
      <c r="B484" s="91" t="s">
        <v>925</v>
      </c>
      <c r="C484" s="90" t="s">
        <v>24</v>
      </c>
      <c r="D484" s="92">
        <v>9768.01</v>
      </c>
    </row>
    <row r="485" spans="1:4" ht="18" customHeight="1">
      <c r="A485" s="90">
        <v>605594</v>
      </c>
      <c r="B485" s="91" t="s">
        <v>926</v>
      </c>
      <c r="C485" s="90" t="s">
        <v>24</v>
      </c>
      <c r="D485" s="92">
        <v>8883.1</v>
      </c>
    </row>
    <row r="486" spans="1:4" ht="18" customHeight="1">
      <c r="A486" s="90">
        <v>605740</v>
      </c>
      <c r="B486" s="91" t="s">
        <v>927</v>
      </c>
      <c r="C486" s="90" t="s">
        <v>24</v>
      </c>
      <c r="D486" s="92">
        <v>7926.85</v>
      </c>
    </row>
    <row r="487" spans="1:4" ht="18" customHeight="1">
      <c r="A487" s="90">
        <v>605505</v>
      </c>
      <c r="B487" s="91" t="s">
        <v>928</v>
      </c>
      <c r="C487" s="90" t="s">
        <v>24</v>
      </c>
      <c r="D487" s="92">
        <v>6983.82</v>
      </c>
    </row>
    <row r="488" spans="1:4" ht="18" customHeight="1">
      <c r="A488" s="90">
        <v>605782</v>
      </c>
      <c r="B488" s="91" t="s">
        <v>929</v>
      </c>
      <c r="C488" s="90" t="s">
        <v>24</v>
      </c>
      <c r="D488" s="92">
        <v>8547.0300000000007</v>
      </c>
    </row>
    <row r="489" spans="1:4" ht="18" customHeight="1">
      <c r="A489" s="90">
        <v>605525</v>
      </c>
      <c r="B489" s="91" t="s">
        <v>930</v>
      </c>
      <c r="C489" s="90" t="s">
        <v>24</v>
      </c>
      <c r="D489" s="92">
        <v>7604</v>
      </c>
    </row>
    <row r="490" spans="1:4" ht="18" customHeight="1">
      <c r="A490" s="90">
        <v>605816</v>
      </c>
      <c r="B490" s="91" t="s">
        <v>931</v>
      </c>
      <c r="C490" s="90" t="s">
        <v>24</v>
      </c>
      <c r="D490" s="92">
        <v>9481.92</v>
      </c>
    </row>
    <row r="491" spans="1:4" ht="18" customHeight="1">
      <c r="A491" s="90">
        <v>605545</v>
      </c>
      <c r="B491" s="91" t="s">
        <v>932</v>
      </c>
      <c r="C491" s="90" t="s">
        <v>24</v>
      </c>
      <c r="D491" s="92">
        <v>8538.89</v>
      </c>
    </row>
    <row r="492" spans="1:4" ht="18" customHeight="1">
      <c r="A492" s="90">
        <v>605837</v>
      </c>
      <c r="B492" s="91" t="s">
        <v>933</v>
      </c>
      <c r="C492" s="90" t="s">
        <v>24</v>
      </c>
      <c r="D492" s="92">
        <v>9779.66</v>
      </c>
    </row>
    <row r="493" spans="1:4" ht="18" customHeight="1">
      <c r="A493" s="90">
        <v>605573</v>
      </c>
      <c r="B493" s="91" t="s">
        <v>934</v>
      </c>
      <c r="C493" s="90" t="s">
        <v>24</v>
      </c>
      <c r="D493" s="92">
        <v>8842.24</v>
      </c>
    </row>
    <row r="494" spans="1:4" ht="18" customHeight="1">
      <c r="A494" s="90">
        <v>605852</v>
      </c>
      <c r="B494" s="91" t="s">
        <v>935</v>
      </c>
      <c r="C494" s="90" t="s">
        <v>24</v>
      </c>
      <c r="D494" s="92">
        <v>10564.57</v>
      </c>
    </row>
    <row r="495" spans="1:4" ht="18" customHeight="1">
      <c r="A495" s="90">
        <v>605584</v>
      </c>
      <c r="B495" s="91" t="s">
        <v>936</v>
      </c>
      <c r="C495" s="90" t="s">
        <v>24</v>
      </c>
      <c r="D495" s="92">
        <v>9627.16</v>
      </c>
    </row>
    <row r="496" spans="1:4" ht="18" customHeight="1">
      <c r="A496" s="90">
        <v>605891</v>
      </c>
      <c r="B496" s="91" t="s">
        <v>937</v>
      </c>
      <c r="C496" s="90" t="s">
        <v>24</v>
      </c>
      <c r="D496" s="92">
        <v>11747.79</v>
      </c>
    </row>
    <row r="497" spans="1:4" ht="18" customHeight="1">
      <c r="A497" s="90">
        <v>605595</v>
      </c>
      <c r="B497" s="91" t="s">
        <v>938</v>
      </c>
      <c r="C497" s="90" t="s">
        <v>24</v>
      </c>
      <c r="D497" s="92">
        <v>10810.38</v>
      </c>
    </row>
    <row r="498" spans="1:4" ht="18" customHeight="1">
      <c r="A498" s="90">
        <v>605741</v>
      </c>
      <c r="B498" s="91" t="s">
        <v>939</v>
      </c>
      <c r="C498" s="90" t="s">
        <v>24</v>
      </c>
      <c r="D498" s="92">
        <v>9446.24</v>
      </c>
    </row>
    <row r="499" spans="1:4" ht="18" customHeight="1">
      <c r="A499" s="90">
        <v>605506</v>
      </c>
      <c r="B499" s="91" t="s">
        <v>940</v>
      </c>
      <c r="C499" s="90" t="s">
        <v>24</v>
      </c>
      <c r="D499" s="92">
        <v>8434.85</v>
      </c>
    </row>
    <row r="500" spans="1:4" ht="18" customHeight="1">
      <c r="A500" s="90">
        <v>605783</v>
      </c>
      <c r="B500" s="91" t="s">
        <v>941</v>
      </c>
      <c r="C500" s="90" t="s">
        <v>24</v>
      </c>
      <c r="D500" s="92">
        <v>10231.15</v>
      </c>
    </row>
    <row r="501" spans="1:4" ht="18" customHeight="1">
      <c r="A501" s="90">
        <v>605526</v>
      </c>
      <c r="B501" s="91" t="s">
        <v>942</v>
      </c>
      <c r="C501" s="90" t="s">
        <v>24</v>
      </c>
      <c r="D501" s="92">
        <v>9219.77</v>
      </c>
    </row>
    <row r="502" spans="1:4" ht="18" customHeight="1">
      <c r="A502" s="90">
        <v>605817</v>
      </c>
      <c r="B502" s="91" t="s">
        <v>943</v>
      </c>
      <c r="C502" s="90" t="s">
        <v>24</v>
      </c>
      <c r="D502" s="92">
        <v>11414.37</v>
      </c>
    </row>
    <row r="503" spans="1:4" ht="18" customHeight="1">
      <c r="A503" s="90">
        <v>605546</v>
      </c>
      <c r="B503" s="91" t="s">
        <v>944</v>
      </c>
      <c r="C503" s="90" t="s">
        <v>24</v>
      </c>
      <c r="D503" s="92">
        <v>10402.99</v>
      </c>
    </row>
    <row r="504" spans="1:4" ht="18" customHeight="1">
      <c r="A504" s="90">
        <v>605838</v>
      </c>
      <c r="B504" s="91" t="s">
        <v>945</v>
      </c>
      <c r="C504" s="90" t="s">
        <v>24</v>
      </c>
      <c r="D504" s="92">
        <v>11146.02</v>
      </c>
    </row>
    <row r="505" spans="1:4" ht="18" customHeight="1">
      <c r="A505" s="90">
        <v>605574</v>
      </c>
      <c r="B505" s="91" t="s">
        <v>946</v>
      </c>
      <c r="C505" s="90" t="s">
        <v>24</v>
      </c>
      <c r="D505" s="92">
        <v>10074.18</v>
      </c>
    </row>
    <row r="506" spans="1:4" ht="18" customHeight="1">
      <c r="A506" s="90">
        <v>605853</v>
      </c>
      <c r="B506" s="91" t="s">
        <v>947</v>
      </c>
      <c r="C506" s="90" t="s">
        <v>24</v>
      </c>
      <c r="D506" s="92">
        <v>12115.05</v>
      </c>
    </row>
    <row r="507" spans="1:4" ht="18" customHeight="1">
      <c r="A507" s="90">
        <v>605585</v>
      </c>
      <c r="B507" s="91" t="s">
        <v>948</v>
      </c>
      <c r="C507" s="90" t="s">
        <v>24</v>
      </c>
      <c r="D507" s="92">
        <v>11043.21</v>
      </c>
    </row>
    <row r="508" spans="1:4" ht="18" customHeight="1">
      <c r="A508" s="90">
        <v>605892</v>
      </c>
      <c r="B508" s="91" t="s">
        <v>949</v>
      </c>
      <c r="C508" s="90" t="s">
        <v>24</v>
      </c>
      <c r="D508" s="92">
        <v>13575.82</v>
      </c>
    </row>
    <row r="509" spans="1:4" ht="18" customHeight="1">
      <c r="A509" s="90">
        <v>605596</v>
      </c>
      <c r="B509" s="91" t="s">
        <v>950</v>
      </c>
      <c r="C509" s="90" t="s">
        <v>24</v>
      </c>
      <c r="D509" s="92">
        <v>12503.98</v>
      </c>
    </row>
    <row r="510" spans="1:4" ht="18" customHeight="1">
      <c r="A510" s="90">
        <v>605742</v>
      </c>
      <c r="B510" s="91" t="s">
        <v>951</v>
      </c>
      <c r="C510" s="90" t="s">
        <v>24</v>
      </c>
      <c r="D510" s="92">
        <v>10765.27</v>
      </c>
    </row>
    <row r="511" spans="1:4" ht="18" customHeight="1">
      <c r="A511" s="90">
        <v>605507</v>
      </c>
      <c r="B511" s="91" t="s">
        <v>952</v>
      </c>
      <c r="C511" s="90" t="s">
        <v>24</v>
      </c>
      <c r="D511" s="92">
        <v>9609.9599999999991</v>
      </c>
    </row>
    <row r="512" spans="1:4" ht="18" customHeight="1">
      <c r="A512" s="90">
        <v>605784</v>
      </c>
      <c r="B512" s="91" t="s">
        <v>953</v>
      </c>
      <c r="C512" s="90" t="s">
        <v>24</v>
      </c>
      <c r="D512" s="92">
        <v>11734.3</v>
      </c>
    </row>
    <row r="513" spans="1:4" ht="18" customHeight="1">
      <c r="A513" s="90">
        <v>605527</v>
      </c>
      <c r="B513" s="91" t="s">
        <v>954</v>
      </c>
      <c r="C513" s="90" t="s">
        <v>24</v>
      </c>
      <c r="D513" s="92">
        <v>10578.99</v>
      </c>
    </row>
    <row r="514" spans="1:4" ht="18" customHeight="1">
      <c r="A514" s="90">
        <v>605818</v>
      </c>
      <c r="B514" s="91" t="s">
        <v>955</v>
      </c>
      <c r="C514" s="90" t="s">
        <v>24</v>
      </c>
      <c r="D514" s="92">
        <v>13195.07</v>
      </c>
    </row>
    <row r="515" spans="1:4" ht="18" customHeight="1">
      <c r="A515" s="90">
        <v>605547</v>
      </c>
      <c r="B515" s="91" t="s">
        <v>956</v>
      </c>
      <c r="C515" s="90" t="s">
        <v>24</v>
      </c>
      <c r="D515" s="92">
        <v>12039.76</v>
      </c>
    </row>
    <row r="516" spans="1:4" ht="18" customHeight="1">
      <c r="A516" s="90">
        <v>605839</v>
      </c>
      <c r="B516" s="91" t="s">
        <v>957</v>
      </c>
      <c r="C516" s="90" t="s">
        <v>24</v>
      </c>
      <c r="D516" s="92">
        <v>12572.48</v>
      </c>
    </row>
    <row r="517" spans="1:4" ht="18" customHeight="1">
      <c r="A517" s="90">
        <v>605575</v>
      </c>
      <c r="B517" s="91" t="s">
        <v>958</v>
      </c>
      <c r="C517" s="90" t="s">
        <v>24</v>
      </c>
      <c r="D517" s="92">
        <v>11394.04</v>
      </c>
    </row>
    <row r="518" spans="1:4" ht="18" customHeight="1">
      <c r="A518" s="90">
        <v>605854</v>
      </c>
      <c r="B518" s="91" t="s">
        <v>959</v>
      </c>
      <c r="C518" s="90" t="s">
        <v>24</v>
      </c>
      <c r="D518" s="92">
        <v>13745.01</v>
      </c>
    </row>
    <row r="519" spans="1:4" ht="18" customHeight="1">
      <c r="A519" s="90">
        <v>605586</v>
      </c>
      <c r="B519" s="91" t="s">
        <v>960</v>
      </c>
      <c r="C519" s="90" t="s">
        <v>24</v>
      </c>
      <c r="D519" s="92">
        <v>12566.56</v>
      </c>
    </row>
    <row r="520" spans="1:4" ht="18" customHeight="1">
      <c r="A520" s="90">
        <v>605893</v>
      </c>
      <c r="B520" s="91" t="s">
        <v>961</v>
      </c>
      <c r="C520" s="90" t="s">
        <v>24</v>
      </c>
      <c r="D520" s="92">
        <v>15512.54</v>
      </c>
    </row>
    <row r="521" spans="1:4" ht="18" customHeight="1">
      <c r="A521" s="90">
        <v>605597</v>
      </c>
      <c r="B521" s="91" t="s">
        <v>962</v>
      </c>
      <c r="C521" s="90" t="s">
        <v>24</v>
      </c>
      <c r="D521" s="92">
        <v>14334.09</v>
      </c>
    </row>
    <row r="522" spans="1:4" ht="18" customHeight="1">
      <c r="A522" s="90">
        <v>605743</v>
      </c>
      <c r="B522" s="91" t="s">
        <v>963</v>
      </c>
      <c r="C522" s="90" t="s">
        <v>24</v>
      </c>
      <c r="D522" s="92">
        <v>12153.02</v>
      </c>
    </row>
    <row r="523" spans="1:4" ht="18" customHeight="1">
      <c r="A523" s="90">
        <v>605508</v>
      </c>
      <c r="B523" s="91" t="s">
        <v>964</v>
      </c>
      <c r="C523" s="90" t="s">
        <v>24</v>
      </c>
      <c r="D523" s="92">
        <v>10882.45</v>
      </c>
    </row>
    <row r="524" spans="1:4" ht="18" customHeight="1">
      <c r="A524" s="90">
        <v>605785</v>
      </c>
      <c r="B524" s="91" t="s">
        <v>965</v>
      </c>
      <c r="C524" s="90" t="s">
        <v>24</v>
      </c>
      <c r="D524" s="92">
        <v>13325.55</v>
      </c>
    </row>
    <row r="525" spans="1:4" ht="18" customHeight="1">
      <c r="A525" s="90">
        <v>605528</v>
      </c>
      <c r="B525" s="91" t="s">
        <v>966</v>
      </c>
      <c r="C525" s="90" t="s">
        <v>24</v>
      </c>
      <c r="D525" s="92">
        <v>12054.98</v>
      </c>
    </row>
    <row r="526" spans="1:4" ht="18" customHeight="1">
      <c r="A526" s="90">
        <v>605819</v>
      </c>
      <c r="B526" s="91" t="s">
        <v>967</v>
      </c>
      <c r="C526" s="90" t="s">
        <v>24</v>
      </c>
      <c r="D526" s="92">
        <v>15093.08</v>
      </c>
    </row>
    <row r="527" spans="1:4" ht="18" customHeight="1">
      <c r="A527" s="90">
        <v>605548</v>
      </c>
      <c r="B527" s="91" t="s">
        <v>968</v>
      </c>
      <c r="C527" s="90" t="s">
        <v>24</v>
      </c>
      <c r="D527" s="92">
        <v>13822.51</v>
      </c>
    </row>
    <row r="528" spans="1:4" ht="18" customHeight="1">
      <c r="A528" s="90">
        <v>605840</v>
      </c>
      <c r="B528" s="91" t="s">
        <v>969</v>
      </c>
      <c r="C528" s="90" t="s">
        <v>24</v>
      </c>
      <c r="D528" s="92">
        <v>16278.29</v>
      </c>
    </row>
    <row r="529" spans="1:4" ht="18" customHeight="1">
      <c r="A529" s="90">
        <v>605576</v>
      </c>
      <c r="B529" s="91" t="s">
        <v>970</v>
      </c>
      <c r="C529" s="90" t="s">
        <v>24</v>
      </c>
      <c r="D529" s="92">
        <v>12869.37</v>
      </c>
    </row>
    <row r="530" spans="1:4" ht="18" customHeight="1">
      <c r="A530" s="90">
        <v>605855</v>
      </c>
      <c r="B530" s="91" t="s">
        <v>971</v>
      </c>
      <c r="C530" s="90" t="s">
        <v>24</v>
      </c>
      <c r="D530" s="92">
        <v>17673.689999999999</v>
      </c>
    </row>
    <row r="531" spans="1:4" ht="18" customHeight="1">
      <c r="A531" s="90">
        <v>605587</v>
      </c>
      <c r="B531" s="91" t="s">
        <v>972</v>
      </c>
      <c r="C531" s="90" t="s">
        <v>24</v>
      </c>
      <c r="D531" s="92">
        <v>14264.78</v>
      </c>
    </row>
    <row r="532" spans="1:4" ht="18" customHeight="1">
      <c r="A532" s="90">
        <v>605898</v>
      </c>
      <c r="B532" s="91" t="s">
        <v>973</v>
      </c>
      <c r="C532" s="90" t="s">
        <v>24</v>
      </c>
      <c r="D532" s="92">
        <v>19777.2</v>
      </c>
    </row>
    <row r="533" spans="1:4" ht="18" customHeight="1">
      <c r="A533" s="90">
        <v>605598</v>
      </c>
      <c r="B533" s="91" t="s">
        <v>974</v>
      </c>
      <c r="C533" s="90" t="s">
        <v>24</v>
      </c>
      <c r="D533" s="92">
        <v>16368.28</v>
      </c>
    </row>
    <row r="534" spans="1:4" ht="18" customHeight="1">
      <c r="A534" s="90">
        <v>605744</v>
      </c>
      <c r="B534" s="91" t="s">
        <v>975</v>
      </c>
      <c r="C534" s="90" t="s">
        <v>24</v>
      </c>
      <c r="D534" s="92">
        <v>15394.4</v>
      </c>
    </row>
    <row r="535" spans="1:4" ht="18" customHeight="1">
      <c r="A535" s="90">
        <v>605509</v>
      </c>
      <c r="B535" s="91" t="s">
        <v>976</v>
      </c>
      <c r="C535" s="90" t="s">
        <v>24</v>
      </c>
      <c r="D535" s="92">
        <v>12304.09</v>
      </c>
    </row>
    <row r="536" spans="1:4" ht="18" customHeight="1">
      <c r="A536" s="90">
        <v>605787</v>
      </c>
      <c r="B536" s="91" t="s">
        <v>977</v>
      </c>
      <c r="C536" s="90" t="s">
        <v>24</v>
      </c>
      <c r="D536" s="92">
        <v>16789.8</v>
      </c>
    </row>
    <row r="537" spans="1:4" ht="18" customHeight="1">
      <c r="A537" s="90">
        <v>605529</v>
      </c>
      <c r="B537" s="91" t="s">
        <v>978</v>
      </c>
      <c r="C537" s="90" t="s">
        <v>24</v>
      </c>
      <c r="D537" s="92">
        <v>13699.49</v>
      </c>
    </row>
    <row r="538" spans="1:4" ht="18" customHeight="1">
      <c r="A538" s="90">
        <v>605820</v>
      </c>
      <c r="B538" s="91" t="s">
        <v>979</v>
      </c>
      <c r="C538" s="90" t="s">
        <v>24</v>
      </c>
      <c r="D538" s="92">
        <v>18893.310000000001</v>
      </c>
    </row>
    <row r="539" spans="1:4" ht="18" customHeight="1">
      <c r="A539" s="90">
        <v>605549</v>
      </c>
      <c r="B539" s="91" t="s">
        <v>980</v>
      </c>
      <c r="C539" s="90" t="s">
        <v>24</v>
      </c>
      <c r="D539" s="92">
        <v>15803</v>
      </c>
    </row>
    <row r="540" spans="1:4" ht="18" customHeight="1">
      <c r="A540" s="90">
        <v>605841</v>
      </c>
      <c r="B540" s="91" t="s">
        <v>981</v>
      </c>
      <c r="C540" s="90" t="s">
        <v>24</v>
      </c>
      <c r="D540" s="92">
        <v>17805.45</v>
      </c>
    </row>
    <row r="541" spans="1:4" ht="18" customHeight="1">
      <c r="A541" s="90">
        <v>605577</v>
      </c>
      <c r="B541" s="91" t="s">
        <v>982</v>
      </c>
      <c r="C541" s="90" t="s">
        <v>24</v>
      </c>
      <c r="D541" s="92">
        <v>14079.7</v>
      </c>
    </row>
    <row r="542" spans="1:4" ht="18" customHeight="1">
      <c r="A542" s="90">
        <v>605856</v>
      </c>
      <c r="B542" s="91" t="s">
        <v>983</v>
      </c>
      <c r="C542" s="90" t="s">
        <v>24</v>
      </c>
      <c r="D542" s="92">
        <v>19443.11</v>
      </c>
    </row>
    <row r="543" spans="1:4" ht="18" customHeight="1">
      <c r="A543" s="90">
        <v>605588</v>
      </c>
      <c r="B543" s="91" t="s">
        <v>984</v>
      </c>
      <c r="C543" s="90" t="s">
        <v>24</v>
      </c>
      <c r="D543" s="92">
        <v>15717.36</v>
      </c>
    </row>
    <row r="544" spans="1:4" ht="18" customHeight="1">
      <c r="A544" s="90">
        <v>605899</v>
      </c>
      <c r="B544" s="91" t="s">
        <v>985</v>
      </c>
      <c r="C544" s="90" t="s">
        <v>24</v>
      </c>
      <c r="D544" s="92">
        <v>21911.81</v>
      </c>
    </row>
    <row r="545" spans="1:4" ht="18" customHeight="1">
      <c r="A545" s="90">
        <v>605599</v>
      </c>
      <c r="B545" s="91" t="s">
        <v>986</v>
      </c>
      <c r="C545" s="90" t="s">
        <v>24</v>
      </c>
      <c r="D545" s="92">
        <v>18186.060000000001</v>
      </c>
    </row>
    <row r="546" spans="1:4" ht="18" customHeight="1">
      <c r="A546" s="90">
        <v>605745</v>
      </c>
      <c r="B546" s="91" t="s">
        <v>987</v>
      </c>
      <c r="C546" s="90" t="s">
        <v>24</v>
      </c>
      <c r="D546" s="92">
        <v>16848.72</v>
      </c>
    </row>
    <row r="547" spans="1:4" ht="18" customHeight="1">
      <c r="A547" s="90">
        <v>605510</v>
      </c>
      <c r="B547" s="91" t="s">
        <v>988</v>
      </c>
      <c r="C547" s="90" t="s">
        <v>24</v>
      </c>
      <c r="D547" s="92">
        <v>13470.21</v>
      </c>
    </row>
    <row r="548" spans="1:4" ht="18" customHeight="1">
      <c r="A548" s="90">
        <v>605788</v>
      </c>
      <c r="B548" s="91" t="s">
        <v>989</v>
      </c>
      <c r="C548" s="90" t="s">
        <v>24</v>
      </c>
      <c r="D548" s="92">
        <v>18486.39</v>
      </c>
    </row>
    <row r="549" spans="1:4" ht="18" customHeight="1">
      <c r="A549" s="90">
        <v>605530</v>
      </c>
      <c r="B549" s="91" t="s">
        <v>990</v>
      </c>
      <c r="C549" s="90" t="s">
        <v>24</v>
      </c>
      <c r="D549" s="92">
        <v>15107.87</v>
      </c>
    </row>
    <row r="550" spans="1:4" ht="18" customHeight="1">
      <c r="A550" s="90">
        <v>605821</v>
      </c>
      <c r="B550" s="91" t="s">
        <v>991</v>
      </c>
      <c r="C550" s="90" t="s">
        <v>24</v>
      </c>
      <c r="D550" s="92">
        <v>20955.080000000002</v>
      </c>
    </row>
    <row r="551" spans="1:4" ht="18" customHeight="1">
      <c r="A551" s="90">
        <v>605550</v>
      </c>
      <c r="B551" s="91" t="s">
        <v>992</v>
      </c>
      <c r="C551" s="90" t="s">
        <v>24</v>
      </c>
      <c r="D551" s="92">
        <v>17576.57</v>
      </c>
    </row>
    <row r="552" spans="1:4" ht="18" customHeight="1">
      <c r="A552" s="90">
        <v>605842</v>
      </c>
      <c r="B552" s="91" t="s">
        <v>993</v>
      </c>
      <c r="C552" s="90" t="s">
        <v>24</v>
      </c>
      <c r="D552" s="92">
        <v>19693.759999999998</v>
      </c>
    </row>
    <row r="553" spans="1:4" ht="18" customHeight="1">
      <c r="A553" s="90">
        <v>605578</v>
      </c>
      <c r="B553" s="91" t="s">
        <v>994</v>
      </c>
      <c r="C553" s="90" t="s">
        <v>24</v>
      </c>
      <c r="D553" s="92">
        <v>15614.92</v>
      </c>
    </row>
    <row r="554" spans="1:4" ht="18" customHeight="1">
      <c r="A554" s="90">
        <v>605857</v>
      </c>
      <c r="B554" s="91" t="s">
        <v>995</v>
      </c>
      <c r="C554" s="90" t="s">
        <v>24</v>
      </c>
      <c r="D554" s="92">
        <v>21593.06</v>
      </c>
    </row>
    <row r="555" spans="1:4" ht="18" customHeight="1">
      <c r="A555" s="90">
        <v>605589</v>
      </c>
      <c r="B555" s="91" t="s">
        <v>996</v>
      </c>
      <c r="C555" s="90" t="s">
        <v>24</v>
      </c>
      <c r="D555" s="92">
        <v>17514.22</v>
      </c>
    </row>
    <row r="556" spans="1:4" ht="18" customHeight="1">
      <c r="A556" s="90">
        <v>605900</v>
      </c>
      <c r="B556" s="91" t="s">
        <v>997</v>
      </c>
      <c r="C556" s="90" t="s">
        <v>24</v>
      </c>
      <c r="D556" s="92">
        <v>24456.16</v>
      </c>
    </row>
    <row r="557" spans="1:4" ht="18" customHeight="1">
      <c r="A557" s="90">
        <v>605600</v>
      </c>
      <c r="B557" s="91" t="s">
        <v>998</v>
      </c>
      <c r="C557" s="90" t="s">
        <v>24</v>
      </c>
      <c r="D557" s="92">
        <v>20377.32</v>
      </c>
    </row>
    <row r="558" spans="1:4" ht="18" customHeight="1">
      <c r="A558" s="90">
        <v>605746</v>
      </c>
      <c r="B558" s="91" t="s">
        <v>999</v>
      </c>
      <c r="C558" s="90" t="s">
        <v>24</v>
      </c>
      <c r="D558" s="92">
        <v>18650.96</v>
      </c>
    </row>
    <row r="559" spans="1:4" ht="18" customHeight="1">
      <c r="A559" s="90">
        <v>605511</v>
      </c>
      <c r="B559" s="91" t="s">
        <v>1000</v>
      </c>
      <c r="C559" s="90" t="s">
        <v>24</v>
      </c>
      <c r="D559" s="92">
        <v>14951.74</v>
      </c>
    </row>
    <row r="560" spans="1:4" ht="18" customHeight="1">
      <c r="A560" s="90">
        <v>605789</v>
      </c>
      <c r="B560" s="91" t="s">
        <v>1001</v>
      </c>
      <c r="C560" s="90" t="s">
        <v>24</v>
      </c>
      <c r="D560" s="92">
        <v>20550.259999999998</v>
      </c>
    </row>
    <row r="561" spans="1:4" ht="18" customHeight="1">
      <c r="A561" s="90">
        <v>605531</v>
      </c>
      <c r="B561" s="91" t="s">
        <v>1002</v>
      </c>
      <c r="C561" s="90" t="s">
        <v>24</v>
      </c>
      <c r="D561" s="92">
        <v>16851.04</v>
      </c>
    </row>
    <row r="562" spans="1:4" ht="18" customHeight="1">
      <c r="A562" s="90">
        <v>605822</v>
      </c>
      <c r="B562" s="91" t="s">
        <v>1003</v>
      </c>
      <c r="C562" s="90" t="s">
        <v>24</v>
      </c>
      <c r="D562" s="92">
        <v>23413.37</v>
      </c>
    </row>
    <row r="563" spans="1:4" ht="18" customHeight="1">
      <c r="A563" s="90">
        <v>605551</v>
      </c>
      <c r="B563" s="91" t="s">
        <v>1004</v>
      </c>
      <c r="C563" s="90" t="s">
        <v>24</v>
      </c>
      <c r="D563" s="92">
        <v>19714.150000000001</v>
      </c>
    </row>
    <row r="564" spans="1:4" ht="18" customHeight="1">
      <c r="A564" s="90">
        <v>605843</v>
      </c>
      <c r="B564" s="91" t="s">
        <v>1005</v>
      </c>
      <c r="C564" s="90" t="s">
        <v>24</v>
      </c>
      <c r="D564" s="92">
        <v>21219.48</v>
      </c>
    </row>
    <row r="565" spans="1:4" ht="18" customHeight="1">
      <c r="A565" s="90">
        <v>605579</v>
      </c>
      <c r="B565" s="91" t="s">
        <v>1006</v>
      </c>
      <c r="C565" s="90" t="s">
        <v>24</v>
      </c>
      <c r="D565" s="92">
        <v>16871.400000000001</v>
      </c>
    </row>
    <row r="566" spans="1:4" ht="18" customHeight="1">
      <c r="A566" s="90">
        <v>605858</v>
      </c>
      <c r="B566" s="91" t="s">
        <v>1007</v>
      </c>
      <c r="C566" s="90" t="s">
        <v>24</v>
      </c>
      <c r="D566" s="92">
        <v>23399.8</v>
      </c>
    </row>
    <row r="567" spans="1:4" ht="18" customHeight="1">
      <c r="A567" s="90">
        <v>605590</v>
      </c>
      <c r="B567" s="91" t="s">
        <v>1008</v>
      </c>
      <c r="C567" s="90" t="s">
        <v>24</v>
      </c>
      <c r="D567" s="92">
        <v>19051.72</v>
      </c>
    </row>
    <row r="568" spans="1:4" ht="18" customHeight="1">
      <c r="A568" s="90">
        <v>605901</v>
      </c>
      <c r="B568" s="91" t="s">
        <v>1009</v>
      </c>
      <c r="C568" s="90" t="s">
        <v>24</v>
      </c>
      <c r="D568" s="92">
        <v>26686.53</v>
      </c>
    </row>
    <row r="569" spans="1:4" ht="18" customHeight="1">
      <c r="A569" s="90">
        <v>605601</v>
      </c>
      <c r="B569" s="91" t="s">
        <v>1010</v>
      </c>
      <c r="C569" s="90" t="s">
        <v>24</v>
      </c>
      <c r="D569" s="92">
        <v>22338.44</v>
      </c>
    </row>
    <row r="570" spans="1:4" ht="18" customHeight="1">
      <c r="A570" s="90">
        <v>605747</v>
      </c>
      <c r="B570" s="91" t="s">
        <v>1011</v>
      </c>
      <c r="C570" s="90" t="s">
        <v>24</v>
      </c>
      <c r="D570" s="92">
        <v>20103.86</v>
      </c>
    </row>
    <row r="571" spans="1:4" ht="18" customHeight="1">
      <c r="A571" s="90">
        <v>605512</v>
      </c>
      <c r="B571" s="91" t="s">
        <v>1012</v>
      </c>
      <c r="C571" s="90" t="s">
        <v>24</v>
      </c>
      <c r="D571" s="92">
        <v>16160.85</v>
      </c>
    </row>
    <row r="572" spans="1:4" ht="18" customHeight="1">
      <c r="A572" s="90">
        <v>605790</v>
      </c>
      <c r="B572" s="91" t="s">
        <v>1013</v>
      </c>
      <c r="C572" s="90" t="s">
        <v>24</v>
      </c>
      <c r="D572" s="92">
        <v>22284.17</v>
      </c>
    </row>
    <row r="573" spans="1:4" ht="18" customHeight="1">
      <c r="A573" s="90">
        <v>605532</v>
      </c>
      <c r="B573" s="91" t="s">
        <v>1014</v>
      </c>
      <c r="C573" s="90" t="s">
        <v>24</v>
      </c>
      <c r="D573" s="92">
        <v>18341.169999999998</v>
      </c>
    </row>
    <row r="574" spans="1:4" ht="18" customHeight="1">
      <c r="A574" s="90">
        <v>605823</v>
      </c>
      <c r="B574" s="91" t="s">
        <v>1015</v>
      </c>
      <c r="C574" s="90" t="s">
        <v>24</v>
      </c>
      <c r="D574" s="92">
        <v>25570.9</v>
      </c>
    </row>
    <row r="575" spans="1:4" ht="18" customHeight="1">
      <c r="A575" s="90">
        <v>605552</v>
      </c>
      <c r="B575" s="91" t="s">
        <v>1016</v>
      </c>
      <c r="C575" s="90" t="s">
        <v>24</v>
      </c>
      <c r="D575" s="92">
        <v>21627.9</v>
      </c>
    </row>
    <row r="576" spans="1:4" ht="18" customHeight="1">
      <c r="A576" s="90">
        <v>605844</v>
      </c>
      <c r="B576" s="91" t="s">
        <v>1017</v>
      </c>
      <c r="C576" s="90" t="s">
        <v>24</v>
      </c>
      <c r="D576" s="92">
        <v>23179.96</v>
      </c>
    </row>
    <row r="577" spans="1:4" ht="18" customHeight="1">
      <c r="A577" s="90">
        <v>605580</v>
      </c>
      <c r="B577" s="91" t="s">
        <v>1018</v>
      </c>
      <c r="C577" s="90" t="s">
        <v>24</v>
      </c>
      <c r="D577" s="92">
        <v>18526.98</v>
      </c>
    </row>
    <row r="578" spans="1:4" ht="18" customHeight="1">
      <c r="A578" s="90">
        <v>605887</v>
      </c>
      <c r="B578" s="91" t="s">
        <v>1019</v>
      </c>
      <c r="C578" s="90" t="s">
        <v>24</v>
      </c>
      <c r="D578" s="92">
        <v>25660.68</v>
      </c>
    </row>
    <row r="579" spans="1:4" ht="18" customHeight="1">
      <c r="A579" s="90">
        <v>605591</v>
      </c>
      <c r="B579" s="91" t="s">
        <v>1020</v>
      </c>
      <c r="C579" s="90" t="s">
        <v>24</v>
      </c>
      <c r="D579" s="92">
        <v>21007.7</v>
      </c>
    </row>
    <row r="580" spans="1:4" ht="18" customHeight="1">
      <c r="A580" s="90">
        <v>605902</v>
      </c>
      <c r="B580" s="91" t="s">
        <v>1021</v>
      </c>
      <c r="C580" s="90" t="s">
        <v>24</v>
      </c>
      <c r="D580" s="92">
        <v>29400.25</v>
      </c>
    </row>
    <row r="581" spans="1:4" ht="18" customHeight="1">
      <c r="A581" s="90">
        <v>605602</v>
      </c>
      <c r="B581" s="91" t="s">
        <v>1022</v>
      </c>
      <c r="C581" s="90" t="s">
        <v>24</v>
      </c>
      <c r="D581" s="92">
        <v>24747.27</v>
      </c>
    </row>
    <row r="582" spans="1:4" ht="18" customHeight="1">
      <c r="A582" s="90">
        <v>605748</v>
      </c>
      <c r="B582" s="91" t="s">
        <v>1023</v>
      </c>
      <c r="C582" s="90" t="s">
        <v>24</v>
      </c>
      <c r="D582" s="92">
        <v>21978.27</v>
      </c>
    </row>
    <row r="583" spans="1:4" ht="18" customHeight="1">
      <c r="A583" s="90">
        <v>605513</v>
      </c>
      <c r="B583" s="91" t="s">
        <v>1024</v>
      </c>
      <c r="C583" s="90" t="s">
        <v>24</v>
      </c>
      <c r="D583" s="92">
        <v>17759.59</v>
      </c>
    </row>
    <row r="584" spans="1:4" ht="18" customHeight="1">
      <c r="A584" s="90">
        <v>605804</v>
      </c>
      <c r="B584" s="91" t="s">
        <v>1025</v>
      </c>
      <c r="C584" s="90" t="s">
        <v>24</v>
      </c>
      <c r="D584" s="92">
        <v>24458.99</v>
      </c>
    </row>
    <row r="585" spans="1:4" ht="18" customHeight="1">
      <c r="A585" s="90">
        <v>605533</v>
      </c>
      <c r="B585" s="91" t="s">
        <v>1026</v>
      </c>
      <c r="C585" s="90" t="s">
        <v>24</v>
      </c>
      <c r="D585" s="92">
        <v>20240.310000000001</v>
      </c>
    </row>
    <row r="586" spans="1:4" ht="18" customHeight="1">
      <c r="A586" s="90">
        <v>605824</v>
      </c>
      <c r="B586" s="91" t="s">
        <v>1027</v>
      </c>
      <c r="C586" s="90" t="s">
        <v>24</v>
      </c>
      <c r="D586" s="92">
        <v>28198.55</v>
      </c>
    </row>
    <row r="587" spans="1:4" ht="18" customHeight="1">
      <c r="A587" s="90">
        <v>605553</v>
      </c>
      <c r="B587" s="91" t="s">
        <v>1028</v>
      </c>
      <c r="C587" s="90" t="s">
        <v>24</v>
      </c>
      <c r="D587" s="92">
        <v>23979.88</v>
      </c>
    </row>
    <row r="588" spans="1:4" ht="18" customHeight="1">
      <c r="A588" s="90">
        <v>605845</v>
      </c>
      <c r="B588" s="91" t="s">
        <v>1029</v>
      </c>
      <c r="C588" s="90" t="s">
        <v>24</v>
      </c>
      <c r="D588" s="92">
        <v>25149.040000000001</v>
      </c>
    </row>
    <row r="589" spans="1:4" ht="18" customHeight="1">
      <c r="A589" s="90">
        <v>605581</v>
      </c>
      <c r="B589" s="91" t="s">
        <v>1030</v>
      </c>
      <c r="C589" s="90" t="s">
        <v>24</v>
      </c>
      <c r="D589" s="92">
        <v>22124.11</v>
      </c>
    </row>
    <row r="590" spans="1:4" ht="18" customHeight="1">
      <c r="A590" s="90">
        <v>605888</v>
      </c>
      <c r="B590" s="91" t="s">
        <v>1031</v>
      </c>
      <c r="C590" s="90" t="s">
        <v>24</v>
      </c>
      <c r="D590" s="92">
        <v>27949.54</v>
      </c>
    </row>
    <row r="591" spans="1:4" ht="18" customHeight="1">
      <c r="A591" s="90">
        <v>605592</v>
      </c>
      <c r="B591" s="91" t="s">
        <v>1032</v>
      </c>
      <c r="C591" s="90" t="s">
        <v>24</v>
      </c>
      <c r="D591" s="92">
        <v>24924.61</v>
      </c>
    </row>
    <row r="592" spans="1:4" ht="18" customHeight="1">
      <c r="A592" s="90">
        <v>605903</v>
      </c>
      <c r="B592" s="91" t="s">
        <v>1033</v>
      </c>
      <c r="C592" s="90" t="s">
        <v>24</v>
      </c>
      <c r="D592" s="92">
        <v>32171.16</v>
      </c>
    </row>
    <row r="593" spans="1:4" ht="18" customHeight="1">
      <c r="A593" s="90">
        <v>605603</v>
      </c>
      <c r="B593" s="91" t="s">
        <v>1034</v>
      </c>
      <c r="C593" s="90" t="s">
        <v>24</v>
      </c>
      <c r="D593" s="92">
        <v>29146.23</v>
      </c>
    </row>
    <row r="594" spans="1:4" ht="18" customHeight="1">
      <c r="A594" s="90">
        <v>605771</v>
      </c>
      <c r="B594" s="91" t="s">
        <v>1035</v>
      </c>
      <c r="C594" s="90" t="s">
        <v>24</v>
      </c>
      <c r="D594" s="92">
        <v>23874.51</v>
      </c>
    </row>
    <row r="595" spans="1:4" ht="18" customHeight="1">
      <c r="A595" s="90">
        <v>605514</v>
      </c>
      <c r="B595" s="91" t="s">
        <v>1036</v>
      </c>
      <c r="C595" s="90" t="s">
        <v>24</v>
      </c>
      <c r="D595" s="92">
        <v>21455.119999999999</v>
      </c>
    </row>
    <row r="596" spans="1:4" ht="18" customHeight="1">
      <c r="A596" s="90">
        <v>605805</v>
      </c>
      <c r="B596" s="91" t="s">
        <v>1037</v>
      </c>
      <c r="C596" s="90" t="s">
        <v>24</v>
      </c>
      <c r="D596" s="92">
        <v>26675.01</v>
      </c>
    </row>
    <row r="597" spans="1:4" ht="18" customHeight="1">
      <c r="A597" s="90">
        <v>605534</v>
      </c>
      <c r="B597" s="91" t="s">
        <v>1038</v>
      </c>
      <c r="C597" s="90" t="s">
        <v>24</v>
      </c>
      <c r="D597" s="92">
        <v>24255.62</v>
      </c>
    </row>
    <row r="598" spans="1:4" ht="18" customHeight="1">
      <c r="A598" s="90">
        <v>605825</v>
      </c>
      <c r="B598" s="91" t="s">
        <v>1039</v>
      </c>
      <c r="C598" s="90" t="s">
        <v>24</v>
      </c>
      <c r="D598" s="92">
        <v>30896.63</v>
      </c>
    </row>
    <row r="599" spans="1:4" ht="18" customHeight="1">
      <c r="A599" s="90">
        <v>605554</v>
      </c>
      <c r="B599" s="91" t="s">
        <v>1040</v>
      </c>
      <c r="C599" s="90" t="s">
        <v>24</v>
      </c>
      <c r="D599" s="92">
        <v>28477.24</v>
      </c>
    </row>
    <row r="600" spans="1:4" ht="18" customHeight="1">
      <c r="A600" s="90">
        <v>605772</v>
      </c>
      <c r="B600" s="91" t="s">
        <v>1041</v>
      </c>
      <c r="C600" s="90" t="s">
        <v>24</v>
      </c>
      <c r="D600" s="92">
        <v>27878.11</v>
      </c>
    </row>
    <row r="601" spans="1:4" ht="18" customHeight="1">
      <c r="A601" s="90">
        <v>605515</v>
      </c>
      <c r="B601" s="91" t="s">
        <v>1042</v>
      </c>
      <c r="C601" s="90" t="s">
        <v>24</v>
      </c>
      <c r="D601" s="92">
        <v>23342.54</v>
      </c>
    </row>
    <row r="602" spans="1:4" ht="18" customHeight="1">
      <c r="A602" s="90">
        <v>605806</v>
      </c>
      <c r="B602" s="91" t="s">
        <v>1043</v>
      </c>
      <c r="C602" s="90" t="s">
        <v>24</v>
      </c>
      <c r="D602" s="92">
        <v>31017.77</v>
      </c>
    </row>
    <row r="603" spans="1:4" ht="18" customHeight="1">
      <c r="A603" s="90">
        <v>605535</v>
      </c>
      <c r="B603" s="91" t="s">
        <v>1044</v>
      </c>
      <c r="C603" s="90" t="s">
        <v>24</v>
      </c>
      <c r="D603" s="92">
        <v>26482.19</v>
      </c>
    </row>
    <row r="604" spans="1:4" ht="18" customHeight="1">
      <c r="A604" s="90">
        <v>605826</v>
      </c>
      <c r="B604" s="91" t="s">
        <v>1045</v>
      </c>
      <c r="C604" s="90" t="s">
        <v>24</v>
      </c>
      <c r="D604" s="92">
        <v>35750.660000000003</v>
      </c>
    </row>
    <row r="605" spans="1:4" ht="18" customHeight="1">
      <c r="A605" s="90">
        <v>605555</v>
      </c>
      <c r="B605" s="91" t="s">
        <v>1046</v>
      </c>
      <c r="C605" s="90" t="s">
        <v>24</v>
      </c>
      <c r="D605" s="92">
        <v>31215.08</v>
      </c>
    </row>
    <row r="606" spans="1:4" ht="18" customHeight="1">
      <c r="A606" s="90">
        <v>605773</v>
      </c>
      <c r="B606" s="91" t="s">
        <v>1047</v>
      </c>
      <c r="C606" s="90" t="s">
        <v>24</v>
      </c>
      <c r="D606" s="92">
        <v>29602.34</v>
      </c>
    </row>
    <row r="607" spans="1:4" ht="18" customHeight="1">
      <c r="A607" s="90">
        <v>605516</v>
      </c>
      <c r="B607" s="91" t="s">
        <v>1048</v>
      </c>
      <c r="C607" s="90" t="s">
        <v>24</v>
      </c>
      <c r="D607" s="92">
        <v>24765.29</v>
      </c>
    </row>
    <row r="608" spans="1:4" ht="18" customHeight="1">
      <c r="A608" s="90">
        <v>605807</v>
      </c>
      <c r="B608" s="91" t="s">
        <v>1049</v>
      </c>
      <c r="C608" s="90" t="s">
        <v>24</v>
      </c>
      <c r="D608" s="92">
        <v>33100.54</v>
      </c>
    </row>
    <row r="609" spans="1:4" ht="18" customHeight="1">
      <c r="A609" s="90">
        <v>605536</v>
      </c>
      <c r="B609" s="91" t="s">
        <v>1050</v>
      </c>
      <c r="C609" s="90" t="s">
        <v>24</v>
      </c>
      <c r="D609" s="92">
        <v>28263.49</v>
      </c>
    </row>
    <row r="610" spans="1:4" ht="18" customHeight="1">
      <c r="A610" s="90">
        <v>605827</v>
      </c>
      <c r="B610" s="91" t="s">
        <v>1051</v>
      </c>
      <c r="C610" s="90" t="s">
        <v>24</v>
      </c>
      <c r="D610" s="92">
        <v>38373.910000000003</v>
      </c>
    </row>
    <row r="611" spans="1:4" ht="18" customHeight="1">
      <c r="A611" s="90">
        <v>605556</v>
      </c>
      <c r="B611" s="91" t="s">
        <v>1052</v>
      </c>
      <c r="C611" s="90" t="s">
        <v>24</v>
      </c>
      <c r="D611" s="92">
        <v>33536.86</v>
      </c>
    </row>
    <row r="612" spans="1:4" ht="18" customHeight="1">
      <c r="A612" s="90">
        <v>605774</v>
      </c>
      <c r="B612" s="91" t="s">
        <v>1053</v>
      </c>
      <c r="C612" s="90" t="s">
        <v>24</v>
      </c>
      <c r="D612" s="92">
        <v>31849.49</v>
      </c>
    </row>
    <row r="613" spans="1:4" ht="18" customHeight="1">
      <c r="A613" s="90">
        <v>605517</v>
      </c>
      <c r="B613" s="91" t="s">
        <v>1054</v>
      </c>
      <c r="C613" s="90" t="s">
        <v>24</v>
      </c>
      <c r="D613" s="92">
        <v>26641.64</v>
      </c>
    </row>
    <row r="614" spans="1:4" ht="18" customHeight="1">
      <c r="A614" s="90">
        <v>605808</v>
      </c>
      <c r="B614" s="91" t="s">
        <v>1055</v>
      </c>
      <c r="C614" s="90" t="s">
        <v>24</v>
      </c>
      <c r="D614" s="92">
        <v>35725.620000000003</v>
      </c>
    </row>
    <row r="615" spans="1:4" ht="18" customHeight="1">
      <c r="A615" s="90">
        <v>605537</v>
      </c>
      <c r="B615" s="91" t="s">
        <v>1056</v>
      </c>
      <c r="C615" s="90" t="s">
        <v>24</v>
      </c>
      <c r="D615" s="92">
        <v>30517.77</v>
      </c>
    </row>
    <row r="616" spans="1:4" ht="18" customHeight="1">
      <c r="A616" s="90">
        <v>605828</v>
      </c>
      <c r="B616" s="91" t="s">
        <v>1057</v>
      </c>
      <c r="C616" s="90" t="s">
        <v>24</v>
      </c>
      <c r="D616" s="92">
        <v>41568.69</v>
      </c>
    </row>
    <row r="617" spans="1:4" ht="18" customHeight="1">
      <c r="A617" s="90">
        <v>605557</v>
      </c>
      <c r="B617" s="91" t="s">
        <v>1058</v>
      </c>
      <c r="C617" s="90" t="s">
        <v>24</v>
      </c>
      <c r="D617" s="92">
        <v>36360.839999999997</v>
      </c>
    </row>
    <row r="618" spans="1:4" ht="18" customHeight="1">
      <c r="A618" s="90">
        <v>605775</v>
      </c>
      <c r="B618" s="91" t="s">
        <v>1059</v>
      </c>
      <c r="C618" s="90" t="s">
        <v>24</v>
      </c>
      <c r="D618" s="92">
        <v>33567.08</v>
      </c>
    </row>
    <row r="619" spans="1:4" ht="18" customHeight="1">
      <c r="A619" s="90">
        <v>605518</v>
      </c>
      <c r="B619" s="91" t="s">
        <v>1060</v>
      </c>
      <c r="C619" s="90" t="s">
        <v>24</v>
      </c>
      <c r="D619" s="92">
        <v>28179.11</v>
      </c>
    </row>
    <row r="620" spans="1:4" ht="18" customHeight="1">
      <c r="A620" s="90">
        <v>605809</v>
      </c>
      <c r="B620" s="91" t="s">
        <v>1061</v>
      </c>
      <c r="C620" s="90" t="s">
        <v>24</v>
      </c>
      <c r="D620" s="92">
        <v>37840.51</v>
      </c>
    </row>
    <row r="621" spans="1:4" ht="18" customHeight="1">
      <c r="A621" s="90">
        <v>605538</v>
      </c>
      <c r="B621" s="91" t="s">
        <v>1062</v>
      </c>
      <c r="C621" s="90" t="s">
        <v>24</v>
      </c>
      <c r="D621" s="92">
        <v>32452.54</v>
      </c>
    </row>
    <row r="622" spans="1:4" ht="18" customHeight="1">
      <c r="A622" s="90">
        <v>605829</v>
      </c>
      <c r="B622" s="91" t="s">
        <v>1063</v>
      </c>
      <c r="C622" s="90" t="s">
        <v>24</v>
      </c>
      <c r="D622" s="92">
        <v>44282.49</v>
      </c>
    </row>
    <row r="623" spans="1:4" ht="18" customHeight="1">
      <c r="A623" s="90">
        <v>605558</v>
      </c>
      <c r="B623" s="91" t="s">
        <v>1064</v>
      </c>
      <c r="C623" s="90" t="s">
        <v>24</v>
      </c>
      <c r="D623" s="92">
        <v>38894.519999999997</v>
      </c>
    </row>
    <row r="624" spans="1:4" ht="18" customHeight="1">
      <c r="A624" s="90">
        <v>605776</v>
      </c>
      <c r="B624" s="91" t="s">
        <v>1065</v>
      </c>
      <c r="C624" s="90" t="s">
        <v>24</v>
      </c>
      <c r="D624" s="92">
        <v>35821.26</v>
      </c>
    </row>
    <row r="625" spans="1:4" ht="18" customHeight="1">
      <c r="A625" s="90">
        <v>605519</v>
      </c>
      <c r="B625" s="91" t="s">
        <v>1066</v>
      </c>
      <c r="C625" s="90" t="s">
        <v>24</v>
      </c>
      <c r="D625" s="92">
        <v>33397.97</v>
      </c>
    </row>
    <row r="626" spans="1:4" ht="18" customHeight="1">
      <c r="A626" s="90">
        <v>605810</v>
      </c>
      <c r="B626" s="91" t="s">
        <v>1067</v>
      </c>
      <c r="C626" s="90" t="s">
        <v>24</v>
      </c>
      <c r="D626" s="92">
        <v>40511.370000000003</v>
      </c>
    </row>
    <row r="627" spans="1:4" ht="18" customHeight="1">
      <c r="A627" s="90">
        <v>605539</v>
      </c>
      <c r="B627" s="91" t="s">
        <v>1068</v>
      </c>
      <c r="C627" s="90" t="s">
        <v>24</v>
      </c>
      <c r="D627" s="92">
        <v>38088.080000000002</v>
      </c>
    </row>
    <row r="628" spans="1:4" ht="18" customHeight="1">
      <c r="A628" s="90">
        <v>605830</v>
      </c>
      <c r="B628" s="91" t="s">
        <v>1069</v>
      </c>
      <c r="C628" s="90" t="s">
        <v>24</v>
      </c>
      <c r="D628" s="92">
        <v>47581.49</v>
      </c>
    </row>
    <row r="629" spans="1:4" ht="18" customHeight="1">
      <c r="A629" s="90">
        <v>605559</v>
      </c>
      <c r="B629" s="91" t="s">
        <v>1070</v>
      </c>
      <c r="C629" s="90" t="s">
        <v>24</v>
      </c>
      <c r="D629" s="92">
        <v>45158.19</v>
      </c>
    </row>
    <row r="630" spans="1:4" ht="18" customHeight="1">
      <c r="A630" s="90">
        <v>605777</v>
      </c>
      <c r="B630" s="91" t="s">
        <v>1071</v>
      </c>
      <c r="C630" s="90" t="s">
        <v>24</v>
      </c>
      <c r="D630" s="92">
        <v>38235.51</v>
      </c>
    </row>
    <row r="631" spans="1:4" ht="18" customHeight="1">
      <c r="A631" s="90">
        <v>605520</v>
      </c>
      <c r="B631" s="91" t="s">
        <v>1072</v>
      </c>
      <c r="C631" s="90" t="s">
        <v>24</v>
      </c>
      <c r="D631" s="92">
        <v>35644.58</v>
      </c>
    </row>
    <row r="632" spans="1:4" ht="18" customHeight="1">
      <c r="A632" s="90">
        <v>605811</v>
      </c>
      <c r="B632" s="91" t="s">
        <v>1073</v>
      </c>
      <c r="C632" s="90" t="s">
        <v>24</v>
      </c>
      <c r="D632" s="92">
        <v>43361.69</v>
      </c>
    </row>
    <row r="633" spans="1:4" ht="18" customHeight="1">
      <c r="A633" s="90">
        <v>605540</v>
      </c>
      <c r="B633" s="91" t="s">
        <v>1074</v>
      </c>
      <c r="C633" s="90" t="s">
        <v>24</v>
      </c>
      <c r="D633" s="92">
        <v>40770.75</v>
      </c>
    </row>
    <row r="634" spans="1:4" ht="18" customHeight="1">
      <c r="A634" s="90">
        <v>605831</v>
      </c>
      <c r="B634" s="91" t="s">
        <v>1075</v>
      </c>
      <c r="C634" s="90" t="s">
        <v>24</v>
      </c>
      <c r="D634" s="92">
        <v>51089.15</v>
      </c>
    </row>
    <row r="635" spans="1:4" ht="18" customHeight="1">
      <c r="A635" s="90">
        <v>605560</v>
      </c>
      <c r="B635" s="91" t="s">
        <v>1076</v>
      </c>
      <c r="C635" s="90" t="s">
        <v>24</v>
      </c>
      <c r="D635" s="92">
        <v>48498.21</v>
      </c>
    </row>
    <row r="636" spans="1:4" ht="18" customHeight="1">
      <c r="A636" s="90">
        <v>605778</v>
      </c>
      <c r="B636" s="91" t="s">
        <v>1077</v>
      </c>
      <c r="C636" s="90" t="s">
        <v>24</v>
      </c>
      <c r="D636" s="92">
        <v>40544.71</v>
      </c>
    </row>
    <row r="637" spans="1:4" ht="18" customHeight="1">
      <c r="A637" s="90">
        <v>605521</v>
      </c>
      <c r="B637" s="91" t="s">
        <v>1078</v>
      </c>
      <c r="C637" s="90" t="s">
        <v>24</v>
      </c>
      <c r="D637" s="92">
        <v>37910.71</v>
      </c>
    </row>
    <row r="638" spans="1:4" ht="18" customHeight="1">
      <c r="A638" s="90">
        <v>605812</v>
      </c>
      <c r="B638" s="91" t="s">
        <v>1079</v>
      </c>
      <c r="C638" s="90" t="s">
        <v>24</v>
      </c>
      <c r="D638" s="92">
        <v>46126.33</v>
      </c>
    </row>
    <row r="639" spans="1:4" ht="18" customHeight="1">
      <c r="A639" s="90">
        <v>605541</v>
      </c>
      <c r="B639" s="91" t="s">
        <v>1080</v>
      </c>
      <c r="C639" s="90" t="s">
        <v>24</v>
      </c>
      <c r="D639" s="92">
        <v>43492.33</v>
      </c>
    </row>
    <row r="640" spans="1:4" ht="18" customHeight="1">
      <c r="A640" s="90">
        <v>605832</v>
      </c>
      <c r="B640" s="91" t="s">
        <v>1081</v>
      </c>
      <c r="C640" s="90" t="s">
        <v>24</v>
      </c>
      <c r="D640" s="92">
        <v>54540.35</v>
      </c>
    </row>
    <row r="641" spans="1:4" ht="18" customHeight="1">
      <c r="A641" s="90">
        <v>605561</v>
      </c>
      <c r="B641" s="91" t="s">
        <v>1082</v>
      </c>
      <c r="C641" s="90" t="s">
        <v>24</v>
      </c>
      <c r="D641" s="92">
        <v>51906.35</v>
      </c>
    </row>
    <row r="642" spans="1:4" ht="18" customHeight="1">
      <c r="A642" s="90">
        <v>605779</v>
      </c>
      <c r="B642" s="91" t="s">
        <v>1083</v>
      </c>
      <c r="C642" s="90" t="s">
        <v>24</v>
      </c>
      <c r="D642" s="92">
        <v>46392.13</v>
      </c>
    </row>
    <row r="643" spans="1:4" ht="18" customHeight="1">
      <c r="A643" s="90">
        <v>605522</v>
      </c>
      <c r="B643" s="91" t="s">
        <v>1084</v>
      </c>
      <c r="C643" s="90" t="s">
        <v>24</v>
      </c>
      <c r="D643" s="92">
        <v>42501.91</v>
      </c>
    </row>
    <row r="644" spans="1:4" ht="18" customHeight="1">
      <c r="A644" s="90">
        <v>605813</v>
      </c>
      <c r="B644" s="91" t="s">
        <v>1085</v>
      </c>
      <c r="C644" s="90" t="s">
        <v>24</v>
      </c>
      <c r="D644" s="92">
        <v>52448.57</v>
      </c>
    </row>
    <row r="645" spans="1:4" ht="18" customHeight="1">
      <c r="A645" s="90">
        <v>605542</v>
      </c>
      <c r="B645" s="91" t="s">
        <v>1086</v>
      </c>
      <c r="C645" s="90" t="s">
        <v>24</v>
      </c>
      <c r="D645" s="92">
        <v>48558.35</v>
      </c>
    </row>
    <row r="646" spans="1:4" ht="18" customHeight="1">
      <c r="A646" s="90">
        <v>605833</v>
      </c>
      <c r="B646" s="91" t="s">
        <v>1087</v>
      </c>
      <c r="C646" s="90" t="s">
        <v>24</v>
      </c>
      <c r="D646" s="92">
        <v>61578.37</v>
      </c>
    </row>
    <row r="647" spans="1:4" ht="18" customHeight="1">
      <c r="A647" s="90">
        <v>605562</v>
      </c>
      <c r="B647" s="91" t="s">
        <v>1088</v>
      </c>
      <c r="C647" s="90" t="s">
        <v>24</v>
      </c>
      <c r="D647" s="92">
        <v>57688.15</v>
      </c>
    </row>
    <row r="648" spans="1:4" ht="18" customHeight="1">
      <c r="A648" s="90">
        <v>605780</v>
      </c>
      <c r="B648" s="91" t="s">
        <v>1089</v>
      </c>
      <c r="C648" s="90" t="s">
        <v>24</v>
      </c>
      <c r="D648" s="92">
        <v>49592.57</v>
      </c>
    </row>
    <row r="649" spans="1:4" ht="18" customHeight="1">
      <c r="A649" s="90">
        <v>605523</v>
      </c>
      <c r="B649" s="91" t="s">
        <v>1090</v>
      </c>
      <c r="C649" s="90" t="s">
        <v>24</v>
      </c>
      <c r="D649" s="92">
        <v>45002.87</v>
      </c>
    </row>
    <row r="650" spans="1:4" ht="18" customHeight="1">
      <c r="A650" s="90">
        <v>605814</v>
      </c>
      <c r="B650" s="91" t="s">
        <v>1091</v>
      </c>
      <c r="C650" s="90" t="s">
        <v>24</v>
      </c>
      <c r="D650" s="92">
        <v>56143.22</v>
      </c>
    </row>
    <row r="651" spans="1:4" ht="18" customHeight="1">
      <c r="A651" s="90">
        <v>605543</v>
      </c>
      <c r="B651" s="91" t="s">
        <v>1092</v>
      </c>
      <c r="C651" s="90" t="s">
        <v>24</v>
      </c>
      <c r="D651" s="92">
        <v>51553.52</v>
      </c>
    </row>
    <row r="652" spans="1:4" ht="18" customHeight="1">
      <c r="A652" s="90">
        <v>605834</v>
      </c>
      <c r="B652" s="91" t="s">
        <v>1093</v>
      </c>
      <c r="C652" s="90" t="s">
        <v>24</v>
      </c>
      <c r="D652" s="92">
        <v>66018.009999999995</v>
      </c>
    </row>
    <row r="653" spans="1:4" ht="18" customHeight="1">
      <c r="A653" s="90">
        <v>605563</v>
      </c>
      <c r="B653" s="91" t="s">
        <v>1094</v>
      </c>
      <c r="C653" s="90" t="s">
        <v>24</v>
      </c>
      <c r="D653" s="92">
        <v>61428.31</v>
      </c>
    </row>
    <row r="654" spans="1:4" ht="9" customHeight="1">
      <c r="A654" s="90">
        <v>605606</v>
      </c>
      <c r="B654" s="91" t="s">
        <v>1095</v>
      </c>
      <c r="C654" s="90" t="s">
        <v>14</v>
      </c>
      <c r="D654" s="92">
        <v>14.87</v>
      </c>
    </row>
    <row r="655" spans="1:4" ht="9" customHeight="1">
      <c r="A655" s="90">
        <v>705314</v>
      </c>
      <c r="B655" s="91" t="s">
        <v>1096</v>
      </c>
      <c r="C655" s="90" t="s">
        <v>39</v>
      </c>
      <c r="D655" s="92">
        <v>13876.96</v>
      </c>
    </row>
    <row r="656" spans="1:4" ht="9" customHeight="1">
      <c r="A656" s="90">
        <v>705312</v>
      </c>
      <c r="B656" s="91" t="s">
        <v>1097</v>
      </c>
      <c r="C656" s="90" t="s">
        <v>39</v>
      </c>
      <c r="D656" s="92">
        <v>12673.11</v>
      </c>
    </row>
    <row r="657" spans="1:4" ht="9" customHeight="1">
      <c r="A657" s="90">
        <v>705316</v>
      </c>
      <c r="B657" s="91" t="s">
        <v>1098</v>
      </c>
      <c r="C657" s="90" t="s">
        <v>39</v>
      </c>
      <c r="D657" s="92">
        <v>15220.52</v>
      </c>
    </row>
    <row r="658" spans="1:4" ht="9" customHeight="1">
      <c r="A658" s="90">
        <v>705315</v>
      </c>
      <c r="B658" s="91" t="s">
        <v>1099</v>
      </c>
      <c r="C658" s="90" t="s">
        <v>39</v>
      </c>
      <c r="D658" s="92">
        <v>13923.71</v>
      </c>
    </row>
    <row r="659" spans="1:4" ht="9" customHeight="1">
      <c r="A659" s="90">
        <v>705318</v>
      </c>
      <c r="B659" s="91" t="s">
        <v>1100</v>
      </c>
      <c r="C659" s="90" t="s">
        <v>39</v>
      </c>
      <c r="D659" s="92">
        <v>16232.02</v>
      </c>
    </row>
    <row r="660" spans="1:4" ht="9" customHeight="1">
      <c r="A660" s="90">
        <v>705317</v>
      </c>
      <c r="B660" s="91" t="s">
        <v>1101</v>
      </c>
      <c r="C660" s="90" t="s">
        <v>39</v>
      </c>
      <c r="D660" s="92">
        <v>14770.37</v>
      </c>
    </row>
    <row r="661" spans="1:4" ht="9" customHeight="1">
      <c r="A661" s="90">
        <v>705320</v>
      </c>
      <c r="B661" s="91" t="s">
        <v>1102</v>
      </c>
      <c r="C661" s="90" t="s">
        <v>39</v>
      </c>
      <c r="D661" s="92">
        <v>20379.64</v>
      </c>
    </row>
    <row r="662" spans="1:4" ht="9" customHeight="1">
      <c r="A662" s="90">
        <v>705319</v>
      </c>
      <c r="B662" s="91" t="s">
        <v>1103</v>
      </c>
      <c r="C662" s="90" t="s">
        <v>39</v>
      </c>
      <c r="D662" s="92">
        <v>18590.900000000001</v>
      </c>
    </row>
    <row r="663" spans="1:4" ht="9" customHeight="1">
      <c r="A663" s="90">
        <v>705322</v>
      </c>
      <c r="B663" s="91" t="s">
        <v>1104</v>
      </c>
      <c r="C663" s="90" t="s">
        <v>39</v>
      </c>
      <c r="D663" s="92">
        <v>21545.46</v>
      </c>
    </row>
    <row r="664" spans="1:4" ht="9" customHeight="1">
      <c r="A664" s="90">
        <v>705321</v>
      </c>
      <c r="B664" s="91" t="s">
        <v>1105</v>
      </c>
      <c r="C664" s="90" t="s">
        <v>39</v>
      </c>
      <c r="D664" s="92">
        <v>19522.439999999999</v>
      </c>
    </row>
    <row r="665" spans="1:4" ht="9" customHeight="1">
      <c r="A665" s="90">
        <v>705324</v>
      </c>
      <c r="B665" s="91" t="s">
        <v>1106</v>
      </c>
      <c r="C665" s="90" t="s">
        <v>39</v>
      </c>
      <c r="D665" s="92">
        <v>23647.47</v>
      </c>
    </row>
    <row r="666" spans="1:4" ht="9" customHeight="1">
      <c r="A666" s="90">
        <v>705323</v>
      </c>
      <c r="B666" s="91" t="s">
        <v>1107</v>
      </c>
      <c r="C666" s="90" t="s">
        <v>39</v>
      </c>
      <c r="D666" s="92">
        <v>21481.96</v>
      </c>
    </row>
    <row r="667" spans="1:4" ht="9" customHeight="1">
      <c r="A667" s="90">
        <v>705326</v>
      </c>
      <c r="B667" s="91" t="s">
        <v>1108</v>
      </c>
      <c r="C667" s="90" t="s">
        <v>39</v>
      </c>
      <c r="D667" s="92">
        <v>25385</v>
      </c>
    </row>
    <row r="668" spans="1:4" ht="9" customHeight="1">
      <c r="A668" s="90">
        <v>705325</v>
      </c>
      <c r="B668" s="91" t="s">
        <v>1109</v>
      </c>
      <c r="C668" s="90" t="s">
        <v>39</v>
      </c>
      <c r="D668" s="92">
        <v>23014.69</v>
      </c>
    </row>
    <row r="669" spans="1:4" ht="9" customHeight="1">
      <c r="A669" s="90">
        <v>705328</v>
      </c>
      <c r="B669" s="91" t="s">
        <v>1110</v>
      </c>
      <c r="C669" s="90" t="s">
        <v>39</v>
      </c>
      <c r="D669" s="92">
        <v>32258.11</v>
      </c>
    </row>
    <row r="670" spans="1:4" ht="9" customHeight="1">
      <c r="A670" s="90">
        <v>705327</v>
      </c>
      <c r="B670" s="91" t="s">
        <v>1111</v>
      </c>
      <c r="C670" s="90" t="s">
        <v>39</v>
      </c>
      <c r="D670" s="92">
        <v>29317.46</v>
      </c>
    </row>
    <row r="671" spans="1:4" ht="9" customHeight="1">
      <c r="A671" s="90">
        <v>705330</v>
      </c>
      <c r="B671" s="91" t="s">
        <v>1112</v>
      </c>
      <c r="C671" s="90" t="s">
        <v>39</v>
      </c>
      <c r="D671" s="92">
        <v>30167.14</v>
      </c>
    </row>
    <row r="672" spans="1:4" ht="9" customHeight="1">
      <c r="A672" s="90">
        <v>705329</v>
      </c>
      <c r="B672" s="91" t="s">
        <v>1113</v>
      </c>
      <c r="C672" s="90" t="s">
        <v>39</v>
      </c>
      <c r="D672" s="92">
        <v>27223.33</v>
      </c>
    </row>
    <row r="673" spans="1:4" ht="9" customHeight="1">
      <c r="A673" s="90">
        <v>705332</v>
      </c>
      <c r="B673" s="91" t="s">
        <v>1114</v>
      </c>
      <c r="C673" s="90" t="s">
        <v>39</v>
      </c>
      <c r="D673" s="92">
        <v>32623.82</v>
      </c>
    </row>
    <row r="674" spans="1:4" ht="9" customHeight="1">
      <c r="A674" s="90">
        <v>705331</v>
      </c>
      <c r="B674" s="91" t="s">
        <v>1115</v>
      </c>
      <c r="C674" s="90" t="s">
        <v>39</v>
      </c>
      <c r="D674" s="92">
        <v>29625.73</v>
      </c>
    </row>
    <row r="675" spans="1:4" ht="9" customHeight="1">
      <c r="A675" s="90">
        <v>705334</v>
      </c>
      <c r="B675" s="91" t="s">
        <v>1116</v>
      </c>
      <c r="C675" s="90" t="s">
        <v>39</v>
      </c>
      <c r="D675" s="92">
        <v>34744.86</v>
      </c>
    </row>
    <row r="676" spans="1:4" ht="9" customHeight="1">
      <c r="A676" s="90">
        <v>705333</v>
      </c>
      <c r="B676" s="91" t="s">
        <v>1117</v>
      </c>
      <c r="C676" s="90" t="s">
        <v>39</v>
      </c>
      <c r="D676" s="92">
        <v>31774.62</v>
      </c>
    </row>
    <row r="677" spans="1:4" ht="9" customHeight="1">
      <c r="A677" s="90">
        <v>705336</v>
      </c>
      <c r="B677" s="91" t="s">
        <v>1118</v>
      </c>
      <c r="C677" s="90" t="s">
        <v>39</v>
      </c>
      <c r="D677" s="92">
        <v>46766.080000000002</v>
      </c>
    </row>
    <row r="678" spans="1:4" ht="9" customHeight="1">
      <c r="A678" s="90">
        <v>705335</v>
      </c>
      <c r="B678" s="91" t="s">
        <v>1119</v>
      </c>
      <c r="C678" s="90" t="s">
        <v>39</v>
      </c>
      <c r="D678" s="92">
        <v>42625.61</v>
      </c>
    </row>
    <row r="679" spans="1:4" ht="9" customHeight="1">
      <c r="A679" s="90">
        <v>705338</v>
      </c>
      <c r="B679" s="91" t="s">
        <v>1120</v>
      </c>
      <c r="C679" s="90" t="s">
        <v>39</v>
      </c>
      <c r="D679" s="92">
        <v>43694.29</v>
      </c>
    </row>
    <row r="680" spans="1:4" ht="9" customHeight="1">
      <c r="A680" s="90">
        <v>705337</v>
      </c>
      <c r="B680" s="91" t="s">
        <v>1121</v>
      </c>
      <c r="C680" s="90" t="s">
        <v>39</v>
      </c>
      <c r="D680" s="92">
        <v>39404.239999999998</v>
      </c>
    </row>
    <row r="681" spans="1:4" ht="9" customHeight="1">
      <c r="A681" s="90">
        <v>705340</v>
      </c>
      <c r="B681" s="91" t="s">
        <v>1122</v>
      </c>
      <c r="C681" s="90" t="s">
        <v>39</v>
      </c>
      <c r="D681" s="92">
        <v>47102.79</v>
      </c>
    </row>
    <row r="682" spans="1:4" ht="9" customHeight="1">
      <c r="A682" s="90">
        <v>705339</v>
      </c>
      <c r="B682" s="91" t="s">
        <v>1123</v>
      </c>
      <c r="C682" s="90" t="s">
        <v>39</v>
      </c>
      <c r="D682" s="92">
        <v>42773.62</v>
      </c>
    </row>
    <row r="683" spans="1:4" ht="9" customHeight="1">
      <c r="A683" s="90">
        <v>705342</v>
      </c>
      <c r="B683" s="91" t="s">
        <v>1124</v>
      </c>
      <c r="C683" s="90" t="s">
        <v>39</v>
      </c>
      <c r="D683" s="92">
        <v>53476</v>
      </c>
    </row>
    <row r="684" spans="1:4" ht="9" customHeight="1">
      <c r="A684" s="90">
        <v>705341</v>
      </c>
      <c r="B684" s="91" t="s">
        <v>1125</v>
      </c>
      <c r="C684" s="90" t="s">
        <v>39</v>
      </c>
      <c r="D684" s="92">
        <v>48660.82</v>
      </c>
    </row>
    <row r="685" spans="1:4" ht="9" customHeight="1">
      <c r="A685" s="90">
        <v>705344</v>
      </c>
      <c r="B685" s="91" t="s">
        <v>1126</v>
      </c>
      <c r="C685" s="90" t="s">
        <v>39</v>
      </c>
      <c r="D685" s="92">
        <v>67813.19</v>
      </c>
    </row>
    <row r="686" spans="1:4" ht="9" customHeight="1">
      <c r="A686" s="90">
        <v>705343</v>
      </c>
      <c r="B686" s="91" t="s">
        <v>1127</v>
      </c>
      <c r="C686" s="90" t="s">
        <v>39</v>
      </c>
      <c r="D686" s="92">
        <v>61915.08</v>
      </c>
    </row>
    <row r="687" spans="1:4" ht="9" customHeight="1">
      <c r="A687" s="90">
        <v>705225</v>
      </c>
      <c r="B687" s="91" t="s">
        <v>1128</v>
      </c>
      <c r="C687" s="90" t="s">
        <v>39</v>
      </c>
      <c r="D687" s="92">
        <v>11867.58</v>
      </c>
    </row>
    <row r="688" spans="1:4" ht="9" customHeight="1">
      <c r="A688" s="90">
        <v>705224</v>
      </c>
      <c r="B688" s="91" t="s">
        <v>1129</v>
      </c>
      <c r="C688" s="90" t="s">
        <v>39</v>
      </c>
      <c r="D688" s="92">
        <v>10756.19</v>
      </c>
    </row>
    <row r="689" spans="1:4" ht="9" customHeight="1">
      <c r="A689" s="90">
        <v>705227</v>
      </c>
      <c r="B689" s="91" t="s">
        <v>1130</v>
      </c>
      <c r="C689" s="90" t="s">
        <v>39</v>
      </c>
      <c r="D689" s="92">
        <v>12271.09</v>
      </c>
    </row>
    <row r="690" spans="1:4" ht="9" customHeight="1">
      <c r="A690" s="90">
        <v>705226</v>
      </c>
      <c r="B690" s="91" t="s">
        <v>1131</v>
      </c>
      <c r="C690" s="90" t="s">
        <v>39</v>
      </c>
      <c r="D690" s="92">
        <v>11255.51</v>
      </c>
    </row>
    <row r="691" spans="1:4" ht="9" customHeight="1">
      <c r="A691" s="90">
        <v>705229</v>
      </c>
      <c r="B691" s="91" t="s">
        <v>1132</v>
      </c>
      <c r="C691" s="90" t="s">
        <v>39</v>
      </c>
      <c r="D691" s="92">
        <v>13224.34</v>
      </c>
    </row>
    <row r="692" spans="1:4" ht="9" customHeight="1">
      <c r="A692" s="90">
        <v>705228</v>
      </c>
      <c r="B692" s="91" t="s">
        <v>1133</v>
      </c>
      <c r="C692" s="90" t="s">
        <v>39</v>
      </c>
      <c r="D692" s="92">
        <v>12051.78</v>
      </c>
    </row>
    <row r="693" spans="1:4" ht="9" customHeight="1">
      <c r="A693" s="90">
        <v>705231</v>
      </c>
      <c r="B693" s="91" t="s">
        <v>1134</v>
      </c>
      <c r="C693" s="90" t="s">
        <v>39</v>
      </c>
      <c r="D693" s="92">
        <v>16489.689999999999</v>
      </c>
    </row>
    <row r="694" spans="1:4" ht="9" customHeight="1">
      <c r="A694" s="90">
        <v>705230</v>
      </c>
      <c r="B694" s="91" t="s">
        <v>1135</v>
      </c>
      <c r="C694" s="90" t="s">
        <v>39</v>
      </c>
      <c r="D694" s="92">
        <v>15117.27</v>
      </c>
    </row>
    <row r="695" spans="1:4" ht="9" customHeight="1">
      <c r="A695" s="90">
        <v>705233</v>
      </c>
      <c r="B695" s="91" t="s">
        <v>1136</v>
      </c>
      <c r="C695" s="90" t="s">
        <v>39</v>
      </c>
      <c r="D695" s="92">
        <v>18539.86</v>
      </c>
    </row>
    <row r="696" spans="1:4" ht="9" customHeight="1">
      <c r="A696" s="90">
        <v>705232</v>
      </c>
      <c r="B696" s="91" t="s">
        <v>1137</v>
      </c>
      <c r="C696" s="90" t="s">
        <v>39</v>
      </c>
      <c r="D696" s="92">
        <v>16772.03</v>
      </c>
    </row>
    <row r="697" spans="1:4" ht="9" customHeight="1">
      <c r="A697" s="90">
        <v>705235</v>
      </c>
      <c r="B697" s="91" t="s">
        <v>1138</v>
      </c>
      <c r="C697" s="90" t="s">
        <v>39</v>
      </c>
      <c r="D697" s="92">
        <v>19052.740000000002</v>
      </c>
    </row>
    <row r="698" spans="1:4" ht="9" customHeight="1">
      <c r="A698" s="90">
        <v>705234</v>
      </c>
      <c r="B698" s="91" t="s">
        <v>1139</v>
      </c>
      <c r="C698" s="90" t="s">
        <v>39</v>
      </c>
      <c r="D698" s="92">
        <v>17408.23</v>
      </c>
    </row>
    <row r="699" spans="1:4" ht="9" customHeight="1">
      <c r="A699" s="90">
        <v>705237</v>
      </c>
      <c r="B699" s="91" t="s">
        <v>1140</v>
      </c>
      <c r="C699" s="90" t="s">
        <v>39</v>
      </c>
      <c r="D699" s="92">
        <v>20614.099999999999</v>
      </c>
    </row>
    <row r="700" spans="1:4" ht="9" customHeight="1">
      <c r="A700" s="90">
        <v>705236</v>
      </c>
      <c r="B700" s="91" t="s">
        <v>1141</v>
      </c>
      <c r="C700" s="90" t="s">
        <v>39</v>
      </c>
      <c r="D700" s="92">
        <v>18768.34</v>
      </c>
    </row>
    <row r="701" spans="1:4" ht="9" customHeight="1">
      <c r="A701" s="90">
        <v>705239</v>
      </c>
      <c r="B701" s="91" t="s">
        <v>1142</v>
      </c>
      <c r="C701" s="90" t="s">
        <v>39</v>
      </c>
      <c r="D701" s="92">
        <v>26353.279999999999</v>
      </c>
    </row>
    <row r="702" spans="1:4" ht="9" customHeight="1">
      <c r="A702" s="90">
        <v>705238</v>
      </c>
      <c r="B702" s="91" t="s">
        <v>1143</v>
      </c>
      <c r="C702" s="90" t="s">
        <v>39</v>
      </c>
      <c r="D702" s="92">
        <v>24045.66</v>
      </c>
    </row>
    <row r="703" spans="1:4" ht="9" customHeight="1">
      <c r="A703" s="90">
        <v>705241</v>
      </c>
      <c r="B703" s="91" t="s">
        <v>1144</v>
      </c>
      <c r="C703" s="90" t="s">
        <v>39</v>
      </c>
      <c r="D703" s="92">
        <v>25086.62</v>
      </c>
    </row>
    <row r="704" spans="1:4" ht="9" customHeight="1">
      <c r="A704" s="90">
        <v>705240</v>
      </c>
      <c r="B704" s="91" t="s">
        <v>1145</v>
      </c>
      <c r="C704" s="90" t="s">
        <v>39</v>
      </c>
      <c r="D704" s="92">
        <v>22659.22</v>
      </c>
    </row>
    <row r="705" spans="1:4" ht="9" customHeight="1">
      <c r="A705" s="90">
        <v>705243</v>
      </c>
      <c r="B705" s="91" t="s">
        <v>1146</v>
      </c>
      <c r="C705" s="90" t="s">
        <v>39</v>
      </c>
      <c r="D705" s="92">
        <v>26603.98</v>
      </c>
    </row>
    <row r="706" spans="1:4" ht="9" customHeight="1">
      <c r="A706" s="90">
        <v>705242</v>
      </c>
      <c r="B706" s="91" t="s">
        <v>1147</v>
      </c>
      <c r="C706" s="90" t="s">
        <v>39</v>
      </c>
      <c r="D706" s="92">
        <v>24176.63</v>
      </c>
    </row>
    <row r="707" spans="1:4" ht="9" customHeight="1">
      <c r="A707" s="90">
        <v>705245</v>
      </c>
      <c r="B707" s="91" t="s">
        <v>1148</v>
      </c>
      <c r="C707" s="90" t="s">
        <v>39</v>
      </c>
      <c r="D707" s="92">
        <v>29500.880000000001</v>
      </c>
    </row>
    <row r="708" spans="1:4" ht="9" customHeight="1">
      <c r="A708" s="90">
        <v>705244</v>
      </c>
      <c r="B708" s="91" t="s">
        <v>1149</v>
      </c>
      <c r="C708" s="90" t="s">
        <v>39</v>
      </c>
      <c r="D708" s="92">
        <v>26911.61</v>
      </c>
    </row>
    <row r="709" spans="1:4" ht="9" customHeight="1">
      <c r="A709" s="90">
        <v>705247</v>
      </c>
      <c r="B709" s="91" t="s">
        <v>1150</v>
      </c>
      <c r="C709" s="90" t="s">
        <v>39</v>
      </c>
      <c r="D709" s="92">
        <v>37417.160000000003</v>
      </c>
    </row>
    <row r="710" spans="1:4" ht="9" customHeight="1">
      <c r="A710" s="90">
        <v>705246</v>
      </c>
      <c r="B710" s="91" t="s">
        <v>1151</v>
      </c>
      <c r="C710" s="90" t="s">
        <v>39</v>
      </c>
      <c r="D710" s="92">
        <v>34245.129999999997</v>
      </c>
    </row>
    <row r="711" spans="1:4" ht="9" customHeight="1">
      <c r="A711" s="90">
        <v>705249</v>
      </c>
      <c r="B711" s="91" t="s">
        <v>1152</v>
      </c>
      <c r="C711" s="90" t="s">
        <v>39</v>
      </c>
      <c r="D711" s="92">
        <v>35710.910000000003</v>
      </c>
    </row>
    <row r="712" spans="1:4" ht="9" customHeight="1">
      <c r="A712" s="90">
        <v>705248</v>
      </c>
      <c r="B712" s="91" t="s">
        <v>1153</v>
      </c>
      <c r="C712" s="90" t="s">
        <v>39</v>
      </c>
      <c r="D712" s="92">
        <v>32189.24</v>
      </c>
    </row>
    <row r="713" spans="1:4" ht="9" customHeight="1">
      <c r="A713" s="90">
        <v>705251</v>
      </c>
      <c r="B713" s="91" t="s">
        <v>1154</v>
      </c>
      <c r="C713" s="90" t="s">
        <v>39</v>
      </c>
      <c r="D713" s="92">
        <v>37817.089999999997</v>
      </c>
    </row>
    <row r="714" spans="1:4" ht="9" customHeight="1">
      <c r="A714" s="90">
        <v>705250</v>
      </c>
      <c r="B714" s="91" t="s">
        <v>1155</v>
      </c>
      <c r="C714" s="90" t="s">
        <v>39</v>
      </c>
      <c r="D714" s="92">
        <v>34295.14</v>
      </c>
    </row>
    <row r="715" spans="1:4" ht="9" customHeight="1">
      <c r="A715" s="90">
        <v>705253</v>
      </c>
      <c r="B715" s="91" t="s">
        <v>1156</v>
      </c>
      <c r="C715" s="90" t="s">
        <v>39</v>
      </c>
      <c r="D715" s="92">
        <v>41365.03</v>
      </c>
    </row>
    <row r="716" spans="1:4" ht="9" customHeight="1">
      <c r="A716" s="90">
        <v>705252</v>
      </c>
      <c r="B716" s="91" t="s">
        <v>1157</v>
      </c>
      <c r="C716" s="90" t="s">
        <v>39</v>
      </c>
      <c r="D716" s="92">
        <v>37534.720000000001</v>
      </c>
    </row>
    <row r="717" spans="1:4" ht="9" customHeight="1">
      <c r="A717" s="90">
        <v>705255</v>
      </c>
      <c r="B717" s="91" t="s">
        <v>1158</v>
      </c>
      <c r="C717" s="90" t="s">
        <v>39</v>
      </c>
      <c r="D717" s="92">
        <v>52379.21</v>
      </c>
    </row>
    <row r="718" spans="1:4" ht="9" customHeight="1">
      <c r="A718" s="90">
        <v>705254</v>
      </c>
      <c r="B718" s="91" t="s">
        <v>1159</v>
      </c>
      <c r="C718" s="90" t="s">
        <v>39</v>
      </c>
      <c r="D718" s="92">
        <v>47748.53</v>
      </c>
    </row>
    <row r="719" spans="1:4" ht="9" customHeight="1">
      <c r="A719" s="90">
        <v>705403</v>
      </c>
      <c r="B719" s="91" t="s">
        <v>1160</v>
      </c>
      <c r="C719" s="90" t="s">
        <v>39</v>
      </c>
      <c r="D719" s="92">
        <v>17395.13</v>
      </c>
    </row>
    <row r="720" spans="1:4" ht="9" customHeight="1">
      <c r="A720" s="90">
        <v>705402</v>
      </c>
      <c r="B720" s="91" t="s">
        <v>1161</v>
      </c>
      <c r="C720" s="90" t="s">
        <v>39</v>
      </c>
      <c r="D720" s="92">
        <v>15782.73</v>
      </c>
    </row>
    <row r="721" spans="1:4" ht="9" customHeight="1">
      <c r="A721" s="90">
        <v>705405</v>
      </c>
      <c r="B721" s="91" t="s">
        <v>1162</v>
      </c>
      <c r="C721" s="90" t="s">
        <v>39</v>
      </c>
      <c r="D721" s="92">
        <v>18806.46</v>
      </c>
    </row>
    <row r="722" spans="1:4" ht="9" customHeight="1">
      <c r="A722" s="90">
        <v>705404</v>
      </c>
      <c r="B722" s="91" t="s">
        <v>1163</v>
      </c>
      <c r="C722" s="90" t="s">
        <v>39</v>
      </c>
      <c r="D722" s="92">
        <v>17177.259999999998</v>
      </c>
    </row>
    <row r="723" spans="1:4" ht="9" customHeight="1">
      <c r="A723" s="90">
        <v>705407</v>
      </c>
      <c r="B723" s="91" t="s">
        <v>1164</v>
      </c>
      <c r="C723" s="90" t="s">
        <v>39</v>
      </c>
      <c r="D723" s="92">
        <v>19676.16</v>
      </c>
    </row>
    <row r="724" spans="1:4" ht="9" customHeight="1">
      <c r="A724" s="90">
        <v>705406</v>
      </c>
      <c r="B724" s="91" t="s">
        <v>1165</v>
      </c>
      <c r="C724" s="90" t="s">
        <v>39</v>
      </c>
      <c r="D724" s="92">
        <v>17861.439999999999</v>
      </c>
    </row>
    <row r="725" spans="1:4" ht="9" customHeight="1">
      <c r="A725" s="90">
        <v>705409</v>
      </c>
      <c r="B725" s="91" t="s">
        <v>1166</v>
      </c>
      <c r="C725" s="90" t="s">
        <v>39</v>
      </c>
      <c r="D725" s="92">
        <v>24802.71</v>
      </c>
    </row>
    <row r="726" spans="1:4" ht="9" customHeight="1">
      <c r="A726" s="90">
        <v>705408</v>
      </c>
      <c r="B726" s="91" t="s">
        <v>1167</v>
      </c>
      <c r="C726" s="90" t="s">
        <v>39</v>
      </c>
      <c r="D726" s="92">
        <v>22567.22</v>
      </c>
    </row>
    <row r="727" spans="1:4" ht="9" customHeight="1">
      <c r="A727" s="90">
        <v>705411</v>
      </c>
      <c r="B727" s="91" t="s">
        <v>1168</v>
      </c>
      <c r="C727" s="90" t="s">
        <v>39</v>
      </c>
      <c r="D727" s="92">
        <v>26459.439999999999</v>
      </c>
    </row>
    <row r="728" spans="1:4" ht="9" customHeight="1">
      <c r="A728" s="90">
        <v>705410</v>
      </c>
      <c r="B728" s="91" t="s">
        <v>1169</v>
      </c>
      <c r="C728" s="90" t="s">
        <v>39</v>
      </c>
      <c r="D728" s="92">
        <v>23860.27</v>
      </c>
    </row>
    <row r="729" spans="1:4" ht="9" customHeight="1">
      <c r="A729" s="90">
        <v>705413</v>
      </c>
      <c r="B729" s="91" t="s">
        <v>1170</v>
      </c>
      <c r="C729" s="90" t="s">
        <v>39</v>
      </c>
      <c r="D729" s="92">
        <v>28458.32</v>
      </c>
    </row>
    <row r="730" spans="1:4" ht="9" customHeight="1">
      <c r="A730" s="90">
        <v>705412</v>
      </c>
      <c r="B730" s="91" t="s">
        <v>1171</v>
      </c>
      <c r="C730" s="90" t="s">
        <v>39</v>
      </c>
      <c r="D730" s="92">
        <v>25858.59</v>
      </c>
    </row>
    <row r="731" spans="1:4" ht="9" customHeight="1">
      <c r="A731" s="90">
        <v>705415</v>
      </c>
      <c r="B731" s="91" t="s">
        <v>1172</v>
      </c>
      <c r="C731" s="90" t="s">
        <v>39</v>
      </c>
      <c r="D731" s="92">
        <v>31337.38</v>
      </c>
    </row>
    <row r="732" spans="1:4" ht="9" customHeight="1">
      <c r="A732" s="90">
        <v>705414</v>
      </c>
      <c r="B732" s="91" t="s">
        <v>1173</v>
      </c>
      <c r="C732" s="90" t="s">
        <v>39</v>
      </c>
      <c r="D732" s="92">
        <v>28407.919999999998</v>
      </c>
    </row>
    <row r="733" spans="1:4" ht="9" customHeight="1">
      <c r="A733" s="90">
        <v>705417</v>
      </c>
      <c r="B733" s="91" t="s">
        <v>1174</v>
      </c>
      <c r="C733" s="90" t="s">
        <v>39</v>
      </c>
      <c r="D733" s="92">
        <v>39728.370000000003</v>
      </c>
    </row>
    <row r="734" spans="1:4" ht="9" customHeight="1">
      <c r="A734" s="90">
        <v>705416</v>
      </c>
      <c r="B734" s="91" t="s">
        <v>1175</v>
      </c>
      <c r="C734" s="90" t="s">
        <v>39</v>
      </c>
      <c r="D734" s="92">
        <v>36122.879999999997</v>
      </c>
    </row>
    <row r="735" spans="1:4" ht="9" customHeight="1">
      <c r="A735" s="90">
        <v>705419</v>
      </c>
      <c r="B735" s="91" t="s">
        <v>1176</v>
      </c>
      <c r="C735" s="90" t="s">
        <v>39</v>
      </c>
      <c r="D735" s="92">
        <v>37527.379999999997</v>
      </c>
    </row>
    <row r="736" spans="1:4" ht="9" customHeight="1">
      <c r="A736" s="90">
        <v>705418</v>
      </c>
      <c r="B736" s="91" t="s">
        <v>1177</v>
      </c>
      <c r="C736" s="90" t="s">
        <v>39</v>
      </c>
      <c r="D736" s="92">
        <v>33895.83</v>
      </c>
    </row>
    <row r="737" spans="1:4" ht="9" customHeight="1">
      <c r="A737" s="90">
        <v>705421</v>
      </c>
      <c r="B737" s="91" t="s">
        <v>1178</v>
      </c>
      <c r="C737" s="90" t="s">
        <v>39</v>
      </c>
      <c r="D737" s="92">
        <v>40368.04</v>
      </c>
    </row>
    <row r="738" spans="1:4" ht="9" customHeight="1">
      <c r="A738" s="90">
        <v>705420</v>
      </c>
      <c r="B738" s="91" t="s">
        <v>1179</v>
      </c>
      <c r="C738" s="90" t="s">
        <v>39</v>
      </c>
      <c r="D738" s="92">
        <v>36722.26</v>
      </c>
    </row>
    <row r="739" spans="1:4" ht="9" customHeight="1">
      <c r="A739" s="90">
        <v>705423</v>
      </c>
      <c r="B739" s="91" t="s">
        <v>1180</v>
      </c>
      <c r="C739" s="90" t="s">
        <v>39</v>
      </c>
      <c r="D739" s="92">
        <v>45966.9</v>
      </c>
    </row>
    <row r="740" spans="1:4" ht="9" customHeight="1">
      <c r="A740" s="90">
        <v>705422</v>
      </c>
      <c r="B740" s="91" t="s">
        <v>1181</v>
      </c>
      <c r="C740" s="90" t="s">
        <v>39</v>
      </c>
      <c r="D740" s="92">
        <v>41887.599999999999</v>
      </c>
    </row>
    <row r="741" spans="1:4" ht="9" customHeight="1">
      <c r="A741" s="90">
        <v>705425</v>
      </c>
      <c r="B741" s="91" t="s">
        <v>1182</v>
      </c>
      <c r="C741" s="90" t="s">
        <v>39</v>
      </c>
      <c r="D741" s="92">
        <v>58239.39</v>
      </c>
    </row>
    <row r="742" spans="1:4" ht="9" customHeight="1">
      <c r="A742" s="90">
        <v>705424</v>
      </c>
      <c r="B742" s="91" t="s">
        <v>1183</v>
      </c>
      <c r="C742" s="90" t="s">
        <v>39</v>
      </c>
      <c r="D742" s="92">
        <v>53233.99</v>
      </c>
    </row>
    <row r="743" spans="1:4" ht="9" customHeight="1">
      <c r="A743" s="90">
        <v>705427</v>
      </c>
      <c r="B743" s="91" t="s">
        <v>1184</v>
      </c>
      <c r="C743" s="90" t="s">
        <v>39</v>
      </c>
      <c r="D743" s="92">
        <v>53126.39</v>
      </c>
    </row>
    <row r="744" spans="1:4" ht="9" customHeight="1">
      <c r="A744" s="90">
        <v>705426</v>
      </c>
      <c r="B744" s="91" t="s">
        <v>1185</v>
      </c>
      <c r="C744" s="90" t="s">
        <v>39</v>
      </c>
      <c r="D744" s="92">
        <v>47873.31</v>
      </c>
    </row>
    <row r="745" spans="1:4" ht="9" customHeight="1">
      <c r="A745" s="90">
        <v>705429</v>
      </c>
      <c r="B745" s="91" t="s">
        <v>1186</v>
      </c>
      <c r="C745" s="90" t="s">
        <v>39</v>
      </c>
      <c r="D745" s="92">
        <v>54937.99</v>
      </c>
    </row>
    <row r="746" spans="1:4" ht="9" customHeight="1">
      <c r="A746" s="90">
        <v>705428</v>
      </c>
      <c r="B746" s="91" t="s">
        <v>1187</v>
      </c>
      <c r="C746" s="90" t="s">
        <v>39</v>
      </c>
      <c r="D746" s="92">
        <v>49774.07</v>
      </c>
    </row>
    <row r="747" spans="1:4" ht="9" customHeight="1">
      <c r="A747" s="90">
        <v>705431</v>
      </c>
      <c r="B747" s="91" t="s">
        <v>1188</v>
      </c>
      <c r="C747" s="90" t="s">
        <v>39</v>
      </c>
      <c r="D747" s="92">
        <v>66220.56</v>
      </c>
    </row>
    <row r="748" spans="1:4" ht="9" customHeight="1">
      <c r="A748" s="90">
        <v>705430</v>
      </c>
      <c r="B748" s="91" t="s">
        <v>1189</v>
      </c>
      <c r="C748" s="90" t="s">
        <v>39</v>
      </c>
      <c r="D748" s="92">
        <v>60457.760000000002</v>
      </c>
    </row>
    <row r="749" spans="1:4" ht="9" customHeight="1">
      <c r="A749" s="90">
        <v>705433</v>
      </c>
      <c r="B749" s="91" t="s">
        <v>1190</v>
      </c>
      <c r="C749" s="90" t="s">
        <v>39</v>
      </c>
      <c r="D749" s="92">
        <v>84019.59</v>
      </c>
    </row>
    <row r="750" spans="1:4" ht="9" customHeight="1">
      <c r="A750" s="90">
        <v>705432</v>
      </c>
      <c r="B750" s="91" t="s">
        <v>1191</v>
      </c>
      <c r="C750" s="90" t="s">
        <v>39</v>
      </c>
      <c r="D750" s="92">
        <v>76881.84</v>
      </c>
    </row>
    <row r="751" spans="1:4" ht="9" customHeight="1">
      <c r="A751" s="90">
        <v>705257</v>
      </c>
      <c r="B751" s="91" t="s">
        <v>1192</v>
      </c>
      <c r="C751" s="90" t="s">
        <v>24</v>
      </c>
      <c r="D751" s="92">
        <v>4113.53</v>
      </c>
    </row>
    <row r="752" spans="1:4" ht="9" customHeight="1">
      <c r="A752" s="90">
        <v>705256</v>
      </c>
      <c r="B752" s="91" t="s">
        <v>1193</v>
      </c>
      <c r="C752" s="90" t="s">
        <v>24</v>
      </c>
      <c r="D752" s="92">
        <v>3786.69</v>
      </c>
    </row>
    <row r="753" spans="1:4" ht="9" customHeight="1">
      <c r="A753" s="90">
        <v>705259</v>
      </c>
      <c r="B753" s="91" t="s">
        <v>1194</v>
      </c>
      <c r="C753" s="90" t="s">
        <v>24</v>
      </c>
      <c r="D753" s="92">
        <v>3574.7</v>
      </c>
    </row>
    <row r="754" spans="1:4" ht="9" customHeight="1">
      <c r="A754" s="90">
        <v>705258</v>
      </c>
      <c r="B754" s="91" t="s">
        <v>1195</v>
      </c>
      <c r="C754" s="90" t="s">
        <v>24</v>
      </c>
      <c r="D754" s="92">
        <v>3247.86</v>
      </c>
    </row>
    <row r="755" spans="1:4" ht="9" customHeight="1">
      <c r="A755" s="90">
        <v>705267</v>
      </c>
      <c r="B755" s="91" t="s">
        <v>1196</v>
      </c>
      <c r="C755" s="90" t="s">
        <v>24</v>
      </c>
      <c r="D755" s="92">
        <v>5185.78</v>
      </c>
    </row>
    <row r="756" spans="1:4" ht="9" customHeight="1">
      <c r="A756" s="90">
        <v>705266</v>
      </c>
      <c r="B756" s="91" t="s">
        <v>1197</v>
      </c>
      <c r="C756" s="90" t="s">
        <v>24</v>
      </c>
      <c r="D756" s="92">
        <v>4752.82</v>
      </c>
    </row>
    <row r="757" spans="1:4" ht="9" customHeight="1">
      <c r="A757" s="90">
        <v>705269</v>
      </c>
      <c r="B757" s="91" t="s">
        <v>1198</v>
      </c>
      <c r="C757" s="90" t="s">
        <v>24</v>
      </c>
      <c r="D757" s="92">
        <v>5449.14</v>
      </c>
    </row>
    <row r="758" spans="1:4" ht="9" customHeight="1">
      <c r="A758" s="90">
        <v>705268</v>
      </c>
      <c r="B758" s="91" t="s">
        <v>1199</v>
      </c>
      <c r="C758" s="90" t="s">
        <v>24</v>
      </c>
      <c r="D758" s="92">
        <v>5016.17</v>
      </c>
    </row>
    <row r="759" spans="1:4" ht="9" customHeight="1">
      <c r="A759" s="90">
        <v>705261</v>
      </c>
      <c r="B759" s="91" t="s">
        <v>1200</v>
      </c>
      <c r="C759" s="90" t="s">
        <v>24</v>
      </c>
      <c r="D759" s="92">
        <v>3825.29</v>
      </c>
    </row>
    <row r="760" spans="1:4" ht="9" customHeight="1">
      <c r="A760" s="90">
        <v>705260</v>
      </c>
      <c r="B760" s="91" t="s">
        <v>1201</v>
      </c>
      <c r="C760" s="90" t="s">
        <v>24</v>
      </c>
      <c r="D760" s="92">
        <v>3498.45</v>
      </c>
    </row>
    <row r="761" spans="1:4" ht="9" customHeight="1">
      <c r="A761" s="90">
        <v>705263</v>
      </c>
      <c r="B761" s="91" t="s">
        <v>1202</v>
      </c>
      <c r="C761" s="90" t="s">
        <v>24</v>
      </c>
      <c r="D761" s="92">
        <v>4320.5600000000004</v>
      </c>
    </row>
    <row r="762" spans="1:4" ht="9" customHeight="1">
      <c r="A762" s="90">
        <v>705262</v>
      </c>
      <c r="B762" s="91" t="s">
        <v>1203</v>
      </c>
      <c r="C762" s="90" t="s">
        <v>24</v>
      </c>
      <c r="D762" s="92">
        <v>3993.72</v>
      </c>
    </row>
    <row r="763" spans="1:4" ht="9" customHeight="1">
      <c r="A763" s="90">
        <v>705265</v>
      </c>
      <c r="B763" s="91" t="s">
        <v>1204</v>
      </c>
      <c r="C763" s="90" t="s">
        <v>24</v>
      </c>
      <c r="D763" s="92">
        <v>4746.25</v>
      </c>
    </row>
    <row r="764" spans="1:4" ht="9" customHeight="1">
      <c r="A764" s="90">
        <v>705264</v>
      </c>
      <c r="B764" s="91" t="s">
        <v>1205</v>
      </c>
      <c r="C764" s="90" t="s">
        <v>24</v>
      </c>
      <c r="D764" s="92">
        <v>4419.41</v>
      </c>
    </row>
    <row r="765" spans="1:4" ht="9" customHeight="1">
      <c r="A765" s="90">
        <v>705271</v>
      </c>
      <c r="B765" s="91" t="s">
        <v>1206</v>
      </c>
      <c r="C765" s="90" t="s">
        <v>24</v>
      </c>
      <c r="D765" s="92">
        <v>5903.07</v>
      </c>
    </row>
    <row r="766" spans="1:4" ht="9" customHeight="1">
      <c r="A766" s="90">
        <v>705270</v>
      </c>
      <c r="B766" s="91" t="s">
        <v>1207</v>
      </c>
      <c r="C766" s="90" t="s">
        <v>24</v>
      </c>
      <c r="D766" s="92">
        <v>5480.54</v>
      </c>
    </row>
    <row r="767" spans="1:4" ht="9" customHeight="1">
      <c r="A767" s="90">
        <v>705273</v>
      </c>
      <c r="B767" s="91" t="s">
        <v>1208</v>
      </c>
      <c r="C767" s="90" t="s">
        <v>24</v>
      </c>
      <c r="D767" s="92">
        <v>5243.43</v>
      </c>
    </row>
    <row r="768" spans="1:4" ht="9" customHeight="1">
      <c r="A768" s="90">
        <v>705272</v>
      </c>
      <c r="B768" s="91" t="s">
        <v>1209</v>
      </c>
      <c r="C768" s="90" t="s">
        <v>24</v>
      </c>
      <c r="D768" s="92">
        <v>4820.8999999999996</v>
      </c>
    </row>
    <row r="769" spans="1:4" ht="9" customHeight="1">
      <c r="A769" s="90">
        <v>705281</v>
      </c>
      <c r="B769" s="91" t="s">
        <v>1210</v>
      </c>
      <c r="C769" s="90" t="s">
        <v>24</v>
      </c>
      <c r="D769" s="92">
        <v>8141.62</v>
      </c>
    </row>
    <row r="770" spans="1:4" ht="9" customHeight="1">
      <c r="A770" s="90">
        <v>705280</v>
      </c>
      <c r="B770" s="91" t="s">
        <v>1211</v>
      </c>
      <c r="C770" s="90" t="s">
        <v>24</v>
      </c>
      <c r="D770" s="92">
        <v>7459.54</v>
      </c>
    </row>
    <row r="771" spans="1:4" ht="9" customHeight="1">
      <c r="A771" s="90">
        <v>705283</v>
      </c>
      <c r="B771" s="91" t="s">
        <v>1212</v>
      </c>
      <c r="C771" s="90" t="s">
        <v>24</v>
      </c>
      <c r="D771" s="92">
        <v>8348.02</v>
      </c>
    </row>
    <row r="772" spans="1:4" ht="9" customHeight="1">
      <c r="A772" s="90">
        <v>705282</v>
      </c>
      <c r="B772" s="91" t="s">
        <v>1213</v>
      </c>
      <c r="C772" s="90" t="s">
        <v>24</v>
      </c>
      <c r="D772" s="92">
        <v>7665.95</v>
      </c>
    </row>
    <row r="773" spans="1:4" ht="9" customHeight="1">
      <c r="A773" s="90">
        <v>705275</v>
      </c>
      <c r="B773" s="91" t="s">
        <v>1214</v>
      </c>
      <c r="C773" s="90" t="s">
        <v>24</v>
      </c>
      <c r="D773" s="92">
        <v>5892.01</v>
      </c>
    </row>
    <row r="774" spans="1:4" ht="9" customHeight="1">
      <c r="A774" s="90">
        <v>705274</v>
      </c>
      <c r="B774" s="91" t="s">
        <v>1215</v>
      </c>
      <c r="C774" s="90" t="s">
        <v>24</v>
      </c>
      <c r="D774" s="92">
        <v>5469.49</v>
      </c>
    </row>
    <row r="775" spans="1:4" ht="9" customHeight="1">
      <c r="A775" s="90">
        <v>705277</v>
      </c>
      <c r="B775" s="91" t="s">
        <v>1216</v>
      </c>
      <c r="C775" s="90" t="s">
        <v>24</v>
      </c>
      <c r="D775" s="92">
        <v>6639.35</v>
      </c>
    </row>
    <row r="776" spans="1:4" ht="9" customHeight="1">
      <c r="A776" s="90">
        <v>705276</v>
      </c>
      <c r="B776" s="91" t="s">
        <v>1217</v>
      </c>
      <c r="C776" s="90" t="s">
        <v>24</v>
      </c>
      <c r="D776" s="92">
        <v>6086.31</v>
      </c>
    </row>
    <row r="777" spans="1:4" ht="9" customHeight="1">
      <c r="A777" s="90">
        <v>705279</v>
      </c>
      <c r="B777" s="91" t="s">
        <v>1218</v>
      </c>
      <c r="C777" s="90" t="s">
        <v>24</v>
      </c>
      <c r="D777" s="92">
        <v>7547.31</v>
      </c>
    </row>
    <row r="778" spans="1:4" ht="9" customHeight="1">
      <c r="A778" s="90">
        <v>705278</v>
      </c>
      <c r="B778" s="91" t="s">
        <v>1219</v>
      </c>
      <c r="C778" s="90" t="s">
        <v>24</v>
      </c>
      <c r="D778" s="92">
        <v>6994.27</v>
      </c>
    </row>
    <row r="779" spans="1:4" ht="9" customHeight="1">
      <c r="A779" s="90">
        <v>705285</v>
      </c>
      <c r="B779" s="91" t="s">
        <v>1220</v>
      </c>
      <c r="C779" s="90" t="s">
        <v>24</v>
      </c>
      <c r="D779" s="92">
        <v>7585.9</v>
      </c>
    </row>
    <row r="780" spans="1:4" ht="9" customHeight="1">
      <c r="A780" s="90">
        <v>705284</v>
      </c>
      <c r="B780" s="91" t="s">
        <v>1221</v>
      </c>
      <c r="C780" s="90" t="s">
        <v>24</v>
      </c>
      <c r="D780" s="92">
        <v>7054.77</v>
      </c>
    </row>
    <row r="781" spans="1:4" ht="9" customHeight="1">
      <c r="A781" s="90">
        <v>705287</v>
      </c>
      <c r="B781" s="91" t="s">
        <v>1222</v>
      </c>
      <c r="C781" s="90" t="s">
        <v>24</v>
      </c>
      <c r="D781" s="92">
        <v>6933.78</v>
      </c>
    </row>
    <row r="782" spans="1:4" ht="9" customHeight="1">
      <c r="A782" s="90">
        <v>705286</v>
      </c>
      <c r="B782" s="91" t="s">
        <v>1223</v>
      </c>
      <c r="C782" s="90" t="s">
        <v>24</v>
      </c>
      <c r="D782" s="92">
        <v>6402.65</v>
      </c>
    </row>
    <row r="783" spans="1:4" ht="9" customHeight="1">
      <c r="A783" s="90">
        <v>705295</v>
      </c>
      <c r="B783" s="91" t="s">
        <v>1224</v>
      </c>
      <c r="C783" s="90" t="s">
        <v>24</v>
      </c>
      <c r="D783" s="92">
        <v>10658.57</v>
      </c>
    </row>
    <row r="784" spans="1:4" ht="9" customHeight="1">
      <c r="A784" s="90">
        <v>705294</v>
      </c>
      <c r="B784" s="91" t="s">
        <v>1225</v>
      </c>
      <c r="C784" s="90" t="s">
        <v>24</v>
      </c>
      <c r="D784" s="92">
        <v>9837.76</v>
      </c>
    </row>
    <row r="785" spans="1:4" ht="9" customHeight="1">
      <c r="A785" s="90">
        <v>705297</v>
      </c>
      <c r="B785" s="91" t="s">
        <v>1226</v>
      </c>
      <c r="C785" s="90" t="s">
        <v>24</v>
      </c>
      <c r="D785" s="92">
        <v>11512.67</v>
      </c>
    </row>
    <row r="786" spans="1:4" ht="9" customHeight="1">
      <c r="A786" s="90">
        <v>705296</v>
      </c>
      <c r="B786" s="91" t="s">
        <v>1227</v>
      </c>
      <c r="C786" s="90" t="s">
        <v>24</v>
      </c>
      <c r="D786" s="92">
        <v>10691.86</v>
      </c>
    </row>
    <row r="787" spans="1:4" ht="9" customHeight="1">
      <c r="A787" s="90">
        <v>705289</v>
      </c>
      <c r="B787" s="91" t="s">
        <v>1228</v>
      </c>
      <c r="C787" s="90" t="s">
        <v>24</v>
      </c>
      <c r="D787" s="92">
        <v>7845</v>
      </c>
    </row>
    <row r="788" spans="1:4" ht="9" customHeight="1">
      <c r="A788" s="90">
        <v>705288</v>
      </c>
      <c r="B788" s="91" t="s">
        <v>1229</v>
      </c>
      <c r="C788" s="90" t="s">
        <v>24</v>
      </c>
      <c r="D788" s="92">
        <v>7171.87</v>
      </c>
    </row>
    <row r="789" spans="1:4" ht="9" customHeight="1">
      <c r="A789" s="90">
        <v>705291</v>
      </c>
      <c r="B789" s="91" t="s">
        <v>1230</v>
      </c>
      <c r="C789" s="90" t="s">
        <v>24</v>
      </c>
      <c r="D789" s="92">
        <v>8937.92</v>
      </c>
    </row>
    <row r="790" spans="1:4" ht="9" customHeight="1">
      <c r="A790" s="90">
        <v>705290</v>
      </c>
      <c r="B790" s="91" t="s">
        <v>1231</v>
      </c>
      <c r="C790" s="90" t="s">
        <v>24</v>
      </c>
      <c r="D790" s="92">
        <v>8264.7999999999993</v>
      </c>
    </row>
    <row r="791" spans="1:4" ht="9" customHeight="1">
      <c r="A791" s="90">
        <v>705293</v>
      </c>
      <c r="B791" s="91" t="s">
        <v>1232</v>
      </c>
      <c r="C791" s="90" t="s">
        <v>24</v>
      </c>
      <c r="D791" s="92">
        <v>9654.1299999999992</v>
      </c>
    </row>
    <row r="792" spans="1:4" ht="9" customHeight="1">
      <c r="A792" s="90">
        <v>705292</v>
      </c>
      <c r="B792" s="91" t="s">
        <v>1233</v>
      </c>
      <c r="C792" s="90" t="s">
        <v>24</v>
      </c>
      <c r="D792" s="92">
        <v>8833.32</v>
      </c>
    </row>
    <row r="793" spans="1:4" ht="9" customHeight="1">
      <c r="A793" s="90">
        <v>705299</v>
      </c>
      <c r="B793" s="91" t="s">
        <v>1234</v>
      </c>
      <c r="C793" s="90" t="s">
        <v>24</v>
      </c>
      <c r="D793" s="92">
        <v>9753.23</v>
      </c>
    </row>
    <row r="794" spans="1:4" ht="9" customHeight="1">
      <c r="A794" s="90">
        <v>705298</v>
      </c>
      <c r="B794" s="91" t="s">
        <v>1235</v>
      </c>
      <c r="C794" s="90" t="s">
        <v>24</v>
      </c>
      <c r="D794" s="92">
        <v>8960.02</v>
      </c>
    </row>
    <row r="795" spans="1:4" ht="9" customHeight="1">
      <c r="A795" s="90">
        <v>705301</v>
      </c>
      <c r="B795" s="91" t="s">
        <v>1236</v>
      </c>
      <c r="C795" s="90" t="s">
        <v>24</v>
      </c>
      <c r="D795" s="92">
        <v>9132.01</v>
      </c>
    </row>
    <row r="796" spans="1:4" ht="9" customHeight="1">
      <c r="A796" s="90">
        <v>705300</v>
      </c>
      <c r="B796" s="91" t="s">
        <v>1237</v>
      </c>
      <c r="C796" s="90" t="s">
        <v>24</v>
      </c>
      <c r="D796" s="92">
        <v>8338.7999999999993</v>
      </c>
    </row>
    <row r="797" spans="1:4" ht="9" customHeight="1">
      <c r="A797" s="90">
        <v>705309</v>
      </c>
      <c r="B797" s="91" t="s">
        <v>1238</v>
      </c>
      <c r="C797" s="90" t="s">
        <v>24</v>
      </c>
      <c r="D797" s="92">
        <v>14800.39</v>
      </c>
    </row>
    <row r="798" spans="1:4" ht="9" customHeight="1">
      <c r="A798" s="90">
        <v>705308</v>
      </c>
      <c r="B798" s="91" t="s">
        <v>1239</v>
      </c>
      <c r="C798" s="90" t="s">
        <v>24</v>
      </c>
      <c r="D798" s="92">
        <v>13612.76</v>
      </c>
    </row>
    <row r="799" spans="1:4" ht="9" customHeight="1">
      <c r="A799" s="90">
        <v>705311</v>
      </c>
      <c r="B799" s="91" t="s">
        <v>1240</v>
      </c>
      <c r="C799" s="90" t="s">
        <v>24</v>
      </c>
      <c r="D799" s="92">
        <v>14702.78</v>
      </c>
    </row>
    <row r="800" spans="1:4" ht="9" customHeight="1">
      <c r="A800" s="90">
        <v>705310</v>
      </c>
      <c r="B800" s="91" t="s">
        <v>1241</v>
      </c>
      <c r="C800" s="90" t="s">
        <v>24</v>
      </c>
      <c r="D800" s="92">
        <v>13515.16</v>
      </c>
    </row>
    <row r="801" spans="1:4" ht="9" customHeight="1">
      <c r="A801" s="90">
        <v>705303</v>
      </c>
      <c r="B801" s="91" t="s">
        <v>1242</v>
      </c>
      <c r="C801" s="90" t="s">
        <v>24</v>
      </c>
      <c r="D801" s="92">
        <v>9838.56</v>
      </c>
    </row>
    <row r="802" spans="1:4" ht="9" customHeight="1">
      <c r="A802" s="90">
        <v>705302</v>
      </c>
      <c r="B802" s="91" t="s">
        <v>1243</v>
      </c>
      <c r="C802" s="90" t="s">
        <v>24</v>
      </c>
      <c r="D802" s="92">
        <v>8871.84</v>
      </c>
    </row>
    <row r="803" spans="1:4" ht="9" customHeight="1">
      <c r="A803" s="90">
        <v>705305</v>
      </c>
      <c r="B803" s="91" t="s">
        <v>1244</v>
      </c>
      <c r="C803" s="90" t="s">
        <v>24</v>
      </c>
      <c r="D803" s="92">
        <v>11992.8</v>
      </c>
    </row>
    <row r="804" spans="1:4" ht="9" customHeight="1">
      <c r="A804" s="90">
        <v>705304</v>
      </c>
      <c r="B804" s="91" t="s">
        <v>1245</v>
      </c>
      <c r="C804" s="90" t="s">
        <v>24</v>
      </c>
      <c r="D804" s="92">
        <v>11026.08</v>
      </c>
    </row>
    <row r="805" spans="1:4" ht="9" customHeight="1">
      <c r="A805" s="90">
        <v>705307</v>
      </c>
      <c r="B805" s="91" t="s">
        <v>1246</v>
      </c>
      <c r="C805" s="90" t="s">
        <v>24</v>
      </c>
      <c r="D805" s="92">
        <v>13248.65</v>
      </c>
    </row>
    <row r="806" spans="1:4" ht="9" customHeight="1">
      <c r="A806" s="90">
        <v>705306</v>
      </c>
      <c r="B806" s="91" t="s">
        <v>1247</v>
      </c>
      <c r="C806" s="90" t="s">
        <v>24</v>
      </c>
      <c r="D806" s="92">
        <v>12061.03</v>
      </c>
    </row>
    <row r="807" spans="1:4" ht="9" customHeight="1">
      <c r="A807" s="90">
        <v>705169</v>
      </c>
      <c r="B807" s="91" t="s">
        <v>1248</v>
      </c>
      <c r="C807" s="90" t="s">
        <v>24</v>
      </c>
      <c r="D807" s="92">
        <v>2465.4899999999998</v>
      </c>
    </row>
    <row r="808" spans="1:4" ht="9" customHeight="1">
      <c r="A808" s="90">
        <v>705168</v>
      </c>
      <c r="B808" s="91" t="s">
        <v>1249</v>
      </c>
      <c r="C808" s="90" t="s">
        <v>24</v>
      </c>
      <c r="D808" s="92">
        <v>2282.23</v>
      </c>
    </row>
    <row r="809" spans="1:4" ht="9" customHeight="1">
      <c r="A809" s="90">
        <v>705171</v>
      </c>
      <c r="B809" s="91" t="s">
        <v>1250</v>
      </c>
      <c r="C809" s="90" t="s">
        <v>24</v>
      </c>
      <c r="D809" s="92">
        <v>2179.19</v>
      </c>
    </row>
    <row r="810" spans="1:4" ht="9" customHeight="1">
      <c r="A810" s="90">
        <v>705170</v>
      </c>
      <c r="B810" s="91" t="s">
        <v>1251</v>
      </c>
      <c r="C810" s="90" t="s">
        <v>24</v>
      </c>
      <c r="D810" s="92">
        <v>1995.92</v>
      </c>
    </row>
    <row r="811" spans="1:4" ht="9" customHeight="1">
      <c r="A811" s="90">
        <v>705179</v>
      </c>
      <c r="B811" s="91" t="s">
        <v>1252</v>
      </c>
      <c r="C811" s="90" t="s">
        <v>24</v>
      </c>
      <c r="D811" s="92">
        <v>3108.08</v>
      </c>
    </row>
    <row r="812" spans="1:4" ht="9" customHeight="1">
      <c r="A812" s="90">
        <v>705178</v>
      </c>
      <c r="B812" s="91" t="s">
        <v>1253</v>
      </c>
      <c r="C812" s="90" t="s">
        <v>24</v>
      </c>
      <c r="D812" s="92">
        <v>2866.04</v>
      </c>
    </row>
    <row r="813" spans="1:4" ht="9" customHeight="1">
      <c r="A813" s="90">
        <v>705181</v>
      </c>
      <c r="B813" s="91" t="s">
        <v>1254</v>
      </c>
      <c r="C813" s="90" t="s">
        <v>24</v>
      </c>
      <c r="D813" s="92">
        <v>3248.61</v>
      </c>
    </row>
    <row r="814" spans="1:4" ht="9" customHeight="1">
      <c r="A814" s="90">
        <v>705180</v>
      </c>
      <c r="B814" s="91" t="s">
        <v>1255</v>
      </c>
      <c r="C814" s="90" t="s">
        <v>24</v>
      </c>
      <c r="D814" s="92">
        <v>3006.57</v>
      </c>
    </row>
    <row r="815" spans="1:4" ht="9" customHeight="1">
      <c r="A815" s="90">
        <v>705173</v>
      </c>
      <c r="B815" s="91" t="s">
        <v>1256</v>
      </c>
      <c r="C815" s="90" t="s">
        <v>24</v>
      </c>
      <c r="D815" s="92">
        <v>2378.87</v>
      </c>
    </row>
    <row r="816" spans="1:4" ht="9" customHeight="1">
      <c r="A816" s="90">
        <v>705172</v>
      </c>
      <c r="B816" s="91" t="s">
        <v>1257</v>
      </c>
      <c r="C816" s="90" t="s">
        <v>24</v>
      </c>
      <c r="D816" s="92">
        <v>2195.6</v>
      </c>
    </row>
    <row r="817" spans="1:4" ht="9" customHeight="1">
      <c r="A817" s="90">
        <v>705175</v>
      </c>
      <c r="B817" s="91" t="s">
        <v>1258</v>
      </c>
      <c r="C817" s="90" t="s">
        <v>24</v>
      </c>
      <c r="D817" s="92">
        <v>2653.93</v>
      </c>
    </row>
    <row r="818" spans="1:4" ht="9" customHeight="1">
      <c r="A818" s="90">
        <v>705174</v>
      </c>
      <c r="B818" s="91" t="s">
        <v>1259</v>
      </c>
      <c r="C818" s="90" t="s">
        <v>24</v>
      </c>
      <c r="D818" s="92">
        <v>2470.66</v>
      </c>
    </row>
    <row r="819" spans="1:4" ht="9" customHeight="1">
      <c r="A819" s="90">
        <v>705177</v>
      </c>
      <c r="B819" s="91" t="s">
        <v>1260</v>
      </c>
      <c r="C819" s="90" t="s">
        <v>24</v>
      </c>
      <c r="D819" s="92">
        <v>2991.57</v>
      </c>
    </row>
    <row r="820" spans="1:4" ht="9" customHeight="1">
      <c r="A820" s="90">
        <v>705176</v>
      </c>
      <c r="B820" s="91" t="s">
        <v>1261</v>
      </c>
      <c r="C820" s="90" t="s">
        <v>24</v>
      </c>
      <c r="D820" s="92">
        <v>2749.52</v>
      </c>
    </row>
    <row r="821" spans="1:4" ht="9" customHeight="1">
      <c r="A821" s="90">
        <v>705183</v>
      </c>
      <c r="B821" s="91" t="s">
        <v>1262</v>
      </c>
      <c r="C821" s="90" t="s">
        <v>24</v>
      </c>
      <c r="D821" s="92">
        <v>3440.68</v>
      </c>
    </row>
    <row r="822" spans="1:4" ht="9" customHeight="1">
      <c r="A822" s="90">
        <v>705182</v>
      </c>
      <c r="B822" s="91" t="s">
        <v>1263</v>
      </c>
      <c r="C822" s="90" t="s">
        <v>24</v>
      </c>
      <c r="D822" s="92">
        <v>3205.12</v>
      </c>
    </row>
    <row r="823" spans="1:4" ht="9" customHeight="1">
      <c r="A823" s="90">
        <v>705185</v>
      </c>
      <c r="B823" s="91" t="s">
        <v>1264</v>
      </c>
      <c r="C823" s="90" t="s">
        <v>24</v>
      </c>
      <c r="D823" s="92">
        <v>3108.83</v>
      </c>
    </row>
    <row r="824" spans="1:4" ht="9" customHeight="1">
      <c r="A824" s="90">
        <v>705184</v>
      </c>
      <c r="B824" s="91" t="s">
        <v>1265</v>
      </c>
      <c r="C824" s="90" t="s">
        <v>24</v>
      </c>
      <c r="D824" s="92">
        <v>2873.27</v>
      </c>
    </row>
    <row r="825" spans="1:4" ht="9" customHeight="1">
      <c r="A825" s="90">
        <v>705193</v>
      </c>
      <c r="B825" s="91" t="s">
        <v>1266</v>
      </c>
      <c r="C825" s="90" t="s">
        <v>24</v>
      </c>
      <c r="D825" s="92">
        <v>4738.82</v>
      </c>
    </row>
    <row r="826" spans="1:4" ht="9" customHeight="1">
      <c r="A826" s="90">
        <v>705192</v>
      </c>
      <c r="B826" s="91" t="s">
        <v>1267</v>
      </c>
      <c r="C826" s="90" t="s">
        <v>24</v>
      </c>
      <c r="D826" s="92">
        <v>4358.45</v>
      </c>
    </row>
    <row r="827" spans="1:4" ht="9" customHeight="1">
      <c r="A827" s="90">
        <v>705195</v>
      </c>
      <c r="B827" s="91" t="s">
        <v>1268</v>
      </c>
      <c r="C827" s="90" t="s">
        <v>24</v>
      </c>
      <c r="D827" s="92">
        <v>5075.68</v>
      </c>
    </row>
    <row r="828" spans="1:4" ht="9" customHeight="1">
      <c r="A828" s="90">
        <v>705194</v>
      </c>
      <c r="B828" s="91" t="s">
        <v>1269</v>
      </c>
      <c r="C828" s="90" t="s">
        <v>24</v>
      </c>
      <c r="D828" s="92">
        <v>4695.32</v>
      </c>
    </row>
    <row r="829" spans="1:4" ht="9" customHeight="1">
      <c r="A829" s="90">
        <v>705187</v>
      </c>
      <c r="B829" s="91" t="s">
        <v>1270</v>
      </c>
      <c r="C829" s="90" t="s">
        <v>24</v>
      </c>
      <c r="D829" s="92">
        <v>3534.49</v>
      </c>
    </row>
    <row r="830" spans="1:4" ht="9" customHeight="1">
      <c r="A830" s="90">
        <v>705186</v>
      </c>
      <c r="B830" s="91" t="s">
        <v>1271</v>
      </c>
      <c r="C830" s="90" t="s">
        <v>24</v>
      </c>
      <c r="D830" s="92">
        <v>3225.81</v>
      </c>
    </row>
    <row r="831" spans="1:4" ht="9" customHeight="1">
      <c r="A831" s="90">
        <v>705189</v>
      </c>
      <c r="B831" s="91" t="s">
        <v>1272</v>
      </c>
      <c r="C831" s="90" t="s">
        <v>24</v>
      </c>
      <c r="D831" s="92">
        <v>3972.16</v>
      </c>
    </row>
    <row r="832" spans="1:4" ht="9" customHeight="1">
      <c r="A832" s="90">
        <v>705188</v>
      </c>
      <c r="B832" s="91" t="s">
        <v>1273</v>
      </c>
      <c r="C832" s="90" t="s">
        <v>24</v>
      </c>
      <c r="D832" s="92">
        <v>3663.48</v>
      </c>
    </row>
    <row r="833" spans="1:4" ht="9" customHeight="1">
      <c r="A833" s="90">
        <v>705191</v>
      </c>
      <c r="B833" s="91" t="s">
        <v>1274</v>
      </c>
      <c r="C833" s="90" t="s">
        <v>24</v>
      </c>
      <c r="D833" s="92">
        <v>4356.91</v>
      </c>
    </row>
    <row r="834" spans="1:4" ht="9" customHeight="1">
      <c r="A834" s="90">
        <v>705190</v>
      </c>
      <c r="B834" s="91" t="s">
        <v>1275</v>
      </c>
      <c r="C834" s="90" t="s">
        <v>24</v>
      </c>
      <c r="D834" s="92">
        <v>3976.54</v>
      </c>
    </row>
    <row r="835" spans="1:4" ht="9" customHeight="1">
      <c r="A835" s="90">
        <v>705197</v>
      </c>
      <c r="B835" s="91" t="s">
        <v>1276</v>
      </c>
      <c r="C835" s="90" t="s">
        <v>24</v>
      </c>
      <c r="D835" s="92">
        <v>4694.26</v>
      </c>
    </row>
    <row r="836" spans="1:4" ht="9" customHeight="1">
      <c r="A836" s="90">
        <v>705196</v>
      </c>
      <c r="B836" s="91" t="s">
        <v>1277</v>
      </c>
      <c r="C836" s="90" t="s">
        <v>24</v>
      </c>
      <c r="D836" s="92">
        <v>4317.78</v>
      </c>
    </row>
    <row r="837" spans="1:4" ht="9" customHeight="1">
      <c r="A837" s="90">
        <v>705199</v>
      </c>
      <c r="B837" s="91" t="s">
        <v>1278</v>
      </c>
      <c r="C837" s="90" t="s">
        <v>24</v>
      </c>
      <c r="D837" s="92">
        <v>4443.21</v>
      </c>
    </row>
    <row r="838" spans="1:4" ht="9" customHeight="1">
      <c r="A838" s="90">
        <v>705198</v>
      </c>
      <c r="B838" s="91" t="s">
        <v>1279</v>
      </c>
      <c r="C838" s="90" t="s">
        <v>24</v>
      </c>
      <c r="D838" s="92">
        <v>4066.74</v>
      </c>
    </row>
    <row r="839" spans="1:4" ht="9" customHeight="1">
      <c r="A839" s="90">
        <v>705207</v>
      </c>
      <c r="B839" s="91" t="s">
        <v>1280</v>
      </c>
      <c r="C839" s="90" t="s">
        <v>24</v>
      </c>
      <c r="D839" s="92">
        <v>6706.61</v>
      </c>
    </row>
    <row r="840" spans="1:4" ht="9" customHeight="1">
      <c r="A840" s="90">
        <v>705206</v>
      </c>
      <c r="B840" s="91" t="s">
        <v>1281</v>
      </c>
      <c r="C840" s="90" t="s">
        <v>24</v>
      </c>
      <c r="D840" s="92">
        <v>6145.15</v>
      </c>
    </row>
    <row r="841" spans="1:4" ht="9" customHeight="1">
      <c r="A841" s="90">
        <v>705209</v>
      </c>
      <c r="B841" s="91" t="s">
        <v>1282</v>
      </c>
      <c r="C841" s="90" t="s">
        <v>24</v>
      </c>
      <c r="D841" s="92">
        <v>7615.5</v>
      </c>
    </row>
    <row r="842" spans="1:4" ht="9" customHeight="1">
      <c r="A842" s="90">
        <v>705208</v>
      </c>
      <c r="B842" s="91" t="s">
        <v>1283</v>
      </c>
      <c r="C842" s="90" t="s">
        <v>24</v>
      </c>
      <c r="D842" s="92">
        <v>6960.83</v>
      </c>
    </row>
    <row r="843" spans="1:4" ht="9" customHeight="1">
      <c r="A843" s="90">
        <v>705201</v>
      </c>
      <c r="B843" s="91" t="s">
        <v>1284</v>
      </c>
      <c r="C843" s="90" t="s">
        <v>24</v>
      </c>
      <c r="D843" s="92">
        <v>5103.03</v>
      </c>
    </row>
    <row r="844" spans="1:4" ht="9" customHeight="1">
      <c r="A844" s="90">
        <v>705200</v>
      </c>
      <c r="B844" s="91" t="s">
        <v>1285</v>
      </c>
      <c r="C844" s="90" t="s">
        <v>24</v>
      </c>
      <c r="D844" s="92">
        <v>4726.5600000000004</v>
      </c>
    </row>
    <row r="845" spans="1:4" ht="9" customHeight="1">
      <c r="A845" s="90">
        <v>705203</v>
      </c>
      <c r="B845" s="91" t="s">
        <v>1286</v>
      </c>
      <c r="C845" s="90" t="s">
        <v>24</v>
      </c>
      <c r="D845" s="92">
        <v>5614.01</v>
      </c>
    </row>
    <row r="846" spans="1:4" ht="9" customHeight="1">
      <c r="A846" s="90">
        <v>705202</v>
      </c>
      <c r="B846" s="91" t="s">
        <v>1287</v>
      </c>
      <c r="C846" s="90" t="s">
        <v>24</v>
      </c>
      <c r="D846" s="92">
        <v>5151.49</v>
      </c>
    </row>
    <row r="847" spans="1:4" ht="9" customHeight="1">
      <c r="A847" s="90">
        <v>705205</v>
      </c>
      <c r="B847" s="91" t="s">
        <v>1288</v>
      </c>
      <c r="C847" s="90" t="s">
        <v>24</v>
      </c>
      <c r="D847" s="92">
        <v>6142.8</v>
      </c>
    </row>
    <row r="848" spans="1:4" ht="9" customHeight="1">
      <c r="A848" s="90">
        <v>705204</v>
      </c>
      <c r="B848" s="91" t="s">
        <v>1289</v>
      </c>
      <c r="C848" s="90" t="s">
        <v>24</v>
      </c>
      <c r="D848" s="92">
        <v>5680.29</v>
      </c>
    </row>
    <row r="849" spans="1:4" ht="9" customHeight="1">
      <c r="A849" s="90">
        <v>705211</v>
      </c>
      <c r="B849" s="91" t="s">
        <v>1290</v>
      </c>
      <c r="C849" s="90" t="s">
        <v>24</v>
      </c>
      <c r="D849" s="92">
        <v>5994.91</v>
      </c>
    </row>
    <row r="850" spans="1:4" ht="9" customHeight="1">
      <c r="A850" s="90">
        <v>705210</v>
      </c>
      <c r="B850" s="91" t="s">
        <v>1291</v>
      </c>
      <c r="C850" s="90" t="s">
        <v>24</v>
      </c>
      <c r="D850" s="92">
        <v>5451.41</v>
      </c>
    </row>
    <row r="851" spans="1:4" ht="9" customHeight="1">
      <c r="A851" s="90">
        <v>705213</v>
      </c>
      <c r="B851" s="91" t="s">
        <v>1292</v>
      </c>
      <c r="C851" s="90" t="s">
        <v>24</v>
      </c>
      <c r="D851" s="92">
        <v>5919.38</v>
      </c>
    </row>
    <row r="852" spans="1:4" ht="9" customHeight="1">
      <c r="A852" s="90">
        <v>705212</v>
      </c>
      <c r="B852" s="91" t="s">
        <v>1293</v>
      </c>
      <c r="C852" s="90" t="s">
        <v>24</v>
      </c>
      <c r="D852" s="92">
        <v>5375.89</v>
      </c>
    </row>
    <row r="853" spans="1:4" ht="9" customHeight="1">
      <c r="A853" s="90">
        <v>705221</v>
      </c>
      <c r="B853" s="91" t="s">
        <v>1294</v>
      </c>
      <c r="C853" s="90" t="s">
        <v>24</v>
      </c>
      <c r="D853" s="92">
        <v>9227.35</v>
      </c>
    </row>
    <row r="854" spans="1:4" ht="9" customHeight="1">
      <c r="A854" s="90">
        <v>705220</v>
      </c>
      <c r="B854" s="91" t="s">
        <v>1295</v>
      </c>
      <c r="C854" s="90" t="s">
        <v>24</v>
      </c>
      <c r="D854" s="92">
        <v>8462.99</v>
      </c>
    </row>
    <row r="855" spans="1:4" ht="9" customHeight="1">
      <c r="A855" s="90">
        <v>705223</v>
      </c>
      <c r="B855" s="91" t="s">
        <v>1296</v>
      </c>
      <c r="C855" s="90" t="s">
        <v>24</v>
      </c>
      <c r="D855" s="92">
        <v>9973.99</v>
      </c>
    </row>
    <row r="856" spans="1:4" ht="9" customHeight="1">
      <c r="A856" s="90">
        <v>705222</v>
      </c>
      <c r="B856" s="91" t="s">
        <v>1297</v>
      </c>
      <c r="C856" s="90" t="s">
        <v>24</v>
      </c>
      <c r="D856" s="92">
        <v>9093.4699999999993</v>
      </c>
    </row>
    <row r="857" spans="1:4" ht="9" customHeight="1">
      <c r="A857" s="90">
        <v>705215</v>
      </c>
      <c r="B857" s="91" t="s">
        <v>1298</v>
      </c>
      <c r="C857" s="90" t="s">
        <v>24</v>
      </c>
      <c r="D857" s="92">
        <v>7021.59</v>
      </c>
    </row>
    <row r="858" spans="1:4" ht="9" customHeight="1">
      <c r="A858" s="90">
        <v>705214</v>
      </c>
      <c r="B858" s="91" t="s">
        <v>1299</v>
      </c>
      <c r="C858" s="90" t="s">
        <v>24</v>
      </c>
      <c r="D858" s="92">
        <v>6363.36</v>
      </c>
    </row>
    <row r="859" spans="1:4" ht="9" customHeight="1">
      <c r="A859" s="90">
        <v>705217</v>
      </c>
      <c r="B859" s="91" t="s">
        <v>1300</v>
      </c>
      <c r="C859" s="90" t="s">
        <v>24</v>
      </c>
      <c r="D859" s="92">
        <v>7802.28</v>
      </c>
    </row>
    <row r="860" spans="1:4" ht="9" customHeight="1">
      <c r="A860" s="90">
        <v>705216</v>
      </c>
      <c r="B860" s="91" t="s">
        <v>1301</v>
      </c>
      <c r="C860" s="90" t="s">
        <v>24</v>
      </c>
      <c r="D860" s="92">
        <v>7144.06</v>
      </c>
    </row>
    <row r="861" spans="1:4" ht="9" customHeight="1">
      <c r="A861" s="90">
        <v>705219</v>
      </c>
      <c r="B861" s="91" t="s">
        <v>1302</v>
      </c>
      <c r="C861" s="90" t="s">
        <v>24</v>
      </c>
      <c r="D861" s="92">
        <v>8502.35</v>
      </c>
    </row>
    <row r="862" spans="1:4" ht="9" customHeight="1">
      <c r="A862" s="90">
        <v>705218</v>
      </c>
      <c r="B862" s="91" t="s">
        <v>1303</v>
      </c>
      <c r="C862" s="90" t="s">
        <v>24</v>
      </c>
      <c r="D862" s="92">
        <v>7737.99</v>
      </c>
    </row>
    <row r="863" spans="1:4" ht="9" customHeight="1">
      <c r="A863" s="90">
        <v>705346</v>
      </c>
      <c r="B863" s="91" t="s">
        <v>1304</v>
      </c>
      <c r="C863" s="90" t="s">
        <v>24</v>
      </c>
      <c r="D863" s="92">
        <v>5654.92</v>
      </c>
    </row>
    <row r="864" spans="1:4" ht="9" customHeight="1">
      <c r="A864" s="90">
        <v>705345</v>
      </c>
      <c r="B864" s="91" t="s">
        <v>1305</v>
      </c>
      <c r="C864" s="90" t="s">
        <v>24</v>
      </c>
      <c r="D864" s="92">
        <v>5184.7299999999996</v>
      </c>
    </row>
    <row r="865" spans="1:4" ht="9" customHeight="1">
      <c r="A865" s="90">
        <v>705348</v>
      </c>
      <c r="B865" s="91" t="s">
        <v>1306</v>
      </c>
      <c r="C865" s="90" t="s">
        <v>24</v>
      </c>
      <c r="D865" s="92">
        <v>5074.57</v>
      </c>
    </row>
    <row r="866" spans="1:4" ht="9" customHeight="1">
      <c r="A866" s="90">
        <v>705347</v>
      </c>
      <c r="B866" s="91" t="s">
        <v>1307</v>
      </c>
      <c r="C866" s="90" t="s">
        <v>24</v>
      </c>
      <c r="D866" s="92">
        <v>4604.38</v>
      </c>
    </row>
    <row r="867" spans="1:4" ht="9" customHeight="1">
      <c r="A867" s="90">
        <v>705356</v>
      </c>
      <c r="B867" s="91" t="s">
        <v>1308</v>
      </c>
      <c r="C867" s="90" t="s">
        <v>24</v>
      </c>
      <c r="D867" s="92">
        <v>7554.2</v>
      </c>
    </row>
    <row r="868" spans="1:4" ht="9" customHeight="1">
      <c r="A868" s="90">
        <v>705355</v>
      </c>
      <c r="B868" s="91" t="s">
        <v>1309</v>
      </c>
      <c r="C868" s="90" t="s">
        <v>24</v>
      </c>
      <c r="D868" s="92">
        <v>6927.72</v>
      </c>
    </row>
    <row r="869" spans="1:4" ht="9" customHeight="1">
      <c r="A869" s="90">
        <v>705358</v>
      </c>
      <c r="B869" s="91" t="s">
        <v>1310</v>
      </c>
      <c r="C869" s="90" t="s">
        <v>24</v>
      </c>
      <c r="D869" s="92">
        <v>7671.86</v>
      </c>
    </row>
    <row r="870" spans="1:4" ht="9" customHeight="1">
      <c r="A870" s="90">
        <v>705357</v>
      </c>
      <c r="B870" s="91" t="s">
        <v>1311</v>
      </c>
      <c r="C870" s="90" t="s">
        <v>24</v>
      </c>
      <c r="D870" s="92">
        <v>7045.38</v>
      </c>
    </row>
    <row r="871" spans="1:4" ht="9" customHeight="1">
      <c r="A871" s="90">
        <v>705350</v>
      </c>
      <c r="B871" s="91" t="s">
        <v>1312</v>
      </c>
      <c r="C871" s="90" t="s">
        <v>24</v>
      </c>
      <c r="D871" s="92">
        <v>5548.9</v>
      </c>
    </row>
    <row r="872" spans="1:4" ht="9" customHeight="1">
      <c r="A872" s="90">
        <v>705349</v>
      </c>
      <c r="B872" s="91" t="s">
        <v>1313</v>
      </c>
      <c r="C872" s="90" t="s">
        <v>24</v>
      </c>
      <c r="D872" s="92">
        <v>5078.72</v>
      </c>
    </row>
    <row r="873" spans="1:4" ht="9" customHeight="1">
      <c r="A873" s="90">
        <v>705352</v>
      </c>
      <c r="B873" s="91" t="s">
        <v>1314</v>
      </c>
      <c r="C873" s="90" t="s">
        <v>24</v>
      </c>
      <c r="D873" s="92">
        <v>5954.03</v>
      </c>
    </row>
    <row r="874" spans="1:4" ht="9" customHeight="1">
      <c r="A874" s="90">
        <v>705351</v>
      </c>
      <c r="B874" s="91" t="s">
        <v>1315</v>
      </c>
      <c r="C874" s="90" t="s">
        <v>24</v>
      </c>
      <c r="D874" s="92">
        <v>5483.84</v>
      </c>
    </row>
    <row r="875" spans="1:4" ht="9" customHeight="1">
      <c r="A875" s="90">
        <v>705354</v>
      </c>
      <c r="B875" s="91" t="s">
        <v>1316</v>
      </c>
      <c r="C875" s="90" t="s">
        <v>24</v>
      </c>
      <c r="D875" s="92">
        <v>6566.43</v>
      </c>
    </row>
    <row r="876" spans="1:4" ht="9" customHeight="1">
      <c r="A876" s="90">
        <v>705353</v>
      </c>
      <c r="B876" s="91" t="s">
        <v>1317</v>
      </c>
      <c r="C876" s="90" t="s">
        <v>24</v>
      </c>
      <c r="D876" s="92">
        <v>6096.25</v>
      </c>
    </row>
    <row r="877" spans="1:4" ht="9" customHeight="1">
      <c r="A877" s="90">
        <v>705360</v>
      </c>
      <c r="B877" s="91" t="s">
        <v>1318</v>
      </c>
      <c r="C877" s="90" t="s">
        <v>24</v>
      </c>
      <c r="D877" s="92">
        <v>8121.48</v>
      </c>
    </row>
    <row r="878" spans="1:4" ht="9" customHeight="1">
      <c r="A878" s="90">
        <v>705359</v>
      </c>
      <c r="B878" s="91" t="s">
        <v>1319</v>
      </c>
      <c r="C878" s="90" t="s">
        <v>24</v>
      </c>
      <c r="D878" s="92">
        <v>7514.8</v>
      </c>
    </row>
    <row r="879" spans="1:4" ht="9" customHeight="1">
      <c r="A879" s="90">
        <v>705362</v>
      </c>
      <c r="B879" s="91" t="s">
        <v>1320</v>
      </c>
      <c r="C879" s="90" t="s">
        <v>24</v>
      </c>
      <c r="D879" s="92">
        <v>7372.6</v>
      </c>
    </row>
    <row r="880" spans="1:4" ht="9" customHeight="1">
      <c r="A880" s="90">
        <v>705361</v>
      </c>
      <c r="B880" s="91" t="s">
        <v>1321</v>
      </c>
      <c r="C880" s="90" t="s">
        <v>24</v>
      </c>
      <c r="D880" s="92">
        <v>6765.92</v>
      </c>
    </row>
    <row r="881" spans="1:4" ht="9" customHeight="1">
      <c r="A881" s="90">
        <v>705370</v>
      </c>
      <c r="B881" s="91" t="s">
        <v>1322</v>
      </c>
      <c r="C881" s="90" t="s">
        <v>24</v>
      </c>
      <c r="D881" s="92">
        <v>11082.44</v>
      </c>
    </row>
    <row r="882" spans="1:4" ht="9" customHeight="1">
      <c r="A882" s="90">
        <v>705369</v>
      </c>
      <c r="B882" s="91" t="s">
        <v>1323</v>
      </c>
      <c r="C882" s="90" t="s">
        <v>24</v>
      </c>
      <c r="D882" s="92">
        <v>10111.52</v>
      </c>
    </row>
    <row r="883" spans="1:4" ht="9" customHeight="1">
      <c r="A883" s="90">
        <v>705372</v>
      </c>
      <c r="B883" s="91" t="s">
        <v>1324</v>
      </c>
      <c r="C883" s="90" t="s">
        <v>24</v>
      </c>
      <c r="D883" s="92">
        <v>11815.8</v>
      </c>
    </row>
    <row r="884" spans="1:4" ht="9" customHeight="1">
      <c r="A884" s="90">
        <v>705371</v>
      </c>
      <c r="B884" s="91" t="s">
        <v>1325</v>
      </c>
      <c r="C884" s="90" t="s">
        <v>24</v>
      </c>
      <c r="D884" s="92">
        <v>10844.87</v>
      </c>
    </row>
    <row r="885" spans="1:4" ht="9" customHeight="1">
      <c r="A885" s="90">
        <v>705364</v>
      </c>
      <c r="B885" s="91" t="s">
        <v>1326</v>
      </c>
      <c r="C885" s="90" t="s">
        <v>24</v>
      </c>
      <c r="D885" s="92">
        <v>8374.27</v>
      </c>
    </row>
    <row r="886" spans="1:4" ht="9" customHeight="1">
      <c r="A886" s="90">
        <v>705363</v>
      </c>
      <c r="B886" s="91" t="s">
        <v>1327</v>
      </c>
      <c r="C886" s="90" t="s">
        <v>24</v>
      </c>
      <c r="D886" s="92">
        <v>7767.59</v>
      </c>
    </row>
    <row r="887" spans="1:4" ht="9" customHeight="1">
      <c r="A887" s="90">
        <v>705366</v>
      </c>
      <c r="B887" s="91" t="s">
        <v>1328</v>
      </c>
      <c r="C887" s="90" t="s">
        <v>24</v>
      </c>
      <c r="D887" s="92">
        <v>9161.1200000000008</v>
      </c>
    </row>
    <row r="888" spans="1:4" ht="9" customHeight="1">
      <c r="A888" s="90">
        <v>705365</v>
      </c>
      <c r="B888" s="91" t="s">
        <v>1329</v>
      </c>
      <c r="C888" s="90" t="s">
        <v>24</v>
      </c>
      <c r="D888" s="92">
        <v>8362.2800000000007</v>
      </c>
    </row>
    <row r="889" spans="1:4" ht="9" customHeight="1">
      <c r="A889" s="90">
        <v>705368</v>
      </c>
      <c r="B889" s="91" t="s">
        <v>1330</v>
      </c>
      <c r="C889" s="90" t="s">
        <v>24</v>
      </c>
      <c r="D889" s="92">
        <v>10294.030000000001</v>
      </c>
    </row>
    <row r="890" spans="1:4" ht="9" customHeight="1">
      <c r="A890" s="90">
        <v>705367</v>
      </c>
      <c r="B890" s="91" t="s">
        <v>1331</v>
      </c>
      <c r="C890" s="90" t="s">
        <v>24</v>
      </c>
      <c r="D890" s="92">
        <v>9495.19</v>
      </c>
    </row>
    <row r="891" spans="1:4" ht="9" customHeight="1">
      <c r="A891" s="90">
        <v>705374</v>
      </c>
      <c r="B891" s="91" t="s">
        <v>1332</v>
      </c>
      <c r="C891" s="90" t="s">
        <v>24</v>
      </c>
      <c r="D891" s="92">
        <v>10721.89</v>
      </c>
    </row>
    <row r="892" spans="1:4" ht="9" customHeight="1">
      <c r="A892" s="90">
        <v>705373</v>
      </c>
      <c r="B892" s="91" t="s">
        <v>1333</v>
      </c>
      <c r="C892" s="90" t="s">
        <v>24</v>
      </c>
      <c r="D892" s="92">
        <v>9951.7199999999993</v>
      </c>
    </row>
    <row r="893" spans="1:4" ht="9" customHeight="1">
      <c r="A893" s="90">
        <v>705376</v>
      </c>
      <c r="B893" s="91" t="s">
        <v>1334</v>
      </c>
      <c r="C893" s="90" t="s">
        <v>24</v>
      </c>
      <c r="D893" s="92">
        <v>9584.4</v>
      </c>
    </row>
    <row r="894" spans="1:4" ht="9" customHeight="1">
      <c r="A894" s="90">
        <v>705375</v>
      </c>
      <c r="B894" s="91" t="s">
        <v>1335</v>
      </c>
      <c r="C894" s="90" t="s">
        <v>24</v>
      </c>
      <c r="D894" s="92">
        <v>8814.23</v>
      </c>
    </row>
    <row r="895" spans="1:4" ht="9" customHeight="1">
      <c r="A895" s="90">
        <v>705384</v>
      </c>
      <c r="B895" s="91" t="s">
        <v>1336</v>
      </c>
      <c r="C895" s="90" t="s">
        <v>24</v>
      </c>
      <c r="D895" s="92">
        <v>14664.32</v>
      </c>
    </row>
    <row r="896" spans="1:4" ht="9" customHeight="1">
      <c r="A896" s="90">
        <v>705383</v>
      </c>
      <c r="B896" s="91" t="s">
        <v>1337</v>
      </c>
      <c r="C896" s="90" t="s">
        <v>24</v>
      </c>
      <c r="D896" s="92">
        <v>13484</v>
      </c>
    </row>
    <row r="897" spans="1:4" ht="9" customHeight="1">
      <c r="A897" s="90">
        <v>705386</v>
      </c>
      <c r="B897" s="91" t="s">
        <v>1338</v>
      </c>
      <c r="C897" s="90" t="s">
        <v>24</v>
      </c>
      <c r="D897" s="92">
        <v>15828.7</v>
      </c>
    </row>
    <row r="898" spans="1:4" ht="9" customHeight="1">
      <c r="A898" s="90">
        <v>705385</v>
      </c>
      <c r="B898" s="91" t="s">
        <v>1339</v>
      </c>
      <c r="C898" s="90" t="s">
        <v>24</v>
      </c>
      <c r="D898" s="92">
        <v>14648.38</v>
      </c>
    </row>
    <row r="899" spans="1:4" ht="9" customHeight="1">
      <c r="A899" s="90">
        <v>705378</v>
      </c>
      <c r="B899" s="91" t="s">
        <v>1340</v>
      </c>
      <c r="C899" s="90" t="s">
        <v>24</v>
      </c>
      <c r="D899" s="92">
        <v>10916.7</v>
      </c>
    </row>
    <row r="900" spans="1:4" ht="9" customHeight="1">
      <c r="A900" s="90">
        <v>705377</v>
      </c>
      <c r="B900" s="91" t="s">
        <v>1341</v>
      </c>
      <c r="C900" s="90" t="s">
        <v>24</v>
      </c>
      <c r="D900" s="92">
        <v>9944.32</v>
      </c>
    </row>
    <row r="901" spans="1:4" ht="9" customHeight="1">
      <c r="A901" s="90">
        <v>705380</v>
      </c>
      <c r="B901" s="91" t="s">
        <v>1342</v>
      </c>
      <c r="C901" s="90" t="s">
        <v>24</v>
      </c>
      <c r="D901" s="92">
        <v>12418.63</v>
      </c>
    </row>
    <row r="902" spans="1:4" ht="9" customHeight="1">
      <c r="A902" s="90">
        <v>705379</v>
      </c>
      <c r="B902" s="91" t="s">
        <v>1343</v>
      </c>
      <c r="C902" s="90" t="s">
        <v>24</v>
      </c>
      <c r="D902" s="92">
        <v>11446.26</v>
      </c>
    </row>
    <row r="903" spans="1:4" ht="9" customHeight="1">
      <c r="A903" s="90">
        <v>705382</v>
      </c>
      <c r="B903" s="91" t="s">
        <v>1344</v>
      </c>
      <c r="C903" s="90" t="s">
        <v>24</v>
      </c>
      <c r="D903" s="92">
        <v>13697.3</v>
      </c>
    </row>
    <row r="904" spans="1:4" ht="9" customHeight="1">
      <c r="A904" s="90">
        <v>705381</v>
      </c>
      <c r="B904" s="91" t="s">
        <v>1345</v>
      </c>
      <c r="C904" s="90" t="s">
        <v>24</v>
      </c>
      <c r="D904" s="92">
        <v>12516.98</v>
      </c>
    </row>
    <row r="905" spans="1:4" ht="9" customHeight="1">
      <c r="A905" s="90">
        <v>705388</v>
      </c>
      <c r="B905" s="91" t="s">
        <v>1346</v>
      </c>
      <c r="C905" s="90" t="s">
        <v>24</v>
      </c>
      <c r="D905" s="92">
        <v>13458.15</v>
      </c>
    </row>
    <row r="906" spans="1:4" ht="9" customHeight="1">
      <c r="A906" s="90">
        <v>705387</v>
      </c>
      <c r="B906" s="91" t="s">
        <v>1347</v>
      </c>
      <c r="C906" s="90" t="s">
        <v>24</v>
      </c>
      <c r="D906" s="92">
        <v>12313.41</v>
      </c>
    </row>
    <row r="907" spans="1:4" ht="9" customHeight="1">
      <c r="A907" s="90">
        <v>705390</v>
      </c>
      <c r="B907" s="91" t="s">
        <v>8090</v>
      </c>
      <c r="C907" s="90" t="s">
        <v>24</v>
      </c>
      <c r="D907" s="92">
        <v>12653.47</v>
      </c>
    </row>
    <row r="908" spans="1:4" ht="9" customHeight="1">
      <c r="A908" s="90">
        <v>705389</v>
      </c>
      <c r="B908" s="91" t="s">
        <v>1348</v>
      </c>
      <c r="C908" s="90" t="s">
        <v>24</v>
      </c>
      <c r="D908" s="92">
        <v>11508.73</v>
      </c>
    </row>
    <row r="909" spans="1:4" ht="9" customHeight="1">
      <c r="A909" s="90">
        <v>705399</v>
      </c>
      <c r="B909" s="91" t="s">
        <v>1349</v>
      </c>
      <c r="C909" s="90" t="s">
        <v>24</v>
      </c>
      <c r="D909" s="92">
        <v>19671.009999999998</v>
      </c>
    </row>
    <row r="910" spans="1:4" ht="9" customHeight="1">
      <c r="A910" s="90">
        <v>705398</v>
      </c>
      <c r="B910" s="91" t="s">
        <v>1350</v>
      </c>
      <c r="C910" s="90" t="s">
        <v>24</v>
      </c>
      <c r="D910" s="92">
        <v>17952.55</v>
      </c>
    </row>
    <row r="911" spans="1:4" ht="9" customHeight="1">
      <c r="A911" s="90">
        <v>705401</v>
      </c>
      <c r="B911" s="91" t="s">
        <v>1351</v>
      </c>
      <c r="C911" s="90" t="s">
        <v>24</v>
      </c>
      <c r="D911" s="92">
        <v>21247.91</v>
      </c>
    </row>
    <row r="912" spans="1:4" ht="9" customHeight="1">
      <c r="A912" s="90">
        <v>705400</v>
      </c>
      <c r="B912" s="91" t="s">
        <v>1352</v>
      </c>
      <c r="C912" s="90" t="s">
        <v>24</v>
      </c>
      <c r="D912" s="92">
        <v>19529.45</v>
      </c>
    </row>
    <row r="913" spans="1:4" ht="9" customHeight="1">
      <c r="A913" s="90">
        <v>705392</v>
      </c>
      <c r="B913" s="91" t="s">
        <v>1353</v>
      </c>
      <c r="C913" s="90" t="s">
        <v>24</v>
      </c>
      <c r="D913" s="92">
        <v>14467.17</v>
      </c>
    </row>
    <row r="914" spans="1:4" ht="9" customHeight="1">
      <c r="A914" s="90">
        <v>705391</v>
      </c>
      <c r="B914" s="91" t="s">
        <v>1354</v>
      </c>
      <c r="C914" s="90" t="s">
        <v>24</v>
      </c>
      <c r="D914" s="92">
        <v>13078.61</v>
      </c>
    </row>
    <row r="915" spans="1:4" ht="9" customHeight="1">
      <c r="A915" s="90">
        <v>705395</v>
      </c>
      <c r="B915" s="91" t="s">
        <v>1355</v>
      </c>
      <c r="C915" s="90" t="s">
        <v>24</v>
      </c>
      <c r="D915" s="92">
        <v>16559.080000000002</v>
      </c>
    </row>
    <row r="916" spans="1:4" ht="9" customHeight="1">
      <c r="A916" s="90">
        <v>705394</v>
      </c>
      <c r="B916" s="91" t="s">
        <v>1356</v>
      </c>
      <c r="C916" s="90" t="s">
        <v>24</v>
      </c>
      <c r="D916" s="92">
        <v>15170.52</v>
      </c>
    </row>
    <row r="917" spans="1:4" ht="9" customHeight="1">
      <c r="A917" s="90">
        <v>705397</v>
      </c>
      <c r="B917" s="91" t="s">
        <v>1357</v>
      </c>
      <c r="C917" s="90" t="s">
        <v>24</v>
      </c>
      <c r="D917" s="92">
        <v>18165.580000000002</v>
      </c>
    </row>
    <row r="918" spans="1:4" ht="9" customHeight="1">
      <c r="A918" s="90">
        <v>705396</v>
      </c>
      <c r="B918" s="91" t="s">
        <v>1358</v>
      </c>
      <c r="C918" s="90" t="s">
        <v>24</v>
      </c>
      <c r="D918" s="92">
        <v>16447.12</v>
      </c>
    </row>
    <row r="919" spans="1:4" ht="9" customHeight="1">
      <c r="A919" s="90">
        <v>804213</v>
      </c>
      <c r="B919" s="91" t="s">
        <v>1359</v>
      </c>
      <c r="C919" s="90" t="s">
        <v>39</v>
      </c>
      <c r="D919" s="92">
        <v>1549.83</v>
      </c>
    </row>
    <row r="920" spans="1:4" ht="9" customHeight="1">
      <c r="A920" s="90">
        <v>804212</v>
      </c>
      <c r="B920" s="91" t="s">
        <v>1360</v>
      </c>
      <c r="C920" s="90" t="s">
        <v>39</v>
      </c>
      <c r="D920" s="92">
        <v>1269.04</v>
      </c>
    </row>
    <row r="921" spans="1:4" ht="9" customHeight="1">
      <c r="A921" s="90">
        <v>804217</v>
      </c>
      <c r="B921" s="91" t="s">
        <v>1361</v>
      </c>
      <c r="C921" s="90" t="s">
        <v>39</v>
      </c>
      <c r="D921" s="92">
        <v>1558.45</v>
      </c>
    </row>
    <row r="922" spans="1:4" ht="9" customHeight="1">
      <c r="A922" s="90">
        <v>804216</v>
      </c>
      <c r="B922" s="91" t="s">
        <v>1362</v>
      </c>
      <c r="C922" s="90" t="s">
        <v>39</v>
      </c>
      <c r="D922" s="92">
        <v>1277.08</v>
      </c>
    </row>
    <row r="923" spans="1:4" ht="9" customHeight="1">
      <c r="A923" s="90">
        <v>804219</v>
      </c>
      <c r="B923" s="91" t="s">
        <v>1363</v>
      </c>
      <c r="C923" s="90" t="s">
        <v>39</v>
      </c>
      <c r="D923" s="92">
        <v>1569.29</v>
      </c>
    </row>
    <row r="924" spans="1:4" ht="9" customHeight="1">
      <c r="A924" s="90">
        <v>804218</v>
      </c>
      <c r="B924" s="91" t="s">
        <v>1364</v>
      </c>
      <c r="C924" s="90" t="s">
        <v>39</v>
      </c>
      <c r="D924" s="92">
        <v>1287.3599999999999</v>
      </c>
    </row>
    <row r="925" spans="1:4" ht="9" customHeight="1">
      <c r="A925" s="90">
        <v>804221</v>
      </c>
      <c r="B925" s="91" t="s">
        <v>1365</v>
      </c>
      <c r="C925" s="90" t="s">
        <v>39</v>
      </c>
      <c r="D925" s="92">
        <v>1586.79</v>
      </c>
    </row>
    <row r="926" spans="1:4" ht="9" customHeight="1">
      <c r="A926" s="90">
        <v>804220</v>
      </c>
      <c r="B926" s="91" t="s">
        <v>1366</v>
      </c>
      <c r="C926" s="90" t="s">
        <v>39</v>
      </c>
      <c r="D926" s="92">
        <v>1303.8399999999999</v>
      </c>
    </row>
    <row r="927" spans="1:4" ht="9" customHeight="1">
      <c r="A927" s="90">
        <v>804223</v>
      </c>
      <c r="B927" s="91" t="s">
        <v>1367</v>
      </c>
      <c r="C927" s="90" t="s">
        <v>39</v>
      </c>
      <c r="D927" s="92">
        <v>1609.7</v>
      </c>
    </row>
    <row r="928" spans="1:4" ht="9" customHeight="1">
      <c r="A928" s="90">
        <v>804222</v>
      </c>
      <c r="B928" s="91" t="s">
        <v>1368</v>
      </c>
      <c r="C928" s="90" t="s">
        <v>39</v>
      </c>
      <c r="D928" s="92">
        <v>1325.47</v>
      </c>
    </row>
    <row r="929" spans="1:4" ht="9" customHeight="1">
      <c r="A929" s="90">
        <v>804225</v>
      </c>
      <c r="B929" s="91" t="s">
        <v>1369</v>
      </c>
      <c r="C929" s="90" t="s">
        <v>39</v>
      </c>
      <c r="D929" s="92">
        <v>1639.8</v>
      </c>
    </row>
    <row r="930" spans="1:4" ht="9" customHeight="1">
      <c r="A930" s="90">
        <v>804224</v>
      </c>
      <c r="B930" s="91" t="s">
        <v>1370</v>
      </c>
      <c r="C930" s="90" t="s">
        <v>39</v>
      </c>
      <c r="D930" s="92">
        <v>1354.13</v>
      </c>
    </row>
    <row r="931" spans="1:4" ht="9" customHeight="1">
      <c r="A931" s="90">
        <v>804227</v>
      </c>
      <c r="B931" s="91" t="s">
        <v>1371</v>
      </c>
      <c r="C931" s="90" t="s">
        <v>39</v>
      </c>
      <c r="D931" s="92">
        <v>1680.52</v>
      </c>
    </row>
    <row r="932" spans="1:4" ht="9" customHeight="1">
      <c r="A932" s="90">
        <v>804226</v>
      </c>
      <c r="B932" s="91" t="s">
        <v>1372</v>
      </c>
      <c r="C932" s="90" t="s">
        <v>39</v>
      </c>
      <c r="D932" s="92">
        <v>1393.13</v>
      </c>
    </row>
    <row r="933" spans="1:4" ht="9" customHeight="1">
      <c r="A933" s="90">
        <v>804229</v>
      </c>
      <c r="B933" s="91" t="s">
        <v>1373</v>
      </c>
      <c r="C933" s="90" t="s">
        <v>39</v>
      </c>
      <c r="D933" s="92">
        <v>1733.64</v>
      </c>
    </row>
    <row r="934" spans="1:4" ht="9" customHeight="1">
      <c r="A934" s="90">
        <v>804228</v>
      </c>
      <c r="B934" s="91" t="s">
        <v>1374</v>
      </c>
      <c r="C934" s="90" t="s">
        <v>39</v>
      </c>
      <c r="D934" s="92">
        <v>1444.39</v>
      </c>
    </row>
    <row r="935" spans="1:4" ht="9" customHeight="1">
      <c r="A935" s="90">
        <v>804231</v>
      </c>
      <c r="B935" s="91" t="s">
        <v>1375</v>
      </c>
      <c r="C935" s="90" t="s">
        <v>39</v>
      </c>
      <c r="D935" s="92">
        <v>1806.33</v>
      </c>
    </row>
    <row r="936" spans="1:4" ht="9" customHeight="1">
      <c r="A936" s="90">
        <v>804230</v>
      </c>
      <c r="B936" s="91" t="s">
        <v>1376</v>
      </c>
      <c r="C936" s="90" t="s">
        <v>39</v>
      </c>
      <c r="D936" s="92">
        <v>1514.92</v>
      </c>
    </row>
    <row r="937" spans="1:4" ht="9" customHeight="1">
      <c r="A937" s="90">
        <v>804215</v>
      </c>
      <c r="B937" s="91" t="s">
        <v>1377</v>
      </c>
      <c r="C937" s="90" t="s">
        <v>39</v>
      </c>
      <c r="D937" s="92">
        <v>1551.8</v>
      </c>
    </row>
    <row r="938" spans="1:4" ht="9" customHeight="1">
      <c r="A938" s="90">
        <v>804214</v>
      </c>
      <c r="B938" s="91" t="s">
        <v>1378</v>
      </c>
      <c r="C938" s="90" t="s">
        <v>39</v>
      </c>
      <c r="D938" s="92">
        <v>1270.8699999999999</v>
      </c>
    </row>
    <row r="939" spans="1:4" ht="9" customHeight="1">
      <c r="A939" s="90">
        <v>804417</v>
      </c>
      <c r="B939" s="91" t="s">
        <v>1379</v>
      </c>
      <c r="C939" s="90" t="s">
        <v>39</v>
      </c>
      <c r="D939" s="92">
        <v>4010.53</v>
      </c>
    </row>
    <row r="940" spans="1:4" ht="9" customHeight="1">
      <c r="A940" s="90">
        <v>804233</v>
      </c>
      <c r="B940" s="91" t="s">
        <v>1380</v>
      </c>
      <c r="C940" s="90" t="s">
        <v>39</v>
      </c>
      <c r="D940" s="92">
        <v>2308.88</v>
      </c>
    </row>
    <row r="941" spans="1:4" ht="9" customHeight="1">
      <c r="A941" s="90">
        <v>804416</v>
      </c>
      <c r="B941" s="91" t="s">
        <v>1381</v>
      </c>
      <c r="C941" s="90" t="s">
        <v>39</v>
      </c>
      <c r="D941" s="92">
        <v>3277.92</v>
      </c>
    </row>
    <row r="942" spans="1:4" ht="9" customHeight="1">
      <c r="A942" s="90">
        <v>804232</v>
      </c>
      <c r="B942" s="91" t="s">
        <v>1382</v>
      </c>
      <c r="C942" s="90" t="s">
        <v>39</v>
      </c>
      <c r="D942" s="92">
        <v>1873.13</v>
      </c>
    </row>
    <row r="943" spans="1:4" ht="9" customHeight="1">
      <c r="A943" s="90">
        <v>804237</v>
      </c>
      <c r="B943" s="91" t="s">
        <v>1383</v>
      </c>
      <c r="C943" s="90" t="s">
        <v>39</v>
      </c>
      <c r="D943" s="92">
        <v>2321.9</v>
      </c>
    </row>
    <row r="944" spans="1:4" ht="9" customHeight="1">
      <c r="A944" s="90">
        <v>804236</v>
      </c>
      <c r="B944" s="91" t="s">
        <v>1384</v>
      </c>
      <c r="C944" s="90" t="s">
        <v>39</v>
      </c>
      <c r="D944" s="92">
        <v>1885.15</v>
      </c>
    </row>
    <row r="945" spans="1:4" ht="9" customHeight="1">
      <c r="A945" s="90">
        <v>804419</v>
      </c>
      <c r="B945" s="91" t="s">
        <v>1385</v>
      </c>
      <c r="C945" s="90" t="s">
        <v>39</v>
      </c>
      <c r="D945" s="92">
        <v>4195.68</v>
      </c>
    </row>
    <row r="946" spans="1:4" ht="9" customHeight="1">
      <c r="A946" s="90">
        <v>804239</v>
      </c>
      <c r="B946" s="91" t="s">
        <v>1386</v>
      </c>
      <c r="C946" s="90" t="s">
        <v>39</v>
      </c>
      <c r="D946" s="92">
        <v>2338.86</v>
      </c>
    </row>
    <row r="947" spans="1:4" ht="9" customHeight="1">
      <c r="A947" s="90">
        <v>804418</v>
      </c>
      <c r="B947" s="91" t="s">
        <v>1387</v>
      </c>
      <c r="C947" s="90" t="s">
        <v>39</v>
      </c>
      <c r="D947" s="92">
        <v>3428.06</v>
      </c>
    </row>
    <row r="948" spans="1:4" ht="9" customHeight="1">
      <c r="A948" s="90">
        <v>804238</v>
      </c>
      <c r="B948" s="91" t="s">
        <v>1388</v>
      </c>
      <c r="C948" s="90" t="s">
        <v>39</v>
      </c>
      <c r="D948" s="92">
        <v>1900.82</v>
      </c>
    </row>
    <row r="949" spans="1:4" ht="9" customHeight="1">
      <c r="A949" s="90">
        <v>804241</v>
      </c>
      <c r="B949" s="91" t="s">
        <v>1389</v>
      </c>
      <c r="C949" s="90" t="s">
        <v>39</v>
      </c>
      <c r="D949" s="92">
        <v>2363.21</v>
      </c>
    </row>
    <row r="950" spans="1:4" ht="9" customHeight="1">
      <c r="A950" s="90">
        <v>804240</v>
      </c>
      <c r="B950" s="91" t="s">
        <v>1390</v>
      </c>
      <c r="C950" s="90" t="s">
        <v>39</v>
      </c>
      <c r="D950" s="92">
        <v>1923.45</v>
      </c>
    </row>
    <row r="951" spans="1:4" ht="9" customHeight="1">
      <c r="A951" s="90">
        <v>804243</v>
      </c>
      <c r="B951" s="91" t="s">
        <v>1391</v>
      </c>
      <c r="C951" s="90" t="s">
        <v>39</v>
      </c>
      <c r="D951" s="92">
        <v>2396.44</v>
      </c>
    </row>
    <row r="952" spans="1:4" ht="9" customHeight="1">
      <c r="A952" s="90">
        <v>804242</v>
      </c>
      <c r="B952" s="91" t="s">
        <v>1392</v>
      </c>
      <c r="C952" s="90" t="s">
        <v>39</v>
      </c>
      <c r="D952" s="92">
        <v>1954.52</v>
      </c>
    </row>
    <row r="953" spans="1:4" ht="9" customHeight="1">
      <c r="A953" s="90">
        <v>804421</v>
      </c>
      <c r="B953" s="91" t="s">
        <v>1393</v>
      </c>
      <c r="C953" s="90" t="s">
        <v>39</v>
      </c>
      <c r="D953" s="92">
        <v>4682.63</v>
      </c>
    </row>
    <row r="954" spans="1:4" ht="9" customHeight="1">
      <c r="A954" s="90">
        <v>804245</v>
      </c>
      <c r="B954" s="91" t="s">
        <v>1394</v>
      </c>
      <c r="C954" s="90" t="s">
        <v>39</v>
      </c>
      <c r="D954" s="92">
        <v>2441.2600000000002</v>
      </c>
    </row>
    <row r="955" spans="1:4" ht="9" customHeight="1">
      <c r="A955" s="90">
        <v>804420</v>
      </c>
      <c r="B955" s="91" t="s">
        <v>1395</v>
      </c>
      <c r="C955" s="90" t="s">
        <v>39</v>
      </c>
      <c r="D955" s="92">
        <v>3823.61</v>
      </c>
    </row>
    <row r="956" spans="1:4" ht="9" customHeight="1">
      <c r="A956" s="90">
        <v>804244</v>
      </c>
      <c r="B956" s="91" t="s">
        <v>1396</v>
      </c>
      <c r="C956" s="90" t="s">
        <v>39</v>
      </c>
      <c r="D956" s="92">
        <v>1996.62</v>
      </c>
    </row>
    <row r="957" spans="1:4" ht="9" customHeight="1">
      <c r="A957" s="90">
        <v>804247</v>
      </c>
      <c r="B957" s="91" t="s">
        <v>1397</v>
      </c>
      <c r="C957" s="90" t="s">
        <v>39</v>
      </c>
      <c r="D957" s="92">
        <v>2499.69</v>
      </c>
    </row>
    <row r="958" spans="1:4" ht="9" customHeight="1">
      <c r="A958" s="90">
        <v>804246</v>
      </c>
      <c r="B958" s="91" t="s">
        <v>1398</v>
      </c>
      <c r="C958" s="90" t="s">
        <v>39</v>
      </c>
      <c r="D958" s="92">
        <v>2052.04</v>
      </c>
    </row>
    <row r="959" spans="1:4" ht="9" customHeight="1">
      <c r="A959" s="90">
        <v>804249</v>
      </c>
      <c r="B959" s="91" t="s">
        <v>1399</v>
      </c>
      <c r="C959" s="90" t="s">
        <v>39</v>
      </c>
      <c r="D959" s="92">
        <v>2577.91</v>
      </c>
    </row>
    <row r="960" spans="1:4" ht="9" customHeight="1">
      <c r="A960" s="90">
        <v>804248</v>
      </c>
      <c r="B960" s="91" t="s">
        <v>1400</v>
      </c>
      <c r="C960" s="90" t="s">
        <v>39</v>
      </c>
      <c r="D960" s="92">
        <v>2126.66</v>
      </c>
    </row>
    <row r="961" spans="1:4" ht="9" customHeight="1">
      <c r="A961" s="90">
        <v>804423</v>
      </c>
      <c r="B961" s="91" t="s">
        <v>1401</v>
      </c>
      <c r="C961" s="90" t="s">
        <v>39</v>
      </c>
      <c r="D961" s="92">
        <v>5800.37</v>
      </c>
    </row>
    <row r="962" spans="1:4" ht="9" customHeight="1">
      <c r="A962" s="90">
        <v>804251</v>
      </c>
      <c r="B962" s="91" t="s">
        <v>1402</v>
      </c>
      <c r="C962" s="90" t="s">
        <v>39</v>
      </c>
      <c r="D962" s="92">
        <v>2681.91</v>
      </c>
    </row>
    <row r="963" spans="1:4" ht="9" customHeight="1">
      <c r="A963" s="90">
        <v>804422</v>
      </c>
      <c r="B963" s="91" t="s">
        <v>1403</v>
      </c>
      <c r="C963" s="90" t="s">
        <v>39</v>
      </c>
      <c r="D963" s="92">
        <v>4728.57</v>
      </c>
    </row>
    <row r="964" spans="1:4" ht="9" customHeight="1">
      <c r="A964" s="90">
        <v>804250</v>
      </c>
      <c r="B964" s="91" t="s">
        <v>1404</v>
      </c>
      <c r="C964" s="90" t="s">
        <v>39</v>
      </c>
      <c r="D964" s="92">
        <v>2226.94</v>
      </c>
    </row>
    <row r="965" spans="1:4" ht="9" customHeight="1">
      <c r="A965" s="90">
        <v>804235</v>
      </c>
      <c r="B965" s="91" t="s">
        <v>1405</v>
      </c>
      <c r="C965" s="90" t="s">
        <v>39</v>
      </c>
      <c r="D965" s="92">
        <v>2312.0700000000002</v>
      </c>
    </row>
    <row r="966" spans="1:4" ht="9" customHeight="1">
      <c r="A966" s="90">
        <v>804234</v>
      </c>
      <c r="B966" s="91" t="s">
        <v>1406</v>
      </c>
      <c r="C966" s="90" t="s">
        <v>39</v>
      </c>
      <c r="D966" s="92">
        <v>1876.03</v>
      </c>
    </row>
    <row r="967" spans="1:4" ht="9" customHeight="1">
      <c r="A967" s="90">
        <v>804425</v>
      </c>
      <c r="B967" s="91" t="s">
        <v>1407</v>
      </c>
      <c r="C967" s="90" t="s">
        <v>39</v>
      </c>
      <c r="D967" s="92">
        <v>5837.64</v>
      </c>
    </row>
    <row r="968" spans="1:4" ht="9" customHeight="1">
      <c r="A968" s="90">
        <v>804253</v>
      </c>
      <c r="B968" s="91" t="s">
        <v>1408</v>
      </c>
      <c r="C968" s="90" t="s">
        <v>39</v>
      </c>
      <c r="D968" s="92">
        <v>3218.21</v>
      </c>
    </row>
    <row r="969" spans="1:4" ht="9" customHeight="1">
      <c r="A969" s="90">
        <v>804424</v>
      </c>
      <c r="B969" s="91" t="s">
        <v>1409</v>
      </c>
      <c r="C969" s="90" t="s">
        <v>39</v>
      </c>
      <c r="D969" s="92">
        <v>4705.7299999999996</v>
      </c>
    </row>
    <row r="970" spans="1:4" ht="9" customHeight="1">
      <c r="A970" s="90">
        <v>804252</v>
      </c>
      <c r="B970" s="91" t="s">
        <v>1410</v>
      </c>
      <c r="C970" s="90" t="s">
        <v>39</v>
      </c>
      <c r="D970" s="92">
        <v>2585.75</v>
      </c>
    </row>
    <row r="971" spans="1:4" ht="9" customHeight="1">
      <c r="A971" s="90">
        <v>804257</v>
      </c>
      <c r="B971" s="91" t="s">
        <v>1411</v>
      </c>
      <c r="C971" s="90" t="s">
        <v>39</v>
      </c>
      <c r="D971" s="92">
        <v>3237.56</v>
      </c>
    </row>
    <row r="972" spans="1:4" ht="9" customHeight="1">
      <c r="A972" s="90">
        <v>804256</v>
      </c>
      <c r="B972" s="91" t="s">
        <v>1412</v>
      </c>
      <c r="C972" s="90" t="s">
        <v>39</v>
      </c>
      <c r="D972" s="92">
        <v>2603.1</v>
      </c>
    </row>
    <row r="973" spans="1:4" ht="9" customHeight="1">
      <c r="A973" s="90">
        <v>804427</v>
      </c>
      <c r="B973" s="91" t="s">
        <v>1413</v>
      </c>
      <c r="C973" s="90" t="s">
        <v>39</v>
      </c>
      <c r="D973" s="92">
        <v>6121.19</v>
      </c>
    </row>
    <row r="974" spans="1:4" ht="9" customHeight="1">
      <c r="A974" s="90">
        <v>804259</v>
      </c>
      <c r="B974" s="91" t="s">
        <v>1414</v>
      </c>
      <c r="C974" s="90" t="s">
        <v>39</v>
      </c>
      <c r="D974" s="92">
        <v>3262.07</v>
      </c>
    </row>
    <row r="975" spans="1:4" ht="9" customHeight="1">
      <c r="A975" s="90">
        <v>804426</v>
      </c>
      <c r="B975" s="91" t="s">
        <v>1415</v>
      </c>
      <c r="C975" s="90" t="s">
        <v>39</v>
      </c>
      <c r="D975" s="92">
        <v>4931.8900000000003</v>
      </c>
    </row>
    <row r="976" spans="1:4" ht="9" customHeight="1">
      <c r="A976" s="90">
        <v>804258</v>
      </c>
      <c r="B976" s="91" t="s">
        <v>1416</v>
      </c>
      <c r="C976" s="90" t="s">
        <v>39</v>
      </c>
      <c r="D976" s="92">
        <v>2625.16</v>
      </c>
    </row>
    <row r="977" spans="1:4" ht="9" customHeight="1">
      <c r="A977" s="90">
        <v>804261</v>
      </c>
      <c r="B977" s="91" t="s">
        <v>1417</v>
      </c>
      <c r="C977" s="90" t="s">
        <v>39</v>
      </c>
      <c r="D977" s="92">
        <v>3298.11</v>
      </c>
    </row>
    <row r="978" spans="1:4" ht="9" customHeight="1">
      <c r="A978" s="90">
        <v>804260</v>
      </c>
      <c r="B978" s="91" t="s">
        <v>1418</v>
      </c>
      <c r="C978" s="90" t="s">
        <v>39</v>
      </c>
      <c r="D978" s="92">
        <v>2657.76</v>
      </c>
    </row>
    <row r="979" spans="1:4" ht="9" customHeight="1">
      <c r="A979" s="90">
        <v>804263</v>
      </c>
      <c r="B979" s="91" t="s">
        <v>1419</v>
      </c>
      <c r="C979" s="90" t="s">
        <v>39</v>
      </c>
      <c r="D979" s="92">
        <v>3347.18</v>
      </c>
    </row>
    <row r="980" spans="1:4" ht="9" customHeight="1">
      <c r="A980" s="90">
        <v>804262</v>
      </c>
      <c r="B980" s="91" t="s">
        <v>1420</v>
      </c>
      <c r="C980" s="90" t="s">
        <v>39</v>
      </c>
      <c r="D980" s="92">
        <v>2702.38</v>
      </c>
    </row>
    <row r="981" spans="1:4" ht="9" customHeight="1">
      <c r="A981" s="90">
        <v>804429</v>
      </c>
      <c r="B981" s="91" t="s">
        <v>1421</v>
      </c>
      <c r="C981" s="90" t="s">
        <v>39</v>
      </c>
      <c r="D981" s="92">
        <v>6834.12</v>
      </c>
    </row>
    <row r="982" spans="1:4" ht="9" customHeight="1">
      <c r="A982" s="90">
        <v>804265</v>
      </c>
      <c r="B982" s="91" t="s">
        <v>1422</v>
      </c>
      <c r="C982" s="90" t="s">
        <v>39</v>
      </c>
      <c r="D982" s="92">
        <v>3412.52</v>
      </c>
    </row>
    <row r="983" spans="1:4" ht="9" customHeight="1">
      <c r="A983" s="90">
        <v>804428</v>
      </c>
      <c r="B983" s="91" t="s">
        <v>1423</v>
      </c>
      <c r="C983" s="90" t="s">
        <v>39</v>
      </c>
      <c r="D983" s="92">
        <v>5501.91</v>
      </c>
    </row>
    <row r="984" spans="1:4" ht="9" customHeight="1">
      <c r="A984" s="90">
        <v>804264</v>
      </c>
      <c r="B984" s="91" t="s">
        <v>1424</v>
      </c>
      <c r="C984" s="90" t="s">
        <v>39</v>
      </c>
      <c r="D984" s="92">
        <v>2762.41</v>
      </c>
    </row>
    <row r="985" spans="1:4" ht="9" customHeight="1">
      <c r="A985" s="90">
        <v>804267</v>
      </c>
      <c r="B985" s="91" t="s">
        <v>1425</v>
      </c>
      <c r="C985" s="90" t="s">
        <v>39</v>
      </c>
      <c r="D985" s="92">
        <v>3495.88</v>
      </c>
    </row>
    <row r="986" spans="1:4" ht="9" customHeight="1">
      <c r="A986" s="90">
        <v>804266</v>
      </c>
      <c r="B986" s="91" t="s">
        <v>1426</v>
      </c>
      <c r="C986" s="90" t="s">
        <v>39</v>
      </c>
      <c r="D986" s="92">
        <v>2839.75</v>
      </c>
    </row>
    <row r="987" spans="1:4" ht="9" customHeight="1">
      <c r="A987" s="90">
        <v>804269</v>
      </c>
      <c r="B987" s="91" t="s">
        <v>1427</v>
      </c>
      <c r="C987" s="90" t="s">
        <v>39</v>
      </c>
      <c r="D987" s="92">
        <v>3606.41</v>
      </c>
    </row>
    <row r="988" spans="1:4" ht="9" customHeight="1">
      <c r="A988" s="90">
        <v>804268</v>
      </c>
      <c r="B988" s="91" t="s">
        <v>1428</v>
      </c>
      <c r="C988" s="90" t="s">
        <v>39</v>
      </c>
      <c r="D988" s="92">
        <v>2943.25</v>
      </c>
    </row>
    <row r="989" spans="1:4" ht="9" customHeight="1">
      <c r="A989" s="90">
        <v>804431</v>
      </c>
      <c r="B989" s="91" t="s">
        <v>1429</v>
      </c>
      <c r="C989" s="90" t="s">
        <v>39</v>
      </c>
      <c r="D989" s="92">
        <v>8478.7999999999993</v>
      </c>
    </row>
    <row r="990" spans="1:4" ht="9" customHeight="1">
      <c r="A990" s="90">
        <v>804271</v>
      </c>
      <c r="B990" s="91" t="s">
        <v>1430</v>
      </c>
      <c r="C990" s="90" t="s">
        <v>39</v>
      </c>
      <c r="D990" s="92">
        <v>3753.58</v>
      </c>
    </row>
    <row r="991" spans="1:4" ht="9" customHeight="1">
      <c r="A991" s="90">
        <v>804430</v>
      </c>
      <c r="B991" s="91" t="s">
        <v>1431</v>
      </c>
      <c r="C991" s="90" t="s">
        <v>39</v>
      </c>
      <c r="D991" s="92">
        <v>6813.43</v>
      </c>
    </row>
    <row r="992" spans="1:4" ht="9" customHeight="1">
      <c r="A992" s="90">
        <v>804270</v>
      </c>
      <c r="B992" s="91" t="s">
        <v>1432</v>
      </c>
      <c r="C992" s="90" t="s">
        <v>39</v>
      </c>
      <c r="D992" s="92">
        <v>3082.67</v>
      </c>
    </row>
    <row r="993" spans="1:4" ht="9" customHeight="1">
      <c r="A993" s="90">
        <v>804255</v>
      </c>
      <c r="B993" s="91" t="s">
        <v>1433</v>
      </c>
      <c r="C993" s="90" t="s">
        <v>39</v>
      </c>
      <c r="D993" s="92">
        <v>3223.11</v>
      </c>
    </row>
    <row r="994" spans="1:4" ht="9" customHeight="1">
      <c r="A994" s="90">
        <v>804254</v>
      </c>
      <c r="B994" s="91" t="s">
        <v>1434</v>
      </c>
      <c r="C994" s="90" t="s">
        <v>39</v>
      </c>
      <c r="D994" s="92">
        <v>2590.0700000000002</v>
      </c>
    </row>
    <row r="995" spans="1:4" ht="9" customHeight="1">
      <c r="A995" s="90">
        <v>804433</v>
      </c>
      <c r="B995" s="91" t="s">
        <v>1435</v>
      </c>
      <c r="C995" s="90" t="s">
        <v>39</v>
      </c>
      <c r="D995" s="92">
        <v>10374.65</v>
      </c>
    </row>
    <row r="996" spans="1:4" ht="9" customHeight="1">
      <c r="A996" s="90">
        <v>804273</v>
      </c>
      <c r="B996" s="91" t="s">
        <v>1436</v>
      </c>
      <c r="C996" s="90" t="s">
        <v>39</v>
      </c>
      <c r="D996" s="92">
        <v>5538.67</v>
      </c>
    </row>
    <row r="997" spans="1:4" ht="9" customHeight="1">
      <c r="A997" s="90">
        <v>804432</v>
      </c>
      <c r="B997" s="91" t="s">
        <v>1437</v>
      </c>
      <c r="C997" s="90" t="s">
        <v>39</v>
      </c>
      <c r="D997" s="92">
        <v>8202.65</v>
      </c>
    </row>
    <row r="998" spans="1:4" ht="9" customHeight="1">
      <c r="A998" s="90">
        <v>804272</v>
      </c>
      <c r="B998" s="91" t="s">
        <v>1438</v>
      </c>
      <c r="C998" s="90" t="s">
        <v>39</v>
      </c>
      <c r="D998" s="92">
        <v>4407.33</v>
      </c>
    </row>
    <row r="999" spans="1:4" ht="9" customHeight="1">
      <c r="A999" s="90">
        <v>804277</v>
      </c>
      <c r="B999" s="91" t="s">
        <v>1439</v>
      </c>
      <c r="C999" s="90" t="s">
        <v>39</v>
      </c>
      <c r="D999" s="92">
        <v>5568.01</v>
      </c>
    </row>
    <row r="1000" spans="1:4" ht="9" customHeight="1">
      <c r="A1000" s="90">
        <v>804276</v>
      </c>
      <c r="B1000" s="91" t="s">
        <v>1440</v>
      </c>
      <c r="C1000" s="90" t="s">
        <v>39</v>
      </c>
      <c r="D1000" s="92">
        <v>4433.2299999999996</v>
      </c>
    </row>
    <row r="1001" spans="1:4" ht="9" customHeight="1">
      <c r="A1001" s="90">
        <v>804435</v>
      </c>
      <c r="B1001" s="91" t="s">
        <v>1441</v>
      </c>
      <c r="C1001" s="90" t="s">
        <v>39</v>
      </c>
      <c r="D1001" s="92">
        <v>10889.87</v>
      </c>
    </row>
    <row r="1002" spans="1:4" ht="9" customHeight="1">
      <c r="A1002" s="90">
        <v>804279</v>
      </c>
      <c r="B1002" s="91" t="s">
        <v>1442</v>
      </c>
      <c r="C1002" s="90" t="s">
        <v>39</v>
      </c>
      <c r="D1002" s="92">
        <v>5604.69</v>
      </c>
    </row>
    <row r="1003" spans="1:4" ht="9" customHeight="1">
      <c r="A1003" s="90">
        <v>804434</v>
      </c>
      <c r="B1003" s="91" t="s">
        <v>1443</v>
      </c>
      <c r="C1003" s="90" t="s">
        <v>39</v>
      </c>
      <c r="D1003" s="92">
        <v>8606.81</v>
      </c>
    </row>
    <row r="1004" spans="1:4" ht="9" customHeight="1">
      <c r="A1004" s="90">
        <v>804278</v>
      </c>
      <c r="B1004" s="91" t="s">
        <v>1444</v>
      </c>
      <c r="C1004" s="90" t="s">
        <v>39</v>
      </c>
      <c r="D1004" s="92">
        <v>4465.6000000000004</v>
      </c>
    </row>
    <row r="1005" spans="1:4" ht="9" customHeight="1">
      <c r="A1005" s="90">
        <v>804281</v>
      </c>
      <c r="B1005" s="91" t="s">
        <v>1445</v>
      </c>
      <c r="C1005" s="90" t="s">
        <v>39</v>
      </c>
      <c r="D1005" s="92">
        <v>5658.54</v>
      </c>
    </row>
    <row r="1006" spans="1:4" ht="9" customHeight="1">
      <c r="A1006" s="90">
        <v>804280</v>
      </c>
      <c r="B1006" s="91" t="s">
        <v>1446</v>
      </c>
      <c r="C1006" s="90" t="s">
        <v>39</v>
      </c>
      <c r="D1006" s="92">
        <v>4513.57</v>
      </c>
    </row>
    <row r="1007" spans="1:4" ht="9" customHeight="1">
      <c r="A1007" s="90">
        <v>804283</v>
      </c>
      <c r="B1007" s="91" t="s">
        <v>1447</v>
      </c>
      <c r="C1007" s="90" t="s">
        <v>39</v>
      </c>
      <c r="D1007" s="92">
        <v>5731.79</v>
      </c>
    </row>
    <row r="1008" spans="1:4" ht="9" customHeight="1">
      <c r="A1008" s="90">
        <v>804282</v>
      </c>
      <c r="B1008" s="91" t="s">
        <v>1448</v>
      </c>
      <c r="C1008" s="90" t="s">
        <v>39</v>
      </c>
      <c r="D1008" s="92">
        <v>4579.3599999999997</v>
      </c>
    </row>
    <row r="1009" spans="1:4" ht="9" customHeight="1">
      <c r="A1009" s="90">
        <v>804437</v>
      </c>
      <c r="B1009" s="91" t="s">
        <v>1449</v>
      </c>
      <c r="C1009" s="90" t="s">
        <v>39</v>
      </c>
      <c r="D1009" s="92">
        <v>12198.85</v>
      </c>
    </row>
    <row r="1010" spans="1:4" ht="9" customHeight="1">
      <c r="A1010" s="90">
        <v>804285</v>
      </c>
      <c r="B1010" s="91" t="s">
        <v>1450</v>
      </c>
      <c r="C1010" s="90" t="s">
        <v>39</v>
      </c>
      <c r="D1010" s="92">
        <v>5827.91</v>
      </c>
    </row>
    <row r="1011" spans="1:4" ht="9" customHeight="1">
      <c r="A1011" s="90">
        <v>804436</v>
      </c>
      <c r="B1011" s="91" t="s">
        <v>1451</v>
      </c>
      <c r="C1011" s="90" t="s">
        <v>39</v>
      </c>
      <c r="D1011" s="92">
        <v>9634.01</v>
      </c>
    </row>
    <row r="1012" spans="1:4" ht="9" customHeight="1">
      <c r="A1012" s="90">
        <v>804284</v>
      </c>
      <c r="B1012" s="91" t="s">
        <v>1452</v>
      </c>
      <c r="C1012" s="90" t="s">
        <v>39</v>
      </c>
      <c r="D1012" s="92">
        <v>4666.29</v>
      </c>
    </row>
    <row r="1013" spans="1:4" ht="9" customHeight="1">
      <c r="A1013" s="90">
        <v>804287</v>
      </c>
      <c r="B1013" s="91" t="s">
        <v>1453</v>
      </c>
      <c r="C1013" s="90" t="s">
        <v>39</v>
      </c>
      <c r="D1013" s="92">
        <v>5952.15</v>
      </c>
    </row>
    <row r="1014" spans="1:4" ht="9" customHeight="1">
      <c r="A1014" s="90">
        <v>804286</v>
      </c>
      <c r="B1014" s="91" t="s">
        <v>1454</v>
      </c>
      <c r="C1014" s="90" t="s">
        <v>39</v>
      </c>
      <c r="D1014" s="92">
        <v>4780.0600000000004</v>
      </c>
    </row>
    <row r="1015" spans="1:4" ht="9" customHeight="1">
      <c r="A1015" s="90">
        <v>804289</v>
      </c>
      <c r="B1015" s="91" t="s">
        <v>1455</v>
      </c>
      <c r="C1015" s="90" t="s">
        <v>39</v>
      </c>
      <c r="D1015" s="92">
        <v>6114.41</v>
      </c>
    </row>
    <row r="1016" spans="1:4" ht="9" customHeight="1">
      <c r="A1016" s="90">
        <v>804288</v>
      </c>
      <c r="B1016" s="91" t="s">
        <v>1456</v>
      </c>
      <c r="C1016" s="90" t="s">
        <v>39</v>
      </c>
      <c r="D1016" s="92">
        <v>4930.26</v>
      </c>
    </row>
    <row r="1017" spans="1:4" ht="9" customHeight="1">
      <c r="A1017" s="90">
        <v>804439</v>
      </c>
      <c r="B1017" s="91" t="s">
        <v>1457</v>
      </c>
      <c r="C1017" s="90" t="s">
        <v>39</v>
      </c>
      <c r="D1017" s="92">
        <v>15200.14</v>
      </c>
    </row>
    <row r="1018" spans="1:4" ht="9" customHeight="1">
      <c r="A1018" s="90">
        <v>804291</v>
      </c>
      <c r="B1018" s="91" t="s">
        <v>1458</v>
      </c>
      <c r="C1018" s="90" t="s">
        <v>39</v>
      </c>
      <c r="D1018" s="92">
        <v>6328.14</v>
      </c>
    </row>
    <row r="1019" spans="1:4" ht="9" customHeight="1">
      <c r="A1019" s="90">
        <v>804438</v>
      </c>
      <c r="B1019" s="91" t="s">
        <v>1459</v>
      </c>
      <c r="C1019" s="90" t="s">
        <v>39</v>
      </c>
      <c r="D1019" s="92">
        <v>11983.03</v>
      </c>
    </row>
    <row r="1020" spans="1:4" ht="9" customHeight="1">
      <c r="A1020" s="90">
        <v>804290</v>
      </c>
      <c r="B1020" s="91" t="s">
        <v>1460</v>
      </c>
      <c r="C1020" s="90" t="s">
        <v>39</v>
      </c>
      <c r="D1020" s="92">
        <v>5130.8</v>
      </c>
    </row>
    <row r="1021" spans="1:4" ht="9" customHeight="1">
      <c r="A1021" s="90">
        <v>804275</v>
      </c>
      <c r="B1021" s="91" t="s">
        <v>1461</v>
      </c>
      <c r="C1021" s="90" t="s">
        <v>39</v>
      </c>
      <c r="D1021" s="92">
        <v>5546.01</v>
      </c>
    </row>
    <row r="1022" spans="1:4" ht="9" customHeight="1">
      <c r="A1022" s="90">
        <v>804274</v>
      </c>
      <c r="B1022" s="91" t="s">
        <v>1462</v>
      </c>
      <c r="C1022" s="90" t="s">
        <v>39</v>
      </c>
      <c r="D1022" s="92">
        <v>4413.8100000000004</v>
      </c>
    </row>
    <row r="1023" spans="1:4" ht="9" customHeight="1">
      <c r="A1023" s="90">
        <v>804061</v>
      </c>
      <c r="B1023" s="91" t="s">
        <v>1463</v>
      </c>
      <c r="C1023" s="90" t="s">
        <v>39</v>
      </c>
      <c r="D1023" s="92">
        <v>372.72</v>
      </c>
    </row>
    <row r="1024" spans="1:4" ht="9" customHeight="1">
      <c r="A1024" s="90">
        <v>804060</v>
      </c>
      <c r="B1024" s="91" t="s">
        <v>1464</v>
      </c>
      <c r="C1024" s="90" t="s">
        <v>39</v>
      </c>
      <c r="D1024" s="92">
        <v>312.02999999999997</v>
      </c>
    </row>
    <row r="1025" spans="1:4" ht="9" customHeight="1">
      <c r="A1025" s="90">
        <v>804065</v>
      </c>
      <c r="B1025" s="91" t="s">
        <v>1465</v>
      </c>
      <c r="C1025" s="90" t="s">
        <v>39</v>
      </c>
      <c r="D1025" s="92">
        <v>374.21</v>
      </c>
    </row>
    <row r="1026" spans="1:4" ht="9" customHeight="1">
      <c r="A1026" s="90">
        <v>804064</v>
      </c>
      <c r="B1026" s="91" t="s">
        <v>1466</v>
      </c>
      <c r="C1026" s="90" t="s">
        <v>39</v>
      </c>
      <c r="D1026" s="92">
        <v>313.52</v>
      </c>
    </row>
    <row r="1027" spans="1:4" ht="9" customHeight="1">
      <c r="A1027" s="90">
        <v>804067</v>
      </c>
      <c r="B1027" s="91" t="s">
        <v>1467</v>
      </c>
      <c r="C1027" s="90" t="s">
        <v>39</v>
      </c>
      <c r="D1027" s="92">
        <v>375.7</v>
      </c>
    </row>
    <row r="1028" spans="1:4" ht="9" customHeight="1">
      <c r="A1028" s="90">
        <v>804066</v>
      </c>
      <c r="B1028" s="91" t="s">
        <v>1468</v>
      </c>
      <c r="C1028" s="90" t="s">
        <v>39</v>
      </c>
      <c r="D1028" s="92">
        <v>315.01</v>
      </c>
    </row>
    <row r="1029" spans="1:4" ht="9" customHeight="1">
      <c r="A1029" s="90">
        <v>804069</v>
      </c>
      <c r="B1029" s="91" t="s">
        <v>1469</v>
      </c>
      <c r="C1029" s="90" t="s">
        <v>39</v>
      </c>
      <c r="D1029" s="92">
        <v>378.41</v>
      </c>
    </row>
    <row r="1030" spans="1:4" ht="9" customHeight="1">
      <c r="A1030" s="90">
        <v>804068</v>
      </c>
      <c r="B1030" s="91" t="s">
        <v>1470</v>
      </c>
      <c r="C1030" s="90" t="s">
        <v>39</v>
      </c>
      <c r="D1030" s="92">
        <v>317.58</v>
      </c>
    </row>
    <row r="1031" spans="1:4" ht="9" customHeight="1">
      <c r="A1031" s="90">
        <v>804071</v>
      </c>
      <c r="B1031" s="91" t="s">
        <v>1471</v>
      </c>
      <c r="C1031" s="90" t="s">
        <v>39</v>
      </c>
      <c r="D1031" s="92">
        <v>382.13</v>
      </c>
    </row>
    <row r="1032" spans="1:4" ht="9" customHeight="1">
      <c r="A1032" s="90">
        <v>804070</v>
      </c>
      <c r="B1032" s="91" t="s">
        <v>1472</v>
      </c>
      <c r="C1032" s="90" t="s">
        <v>39</v>
      </c>
      <c r="D1032" s="92">
        <v>321.3</v>
      </c>
    </row>
    <row r="1033" spans="1:4" ht="9" customHeight="1">
      <c r="A1033" s="90">
        <v>804073</v>
      </c>
      <c r="B1033" s="91" t="s">
        <v>1473</v>
      </c>
      <c r="C1033" s="90" t="s">
        <v>39</v>
      </c>
      <c r="D1033" s="92">
        <v>387.08</v>
      </c>
    </row>
    <row r="1034" spans="1:4" ht="9" customHeight="1">
      <c r="A1034" s="90">
        <v>804072</v>
      </c>
      <c r="B1034" s="91" t="s">
        <v>1474</v>
      </c>
      <c r="C1034" s="90" t="s">
        <v>39</v>
      </c>
      <c r="D1034" s="92">
        <v>326.10000000000002</v>
      </c>
    </row>
    <row r="1035" spans="1:4" ht="9" customHeight="1">
      <c r="A1035" s="90">
        <v>804075</v>
      </c>
      <c r="B1035" s="91" t="s">
        <v>1475</v>
      </c>
      <c r="C1035" s="90" t="s">
        <v>39</v>
      </c>
      <c r="D1035" s="92">
        <v>393.78</v>
      </c>
    </row>
    <row r="1036" spans="1:4" ht="9" customHeight="1">
      <c r="A1036" s="90">
        <v>804074</v>
      </c>
      <c r="B1036" s="91" t="s">
        <v>1476</v>
      </c>
      <c r="C1036" s="90" t="s">
        <v>39</v>
      </c>
      <c r="D1036" s="92">
        <v>332.8</v>
      </c>
    </row>
    <row r="1037" spans="1:4" ht="9" customHeight="1">
      <c r="A1037" s="90">
        <v>804077</v>
      </c>
      <c r="B1037" s="91" t="s">
        <v>1477</v>
      </c>
      <c r="C1037" s="90" t="s">
        <v>39</v>
      </c>
      <c r="D1037" s="92">
        <v>402.45</v>
      </c>
    </row>
    <row r="1038" spans="1:4" ht="9" customHeight="1">
      <c r="A1038" s="90">
        <v>804076</v>
      </c>
      <c r="B1038" s="91" t="s">
        <v>1478</v>
      </c>
      <c r="C1038" s="90" t="s">
        <v>39</v>
      </c>
      <c r="D1038" s="92">
        <v>341.33</v>
      </c>
    </row>
    <row r="1039" spans="1:4" ht="9" customHeight="1">
      <c r="A1039" s="90">
        <v>804079</v>
      </c>
      <c r="B1039" s="91" t="s">
        <v>1479</v>
      </c>
      <c r="C1039" s="90" t="s">
        <v>39</v>
      </c>
      <c r="D1039" s="92">
        <v>415.58</v>
      </c>
    </row>
    <row r="1040" spans="1:4" ht="9" customHeight="1">
      <c r="A1040" s="90">
        <v>804078</v>
      </c>
      <c r="B1040" s="91" t="s">
        <v>1480</v>
      </c>
      <c r="C1040" s="90" t="s">
        <v>39</v>
      </c>
      <c r="D1040" s="92">
        <v>354.32</v>
      </c>
    </row>
    <row r="1041" spans="1:4" ht="9" customHeight="1">
      <c r="A1041" s="90">
        <v>804063</v>
      </c>
      <c r="B1041" s="91" t="s">
        <v>1481</v>
      </c>
      <c r="C1041" s="90" t="s">
        <v>39</v>
      </c>
      <c r="D1041" s="92">
        <v>373.47</v>
      </c>
    </row>
    <row r="1042" spans="1:4" ht="9" customHeight="1">
      <c r="A1042" s="90">
        <v>804062</v>
      </c>
      <c r="B1042" s="91" t="s">
        <v>1482</v>
      </c>
      <c r="C1042" s="90" t="s">
        <v>39</v>
      </c>
      <c r="D1042" s="92">
        <v>312.77999999999997</v>
      </c>
    </row>
    <row r="1043" spans="1:4" ht="9" customHeight="1">
      <c r="A1043" s="90">
        <v>804377</v>
      </c>
      <c r="B1043" s="91" t="s">
        <v>1483</v>
      </c>
      <c r="C1043" s="90" t="s">
        <v>39</v>
      </c>
      <c r="D1043" s="92">
        <v>1105.8900000000001</v>
      </c>
    </row>
    <row r="1044" spans="1:4" ht="9" customHeight="1">
      <c r="A1044" s="90">
        <v>804081</v>
      </c>
      <c r="B1044" s="91" t="s">
        <v>1484</v>
      </c>
      <c r="C1044" s="90" t="s">
        <v>39</v>
      </c>
      <c r="D1044" s="92">
        <v>756.04</v>
      </c>
    </row>
    <row r="1045" spans="1:4" ht="9" customHeight="1">
      <c r="A1045" s="90">
        <v>804376</v>
      </c>
      <c r="B1045" s="91" t="s">
        <v>1485</v>
      </c>
      <c r="C1045" s="90" t="s">
        <v>39</v>
      </c>
      <c r="D1045" s="92">
        <v>940.46</v>
      </c>
    </row>
    <row r="1046" spans="1:4" ht="9" customHeight="1">
      <c r="A1046" s="90">
        <v>804080</v>
      </c>
      <c r="B1046" s="91" t="s">
        <v>1486</v>
      </c>
      <c r="C1046" s="90" t="s">
        <v>39</v>
      </c>
      <c r="D1046" s="92">
        <v>622.30999999999995</v>
      </c>
    </row>
    <row r="1047" spans="1:4" ht="9" customHeight="1">
      <c r="A1047" s="90">
        <v>804085</v>
      </c>
      <c r="B1047" s="91" t="s">
        <v>1487</v>
      </c>
      <c r="C1047" s="90" t="s">
        <v>39</v>
      </c>
      <c r="D1047" s="92">
        <v>758.75</v>
      </c>
    </row>
    <row r="1048" spans="1:4" ht="9" customHeight="1">
      <c r="A1048" s="90">
        <v>804084</v>
      </c>
      <c r="B1048" s="91" t="s">
        <v>1488</v>
      </c>
      <c r="C1048" s="90" t="s">
        <v>39</v>
      </c>
      <c r="D1048" s="92">
        <v>624.88</v>
      </c>
    </row>
    <row r="1049" spans="1:4" ht="9" customHeight="1">
      <c r="A1049" s="90">
        <v>804379</v>
      </c>
      <c r="B1049" s="91" t="s">
        <v>1489</v>
      </c>
      <c r="C1049" s="90" t="s">
        <v>39</v>
      </c>
      <c r="D1049" s="92">
        <v>941.16</v>
      </c>
    </row>
    <row r="1050" spans="1:4" ht="9" customHeight="1">
      <c r="A1050" s="90">
        <v>804087</v>
      </c>
      <c r="B1050" s="91" t="s">
        <v>1490</v>
      </c>
      <c r="C1050" s="90" t="s">
        <v>39</v>
      </c>
      <c r="D1050" s="92">
        <v>761.73</v>
      </c>
    </row>
    <row r="1051" spans="1:4" ht="9" customHeight="1">
      <c r="A1051" s="90">
        <v>804378</v>
      </c>
      <c r="B1051" s="91" t="s">
        <v>1491</v>
      </c>
      <c r="C1051" s="90" t="s">
        <v>39</v>
      </c>
      <c r="D1051" s="92">
        <v>766.4</v>
      </c>
    </row>
    <row r="1052" spans="1:4" ht="9" customHeight="1">
      <c r="A1052" s="90">
        <v>804086</v>
      </c>
      <c r="B1052" s="91" t="s">
        <v>1492</v>
      </c>
      <c r="C1052" s="90" t="s">
        <v>39</v>
      </c>
      <c r="D1052" s="92">
        <v>627.86</v>
      </c>
    </row>
    <row r="1053" spans="1:4" ht="9" customHeight="1">
      <c r="A1053" s="90">
        <v>804089</v>
      </c>
      <c r="B1053" s="91" t="s">
        <v>1493</v>
      </c>
      <c r="C1053" s="90" t="s">
        <v>39</v>
      </c>
      <c r="D1053" s="92">
        <v>766.67</v>
      </c>
    </row>
    <row r="1054" spans="1:4" ht="9" customHeight="1">
      <c r="A1054" s="90">
        <v>804088</v>
      </c>
      <c r="B1054" s="91" t="s">
        <v>1494</v>
      </c>
      <c r="C1054" s="90" t="s">
        <v>39</v>
      </c>
      <c r="D1054" s="92">
        <v>632.66</v>
      </c>
    </row>
    <row r="1055" spans="1:4" ht="9" customHeight="1">
      <c r="A1055" s="90">
        <v>804091</v>
      </c>
      <c r="B1055" s="91" t="s">
        <v>1495</v>
      </c>
      <c r="C1055" s="90" t="s">
        <v>39</v>
      </c>
      <c r="D1055" s="92">
        <v>773.11</v>
      </c>
    </row>
    <row r="1056" spans="1:4" ht="9" customHeight="1">
      <c r="A1056" s="90">
        <v>804090</v>
      </c>
      <c r="B1056" s="91" t="s">
        <v>1496</v>
      </c>
      <c r="C1056" s="90" t="s">
        <v>39</v>
      </c>
      <c r="D1056" s="92">
        <v>638.95000000000005</v>
      </c>
    </row>
    <row r="1057" spans="1:4" ht="9" customHeight="1">
      <c r="A1057" s="90">
        <v>804381</v>
      </c>
      <c r="B1057" s="91" t="s">
        <v>1497</v>
      </c>
      <c r="C1057" s="90" t="s">
        <v>39</v>
      </c>
      <c r="D1057" s="92">
        <v>1308.22</v>
      </c>
    </row>
    <row r="1058" spans="1:4" ht="9" customHeight="1">
      <c r="A1058" s="90">
        <v>804093</v>
      </c>
      <c r="B1058" s="91" t="s">
        <v>1498</v>
      </c>
      <c r="C1058" s="90" t="s">
        <v>39</v>
      </c>
      <c r="D1058" s="92">
        <v>782.25</v>
      </c>
    </row>
    <row r="1059" spans="1:4" ht="9" customHeight="1">
      <c r="A1059" s="90">
        <v>804380</v>
      </c>
      <c r="B1059" s="91" t="s">
        <v>1499</v>
      </c>
      <c r="C1059" s="90" t="s">
        <v>39</v>
      </c>
      <c r="D1059" s="92">
        <v>1110.22</v>
      </c>
    </row>
    <row r="1060" spans="1:4" ht="9" customHeight="1">
      <c r="A1060" s="90">
        <v>804092</v>
      </c>
      <c r="B1060" s="91" t="s">
        <v>1500</v>
      </c>
      <c r="C1060" s="90" t="s">
        <v>39</v>
      </c>
      <c r="D1060" s="92">
        <v>647.80999999999995</v>
      </c>
    </row>
    <row r="1061" spans="1:4" ht="9" customHeight="1">
      <c r="A1061" s="90">
        <v>804095</v>
      </c>
      <c r="B1061" s="91" t="s">
        <v>1501</v>
      </c>
      <c r="C1061" s="90" t="s">
        <v>39</v>
      </c>
      <c r="D1061" s="92">
        <v>794.64</v>
      </c>
    </row>
    <row r="1062" spans="1:4" ht="9" customHeight="1">
      <c r="A1062" s="90">
        <v>804094</v>
      </c>
      <c r="B1062" s="91" t="s">
        <v>1502</v>
      </c>
      <c r="C1062" s="90" t="s">
        <v>39</v>
      </c>
      <c r="D1062" s="92">
        <v>660.06</v>
      </c>
    </row>
    <row r="1063" spans="1:4" ht="9" customHeight="1">
      <c r="A1063" s="90">
        <v>804097</v>
      </c>
      <c r="B1063" s="91" t="s">
        <v>1503</v>
      </c>
      <c r="C1063" s="90" t="s">
        <v>39</v>
      </c>
      <c r="D1063" s="92">
        <v>810.49</v>
      </c>
    </row>
    <row r="1064" spans="1:4" ht="9" customHeight="1">
      <c r="A1064" s="90">
        <v>804096</v>
      </c>
      <c r="B1064" s="91" t="s">
        <v>1504</v>
      </c>
      <c r="C1064" s="90" t="s">
        <v>39</v>
      </c>
      <c r="D1064" s="92">
        <v>675.62</v>
      </c>
    </row>
    <row r="1065" spans="1:4" ht="9" customHeight="1">
      <c r="A1065" s="90">
        <v>804383</v>
      </c>
      <c r="B1065" s="91" t="s">
        <v>1505</v>
      </c>
      <c r="C1065" s="90" t="s">
        <v>39</v>
      </c>
      <c r="D1065" s="92">
        <v>1618.4</v>
      </c>
    </row>
    <row r="1066" spans="1:4" ht="9" customHeight="1">
      <c r="A1066" s="90">
        <v>804099</v>
      </c>
      <c r="B1066" s="91" t="s">
        <v>1506</v>
      </c>
      <c r="C1066" s="90" t="s">
        <v>39</v>
      </c>
      <c r="D1066" s="92">
        <v>833.03</v>
      </c>
    </row>
    <row r="1067" spans="1:4" ht="9" customHeight="1">
      <c r="A1067" s="90">
        <v>804382</v>
      </c>
      <c r="B1067" s="91" t="s">
        <v>1507</v>
      </c>
      <c r="C1067" s="90" t="s">
        <v>39</v>
      </c>
      <c r="D1067" s="92">
        <v>1371.32</v>
      </c>
    </row>
    <row r="1068" spans="1:4" ht="9" customHeight="1">
      <c r="A1068" s="90">
        <v>804098</v>
      </c>
      <c r="B1068" s="91" t="s">
        <v>1508</v>
      </c>
      <c r="C1068" s="90" t="s">
        <v>39</v>
      </c>
      <c r="D1068" s="92">
        <v>697.88</v>
      </c>
    </row>
    <row r="1069" spans="1:4" ht="9" customHeight="1">
      <c r="A1069" s="90">
        <v>804083</v>
      </c>
      <c r="B1069" s="91" t="s">
        <v>1509</v>
      </c>
      <c r="C1069" s="90" t="s">
        <v>39</v>
      </c>
      <c r="D1069" s="92">
        <v>756.78</v>
      </c>
    </row>
    <row r="1070" spans="1:4" ht="9" customHeight="1">
      <c r="A1070" s="90">
        <v>804082</v>
      </c>
      <c r="B1070" s="91" t="s">
        <v>1510</v>
      </c>
      <c r="C1070" s="90" t="s">
        <v>39</v>
      </c>
      <c r="D1070" s="92">
        <v>623.05999999999995</v>
      </c>
    </row>
    <row r="1071" spans="1:4" ht="9" customHeight="1">
      <c r="A1071" s="90">
        <v>804385</v>
      </c>
      <c r="B1071" s="91" t="s">
        <v>1511</v>
      </c>
      <c r="C1071" s="90" t="s">
        <v>39</v>
      </c>
      <c r="D1071" s="92">
        <v>1854.72</v>
      </c>
    </row>
    <row r="1072" spans="1:4" ht="9" customHeight="1">
      <c r="A1072" s="90">
        <v>804101</v>
      </c>
      <c r="B1072" s="91" t="s">
        <v>1512</v>
      </c>
      <c r="C1072" s="90" t="s">
        <v>39</v>
      </c>
      <c r="D1072" s="92">
        <v>1282.52</v>
      </c>
    </row>
    <row r="1073" spans="1:4" ht="9" customHeight="1">
      <c r="A1073" s="90">
        <v>804384</v>
      </c>
      <c r="B1073" s="91" t="s">
        <v>1513</v>
      </c>
      <c r="C1073" s="90" t="s">
        <v>39</v>
      </c>
      <c r="D1073" s="92">
        <v>1547.67</v>
      </c>
    </row>
    <row r="1074" spans="1:4" ht="9" customHeight="1">
      <c r="A1074" s="90">
        <v>804100</v>
      </c>
      <c r="B1074" s="91" t="s">
        <v>1514</v>
      </c>
      <c r="C1074" s="90" t="s">
        <v>39</v>
      </c>
      <c r="D1074" s="92">
        <v>1050.23</v>
      </c>
    </row>
    <row r="1075" spans="1:4" ht="9" customHeight="1">
      <c r="A1075" s="90">
        <v>804105</v>
      </c>
      <c r="B1075" s="91" t="s">
        <v>1515</v>
      </c>
      <c r="C1075" s="90" t="s">
        <v>39</v>
      </c>
      <c r="D1075" s="92">
        <v>1286.72</v>
      </c>
    </row>
    <row r="1076" spans="1:4" ht="9" customHeight="1">
      <c r="A1076" s="90">
        <v>804104</v>
      </c>
      <c r="B1076" s="91" t="s">
        <v>1516</v>
      </c>
      <c r="C1076" s="90" t="s">
        <v>39</v>
      </c>
      <c r="D1076" s="92">
        <v>1054.28</v>
      </c>
    </row>
    <row r="1077" spans="1:4" ht="9" customHeight="1">
      <c r="A1077" s="90">
        <v>804387</v>
      </c>
      <c r="B1077" s="91" t="s">
        <v>1517</v>
      </c>
      <c r="C1077" s="90" t="s">
        <v>39</v>
      </c>
      <c r="D1077" s="92">
        <v>1954.74</v>
      </c>
    </row>
    <row r="1078" spans="1:4" ht="9" customHeight="1">
      <c r="A1078" s="90">
        <v>804107</v>
      </c>
      <c r="B1078" s="91" t="s">
        <v>1518</v>
      </c>
      <c r="C1078" s="90" t="s">
        <v>39</v>
      </c>
      <c r="D1078" s="92">
        <v>1292.4100000000001</v>
      </c>
    </row>
    <row r="1079" spans="1:4" ht="9" customHeight="1">
      <c r="A1079" s="90">
        <v>804386</v>
      </c>
      <c r="B1079" s="91" t="s">
        <v>1519</v>
      </c>
      <c r="C1079" s="90" t="s">
        <v>39</v>
      </c>
      <c r="D1079" s="92">
        <v>1630.19</v>
      </c>
    </row>
    <row r="1080" spans="1:4" ht="9" customHeight="1">
      <c r="A1080" s="90">
        <v>804106</v>
      </c>
      <c r="B1080" s="91" t="s">
        <v>1520</v>
      </c>
      <c r="C1080" s="90" t="s">
        <v>39</v>
      </c>
      <c r="D1080" s="92">
        <v>1059.83</v>
      </c>
    </row>
    <row r="1081" spans="1:4" ht="9" customHeight="1">
      <c r="A1081" s="90">
        <v>804109</v>
      </c>
      <c r="B1081" s="91" t="s">
        <v>1521</v>
      </c>
      <c r="C1081" s="90" t="s">
        <v>39</v>
      </c>
      <c r="D1081" s="92">
        <v>1301.08</v>
      </c>
    </row>
    <row r="1082" spans="1:4" ht="9" customHeight="1">
      <c r="A1082" s="90">
        <v>804108</v>
      </c>
      <c r="B1082" s="91" t="s">
        <v>1522</v>
      </c>
      <c r="C1082" s="90" t="s">
        <v>39</v>
      </c>
      <c r="D1082" s="92">
        <v>1068.3499999999999</v>
      </c>
    </row>
    <row r="1083" spans="1:4" ht="9" customHeight="1">
      <c r="A1083" s="90">
        <v>804111</v>
      </c>
      <c r="B1083" s="91" t="s">
        <v>1523</v>
      </c>
      <c r="C1083" s="90" t="s">
        <v>39</v>
      </c>
      <c r="D1083" s="92">
        <v>1312.46</v>
      </c>
    </row>
    <row r="1084" spans="1:4" ht="9" customHeight="1">
      <c r="A1084" s="90">
        <v>804110</v>
      </c>
      <c r="B1084" s="91" t="s">
        <v>1524</v>
      </c>
      <c r="C1084" s="90" t="s">
        <v>39</v>
      </c>
      <c r="D1084" s="92">
        <v>1079.45</v>
      </c>
    </row>
    <row r="1085" spans="1:4" ht="9" customHeight="1">
      <c r="A1085" s="90">
        <v>804389</v>
      </c>
      <c r="B1085" s="91" t="s">
        <v>1525</v>
      </c>
      <c r="C1085" s="90" t="s">
        <v>39</v>
      </c>
      <c r="D1085" s="92">
        <v>2183.9499999999998</v>
      </c>
    </row>
    <row r="1086" spans="1:4" ht="9" customHeight="1">
      <c r="A1086" s="90">
        <v>804113</v>
      </c>
      <c r="B1086" s="91" t="s">
        <v>1526</v>
      </c>
      <c r="C1086" s="90" t="s">
        <v>39</v>
      </c>
      <c r="D1086" s="92">
        <v>1328.04</v>
      </c>
    </row>
    <row r="1087" spans="1:4" ht="9" customHeight="1">
      <c r="A1087" s="90">
        <v>804388</v>
      </c>
      <c r="B1087" s="91" t="s">
        <v>1527</v>
      </c>
      <c r="C1087" s="90" t="s">
        <v>39</v>
      </c>
      <c r="D1087" s="92">
        <v>1819.66</v>
      </c>
    </row>
    <row r="1088" spans="1:4" ht="9" customHeight="1">
      <c r="A1088" s="90">
        <v>804112</v>
      </c>
      <c r="B1088" s="91" t="s">
        <v>1528</v>
      </c>
      <c r="C1088" s="90" t="s">
        <v>39</v>
      </c>
      <c r="D1088" s="92">
        <v>1094.5999999999999</v>
      </c>
    </row>
    <row r="1089" spans="1:4" ht="9" customHeight="1">
      <c r="A1089" s="90">
        <v>804115</v>
      </c>
      <c r="B1089" s="91" t="s">
        <v>1529</v>
      </c>
      <c r="C1089" s="90" t="s">
        <v>39</v>
      </c>
      <c r="D1089" s="92">
        <v>1349.57</v>
      </c>
    </row>
    <row r="1090" spans="1:4" ht="9" customHeight="1">
      <c r="A1090" s="90">
        <v>804114</v>
      </c>
      <c r="B1090" s="91" t="s">
        <v>1530</v>
      </c>
      <c r="C1090" s="90" t="s">
        <v>39</v>
      </c>
      <c r="D1090" s="92">
        <v>1115.7</v>
      </c>
    </row>
    <row r="1091" spans="1:4" ht="9" customHeight="1">
      <c r="A1091" s="90">
        <v>804117</v>
      </c>
      <c r="B1091" s="91" t="s">
        <v>1531</v>
      </c>
      <c r="C1091" s="90" t="s">
        <v>39</v>
      </c>
      <c r="D1091" s="92">
        <v>1377.81</v>
      </c>
    </row>
    <row r="1092" spans="1:4" ht="9" customHeight="1">
      <c r="A1092" s="90">
        <v>804116</v>
      </c>
      <c r="B1092" s="91" t="s">
        <v>1532</v>
      </c>
      <c r="C1092" s="90" t="s">
        <v>39</v>
      </c>
      <c r="D1092" s="92">
        <v>1143.51</v>
      </c>
    </row>
    <row r="1093" spans="1:4" ht="9" customHeight="1">
      <c r="A1093" s="90">
        <v>804391</v>
      </c>
      <c r="B1093" s="91" t="s">
        <v>1533</v>
      </c>
      <c r="C1093" s="90" t="s">
        <v>39</v>
      </c>
      <c r="D1093" s="92">
        <v>2713.12</v>
      </c>
    </row>
    <row r="1094" spans="1:4" ht="9" customHeight="1">
      <c r="A1094" s="90">
        <v>804119</v>
      </c>
      <c r="B1094" s="91" t="s">
        <v>1534</v>
      </c>
      <c r="C1094" s="90" t="s">
        <v>39</v>
      </c>
      <c r="D1094" s="92">
        <v>1416.47</v>
      </c>
    </row>
    <row r="1095" spans="1:4" ht="9" customHeight="1">
      <c r="A1095" s="90">
        <v>804390</v>
      </c>
      <c r="B1095" s="91" t="s">
        <v>1535</v>
      </c>
      <c r="C1095" s="90" t="s">
        <v>39</v>
      </c>
      <c r="D1095" s="92">
        <v>2255.6999999999998</v>
      </c>
    </row>
    <row r="1096" spans="1:4" ht="9" customHeight="1">
      <c r="A1096" s="90">
        <v>804118</v>
      </c>
      <c r="B1096" s="91" t="s">
        <v>1536</v>
      </c>
      <c r="C1096" s="90" t="s">
        <v>39</v>
      </c>
      <c r="D1096" s="92">
        <v>1181.74</v>
      </c>
    </row>
    <row r="1097" spans="1:4" ht="9" customHeight="1">
      <c r="A1097" s="90">
        <v>804103</v>
      </c>
      <c r="B1097" s="91" t="s">
        <v>1537</v>
      </c>
      <c r="C1097" s="90" t="s">
        <v>39</v>
      </c>
      <c r="D1097" s="92">
        <v>1284.01</v>
      </c>
    </row>
    <row r="1098" spans="1:4" ht="9" customHeight="1">
      <c r="A1098" s="90">
        <v>804102</v>
      </c>
      <c r="B1098" s="91" t="s">
        <v>1538</v>
      </c>
      <c r="C1098" s="90" t="s">
        <v>39</v>
      </c>
      <c r="D1098" s="92">
        <v>1051.72</v>
      </c>
    </row>
    <row r="1099" spans="1:4" ht="9" customHeight="1">
      <c r="A1099" s="90">
        <v>804393</v>
      </c>
      <c r="B1099" s="91" t="s">
        <v>1539</v>
      </c>
      <c r="C1099" s="90" t="s">
        <v>39</v>
      </c>
      <c r="D1099" s="92">
        <v>2872.72</v>
      </c>
    </row>
    <row r="1100" spans="1:4" ht="9" customHeight="1">
      <c r="A1100" s="90">
        <v>804121</v>
      </c>
      <c r="B1100" s="91" t="s">
        <v>1540</v>
      </c>
      <c r="C1100" s="90" t="s">
        <v>39</v>
      </c>
      <c r="D1100" s="92">
        <v>1922.59</v>
      </c>
    </row>
    <row r="1101" spans="1:4" ht="9" customHeight="1">
      <c r="A1101" s="90">
        <v>804392</v>
      </c>
      <c r="B1101" s="91" t="s">
        <v>1541</v>
      </c>
      <c r="C1101" s="90" t="s">
        <v>39</v>
      </c>
      <c r="D1101" s="92">
        <v>2360.9299999999998</v>
      </c>
    </row>
    <row r="1102" spans="1:4" ht="9" customHeight="1">
      <c r="A1102" s="90">
        <v>804120</v>
      </c>
      <c r="B1102" s="91" t="s">
        <v>1542</v>
      </c>
      <c r="C1102" s="90" t="s">
        <v>39</v>
      </c>
      <c r="D1102" s="92">
        <v>1561.89</v>
      </c>
    </row>
    <row r="1103" spans="1:4" ht="9" customHeight="1">
      <c r="A1103" s="90">
        <v>804125</v>
      </c>
      <c r="B1103" s="91" t="s">
        <v>1543</v>
      </c>
      <c r="C1103" s="90" t="s">
        <v>39</v>
      </c>
      <c r="D1103" s="92">
        <v>1928.28</v>
      </c>
    </row>
    <row r="1104" spans="1:4" ht="9" customHeight="1">
      <c r="A1104" s="90">
        <v>804124</v>
      </c>
      <c r="B1104" s="91" t="s">
        <v>1544</v>
      </c>
      <c r="C1104" s="90" t="s">
        <v>39</v>
      </c>
      <c r="D1104" s="92">
        <v>1567.43</v>
      </c>
    </row>
    <row r="1105" spans="1:4" ht="9" customHeight="1">
      <c r="A1105" s="90">
        <v>804395</v>
      </c>
      <c r="B1105" s="91" t="s">
        <v>1545</v>
      </c>
      <c r="C1105" s="90" t="s">
        <v>39</v>
      </c>
      <c r="D1105" s="92">
        <v>3017.91</v>
      </c>
    </row>
    <row r="1106" spans="1:4" ht="9" customHeight="1">
      <c r="A1106" s="90">
        <v>804127</v>
      </c>
      <c r="B1106" s="91" t="s">
        <v>1546</v>
      </c>
      <c r="C1106" s="90" t="s">
        <v>39</v>
      </c>
      <c r="D1106" s="92">
        <v>1936.69</v>
      </c>
    </row>
    <row r="1107" spans="1:4" ht="9" customHeight="1">
      <c r="A1107" s="90">
        <v>804394</v>
      </c>
      <c r="B1107" s="91" t="s">
        <v>1547</v>
      </c>
      <c r="C1107" s="90" t="s">
        <v>39</v>
      </c>
      <c r="D1107" s="92">
        <v>2478.85</v>
      </c>
    </row>
    <row r="1108" spans="1:4" ht="9" customHeight="1">
      <c r="A1108" s="90">
        <v>804126</v>
      </c>
      <c r="B1108" s="91" t="s">
        <v>1548</v>
      </c>
      <c r="C1108" s="90" t="s">
        <v>39</v>
      </c>
      <c r="D1108" s="92">
        <v>1575.55</v>
      </c>
    </row>
    <row r="1109" spans="1:4" ht="9" customHeight="1">
      <c r="A1109" s="90">
        <v>804129</v>
      </c>
      <c r="B1109" s="91" t="s">
        <v>1549</v>
      </c>
      <c r="C1109" s="90" t="s">
        <v>39</v>
      </c>
      <c r="D1109" s="92">
        <v>1948.54</v>
      </c>
    </row>
    <row r="1110" spans="1:4" ht="9" customHeight="1">
      <c r="A1110" s="90">
        <v>804128</v>
      </c>
      <c r="B1110" s="91" t="s">
        <v>1550</v>
      </c>
      <c r="C1110" s="90" t="s">
        <v>39</v>
      </c>
      <c r="D1110" s="92">
        <v>1586.97</v>
      </c>
    </row>
    <row r="1111" spans="1:4" ht="9" customHeight="1">
      <c r="A1111" s="90">
        <v>804131</v>
      </c>
      <c r="B1111" s="91" t="s">
        <v>1551</v>
      </c>
      <c r="C1111" s="90" t="s">
        <v>39</v>
      </c>
      <c r="D1111" s="92">
        <v>1964.87</v>
      </c>
    </row>
    <row r="1112" spans="1:4" ht="9" customHeight="1">
      <c r="A1112" s="90">
        <v>804130</v>
      </c>
      <c r="B1112" s="91" t="s">
        <v>1552</v>
      </c>
      <c r="C1112" s="90" t="s">
        <v>39</v>
      </c>
      <c r="D1112" s="92">
        <v>1602.87</v>
      </c>
    </row>
    <row r="1113" spans="1:4" ht="9" customHeight="1">
      <c r="A1113" s="90">
        <v>804397</v>
      </c>
      <c r="B1113" s="91" t="s">
        <v>1553</v>
      </c>
      <c r="C1113" s="90" t="s">
        <v>39</v>
      </c>
      <c r="D1113" s="92">
        <v>3364.61</v>
      </c>
    </row>
    <row r="1114" spans="1:4" ht="9" customHeight="1">
      <c r="A1114" s="90">
        <v>804133</v>
      </c>
      <c r="B1114" s="91" t="s">
        <v>1554</v>
      </c>
      <c r="C1114" s="90" t="s">
        <v>39</v>
      </c>
      <c r="D1114" s="92">
        <v>1987.62</v>
      </c>
    </row>
    <row r="1115" spans="1:4" ht="9" customHeight="1">
      <c r="A1115" s="90">
        <v>804396</v>
      </c>
      <c r="B1115" s="91" t="s">
        <v>1555</v>
      </c>
      <c r="C1115" s="90" t="s">
        <v>39</v>
      </c>
      <c r="D1115" s="92">
        <v>2761.28</v>
      </c>
    </row>
    <row r="1116" spans="1:4" ht="9" customHeight="1">
      <c r="A1116" s="90">
        <v>804132</v>
      </c>
      <c r="B1116" s="91" t="s">
        <v>1556</v>
      </c>
      <c r="C1116" s="90" t="s">
        <v>39</v>
      </c>
      <c r="D1116" s="92">
        <v>1625.05</v>
      </c>
    </row>
    <row r="1117" spans="1:4" ht="9" customHeight="1">
      <c r="A1117" s="90">
        <v>804135</v>
      </c>
      <c r="B1117" s="91" t="s">
        <v>1557</v>
      </c>
      <c r="C1117" s="90" t="s">
        <v>39</v>
      </c>
      <c r="D1117" s="92">
        <v>2017.08</v>
      </c>
    </row>
    <row r="1118" spans="1:4" ht="9" customHeight="1">
      <c r="A1118" s="90">
        <v>804134</v>
      </c>
      <c r="B1118" s="91" t="s">
        <v>1558</v>
      </c>
      <c r="C1118" s="90" t="s">
        <v>39</v>
      </c>
      <c r="D1118" s="92">
        <v>1653.94</v>
      </c>
    </row>
    <row r="1119" spans="1:4" ht="9" customHeight="1">
      <c r="A1119" s="90">
        <v>804137</v>
      </c>
      <c r="B1119" s="91" t="s">
        <v>1559</v>
      </c>
      <c r="C1119" s="90" t="s">
        <v>39</v>
      </c>
      <c r="D1119" s="92">
        <v>1983.74</v>
      </c>
    </row>
    <row r="1120" spans="1:4" ht="9" customHeight="1">
      <c r="A1120" s="90">
        <v>804136</v>
      </c>
      <c r="B1120" s="91" t="s">
        <v>1560</v>
      </c>
      <c r="C1120" s="90" t="s">
        <v>39</v>
      </c>
      <c r="D1120" s="92">
        <v>1619.87</v>
      </c>
    </row>
    <row r="1121" spans="1:4" ht="9" customHeight="1">
      <c r="A1121" s="90">
        <v>804399</v>
      </c>
      <c r="B1121" s="91" t="s">
        <v>1561</v>
      </c>
      <c r="C1121" s="90" t="s">
        <v>39</v>
      </c>
      <c r="D1121" s="92">
        <v>4190.7700000000004</v>
      </c>
    </row>
    <row r="1122" spans="1:4" ht="9" customHeight="1">
      <c r="A1122" s="90">
        <v>804139</v>
      </c>
      <c r="B1122" s="91" t="s">
        <v>1562</v>
      </c>
      <c r="C1122" s="90" t="s">
        <v>39</v>
      </c>
      <c r="D1122" s="92">
        <v>2113.92</v>
      </c>
    </row>
    <row r="1123" spans="1:4" ht="9" customHeight="1">
      <c r="A1123" s="90">
        <v>804398</v>
      </c>
      <c r="B1123" s="91" t="s">
        <v>1563</v>
      </c>
      <c r="C1123" s="90" t="s">
        <v>39</v>
      </c>
      <c r="D1123" s="92">
        <v>3431.33</v>
      </c>
    </row>
    <row r="1124" spans="1:4" ht="9" customHeight="1">
      <c r="A1124" s="90">
        <v>804138</v>
      </c>
      <c r="B1124" s="91" t="s">
        <v>1564</v>
      </c>
      <c r="C1124" s="90" t="s">
        <v>39</v>
      </c>
      <c r="D1124" s="92">
        <v>1749.19</v>
      </c>
    </row>
    <row r="1125" spans="1:4" ht="9" customHeight="1">
      <c r="A1125" s="90">
        <v>804123</v>
      </c>
      <c r="B1125" s="91" t="s">
        <v>1565</v>
      </c>
      <c r="C1125" s="90" t="s">
        <v>39</v>
      </c>
      <c r="D1125" s="92">
        <v>1923.34</v>
      </c>
    </row>
    <row r="1126" spans="1:4" ht="9" customHeight="1">
      <c r="A1126" s="90">
        <v>804122</v>
      </c>
      <c r="B1126" s="91" t="s">
        <v>1566</v>
      </c>
      <c r="C1126" s="90" t="s">
        <v>39</v>
      </c>
      <c r="D1126" s="92">
        <v>1562.63</v>
      </c>
    </row>
    <row r="1127" spans="1:4" ht="9" customHeight="1">
      <c r="A1127" s="90">
        <v>804401</v>
      </c>
      <c r="B1127" s="91" t="s">
        <v>1567</v>
      </c>
      <c r="C1127" s="90" t="s">
        <v>39</v>
      </c>
      <c r="D1127" s="92">
        <v>4169.76</v>
      </c>
    </row>
    <row r="1128" spans="1:4" ht="9" customHeight="1">
      <c r="A1128" s="90">
        <v>804141</v>
      </c>
      <c r="B1128" s="91" t="s">
        <v>1568</v>
      </c>
      <c r="C1128" s="90" t="s">
        <v>39</v>
      </c>
      <c r="D1128" s="92">
        <v>2678.11</v>
      </c>
    </row>
    <row r="1129" spans="1:4" ht="9" customHeight="1">
      <c r="A1129" s="90">
        <v>804400</v>
      </c>
      <c r="B1129" s="91" t="s">
        <v>1569</v>
      </c>
      <c r="C1129" s="90" t="s">
        <v>39</v>
      </c>
      <c r="D1129" s="92">
        <v>3379.76</v>
      </c>
    </row>
    <row r="1130" spans="1:4" ht="9" customHeight="1">
      <c r="A1130" s="90">
        <v>804140</v>
      </c>
      <c r="B1130" s="91" t="s">
        <v>1570</v>
      </c>
      <c r="C1130" s="90" t="s">
        <v>39</v>
      </c>
      <c r="D1130" s="92">
        <v>2156.13</v>
      </c>
    </row>
    <row r="1131" spans="1:4" ht="9" customHeight="1">
      <c r="A1131" s="90">
        <v>804145</v>
      </c>
      <c r="B1131" s="91" t="s">
        <v>1571</v>
      </c>
      <c r="C1131" s="90" t="s">
        <v>39</v>
      </c>
      <c r="D1131" s="92">
        <v>2687.46</v>
      </c>
    </row>
    <row r="1132" spans="1:4" ht="9" customHeight="1">
      <c r="A1132" s="90">
        <v>804144</v>
      </c>
      <c r="B1132" s="91" t="s">
        <v>1572</v>
      </c>
      <c r="C1132" s="90" t="s">
        <v>39</v>
      </c>
      <c r="D1132" s="92">
        <v>2164.91</v>
      </c>
    </row>
    <row r="1133" spans="1:4" ht="9" customHeight="1">
      <c r="A1133" s="90">
        <v>804403</v>
      </c>
      <c r="B1133" s="91" t="s">
        <v>1573</v>
      </c>
      <c r="C1133" s="90" t="s">
        <v>39</v>
      </c>
      <c r="D1133" s="92">
        <v>4392.3599999999997</v>
      </c>
    </row>
    <row r="1134" spans="1:4" ht="9" customHeight="1">
      <c r="A1134" s="90">
        <v>804147</v>
      </c>
      <c r="B1134" s="91" t="s">
        <v>1574</v>
      </c>
      <c r="C1134" s="90" t="s">
        <v>39</v>
      </c>
      <c r="D1134" s="92">
        <v>2699.05</v>
      </c>
    </row>
    <row r="1135" spans="1:4" ht="9" customHeight="1">
      <c r="A1135" s="90">
        <v>804402</v>
      </c>
      <c r="B1135" s="91" t="s">
        <v>1575</v>
      </c>
      <c r="C1135" s="90" t="s">
        <v>39</v>
      </c>
      <c r="D1135" s="92">
        <v>3557.45</v>
      </c>
    </row>
    <row r="1136" spans="1:4" ht="9" customHeight="1">
      <c r="A1136" s="90">
        <v>804146</v>
      </c>
      <c r="B1136" s="91" t="s">
        <v>1576</v>
      </c>
      <c r="C1136" s="90" t="s">
        <v>39</v>
      </c>
      <c r="D1136" s="92">
        <v>2175.9299999999998</v>
      </c>
    </row>
    <row r="1137" spans="1:4" ht="9" customHeight="1">
      <c r="A1137" s="90">
        <v>804149</v>
      </c>
      <c r="B1137" s="91" t="s">
        <v>1577</v>
      </c>
      <c r="C1137" s="90" t="s">
        <v>39</v>
      </c>
      <c r="D1137" s="92">
        <v>2716.55</v>
      </c>
    </row>
    <row r="1138" spans="1:4" ht="9" customHeight="1">
      <c r="A1138" s="90">
        <v>804148</v>
      </c>
      <c r="B1138" s="91" t="s">
        <v>1578</v>
      </c>
      <c r="C1138" s="90" t="s">
        <v>39</v>
      </c>
      <c r="D1138" s="92">
        <v>2192.41</v>
      </c>
    </row>
    <row r="1139" spans="1:4" ht="9" customHeight="1">
      <c r="A1139" s="90">
        <v>804151</v>
      </c>
      <c r="B1139" s="91" t="s">
        <v>1579</v>
      </c>
      <c r="C1139" s="90" t="s">
        <v>39</v>
      </c>
      <c r="D1139" s="92">
        <v>2740.47</v>
      </c>
    </row>
    <row r="1140" spans="1:4" ht="9" customHeight="1">
      <c r="A1140" s="90">
        <v>804150</v>
      </c>
      <c r="B1140" s="91" t="s">
        <v>1580</v>
      </c>
      <c r="C1140" s="90" t="s">
        <v>39</v>
      </c>
      <c r="D1140" s="92">
        <v>2215.19</v>
      </c>
    </row>
    <row r="1141" spans="1:4" ht="9" customHeight="1">
      <c r="A1141" s="90">
        <v>804405</v>
      </c>
      <c r="B1141" s="91" t="s">
        <v>1581</v>
      </c>
      <c r="C1141" s="90" t="s">
        <v>39</v>
      </c>
      <c r="D1141" s="92">
        <v>4911.6000000000004</v>
      </c>
    </row>
    <row r="1142" spans="1:4" ht="9" customHeight="1">
      <c r="A1142" s="90">
        <v>804153</v>
      </c>
      <c r="B1142" s="91" t="s">
        <v>1582</v>
      </c>
      <c r="C1142" s="90" t="s">
        <v>39</v>
      </c>
      <c r="D1142" s="92">
        <v>2772.8</v>
      </c>
    </row>
    <row r="1143" spans="1:4" ht="9" customHeight="1">
      <c r="A1143" s="90">
        <v>804404</v>
      </c>
      <c r="B1143" s="91" t="s">
        <v>1583</v>
      </c>
      <c r="C1143" s="90" t="s">
        <v>39</v>
      </c>
      <c r="D1143" s="92">
        <v>3973.81</v>
      </c>
    </row>
    <row r="1144" spans="1:4" ht="9" customHeight="1">
      <c r="A1144" s="90">
        <v>804152</v>
      </c>
      <c r="B1144" s="91" t="s">
        <v>1584</v>
      </c>
      <c r="C1144" s="90" t="s">
        <v>39</v>
      </c>
      <c r="D1144" s="92">
        <v>2246.08</v>
      </c>
    </row>
    <row r="1145" spans="1:4" ht="9" customHeight="1">
      <c r="A1145" s="90">
        <v>804155</v>
      </c>
      <c r="B1145" s="91" t="s">
        <v>1585</v>
      </c>
      <c r="C1145" s="90" t="s">
        <v>39</v>
      </c>
      <c r="D1145" s="92">
        <v>2814.54</v>
      </c>
    </row>
    <row r="1146" spans="1:4" ht="9" customHeight="1">
      <c r="A1146" s="90">
        <v>804154</v>
      </c>
      <c r="B1146" s="91" t="s">
        <v>1586</v>
      </c>
      <c r="C1146" s="90" t="s">
        <v>39</v>
      </c>
      <c r="D1146" s="92">
        <v>2286.25</v>
      </c>
    </row>
    <row r="1147" spans="1:4" ht="9" customHeight="1">
      <c r="A1147" s="90">
        <v>804157</v>
      </c>
      <c r="B1147" s="91" t="s">
        <v>1587</v>
      </c>
      <c r="C1147" s="90" t="s">
        <v>39</v>
      </c>
      <c r="D1147" s="92">
        <v>2872.13</v>
      </c>
    </row>
    <row r="1148" spans="1:4" ht="9" customHeight="1">
      <c r="A1148" s="90">
        <v>804156</v>
      </c>
      <c r="B1148" s="91" t="s">
        <v>1588</v>
      </c>
      <c r="C1148" s="90" t="s">
        <v>39</v>
      </c>
      <c r="D1148" s="92">
        <v>2341.9699999999998</v>
      </c>
    </row>
    <row r="1149" spans="1:4" ht="9" customHeight="1">
      <c r="A1149" s="90">
        <v>804407</v>
      </c>
      <c r="B1149" s="91" t="s">
        <v>1589</v>
      </c>
      <c r="C1149" s="90" t="s">
        <v>39</v>
      </c>
      <c r="D1149" s="92">
        <v>6125.26</v>
      </c>
    </row>
    <row r="1150" spans="1:4" ht="9" customHeight="1">
      <c r="A1150" s="90">
        <v>804159</v>
      </c>
      <c r="B1150" s="91" t="s">
        <v>1590</v>
      </c>
      <c r="C1150" s="90" t="s">
        <v>39</v>
      </c>
      <c r="D1150" s="92">
        <v>2948.8</v>
      </c>
    </row>
    <row r="1151" spans="1:4" ht="9" customHeight="1">
      <c r="A1151" s="90">
        <v>804406</v>
      </c>
      <c r="B1151" s="91" t="s">
        <v>1591</v>
      </c>
      <c r="C1151" s="90" t="s">
        <v>39</v>
      </c>
      <c r="D1151" s="92">
        <v>4942.55</v>
      </c>
    </row>
    <row r="1152" spans="1:4" ht="9" customHeight="1">
      <c r="A1152" s="90">
        <v>804158</v>
      </c>
      <c r="B1152" s="91" t="s">
        <v>1592</v>
      </c>
      <c r="C1152" s="90" t="s">
        <v>39</v>
      </c>
      <c r="D1152" s="92">
        <v>2416.63</v>
      </c>
    </row>
    <row r="1153" spans="1:4" ht="9" customHeight="1">
      <c r="A1153" s="90">
        <v>804143</v>
      </c>
      <c r="B1153" s="91" t="s">
        <v>1593</v>
      </c>
      <c r="C1153" s="90" t="s">
        <v>39</v>
      </c>
      <c r="D1153" s="92">
        <v>2680.82</v>
      </c>
    </row>
    <row r="1154" spans="1:4" ht="9" customHeight="1">
      <c r="A1154" s="90">
        <v>804142</v>
      </c>
      <c r="B1154" s="91" t="s">
        <v>1594</v>
      </c>
      <c r="C1154" s="90" t="s">
        <v>39</v>
      </c>
      <c r="D1154" s="92">
        <v>2158.69</v>
      </c>
    </row>
    <row r="1155" spans="1:4" ht="9" customHeight="1">
      <c r="A1155" s="90">
        <v>804409</v>
      </c>
      <c r="B1155" s="91" t="s">
        <v>1595</v>
      </c>
      <c r="C1155" s="90" t="s">
        <v>39</v>
      </c>
      <c r="D1155" s="92">
        <v>7590.76</v>
      </c>
    </row>
    <row r="1156" spans="1:4" ht="9" customHeight="1">
      <c r="A1156" s="90">
        <v>804161</v>
      </c>
      <c r="B1156" s="91" t="s">
        <v>1596</v>
      </c>
      <c r="C1156" s="90" t="s">
        <v>39</v>
      </c>
      <c r="D1156" s="92">
        <v>4619.41</v>
      </c>
    </row>
    <row r="1157" spans="1:4" ht="9" customHeight="1">
      <c r="A1157" s="90">
        <v>804408</v>
      </c>
      <c r="B1157" s="91" t="s">
        <v>1597</v>
      </c>
      <c r="C1157" s="90" t="s">
        <v>39</v>
      </c>
      <c r="D1157" s="92">
        <v>6039.74</v>
      </c>
    </row>
    <row r="1158" spans="1:4" ht="9" customHeight="1">
      <c r="A1158" s="90">
        <v>804160</v>
      </c>
      <c r="B1158" s="91" t="s">
        <v>1598</v>
      </c>
      <c r="C1158" s="90" t="s">
        <v>39</v>
      </c>
      <c r="D1158" s="92">
        <v>3688.65</v>
      </c>
    </row>
    <row r="1159" spans="1:4" ht="9" customHeight="1">
      <c r="A1159" s="90">
        <v>804165</v>
      </c>
      <c r="B1159" s="91" t="s">
        <v>1599</v>
      </c>
      <c r="C1159" s="90" t="s">
        <v>39</v>
      </c>
      <c r="D1159" s="92">
        <v>4632.22</v>
      </c>
    </row>
    <row r="1160" spans="1:4" ht="9" customHeight="1">
      <c r="A1160" s="90">
        <v>804164</v>
      </c>
      <c r="B1160" s="91" t="s">
        <v>1600</v>
      </c>
      <c r="C1160" s="90" t="s">
        <v>39</v>
      </c>
      <c r="D1160" s="92">
        <v>3700.75</v>
      </c>
    </row>
    <row r="1161" spans="1:4" ht="9" customHeight="1">
      <c r="A1161" s="90">
        <v>804411</v>
      </c>
      <c r="B1161" s="91" t="s">
        <v>1601</v>
      </c>
      <c r="C1161" s="90" t="s">
        <v>39</v>
      </c>
      <c r="D1161" s="92">
        <v>8007.51</v>
      </c>
    </row>
    <row r="1162" spans="1:4" ht="9" customHeight="1">
      <c r="A1162" s="90">
        <v>804167</v>
      </c>
      <c r="B1162" s="91" t="s">
        <v>1602</v>
      </c>
      <c r="C1162" s="90" t="s">
        <v>39</v>
      </c>
      <c r="D1162" s="92">
        <v>4648.97</v>
      </c>
    </row>
    <row r="1163" spans="1:4" ht="9" customHeight="1">
      <c r="A1163" s="90">
        <v>804410</v>
      </c>
      <c r="B1163" s="91" t="s">
        <v>1603</v>
      </c>
      <c r="C1163" s="90" t="s">
        <v>39</v>
      </c>
      <c r="D1163" s="92">
        <v>6367.39</v>
      </c>
    </row>
    <row r="1164" spans="1:4" ht="9" customHeight="1">
      <c r="A1164" s="90">
        <v>804166</v>
      </c>
      <c r="B1164" s="91" t="s">
        <v>1604</v>
      </c>
      <c r="C1164" s="90" t="s">
        <v>39</v>
      </c>
      <c r="D1164" s="92">
        <v>3716.49</v>
      </c>
    </row>
    <row r="1165" spans="1:4" ht="9" customHeight="1">
      <c r="A1165" s="90">
        <v>804169</v>
      </c>
      <c r="B1165" s="91" t="s">
        <v>1605</v>
      </c>
      <c r="C1165" s="90" t="s">
        <v>39</v>
      </c>
      <c r="D1165" s="92">
        <v>4673.37</v>
      </c>
    </row>
    <row r="1166" spans="1:4" ht="9" customHeight="1">
      <c r="A1166" s="90">
        <v>804168</v>
      </c>
      <c r="B1166" s="91" t="s">
        <v>1606</v>
      </c>
      <c r="C1166" s="90" t="s">
        <v>39</v>
      </c>
      <c r="D1166" s="92">
        <v>3739.6</v>
      </c>
    </row>
    <row r="1167" spans="1:4" ht="9" customHeight="1">
      <c r="A1167" s="90">
        <v>804171</v>
      </c>
      <c r="B1167" s="91" t="s">
        <v>1607</v>
      </c>
      <c r="C1167" s="90" t="s">
        <v>39</v>
      </c>
      <c r="D1167" s="92">
        <v>4706.6499999999996</v>
      </c>
    </row>
    <row r="1168" spans="1:4" ht="9" customHeight="1">
      <c r="A1168" s="90">
        <v>804170</v>
      </c>
      <c r="B1168" s="91" t="s">
        <v>1608</v>
      </c>
      <c r="C1168" s="90" t="s">
        <v>39</v>
      </c>
      <c r="D1168" s="92">
        <v>3771.16</v>
      </c>
    </row>
    <row r="1169" spans="1:4" ht="9" customHeight="1">
      <c r="A1169" s="90">
        <v>804413</v>
      </c>
      <c r="B1169" s="91" t="s">
        <v>1609</v>
      </c>
      <c r="C1169" s="90" t="s">
        <v>39</v>
      </c>
      <c r="D1169" s="92">
        <v>8977.44</v>
      </c>
    </row>
    <row r="1170" spans="1:4" ht="9" customHeight="1">
      <c r="A1170" s="90">
        <v>804173</v>
      </c>
      <c r="B1170" s="91" t="s">
        <v>1610</v>
      </c>
      <c r="C1170" s="90" t="s">
        <v>39</v>
      </c>
      <c r="D1170" s="92">
        <v>4751.32</v>
      </c>
    </row>
    <row r="1171" spans="1:4" ht="9" customHeight="1">
      <c r="A1171" s="90">
        <v>804412</v>
      </c>
      <c r="B1171" s="91" t="s">
        <v>1611</v>
      </c>
      <c r="C1171" s="90" t="s">
        <v>39</v>
      </c>
      <c r="D1171" s="92">
        <v>7131.14</v>
      </c>
    </row>
    <row r="1172" spans="1:4" ht="9" customHeight="1">
      <c r="A1172" s="90">
        <v>804172</v>
      </c>
      <c r="B1172" s="91" t="s">
        <v>1612</v>
      </c>
      <c r="C1172" s="90" t="s">
        <v>39</v>
      </c>
      <c r="D1172" s="92">
        <v>3813.82</v>
      </c>
    </row>
    <row r="1173" spans="1:4" ht="9" customHeight="1">
      <c r="A1173" s="90">
        <v>804175</v>
      </c>
      <c r="B1173" s="91" t="s">
        <v>1613</v>
      </c>
      <c r="C1173" s="90" t="s">
        <v>39</v>
      </c>
      <c r="D1173" s="92">
        <v>4811.08</v>
      </c>
    </row>
    <row r="1174" spans="1:4" ht="9" customHeight="1">
      <c r="A1174" s="90">
        <v>804174</v>
      </c>
      <c r="B1174" s="91" t="s">
        <v>1614</v>
      </c>
      <c r="C1174" s="90" t="s">
        <v>39</v>
      </c>
      <c r="D1174" s="92">
        <v>3871.29</v>
      </c>
    </row>
    <row r="1175" spans="1:4" ht="9" customHeight="1">
      <c r="A1175" s="90">
        <v>804177</v>
      </c>
      <c r="B1175" s="91" t="s">
        <v>1615</v>
      </c>
      <c r="C1175" s="90" t="s">
        <v>39</v>
      </c>
      <c r="D1175" s="92">
        <v>4890.8900000000003</v>
      </c>
    </row>
    <row r="1176" spans="1:4" ht="9" customHeight="1">
      <c r="A1176" s="90">
        <v>804176</v>
      </c>
      <c r="B1176" s="91" t="s">
        <v>1616</v>
      </c>
      <c r="C1176" s="90" t="s">
        <v>39</v>
      </c>
      <c r="D1176" s="92">
        <v>3948.37</v>
      </c>
    </row>
    <row r="1177" spans="1:4" ht="9" customHeight="1">
      <c r="A1177" s="90">
        <v>804415</v>
      </c>
      <c r="B1177" s="91" t="s">
        <v>1617</v>
      </c>
      <c r="C1177" s="90" t="s">
        <v>39</v>
      </c>
      <c r="D1177" s="92">
        <v>11263.67</v>
      </c>
    </row>
    <row r="1178" spans="1:4" ht="9" customHeight="1">
      <c r="A1178" s="90">
        <v>804179</v>
      </c>
      <c r="B1178" s="91" t="s">
        <v>1618</v>
      </c>
      <c r="C1178" s="90" t="s">
        <v>39</v>
      </c>
      <c r="D1178" s="92">
        <v>4999.95</v>
      </c>
    </row>
    <row r="1179" spans="1:4" ht="9" customHeight="1">
      <c r="A1179" s="90">
        <v>804414</v>
      </c>
      <c r="B1179" s="91" t="s">
        <v>1619</v>
      </c>
      <c r="C1179" s="90" t="s">
        <v>39</v>
      </c>
      <c r="D1179" s="92">
        <v>8924.52</v>
      </c>
    </row>
    <row r="1180" spans="1:4" ht="9" customHeight="1">
      <c r="A1180" s="90">
        <v>804178</v>
      </c>
      <c r="B1180" s="91" t="s">
        <v>1620</v>
      </c>
      <c r="C1180" s="90" t="s">
        <v>39</v>
      </c>
      <c r="D1180" s="92">
        <v>4054.42</v>
      </c>
    </row>
    <row r="1181" spans="1:4" ht="9" customHeight="1">
      <c r="A1181" s="90">
        <v>804163</v>
      </c>
      <c r="B1181" s="91" t="s">
        <v>1621</v>
      </c>
      <c r="C1181" s="90" t="s">
        <v>39</v>
      </c>
      <c r="D1181" s="92">
        <v>4622.8599999999997</v>
      </c>
    </row>
    <row r="1182" spans="1:4" ht="9" customHeight="1">
      <c r="A1182" s="90">
        <v>804162</v>
      </c>
      <c r="B1182" s="91" t="s">
        <v>1622</v>
      </c>
      <c r="C1182" s="90" t="s">
        <v>39</v>
      </c>
      <c r="D1182" s="92">
        <v>3691.96</v>
      </c>
    </row>
    <row r="1183" spans="1:4" ht="9" customHeight="1">
      <c r="A1183" s="90">
        <v>804441</v>
      </c>
      <c r="B1183" s="91" t="s">
        <v>1623</v>
      </c>
      <c r="C1183" s="90" t="s">
        <v>39</v>
      </c>
      <c r="D1183" s="92">
        <v>5148.34</v>
      </c>
    </row>
    <row r="1184" spans="1:4" ht="9" customHeight="1">
      <c r="A1184" s="90">
        <v>804317</v>
      </c>
      <c r="B1184" s="91" t="s">
        <v>1624</v>
      </c>
      <c r="C1184" s="90" t="s">
        <v>39</v>
      </c>
      <c r="D1184" s="92">
        <v>2815.16</v>
      </c>
    </row>
    <row r="1185" spans="1:4" ht="9" customHeight="1">
      <c r="A1185" s="90">
        <v>804440</v>
      </c>
      <c r="B1185" s="91" t="s">
        <v>1625</v>
      </c>
      <c r="C1185" s="90" t="s">
        <v>39</v>
      </c>
      <c r="D1185" s="92">
        <v>4194.92</v>
      </c>
    </row>
    <row r="1186" spans="1:4" ht="9" customHeight="1">
      <c r="A1186" s="90">
        <v>804316</v>
      </c>
      <c r="B1186" s="91" t="s">
        <v>1626</v>
      </c>
      <c r="C1186" s="90" t="s">
        <v>39</v>
      </c>
      <c r="D1186" s="92">
        <v>2268.36</v>
      </c>
    </row>
    <row r="1187" spans="1:4" ht="9" customHeight="1">
      <c r="A1187" s="90">
        <v>804321</v>
      </c>
      <c r="B1187" s="91" t="s">
        <v>1627</v>
      </c>
      <c r="C1187" s="90" t="s">
        <v>39</v>
      </c>
      <c r="D1187" s="92">
        <v>2834.3</v>
      </c>
    </row>
    <row r="1188" spans="1:4" ht="9" customHeight="1">
      <c r="A1188" s="90">
        <v>804320</v>
      </c>
      <c r="B1188" s="91" t="s">
        <v>1628</v>
      </c>
      <c r="C1188" s="90" t="s">
        <v>39</v>
      </c>
      <c r="D1188" s="92">
        <v>2285.7800000000002</v>
      </c>
    </row>
    <row r="1189" spans="1:4" ht="9" customHeight="1">
      <c r="A1189" s="90">
        <v>804443</v>
      </c>
      <c r="B1189" s="91" t="s">
        <v>1629</v>
      </c>
      <c r="C1189" s="90" t="s">
        <v>39</v>
      </c>
      <c r="D1189" s="92">
        <v>5372.98</v>
      </c>
    </row>
    <row r="1190" spans="1:4" ht="9" customHeight="1">
      <c r="A1190" s="90">
        <v>804323</v>
      </c>
      <c r="B1190" s="91" t="s">
        <v>1630</v>
      </c>
      <c r="C1190" s="90" t="s">
        <v>39</v>
      </c>
      <c r="D1190" s="92">
        <v>2859.82</v>
      </c>
    </row>
    <row r="1191" spans="1:4" ht="9" customHeight="1">
      <c r="A1191" s="90">
        <v>804442</v>
      </c>
      <c r="B1191" s="91" t="s">
        <v>1631</v>
      </c>
      <c r="C1191" s="90" t="s">
        <v>39</v>
      </c>
      <c r="D1191" s="92">
        <v>4376.9399999999996</v>
      </c>
    </row>
    <row r="1192" spans="1:4" ht="9" customHeight="1">
      <c r="A1192" s="90">
        <v>804322</v>
      </c>
      <c r="B1192" s="91" t="s">
        <v>1632</v>
      </c>
      <c r="C1192" s="90" t="s">
        <v>39</v>
      </c>
      <c r="D1192" s="92">
        <v>2309</v>
      </c>
    </row>
    <row r="1193" spans="1:4" ht="9" customHeight="1">
      <c r="A1193" s="90">
        <v>804325</v>
      </c>
      <c r="B1193" s="91" t="s">
        <v>1633</v>
      </c>
      <c r="C1193" s="90" t="s">
        <v>39</v>
      </c>
      <c r="D1193" s="92">
        <v>2896.66</v>
      </c>
    </row>
    <row r="1194" spans="1:4" ht="9" customHeight="1">
      <c r="A1194" s="90">
        <v>804324</v>
      </c>
      <c r="B1194" s="91" t="s">
        <v>1634</v>
      </c>
      <c r="C1194" s="90" t="s">
        <v>39</v>
      </c>
      <c r="D1194" s="92">
        <v>2342.83</v>
      </c>
    </row>
    <row r="1195" spans="1:4" ht="9" customHeight="1">
      <c r="A1195" s="90">
        <v>804327</v>
      </c>
      <c r="B1195" s="91" t="s">
        <v>1635</v>
      </c>
      <c r="C1195" s="90" t="s">
        <v>39</v>
      </c>
      <c r="D1195" s="92">
        <v>2947.27</v>
      </c>
    </row>
    <row r="1196" spans="1:4" ht="9" customHeight="1">
      <c r="A1196" s="90">
        <v>804326</v>
      </c>
      <c r="B1196" s="91" t="s">
        <v>1636</v>
      </c>
      <c r="C1196" s="90" t="s">
        <v>39</v>
      </c>
      <c r="D1196" s="92">
        <v>2389.42</v>
      </c>
    </row>
    <row r="1197" spans="1:4" ht="9" customHeight="1">
      <c r="A1197" s="90">
        <v>804445</v>
      </c>
      <c r="B1197" s="91" t="s">
        <v>1637</v>
      </c>
      <c r="C1197" s="90" t="s">
        <v>39</v>
      </c>
      <c r="D1197" s="92">
        <v>5996.97</v>
      </c>
    </row>
    <row r="1198" spans="1:4" ht="9" customHeight="1">
      <c r="A1198" s="90">
        <v>804329</v>
      </c>
      <c r="B1198" s="91" t="s">
        <v>1638</v>
      </c>
      <c r="C1198" s="90" t="s">
        <v>39</v>
      </c>
      <c r="D1198" s="92">
        <v>3014.42</v>
      </c>
    </row>
    <row r="1199" spans="1:4" ht="9" customHeight="1">
      <c r="A1199" s="90">
        <v>804444</v>
      </c>
      <c r="B1199" s="91" t="s">
        <v>1639</v>
      </c>
      <c r="C1199" s="90" t="s">
        <v>39</v>
      </c>
      <c r="D1199" s="92">
        <v>4882.71</v>
      </c>
    </row>
    <row r="1200" spans="1:4" ht="9" customHeight="1">
      <c r="A1200" s="90">
        <v>804328</v>
      </c>
      <c r="B1200" s="91" t="s">
        <v>1640</v>
      </c>
      <c r="C1200" s="90" t="s">
        <v>39</v>
      </c>
      <c r="D1200" s="92">
        <v>2451.84</v>
      </c>
    </row>
    <row r="1201" spans="1:4" ht="9" customHeight="1">
      <c r="A1201" s="90">
        <v>804331</v>
      </c>
      <c r="B1201" s="91" t="s">
        <v>1641</v>
      </c>
      <c r="C1201" s="90" t="s">
        <v>39</v>
      </c>
      <c r="D1201" s="92">
        <v>3101.08</v>
      </c>
    </row>
    <row r="1202" spans="1:4" ht="9" customHeight="1">
      <c r="A1202" s="90">
        <v>804330</v>
      </c>
      <c r="B1202" s="91" t="s">
        <v>1642</v>
      </c>
      <c r="C1202" s="90" t="s">
        <v>39</v>
      </c>
      <c r="D1202" s="92">
        <v>2533.04</v>
      </c>
    </row>
    <row r="1203" spans="1:4" ht="9" customHeight="1">
      <c r="A1203" s="90">
        <v>804333</v>
      </c>
      <c r="B1203" s="91" t="s">
        <v>1643</v>
      </c>
      <c r="C1203" s="90" t="s">
        <v>39</v>
      </c>
      <c r="D1203" s="92">
        <v>3216.67</v>
      </c>
    </row>
    <row r="1204" spans="1:4" ht="9" customHeight="1">
      <c r="A1204" s="90">
        <v>804332</v>
      </c>
      <c r="B1204" s="91" t="s">
        <v>1644</v>
      </c>
      <c r="C1204" s="90" t="s">
        <v>39</v>
      </c>
      <c r="D1204" s="92">
        <v>2642.32</v>
      </c>
    </row>
    <row r="1205" spans="1:4" ht="9" customHeight="1">
      <c r="A1205" s="90">
        <v>804447</v>
      </c>
      <c r="B1205" s="91" t="s">
        <v>1645</v>
      </c>
      <c r="C1205" s="90" t="s">
        <v>39</v>
      </c>
      <c r="D1205" s="92">
        <v>7421.02</v>
      </c>
    </row>
    <row r="1206" spans="1:4" ht="9" customHeight="1">
      <c r="A1206" s="90">
        <v>804335</v>
      </c>
      <c r="B1206" s="91" t="s">
        <v>1646</v>
      </c>
      <c r="C1206" s="90" t="s">
        <v>39</v>
      </c>
      <c r="D1206" s="92">
        <v>3369.16</v>
      </c>
    </row>
    <row r="1207" spans="1:4" ht="9" customHeight="1">
      <c r="A1207" s="90">
        <v>804446</v>
      </c>
      <c r="B1207" s="91" t="s">
        <v>1647</v>
      </c>
      <c r="C1207" s="90" t="s">
        <v>39</v>
      </c>
      <c r="D1207" s="92">
        <v>6036.01</v>
      </c>
    </row>
    <row r="1208" spans="1:4" ht="9" customHeight="1">
      <c r="A1208" s="90">
        <v>804334</v>
      </c>
      <c r="B1208" s="91" t="s">
        <v>1648</v>
      </c>
      <c r="C1208" s="90" t="s">
        <v>39</v>
      </c>
      <c r="D1208" s="92">
        <v>2787.92</v>
      </c>
    </row>
    <row r="1209" spans="1:4" ht="9" customHeight="1">
      <c r="A1209" s="90">
        <v>804319</v>
      </c>
      <c r="B1209" s="91" t="s">
        <v>1649</v>
      </c>
      <c r="C1209" s="90" t="s">
        <v>39</v>
      </c>
      <c r="D1209" s="92">
        <v>2819.58</v>
      </c>
    </row>
    <row r="1210" spans="1:4" ht="9" customHeight="1">
      <c r="A1210" s="90">
        <v>804318</v>
      </c>
      <c r="B1210" s="91" t="s">
        <v>1650</v>
      </c>
      <c r="C1210" s="90" t="s">
        <v>39</v>
      </c>
      <c r="D1210" s="92">
        <v>2272.34</v>
      </c>
    </row>
    <row r="1211" spans="1:4" ht="9" customHeight="1">
      <c r="A1211" s="90">
        <v>804449</v>
      </c>
      <c r="B1211" s="91" t="s">
        <v>1651</v>
      </c>
      <c r="C1211" s="90" t="s">
        <v>39</v>
      </c>
      <c r="D1211" s="92">
        <v>7504.78</v>
      </c>
    </row>
    <row r="1212" spans="1:4" ht="9" customHeight="1">
      <c r="A1212" s="90">
        <v>804337</v>
      </c>
      <c r="B1212" s="91" t="s">
        <v>1652</v>
      </c>
      <c r="C1212" s="90" t="s">
        <v>39</v>
      </c>
      <c r="D1212" s="92">
        <v>3868.4</v>
      </c>
    </row>
    <row r="1213" spans="1:4" ht="9" customHeight="1">
      <c r="A1213" s="90">
        <v>804448</v>
      </c>
      <c r="B1213" s="91" t="s">
        <v>1653</v>
      </c>
      <c r="C1213" s="90" t="s">
        <v>39</v>
      </c>
      <c r="D1213" s="92">
        <v>6030.95</v>
      </c>
    </row>
    <row r="1214" spans="1:4" ht="9" customHeight="1">
      <c r="A1214" s="90">
        <v>804336</v>
      </c>
      <c r="B1214" s="91" t="s">
        <v>1654</v>
      </c>
      <c r="C1214" s="90" t="s">
        <v>39</v>
      </c>
      <c r="D1214" s="92">
        <v>3079.69</v>
      </c>
    </row>
    <row r="1215" spans="1:4" ht="9" customHeight="1">
      <c r="A1215" s="90">
        <v>804341</v>
      </c>
      <c r="B1215" s="91" t="s">
        <v>1655</v>
      </c>
      <c r="C1215" s="90" t="s">
        <v>39</v>
      </c>
      <c r="D1215" s="92">
        <v>3897.74</v>
      </c>
    </row>
    <row r="1216" spans="1:4" ht="9" customHeight="1">
      <c r="A1216" s="90">
        <v>804340</v>
      </c>
      <c r="B1216" s="91" t="s">
        <v>1656</v>
      </c>
      <c r="C1216" s="90" t="s">
        <v>39</v>
      </c>
      <c r="D1216" s="92">
        <v>3105.59</v>
      </c>
    </row>
    <row r="1217" spans="1:4" ht="9" customHeight="1">
      <c r="A1217" s="90">
        <v>804451</v>
      </c>
      <c r="B1217" s="91" t="s">
        <v>1657</v>
      </c>
      <c r="C1217" s="90" t="s">
        <v>39</v>
      </c>
      <c r="D1217" s="92">
        <v>7850.03</v>
      </c>
    </row>
    <row r="1218" spans="1:4" ht="9" customHeight="1">
      <c r="A1218" s="90">
        <v>804343</v>
      </c>
      <c r="B1218" s="91" t="s">
        <v>1658</v>
      </c>
      <c r="C1218" s="90" t="s">
        <v>39</v>
      </c>
      <c r="D1218" s="92">
        <v>3935.16</v>
      </c>
    </row>
    <row r="1219" spans="1:4" ht="9" customHeight="1">
      <c r="A1219" s="90">
        <v>804450</v>
      </c>
      <c r="B1219" s="91" t="s">
        <v>1659</v>
      </c>
      <c r="C1219" s="90" t="s">
        <v>39</v>
      </c>
      <c r="D1219" s="92">
        <v>6306.33</v>
      </c>
    </row>
    <row r="1220" spans="1:4" ht="9" customHeight="1">
      <c r="A1220" s="90">
        <v>804342</v>
      </c>
      <c r="B1220" s="91" t="s">
        <v>1660</v>
      </c>
      <c r="C1220" s="90" t="s">
        <v>39</v>
      </c>
      <c r="D1220" s="92">
        <v>3138.7</v>
      </c>
    </row>
    <row r="1221" spans="1:4" ht="9" customHeight="1">
      <c r="A1221" s="90">
        <v>804345</v>
      </c>
      <c r="B1221" s="91" t="s">
        <v>1661</v>
      </c>
      <c r="C1221" s="90" t="s">
        <v>39</v>
      </c>
      <c r="D1221" s="92">
        <v>3989.76</v>
      </c>
    </row>
    <row r="1222" spans="1:4" ht="9" customHeight="1">
      <c r="A1222" s="90">
        <v>804344</v>
      </c>
      <c r="B1222" s="91" t="s">
        <v>1662</v>
      </c>
      <c r="C1222" s="90" t="s">
        <v>39</v>
      </c>
      <c r="D1222" s="92">
        <v>3187.42</v>
      </c>
    </row>
    <row r="1223" spans="1:4" ht="9" customHeight="1">
      <c r="A1223" s="90">
        <v>804347</v>
      </c>
      <c r="B1223" s="91" t="s">
        <v>1663</v>
      </c>
      <c r="C1223" s="90" t="s">
        <v>39</v>
      </c>
      <c r="D1223" s="92">
        <v>4064.23</v>
      </c>
    </row>
    <row r="1224" spans="1:4" ht="9" customHeight="1">
      <c r="A1224" s="90">
        <v>804346</v>
      </c>
      <c r="B1224" s="91" t="s">
        <v>1664</v>
      </c>
      <c r="C1224" s="90" t="s">
        <v>39</v>
      </c>
      <c r="D1224" s="92">
        <v>3254.29</v>
      </c>
    </row>
    <row r="1225" spans="1:4" ht="9" customHeight="1">
      <c r="A1225" s="90">
        <v>804453</v>
      </c>
      <c r="B1225" s="91" t="s">
        <v>1665</v>
      </c>
      <c r="C1225" s="90" t="s">
        <v>39</v>
      </c>
      <c r="D1225" s="92">
        <v>8753.83</v>
      </c>
    </row>
    <row r="1226" spans="1:4" ht="9" customHeight="1">
      <c r="A1226" s="90">
        <v>804349</v>
      </c>
      <c r="B1226" s="91" t="s">
        <v>1666</v>
      </c>
      <c r="C1226" s="90" t="s">
        <v>39</v>
      </c>
      <c r="D1226" s="92">
        <v>4161.83</v>
      </c>
    </row>
    <row r="1227" spans="1:4" ht="9" customHeight="1">
      <c r="A1227" s="90">
        <v>804452</v>
      </c>
      <c r="B1227" s="91" t="s">
        <v>1667</v>
      </c>
      <c r="C1227" s="90" t="s">
        <v>39</v>
      </c>
      <c r="D1227" s="92">
        <v>7026.47</v>
      </c>
    </row>
    <row r="1228" spans="1:4" ht="9" customHeight="1">
      <c r="A1228" s="90">
        <v>804348</v>
      </c>
      <c r="B1228" s="91" t="s">
        <v>1668</v>
      </c>
      <c r="C1228" s="90" t="s">
        <v>39</v>
      </c>
      <c r="D1228" s="92">
        <v>3342.71</v>
      </c>
    </row>
    <row r="1229" spans="1:4" ht="9" customHeight="1">
      <c r="A1229" s="90">
        <v>804351</v>
      </c>
      <c r="B1229" s="91" t="s">
        <v>1669</v>
      </c>
      <c r="C1229" s="90" t="s">
        <v>39</v>
      </c>
      <c r="D1229" s="92">
        <v>4287.3</v>
      </c>
    </row>
    <row r="1230" spans="1:4" ht="9" customHeight="1">
      <c r="A1230" s="90">
        <v>804350</v>
      </c>
      <c r="B1230" s="91" t="s">
        <v>1670</v>
      </c>
      <c r="C1230" s="90" t="s">
        <v>39</v>
      </c>
      <c r="D1230" s="92">
        <v>3457.55</v>
      </c>
    </row>
    <row r="1231" spans="1:4" ht="9" customHeight="1">
      <c r="A1231" s="90">
        <v>804353</v>
      </c>
      <c r="B1231" s="91" t="s">
        <v>1671</v>
      </c>
      <c r="C1231" s="90" t="s">
        <v>39</v>
      </c>
      <c r="D1231" s="92">
        <v>4451.79</v>
      </c>
    </row>
    <row r="1232" spans="1:4" ht="9" customHeight="1">
      <c r="A1232" s="90">
        <v>804352</v>
      </c>
      <c r="B1232" s="91" t="s">
        <v>1672</v>
      </c>
      <c r="C1232" s="90" t="s">
        <v>39</v>
      </c>
      <c r="D1232" s="92">
        <v>3609.99</v>
      </c>
    </row>
    <row r="1233" spans="1:4" ht="9" customHeight="1">
      <c r="A1233" s="90">
        <v>804455</v>
      </c>
      <c r="B1233" s="91" t="s">
        <v>1673</v>
      </c>
      <c r="C1233" s="90" t="s">
        <v>39</v>
      </c>
      <c r="D1233" s="92">
        <v>10840.31</v>
      </c>
    </row>
    <row r="1234" spans="1:4" ht="9" customHeight="1">
      <c r="A1234" s="90">
        <v>804355</v>
      </c>
      <c r="B1234" s="91" t="s">
        <v>1674</v>
      </c>
      <c r="C1234" s="90" t="s">
        <v>39</v>
      </c>
      <c r="D1234" s="92">
        <v>4667.96</v>
      </c>
    </row>
    <row r="1235" spans="1:4" ht="9" customHeight="1">
      <c r="A1235" s="90">
        <v>804454</v>
      </c>
      <c r="B1235" s="91" t="s">
        <v>1675</v>
      </c>
      <c r="C1235" s="90" t="s">
        <v>39</v>
      </c>
      <c r="D1235" s="92">
        <v>8690.5499999999993</v>
      </c>
    </row>
    <row r="1236" spans="1:4" ht="9" customHeight="1">
      <c r="A1236" s="90">
        <v>804354</v>
      </c>
      <c r="B1236" s="91" t="s">
        <v>1676</v>
      </c>
      <c r="C1236" s="90" t="s">
        <v>39</v>
      </c>
      <c r="D1236" s="92">
        <v>3812.68</v>
      </c>
    </row>
    <row r="1237" spans="1:4" ht="9" customHeight="1">
      <c r="A1237" s="90">
        <v>804339</v>
      </c>
      <c r="B1237" s="91" t="s">
        <v>1677</v>
      </c>
      <c r="C1237" s="90" t="s">
        <v>39</v>
      </c>
      <c r="D1237" s="92">
        <v>3875.73</v>
      </c>
    </row>
    <row r="1238" spans="1:4" ht="9" customHeight="1">
      <c r="A1238" s="90">
        <v>804338</v>
      </c>
      <c r="B1238" s="91" t="s">
        <v>1678</v>
      </c>
      <c r="C1238" s="90" t="s">
        <v>39</v>
      </c>
      <c r="D1238" s="92">
        <v>3086.16</v>
      </c>
    </row>
    <row r="1239" spans="1:4" ht="9" customHeight="1">
      <c r="A1239" s="90">
        <v>804457</v>
      </c>
      <c r="B1239" s="91" t="s">
        <v>1679</v>
      </c>
      <c r="C1239" s="90" t="s">
        <v>39</v>
      </c>
      <c r="D1239" s="92">
        <v>13207.02</v>
      </c>
    </row>
    <row r="1240" spans="1:4" ht="9" customHeight="1">
      <c r="A1240" s="90">
        <v>804357</v>
      </c>
      <c r="B1240" s="91" t="s">
        <v>1680</v>
      </c>
      <c r="C1240" s="90" t="s">
        <v>39</v>
      </c>
      <c r="D1240" s="92">
        <v>6547.26</v>
      </c>
    </row>
    <row r="1241" spans="1:4" ht="9" customHeight="1">
      <c r="A1241" s="90">
        <v>804456</v>
      </c>
      <c r="B1241" s="91" t="s">
        <v>1681</v>
      </c>
      <c r="C1241" s="90" t="s">
        <v>39</v>
      </c>
      <c r="D1241" s="92">
        <v>10406.86</v>
      </c>
    </row>
    <row r="1242" spans="1:4" ht="9" customHeight="1">
      <c r="A1242" s="90">
        <v>804356</v>
      </c>
      <c r="B1242" s="91" t="s">
        <v>1682</v>
      </c>
      <c r="C1242" s="90" t="s">
        <v>39</v>
      </c>
      <c r="D1242" s="92">
        <v>5150.7700000000004</v>
      </c>
    </row>
    <row r="1243" spans="1:4" ht="9" customHeight="1">
      <c r="A1243" s="90">
        <v>804361</v>
      </c>
      <c r="B1243" s="91" t="s">
        <v>1683</v>
      </c>
      <c r="C1243" s="90" t="s">
        <v>39</v>
      </c>
      <c r="D1243" s="92">
        <v>6592.65</v>
      </c>
    </row>
    <row r="1244" spans="1:4" ht="9" customHeight="1">
      <c r="A1244" s="90">
        <v>804360</v>
      </c>
      <c r="B1244" s="91" t="s">
        <v>1684</v>
      </c>
      <c r="C1244" s="90" t="s">
        <v>39</v>
      </c>
      <c r="D1244" s="92">
        <v>5190.13</v>
      </c>
    </row>
    <row r="1245" spans="1:4" ht="9" customHeight="1">
      <c r="A1245" s="90">
        <v>804459</v>
      </c>
      <c r="B1245" s="91" t="s">
        <v>1685</v>
      </c>
      <c r="C1245" s="90" t="s">
        <v>39</v>
      </c>
      <c r="D1245" s="92">
        <v>13822.87</v>
      </c>
    </row>
    <row r="1246" spans="1:4" ht="9" customHeight="1">
      <c r="A1246" s="90">
        <v>804363</v>
      </c>
      <c r="B1246" s="91" t="s">
        <v>1686</v>
      </c>
      <c r="C1246" s="90" t="s">
        <v>39</v>
      </c>
      <c r="D1246" s="92">
        <v>6650.75</v>
      </c>
    </row>
    <row r="1247" spans="1:4" ht="9" customHeight="1">
      <c r="A1247" s="90">
        <v>804458</v>
      </c>
      <c r="B1247" s="91" t="s">
        <v>1687</v>
      </c>
      <c r="C1247" s="90" t="s">
        <v>39</v>
      </c>
      <c r="D1247" s="92">
        <v>10889.28</v>
      </c>
    </row>
    <row r="1248" spans="1:4" ht="9" customHeight="1">
      <c r="A1248" s="90">
        <v>804362</v>
      </c>
      <c r="B1248" s="91" t="s">
        <v>1688</v>
      </c>
      <c r="C1248" s="90" t="s">
        <v>39</v>
      </c>
      <c r="D1248" s="92">
        <v>5240.63</v>
      </c>
    </row>
    <row r="1249" spans="1:4" ht="9" customHeight="1">
      <c r="A1249" s="90">
        <v>804365</v>
      </c>
      <c r="B1249" s="91" t="s">
        <v>1689</v>
      </c>
      <c r="C1249" s="90" t="s">
        <v>39</v>
      </c>
      <c r="D1249" s="92">
        <v>6734.52</v>
      </c>
    </row>
    <row r="1250" spans="1:4" ht="9" customHeight="1">
      <c r="A1250" s="90">
        <v>804364</v>
      </c>
      <c r="B1250" s="91" t="s">
        <v>1690</v>
      </c>
      <c r="C1250" s="90" t="s">
        <v>39</v>
      </c>
      <c r="D1250" s="92">
        <v>5313.78</v>
      </c>
    </row>
    <row r="1251" spans="1:4" ht="9" customHeight="1">
      <c r="A1251" s="90">
        <v>804367</v>
      </c>
      <c r="B1251" s="91" t="s">
        <v>1691</v>
      </c>
      <c r="C1251" s="90" t="s">
        <v>39</v>
      </c>
      <c r="D1251" s="92">
        <v>6847.95</v>
      </c>
    </row>
    <row r="1252" spans="1:4" ht="9" customHeight="1">
      <c r="A1252" s="90">
        <v>804366</v>
      </c>
      <c r="B1252" s="91" t="s">
        <v>1692</v>
      </c>
      <c r="C1252" s="90" t="s">
        <v>39</v>
      </c>
      <c r="D1252" s="92">
        <v>5413.73</v>
      </c>
    </row>
    <row r="1253" spans="1:4" ht="9" customHeight="1">
      <c r="A1253" s="90">
        <v>804461</v>
      </c>
      <c r="B1253" s="91" t="s">
        <v>1693</v>
      </c>
      <c r="C1253" s="90" t="s">
        <v>39</v>
      </c>
      <c r="D1253" s="92">
        <v>15458.17</v>
      </c>
    </row>
    <row r="1254" spans="1:4" ht="9" customHeight="1">
      <c r="A1254" s="90">
        <v>804369</v>
      </c>
      <c r="B1254" s="91" t="s">
        <v>1694</v>
      </c>
      <c r="C1254" s="90" t="s">
        <v>39</v>
      </c>
      <c r="D1254" s="92">
        <v>6995.52</v>
      </c>
    </row>
    <row r="1255" spans="1:4" ht="9" customHeight="1">
      <c r="A1255" s="90">
        <v>804460</v>
      </c>
      <c r="B1255" s="91" t="s">
        <v>1695</v>
      </c>
      <c r="C1255" s="90" t="s">
        <v>39</v>
      </c>
      <c r="D1255" s="92">
        <v>12170.32</v>
      </c>
    </row>
    <row r="1256" spans="1:4" ht="9" customHeight="1">
      <c r="A1256" s="90">
        <v>804371</v>
      </c>
      <c r="B1256" s="91" t="s">
        <v>1696</v>
      </c>
      <c r="C1256" s="90" t="s">
        <v>39</v>
      </c>
      <c r="D1256" s="92">
        <v>7185.19</v>
      </c>
    </row>
    <row r="1257" spans="1:4" ht="9" customHeight="1">
      <c r="A1257" s="90">
        <v>804370</v>
      </c>
      <c r="B1257" s="91" t="s">
        <v>1697</v>
      </c>
      <c r="C1257" s="90" t="s">
        <v>39</v>
      </c>
      <c r="D1257" s="92">
        <v>5715.67</v>
      </c>
    </row>
    <row r="1258" spans="1:4" ht="9" customHeight="1">
      <c r="A1258" s="90">
        <v>804373</v>
      </c>
      <c r="B1258" s="91" t="s">
        <v>1698</v>
      </c>
      <c r="C1258" s="90" t="s">
        <v>39</v>
      </c>
      <c r="D1258" s="92">
        <v>7429.15</v>
      </c>
    </row>
    <row r="1259" spans="1:4" ht="9" customHeight="1">
      <c r="A1259" s="90">
        <v>804372</v>
      </c>
      <c r="B1259" s="91" t="s">
        <v>1699</v>
      </c>
      <c r="C1259" s="90" t="s">
        <v>39</v>
      </c>
      <c r="D1259" s="92">
        <v>5938.25</v>
      </c>
    </row>
    <row r="1260" spans="1:4" ht="9" customHeight="1">
      <c r="A1260" s="90">
        <v>804463</v>
      </c>
      <c r="B1260" s="91" t="s">
        <v>1700</v>
      </c>
      <c r="C1260" s="90" t="s">
        <v>39</v>
      </c>
      <c r="D1260" s="92">
        <v>19206.7</v>
      </c>
    </row>
    <row r="1261" spans="1:4" ht="9" customHeight="1">
      <c r="A1261" s="90">
        <v>804375</v>
      </c>
      <c r="B1261" s="91" t="s">
        <v>1701</v>
      </c>
      <c r="C1261" s="90" t="s">
        <v>39</v>
      </c>
      <c r="D1261" s="92">
        <v>7748.99</v>
      </c>
    </row>
    <row r="1262" spans="1:4" ht="9" customHeight="1">
      <c r="A1262" s="90">
        <v>804462</v>
      </c>
      <c r="B1262" s="91" t="s">
        <v>1702</v>
      </c>
      <c r="C1262" s="90" t="s">
        <v>39</v>
      </c>
      <c r="D1262" s="92">
        <v>15100.88</v>
      </c>
    </row>
    <row r="1263" spans="1:4" ht="9" customHeight="1">
      <c r="A1263" s="90">
        <v>804374</v>
      </c>
      <c r="B1263" s="91" t="s">
        <v>1703</v>
      </c>
      <c r="C1263" s="90" t="s">
        <v>39</v>
      </c>
      <c r="D1263" s="92">
        <v>6234.27</v>
      </c>
    </row>
    <row r="1264" spans="1:4" ht="9" customHeight="1">
      <c r="A1264" s="90">
        <v>804359</v>
      </c>
      <c r="B1264" s="91" t="s">
        <v>1704</v>
      </c>
      <c r="C1264" s="90" t="s">
        <v>39</v>
      </c>
      <c r="D1264" s="92">
        <v>6558.74</v>
      </c>
    </row>
    <row r="1265" spans="1:4" ht="9" customHeight="1">
      <c r="A1265" s="90">
        <v>804358</v>
      </c>
      <c r="B1265" s="91" t="s">
        <v>1705</v>
      </c>
      <c r="C1265" s="90" t="s">
        <v>39</v>
      </c>
      <c r="D1265" s="92">
        <v>5160.8100000000004</v>
      </c>
    </row>
    <row r="1266" spans="1:4" ht="9" customHeight="1">
      <c r="A1266" s="90">
        <v>804368</v>
      </c>
      <c r="B1266" s="91" t="s">
        <v>1706</v>
      </c>
      <c r="C1266" s="90" t="s">
        <v>39</v>
      </c>
      <c r="D1266" s="92">
        <v>5544.94</v>
      </c>
    </row>
    <row r="1267" spans="1:4" ht="9" customHeight="1">
      <c r="A1267" s="90">
        <v>804465</v>
      </c>
      <c r="B1267" s="91" t="s">
        <v>1707</v>
      </c>
      <c r="C1267" s="90" t="s">
        <v>24</v>
      </c>
      <c r="D1267" s="92">
        <v>135.13</v>
      </c>
    </row>
    <row r="1268" spans="1:4" ht="9" customHeight="1">
      <c r="A1268" s="90">
        <v>804464</v>
      </c>
      <c r="B1268" s="91" t="s">
        <v>1708</v>
      </c>
      <c r="C1268" s="90" t="s">
        <v>24</v>
      </c>
      <c r="D1268" s="92">
        <v>115.77</v>
      </c>
    </row>
    <row r="1269" spans="1:4" ht="9" customHeight="1">
      <c r="A1269" s="90">
        <v>804475</v>
      </c>
      <c r="B1269" s="91" t="s">
        <v>1709</v>
      </c>
      <c r="C1269" s="90" t="s">
        <v>24</v>
      </c>
      <c r="D1269" s="92">
        <v>149.37</v>
      </c>
    </row>
    <row r="1270" spans="1:4" ht="9" customHeight="1">
      <c r="A1270" s="90">
        <v>804474</v>
      </c>
      <c r="B1270" s="91" t="s">
        <v>1710</v>
      </c>
      <c r="C1270" s="90" t="s">
        <v>24</v>
      </c>
      <c r="D1270" s="92">
        <v>130.03</v>
      </c>
    </row>
    <row r="1271" spans="1:4" ht="9" customHeight="1">
      <c r="A1271" s="90">
        <v>804485</v>
      </c>
      <c r="B1271" s="91" t="s">
        <v>1711</v>
      </c>
      <c r="C1271" s="90" t="s">
        <v>24</v>
      </c>
      <c r="D1271" s="92">
        <v>220.57</v>
      </c>
    </row>
    <row r="1272" spans="1:4" ht="9" customHeight="1">
      <c r="A1272" s="90">
        <v>804484</v>
      </c>
      <c r="B1272" s="91" t="s">
        <v>1712</v>
      </c>
      <c r="C1272" s="90" t="s">
        <v>24</v>
      </c>
      <c r="D1272" s="92">
        <v>201.32</v>
      </c>
    </row>
    <row r="1273" spans="1:4" ht="9" customHeight="1">
      <c r="A1273" s="90">
        <v>804495</v>
      </c>
      <c r="B1273" s="91" t="s">
        <v>1713</v>
      </c>
      <c r="C1273" s="90" t="s">
        <v>24</v>
      </c>
      <c r="D1273" s="92">
        <v>275.36</v>
      </c>
    </row>
    <row r="1274" spans="1:4" ht="9" customHeight="1">
      <c r="A1274" s="90">
        <v>804494</v>
      </c>
      <c r="B1274" s="91" t="s">
        <v>1714</v>
      </c>
      <c r="C1274" s="90" t="s">
        <v>24</v>
      </c>
      <c r="D1274" s="92">
        <v>252.54</v>
      </c>
    </row>
    <row r="1275" spans="1:4" ht="9" customHeight="1">
      <c r="A1275" s="90">
        <v>804467</v>
      </c>
      <c r="B1275" s="91" t="s">
        <v>1715</v>
      </c>
      <c r="C1275" s="90" t="s">
        <v>24</v>
      </c>
      <c r="D1275" s="92">
        <v>205.22</v>
      </c>
    </row>
    <row r="1276" spans="1:4" ht="9" customHeight="1">
      <c r="A1276" s="90">
        <v>804466</v>
      </c>
      <c r="B1276" s="91" t="s">
        <v>1716</v>
      </c>
      <c r="C1276" s="90" t="s">
        <v>24</v>
      </c>
      <c r="D1276" s="92">
        <v>174.39</v>
      </c>
    </row>
    <row r="1277" spans="1:4" ht="9" customHeight="1">
      <c r="A1277" s="90">
        <v>804477</v>
      </c>
      <c r="B1277" s="91" t="s">
        <v>1717</v>
      </c>
      <c r="C1277" s="90" t="s">
        <v>24</v>
      </c>
      <c r="D1277" s="92">
        <v>262.17</v>
      </c>
    </row>
    <row r="1278" spans="1:4" ht="9" customHeight="1">
      <c r="A1278" s="90">
        <v>804476</v>
      </c>
      <c r="B1278" s="91" t="s">
        <v>1718</v>
      </c>
      <c r="C1278" s="90" t="s">
        <v>24</v>
      </c>
      <c r="D1278" s="92">
        <v>231.42</v>
      </c>
    </row>
    <row r="1279" spans="1:4" ht="9" customHeight="1">
      <c r="A1279" s="90">
        <v>804487</v>
      </c>
      <c r="B1279" s="91" t="s">
        <v>1719</v>
      </c>
      <c r="C1279" s="90" t="s">
        <v>24</v>
      </c>
      <c r="D1279" s="92">
        <v>374.49</v>
      </c>
    </row>
    <row r="1280" spans="1:4" ht="9" customHeight="1">
      <c r="A1280" s="90">
        <v>804486</v>
      </c>
      <c r="B1280" s="91" t="s">
        <v>1720</v>
      </c>
      <c r="C1280" s="90" t="s">
        <v>24</v>
      </c>
      <c r="D1280" s="92">
        <v>340.07</v>
      </c>
    </row>
    <row r="1281" spans="1:4" ht="9" customHeight="1">
      <c r="A1281" s="90">
        <v>804497</v>
      </c>
      <c r="B1281" s="91" t="s">
        <v>1721</v>
      </c>
      <c r="C1281" s="90" t="s">
        <v>24</v>
      </c>
      <c r="D1281" s="92">
        <v>441.56</v>
      </c>
    </row>
    <row r="1282" spans="1:4" ht="9" customHeight="1">
      <c r="A1282" s="90">
        <v>804496</v>
      </c>
      <c r="B1282" s="91" t="s">
        <v>1722</v>
      </c>
      <c r="C1282" s="90" t="s">
        <v>24</v>
      </c>
      <c r="D1282" s="92">
        <v>399.89</v>
      </c>
    </row>
    <row r="1283" spans="1:4" ht="9" customHeight="1">
      <c r="A1283" s="90">
        <v>804469</v>
      </c>
      <c r="B1283" s="91" t="s">
        <v>1723</v>
      </c>
      <c r="C1283" s="90" t="s">
        <v>24</v>
      </c>
      <c r="D1283" s="92">
        <v>362.75</v>
      </c>
    </row>
    <row r="1284" spans="1:4" ht="9" customHeight="1">
      <c r="A1284" s="90">
        <v>804468</v>
      </c>
      <c r="B1284" s="91" t="s">
        <v>1724</v>
      </c>
      <c r="C1284" s="90" t="s">
        <v>24</v>
      </c>
      <c r="D1284" s="92">
        <v>320.49</v>
      </c>
    </row>
    <row r="1285" spans="1:4" ht="9" customHeight="1">
      <c r="A1285" s="90">
        <v>804479</v>
      </c>
      <c r="B1285" s="91" t="s">
        <v>1725</v>
      </c>
      <c r="C1285" s="90" t="s">
        <v>24</v>
      </c>
      <c r="D1285" s="92">
        <v>419.71</v>
      </c>
    </row>
    <row r="1286" spans="1:4" ht="9" customHeight="1">
      <c r="A1286" s="90">
        <v>804478</v>
      </c>
      <c r="B1286" s="91" t="s">
        <v>1726</v>
      </c>
      <c r="C1286" s="90" t="s">
        <v>24</v>
      </c>
      <c r="D1286" s="92">
        <v>377.52</v>
      </c>
    </row>
    <row r="1287" spans="1:4" ht="9" customHeight="1">
      <c r="A1287" s="90">
        <v>804489</v>
      </c>
      <c r="B1287" s="91" t="s">
        <v>1727</v>
      </c>
      <c r="C1287" s="90" t="s">
        <v>24</v>
      </c>
      <c r="D1287" s="92">
        <v>530.05999999999995</v>
      </c>
    </row>
    <row r="1288" spans="1:4" ht="9" customHeight="1">
      <c r="A1288" s="90">
        <v>804488</v>
      </c>
      <c r="B1288" s="91" t="s">
        <v>1728</v>
      </c>
      <c r="C1288" s="90" t="s">
        <v>24</v>
      </c>
      <c r="D1288" s="92">
        <v>476.21</v>
      </c>
    </row>
    <row r="1289" spans="1:4" ht="9" customHeight="1">
      <c r="A1289" s="90">
        <v>804499</v>
      </c>
      <c r="B1289" s="91" t="s">
        <v>1729</v>
      </c>
      <c r="C1289" s="90" t="s">
        <v>24</v>
      </c>
      <c r="D1289" s="92">
        <v>674.31</v>
      </c>
    </row>
    <row r="1290" spans="1:4" ht="9" customHeight="1">
      <c r="A1290" s="90">
        <v>804498</v>
      </c>
      <c r="B1290" s="91" t="s">
        <v>1730</v>
      </c>
      <c r="C1290" s="90" t="s">
        <v>24</v>
      </c>
      <c r="D1290" s="92">
        <v>611.5</v>
      </c>
    </row>
    <row r="1291" spans="1:4" ht="9" customHeight="1">
      <c r="A1291" s="90">
        <v>804471</v>
      </c>
      <c r="B1291" s="91" t="s">
        <v>1731</v>
      </c>
      <c r="C1291" s="90" t="s">
        <v>24</v>
      </c>
      <c r="D1291" s="92">
        <v>491.84</v>
      </c>
    </row>
    <row r="1292" spans="1:4" ht="9" customHeight="1">
      <c r="A1292" s="90">
        <v>804470</v>
      </c>
      <c r="B1292" s="91" t="s">
        <v>1732</v>
      </c>
      <c r="C1292" s="90" t="s">
        <v>24</v>
      </c>
      <c r="D1292" s="92">
        <v>430.29</v>
      </c>
    </row>
    <row r="1293" spans="1:4" ht="9" customHeight="1">
      <c r="A1293" s="90">
        <v>804481</v>
      </c>
      <c r="B1293" s="91" t="s">
        <v>1733</v>
      </c>
      <c r="C1293" s="90" t="s">
        <v>24</v>
      </c>
      <c r="D1293" s="92">
        <v>619.99</v>
      </c>
    </row>
    <row r="1294" spans="1:4" ht="9" customHeight="1">
      <c r="A1294" s="90">
        <v>804480</v>
      </c>
      <c r="B1294" s="91" t="s">
        <v>1734</v>
      </c>
      <c r="C1294" s="90" t="s">
        <v>24</v>
      </c>
      <c r="D1294" s="92">
        <v>558.61</v>
      </c>
    </row>
    <row r="1295" spans="1:4" ht="9" customHeight="1">
      <c r="A1295" s="90">
        <v>804491</v>
      </c>
      <c r="B1295" s="91" t="s">
        <v>1735</v>
      </c>
      <c r="C1295" s="90" t="s">
        <v>24</v>
      </c>
      <c r="D1295" s="92">
        <v>817.35</v>
      </c>
    </row>
    <row r="1296" spans="1:4" ht="9" customHeight="1">
      <c r="A1296" s="90">
        <v>804490</v>
      </c>
      <c r="B1296" s="91" t="s">
        <v>1736</v>
      </c>
      <c r="C1296" s="90" t="s">
        <v>24</v>
      </c>
      <c r="D1296" s="92">
        <v>735.36</v>
      </c>
    </row>
    <row r="1297" spans="1:4" ht="9" customHeight="1">
      <c r="A1297" s="90">
        <v>804501</v>
      </c>
      <c r="B1297" s="91" t="s">
        <v>1737</v>
      </c>
      <c r="C1297" s="90" t="s">
        <v>24</v>
      </c>
      <c r="D1297" s="92">
        <v>982.55</v>
      </c>
    </row>
    <row r="1298" spans="1:4" ht="9" customHeight="1">
      <c r="A1298" s="90">
        <v>804500</v>
      </c>
      <c r="B1298" s="91" t="s">
        <v>1738</v>
      </c>
      <c r="C1298" s="90" t="s">
        <v>24</v>
      </c>
      <c r="D1298" s="92">
        <v>889.61</v>
      </c>
    </row>
    <row r="1299" spans="1:4" ht="9" customHeight="1">
      <c r="A1299" s="90">
        <v>804473</v>
      </c>
      <c r="B1299" s="91" t="s">
        <v>1739</v>
      </c>
      <c r="C1299" s="90" t="s">
        <v>24</v>
      </c>
      <c r="D1299" s="92">
        <v>793.61</v>
      </c>
    </row>
    <row r="1300" spans="1:4" ht="9" customHeight="1">
      <c r="A1300" s="90">
        <v>804472</v>
      </c>
      <c r="B1300" s="91" t="s">
        <v>1740</v>
      </c>
      <c r="C1300" s="90" t="s">
        <v>24</v>
      </c>
      <c r="D1300" s="92">
        <v>697.47</v>
      </c>
    </row>
    <row r="1301" spans="1:4" ht="9" customHeight="1">
      <c r="A1301" s="90">
        <v>804483</v>
      </c>
      <c r="B1301" s="91" t="s">
        <v>1741</v>
      </c>
      <c r="C1301" s="90" t="s">
        <v>24</v>
      </c>
      <c r="D1301" s="92">
        <v>992.95</v>
      </c>
    </row>
    <row r="1302" spans="1:4" ht="9" customHeight="1">
      <c r="A1302" s="90">
        <v>804482</v>
      </c>
      <c r="B1302" s="91" t="s">
        <v>1742</v>
      </c>
      <c r="C1302" s="90" t="s">
        <v>24</v>
      </c>
      <c r="D1302" s="92">
        <v>897.08</v>
      </c>
    </row>
    <row r="1303" spans="1:4" ht="9" customHeight="1">
      <c r="A1303" s="90">
        <v>804493</v>
      </c>
      <c r="B1303" s="91" t="s">
        <v>1743</v>
      </c>
      <c r="C1303" s="90" t="s">
        <v>24</v>
      </c>
      <c r="D1303" s="92">
        <v>1310.85</v>
      </c>
    </row>
    <row r="1304" spans="1:4" ht="9" customHeight="1">
      <c r="A1304" s="90">
        <v>804492</v>
      </c>
      <c r="B1304" s="91" t="s">
        <v>1744</v>
      </c>
      <c r="C1304" s="90" t="s">
        <v>24</v>
      </c>
      <c r="D1304" s="92">
        <v>1183.94</v>
      </c>
    </row>
    <row r="1305" spans="1:4" ht="9" customHeight="1">
      <c r="A1305" s="90">
        <v>804503</v>
      </c>
      <c r="B1305" s="91" t="s">
        <v>1745</v>
      </c>
      <c r="C1305" s="90" t="s">
        <v>24</v>
      </c>
      <c r="D1305" s="92">
        <v>1568.2</v>
      </c>
    </row>
    <row r="1306" spans="1:4" ht="9" customHeight="1">
      <c r="A1306" s="90">
        <v>804502</v>
      </c>
      <c r="B1306" s="91" t="s">
        <v>1746</v>
      </c>
      <c r="C1306" s="90" t="s">
        <v>24</v>
      </c>
      <c r="D1306" s="92">
        <v>1437.02</v>
      </c>
    </row>
    <row r="1307" spans="1:4" ht="9" customHeight="1">
      <c r="A1307" s="90">
        <v>804180</v>
      </c>
      <c r="B1307" s="91" t="s">
        <v>1747</v>
      </c>
      <c r="C1307" s="90" t="s">
        <v>24</v>
      </c>
      <c r="D1307" s="92">
        <v>1032.48</v>
      </c>
    </row>
    <row r="1308" spans="1:4" ht="9" customHeight="1">
      <c r="A1308" s="90">
        <v>804181</v>
      </c>
      <c r="B1308" s="91" t="s">
        <v>1748</v>
      </c>
      <c r="C1308" s="90" t="s">
        <v>24</v>
      </c>
      <c r="D1308" s="92">
        <v>1127.8599999999999</v>
      </c>
    </row>
    <row r="1309" spans="1:4" ht="9" customHeight="1">
      <c r="A1309" s="90">
        <v>804182</v>
      </c>
      <c r="B1309" s="91" t="s">
        <v>1749</v>
      </c>
      <c r="C1309" s="90" t="s">
        <v>24</v>
      </c>
      <c r="D1309" s="92">
        <v>1159.73</v>
      </c>
    </row>
    <row r="1310" spans="1:4" ht="9" customHeight="1">
      <c r="A1310" s="90">
        <v>804183</v>
      </c>
      <c r="B1310" s="91" t="s">
        <v>1750</v>
      </c>
      <c r="C1310" s="90" t="s">
        <v>24</v>
      </c>
      <c r="D1310" s="92">
        <v>1255.1099999999999</v>
      </c>
    </row>
    <row r="1311" spans="1:4" ht="9" customHeight="1">
      <c r="A1311" s="90">
        <v>804184</v>
      </c>
      <c r="B1311" s="91" t="s">
        <v>1751</v>
      </c>
      <c r="C1311" s="90" t="s">
        <v>24</v>
      </c>
      <c r="D1311" s="92">
        <v>1298.79</v>
      </c>
    </row>
    <row r="1312" spans="1:4" ht="9" customHeight="1">
      <c r="A1312" s="90">
        <v>804185</v>
      </c>
      <c r="B1312" s="91" t="s">
        <v>1752</v>
      </c>
      <c r="C1312" s="90" t="s">
        <v>24</v>
      </c>
      <c r="D1312" s="92">
        <v>1394.17</v>
      </c>
    </row>
    <row r="1313" spans="1:4" ht="9" customHeight="1">
      <c r="A1313" s="90">
        <v>804186</v>
      </c>
      <c r="B1313" s="91" t="s">
        <v>1753</v>
      </c>
      <c r="C1313" s="90" t="s">
        <v>24</v>
      </c>
      <c r="D1313" s="92">
        <v>1364.18</v>
      </c>
    </row>
    <row r="1314" spans="1:4" ht="9" customHeight="1">
      <c r="A1314" s="90">
        <v>804187</v>
      </c>
      <c r="B1314" s="91" t="s">
        <v>1754</v>
      </c>
      <c r="C1314" s="90" t="s">
        <v>24</v>
      </c>
      <c r="D1314" s="92">
        <v>1459.56</v>
      </c>
    </row>
    <row r="1315" spans="1:4" ht="9" customHeight="1">
      <c r="A1315" s="90">
        <v>804188</v>
      </c>
      <c r="B1315" s="91" t="s">
        <v>1755</v>
      </c>
      <c r="C1315" s="90" t="s">
        <v>24</v>
      </c>
      <c r="D1315" s="92">
        <v>1592.84</v>
      </c>
    </row>
    <row r="1316" spans="1:4" ht="9" customHeight="1">
      <c r="A1316" s="90">
        <v>804189</v>
      </c>
      <c r="B1316" s="91" t="s">
        <v>1756</v>
      </c>
      <c r="C1316" s="90" t="s">
        <v>24</v>
      </c>
      <c r="D1316" s="92">
        <v>1720.43</v>
      </c>
    </row>
    <row r="1317" spans="1:4" ht="9" customHeight="1">
      <c r="A1317" s="90">
        <v>804190</v>
      </c>
      <c r="B1317" s="91" t="s">
        <v>1757</v>
      </c>
      <c r="C1317" s="90" t="s">
        <v>24</v>
      </c>
      <c r="D1317" s="92">
        <v>1704.31</v>
      </c>
    </row>
    <row r="1318" spans="1:4" ht="9" customHeight="1">
      <c r="A1318" s="90">
        <v>804191</v>
      </c>
      <c r="B1318" s="91" t="s">
        <v>1758</v>
      </c>
      <c r="C1318" s="90" t="s">
        <v>24</v>
      </c>
      <c r="D1318" s="92">
        <v>1831.9</v>
      </c>
    </row>
    <row r="1319" spans="1:4" ht="9" customHeight="1">
      <c r="A1319" s="90">
        <v>804192</v>
      </c>
      <c r="B1319" s="91" t="s">
        <v>1759</v>
      </c>
      <c r="C1319" s="90" t="s">
        <v>24</v>
      </c>
      <c r="D1319" s="92">
        <v>1731.97</v>
      </c>
    </row>
    <row r="1320" spans="1:4" ht="9" customHeight="1">
      <c r="A1320" s="90">
        <v>804193</v>
      </c>
      <c r="B1320" s="91" t="s">
        <v>1760</v>
      </c>
      <c r="C1320" s="90" t="s">
        <v>24</v>
      </c>
      <c r="D1320" s="92">
        <v>1859.56</v>
      </c>
    </row>
    <row r="1321" spans="1:4" ht="9" customHeight="1">
      <c r="A1321" s="90">
        <v>804194</v>
      </c>
      <c r="B1321" s="91" t="s">
        <v>1761</v>
      </c>
      <c r="C1321" s="90" t="s">
        <v>24</v>
      </c>
      <c r="D1321" s="92">
        <v>1812.45</v>
      </c>
    </row>
    <row r="1322" spans="1:4" ht="9" customHeight="1">
      <c r="A1322" s="90">
        <v>804195</v>
      </c>
      <c r="B1322" s="91" t="s">
        <v>1762</v>
      </c>
      <c r="C1322" s="90" t="s">
        <v>24</v>
      </c>
      <c r="D1322" s="92">
        <v>1940.04</v>
      </c>
    </row>
    <row r="1323" spans="1:4" ht="9" customHeight="1">
      <c r="A1323" s="90">
        <v>804196</v>
      </c>
      <c r="B1323" s="91" t="s">
        <v>1763</v>
      </c>
      <c r="C1323" s="90" t="s">
        <v>24</v>
      </c>
      <c r="D1323" s="92">
        <v>1952.31</v>
      </c>
    </row>
    <row r="1324" spans="1:4" ht="9" customHeight="1">
      <c r="A1324" s="90">
        <v>804197</v>
      </c>
      <c r="B1324" s="91" t="s">
        <v>1764</v>
      </c>
      <c r="C1324" s="90" t="s">
        <v>24</v>
      </c>
      <c r="D1324" s="92">
        <v>2114.7800000000002</v>
      </c>
    </row>
    <row r="1325" spans="1:4" ht="9" customHeight="1">
      <c r="A1325" s="90">
        <v>804198</v>
      </c>
      <c r="B1325" s="91" t="s">
        <v>1765</v>
      </c>
      <c r="C1325" s="90" t="s">
        <v>24</v>
      </c>
      <c r="D1325" s="92">
        <v>2098.7399999999998</v>
      </c>
    </row>
    <row r="1326" spans="1:4" ht="9" customHeight="1">
      <c r="A1326" s="90">
        <v>804199</v>
      </c>
      <c r="B1326" s="91" t="s">
        <v>1766</v>
      </c>
      <c r="C1326" s="90" t="s">
        <v>24</v>
      </c>
      <c r="D1326" s="92">
        <v>2261.21</v>
      </c>
    </row>
    <row r="1327" spans="1:4" ht="9" customHeight="1">
      <c r="A1327" s="90">
        <v>804200</v>
      </c>
      <c r="B1327" s="91" t="s">
        <v>1767</v>
      </c>
      <c r="C1327" s="90" t="s">
        <v>24</v>
      </c>
      <c r="D1327" s="92">
        <v>2362.9699999999998</v>
      </c>
    </row>
    <row r="1328" spans="1:4" ht="9" customHeight="1">
      <c r="A1328" s="90">
        <v>804201</v>
      </c>
      <c r="B1328" s="91" t="s">
        <v>1768</v>
      </c>
      <c r="C1328" s="90" t="s">
        <v>24</v>
      </c>
      <c r="D1328" s="92">
        <v>2525.44</v>
      </c>
    </row>
    <row r="1329" spans="1:4" ht="9" customHeight="1">
      <c r="A1329" s="90">
        <v>804202</v>
      </c>
      <c r="B1329" s="91" t="s">
        <v>1769</v>
      </c>
      <c r="C1329" s="90" t="s">
        <v>24</v>
      </c>
      <c r="D1329" s="92">
        <v>2568.4699999999998</v>
      </c>
    </row>
    <row r="1330" spans="1:4" ht="9" customHeight="1">
      <c r="A1330" s="90">
        <v>804203</v>
      </c>
      <c r="B1330" s="91" t="s">
        <v>1770</v>
      </c>
      <c r="C1330" s="90" t="s">
        <v>24</v>
      </c>
      <c r="D1330" s="92">
        <v>2730.94</v>
      </c>
    </row>
    <row r="1331" spans="1:4" ht="9" customHeight="1">
      <c r="A1331" s="90">
        <v>804204</v>
      </c>
      <c r="B1331" s="91" t="s">
        <v>1771</v>
      </c>
      <c r="C1331" s="90" t="s">
        <v>24</v>
      </c>
      <c r="D1331" s="92">
        <v>2958.86</v>
      </c>
    </row>
    <row r="1332" spans="1:4" ht="9" customHeight="1">
      <c r="A1332" s="90">
        <v>804205</v>
      </c>
      <c r="B1332" s="91" t="s">
        <v>1772</v>
      </c>
      <c r="C1332" s="90" t="s">
        <v>24</v>
      </c>
      <c r="D1332" s="92">
        <v>3168.38</v>
      </c>
    </row>
    <row r="1333" spans="1:4" ht="9" customHeight="1">
      <c r="A1333" s="90">
        <v>804206</v>
      </c>
      <c r="B1333" s="91" t="s">
        <v>1773</v>
      </c>
      <c r="C1333" s="90" t="s">
        <v>24</v>
      </c>
      <c r="D1333" s="92">
        <v>3073.7</v>
      </c>
    </row>
    <row r="1334" spans="1:4" ht="9" customHeight="1">
      <c r="A1334" s="90">
        <v>804207</v>
      </c>
      <c r="B1334" s="91" t="s">
        <v>1774</v>
      </c>
      <c r="C1334" s="90" t="s">
        <v>24</v>
      </c>
      <c r="D1334" s="92">
        <v>3283.22</v>
      </c>
    </row>
    <row r="1335" spans="1:4" ht="9" customHeight="1">
      <c r="A1335" s="90">
        <v>804208</v>
      </c>
      <c r="B1335" s="91" t="s">
        <v>1775</v>
      </c>
      <c r="C1335" s="90" t="s">
        <v>24</v>
      </c>
      <c r="D1335" s="92">
        <v>3419.05</v>
      </c>
    </row>
    <row r="1336" spans="1:4" ht="9" customHeight="1">
      <c r="A1336" s="90">
        <v>804209</v>
      </c>
      <c r="B1336" s="91" t="s">
        <v>1776</v>
      </c>
      <c r="C1336" s="90" t="s">
        <v>24</v>
      </c>
      <c r="D1336" s="92">
        <v>3628.58</v>
      </c>
    </row>
    <row r="1337" spans="1:4" ht="9" customHeight="1">
      <c r="A1337" s="90">
        <v>804210</v>
      </c>
      <c r="B1337" s="91" t="s">
        <v>1777</v>
      </c>
      <c r="C1337" s="90" t="s">
        <v>24</v>
      </c>
      <c r="D1337" s="92">
        <v>3546.66</v>
      </c>
    </row>
    <row r="1338" spans="1:4" ht="9" customHeight="1">
      <c r="A1338" s="90">
        <v>804211</v>
      </c>
      <c r="B1338" s="91" t="s">
        <v>1778</v>
      </c>
      <c r="C1338" s="90" t="s">
        <v>24</v>
      </c>
      <c r="D1338" s="92">
        <v>3756.19</v>
      </c>
    </row>
    <row r="1339" spans="1:4" ht="9" customHeight="1">
      <c r="A1339" s="90">
        <v>804012</v>
      </c>
      <c r="B1339" s="91" t="s">
        <v>1779</v>
      </c>
      <c r="C1339" s="90" t="s">
        <v>24</v>
      </c>
      <c r="D1339" s="92">
        <v>230.51</v>
      </c>
    </row>
    <row r="1340" spans="1:4" ht="9" customHeight="1">
      <c r="A1340" s="90">
        <v>804013</v>
      </c>
      <c r="B1340" s="91" t="s">
        <v>1780</v>
      </c>
      <c r="C1340" s="90" t="s">
        <v>24</v>
      </c>
      <c r="D1340" s="92">
        <v>253.76</v>
      </c>
    </row>
    <row r="1341" spans="1:4" ht="9" customHeight="1">
      <c r="A1341" s="90">
        <v>804014</v>
      </c>
      <c r="B1341" s="91" t="s">
        <v>1781</v>
      </c>
      <c r="C1341" s="90" t="s">
        <v>24</v>
      </c>
      <c r="D1341" s="92">
        <v>251.34</v>
      </c>
    </row>
    <row r="1342" spans="1:4" ht="9" customHeight="1">
      <c r="A1342" s="90">
        <v>804015</v>
      </c>
      <c r="B1342" s="91" t="s">
        <v>1782</v>
      </c>
      <c r="C1342" s="90" t="s">
        <v>24</v>
      </c>
      <c r="D1342" s="92">
        <v>274.58</v>
      </c>
    </row>
    <row r="1343" spans="1:4" ht="9" customHeight="1">
      <c r="A1343" s="90">
        <v>804016</v>
      </c>
      <c r="B1343" s="91" t="s">
        <v>1783</v>
      </c>
      <c r="C1343" s="90" t="s">
        <v>24</v>
      </c>
      <c r="D1343" s="92">
        <v>263.83</v>
      </c>
    </row>
    <row r="1344" spans="1:4" ht="9" customHeight="1">
      <c r="A1344" s="90">
        <v>804017</v>
      </c>
      <c r="B1344" s="91" t="s">
        <v>1784</v>
      </c>
      <c r="C1344" s="90" t="s">
        <v>24</v>
      </c>
      <c r="D1344" s="92">
        <v>287.08</v>
      </c>
    </row>
    <row r="1345" spans="1:4" ht="9" customHeight="1">
      <c r="A1345" s="90">
        <v>804018</v>
      </c>
      <c r="B1345" s="91" t="s">
        <v>1785</v>
      </c>
      <c r="C1345" s="90" t="s">
        <v>24</v>
      </c>
      <c r="D1345" s="92">
        <v>315.98</v>
      </c>
    </row>
    <row r="1346" spans="1:4" ht="9" customHeight="1">
      <c r="A1346" s="90">
        <v>804019</v>
      </c>
      <c r="B1346" s="91" t="s">
        <v>1786</v>
      </c>
      <c r="C1346" s="90" t="s">
        <v>24</v>
      </c>
      <c r="D1346" s="92">
        <v>339.23</v>
      </c>
    </row>
    <row r="1347" spans="1:4" ht="9" customHeight="1">
      <c r="A1347" s="90">
        <v>804020</v>
      </c>
      <c r="B1347" s="91" t="s">
        <v>1787</v>
      </c>
      <c r="C1347" s="90" t="s">
        <v>24</v>
      </c>
      <c r="D1347" s="92">
        <v>404.5</v>
      </c>
    </row>
    <row r="1348" spans="1:4" ht="9" customHeight="1">
      <c r="A1348" s="90">
        <v>804021</v>
      </c>
      <c r="B1348" s="91" t="s">
        <v>1788</v>
      </c>
      <c r="C1348" s="90" t="s">
        <v>24</v>
      </c>
      <c r="D1348" s="92">
        <v>439.38</v>
      </c>
    </row>
    <row r="1349" spans="1:4" ht="9" customHeight="1">
      <c r="A1349" s="90">
        <v>804022</v>
      </c>
      <c r="B1349" s="91" t="s">
        <v>1789</v>
      </c>
      <c r="C1349" s="90" t="s">
        <v>24</v>
      </c>
      <c r="D1349" s="92">
        <v>409.84</v>
      </c>
    </row>
    <row r="1350" spans="1:4" ht="9" customHeight="1">
      <c r="A1350" s="90">
        <v>804023</v>
      </c>
      <c r="B1350" s="91" t="s">
        <v>1790</v>
      </c>
      <c r="C1350" s="90" t="s">
        <v>24</v>
      </c>
      <c r="D1350" s="92">
        <v>444.71</v>
      </c>
    </row>
    <row r="1351" spans="1:4" ht="9" customHeight="1">
      <c r="A1351" s="90">
        <v>804024</v>
      </c>
      <c r="B1351" s="91" t="s">
        <v>1791</v>
      </c>
      <c r="C1351" s="90" t="s">
        <v>24</v>
      </c>
      <c r="D1351" s="92">
        <v>437.62</v>
      </c>
    </row>
    <row r="1352" spans="1:4" ht="9" customHeight="1">
      <c r="A1352" s="90">
        <v>804025</v>
      </c>
      <c r="B1352" s="91" t="s">
        <v>1792</v>
      </c>
      <c r="C1352" s="90" t="s">
        <v>24</v>
      </c>
      <c r="D1352" s="92">
        <v>472.49</v>
      </c>
    </row>
    <row r="1353" spans="1:4" ht="9" customHeight="1">
      <c r="A1353" s="90">
        <v>804026</v>
      </c>
      <c r="B1353" s="91" t="s">
        <v>1793</v>
      </c>
      <c r="C1353" s="90" t="s">
        <v>24</v>
      </c>
      <c r="D1353" s="92">
        <v>521.34</v>
      </c>
    </row>
    <row r="1354" spans="1:4" ht="9" customHeight="1">
      <c r="A1354" s="90">
        <v>804027</v>
      </c>
      <c r="B1354" s="91" t="s">
        <v>1794</v>
      </c>
      <c r="C1354" s="90" t="s">
        <v>24</v>
      </c>
      <c r="D1354" s="92">
        <v>556.22</v>
      </c>
    </row>
    <row r="1355" spans="1:4" ht="9" customHeight="1">
      <c r="A1355" s="90">
        <v>804028</v>
      </c>
      <c r="B1355" s="91" t="s">
        <v>1795</v>
      </c>
      <c r="C1355" s="90" t="s">
        <v>24</v>
      </c>
      <c r="D1355" s="92">
        <v>542.29999999999995</v>
      </c>
    </row>
    <row r="1356" spans="1:4" ht="9" customHeight="1">
      <c r="A1356" s="90">
        <v>804029</v>
      </c>
      <c r="B1356" s="91" t="s">
        <v>1796</v>
      </c>
      <c r="C1356" s="90" t="s">
        <v>24</v>
      </c>
      <c r="D1356" s="92">
        <v>589.99</v>
      </c>
    </row>
    <row r="1357" spans="1:4" ht="9" customHeight="1">
      <c r="A1357" s="90">
        <v>804030</v>
      </c>
      <c r="B1357" s="91" t="s">
        <v>1797</v>
      </c>
      <c r="C1357" s="90" t="s">
        <v>24</v>
      </c>
      <c r="D1357" s="92">
        <v>605.91999999999996</v>
      </c>
    </row>
    <row r="1358" spans="1:4" ht="9" customHeight="1">
      <c r="A1358" s="90">
        <v>804031</v>
      </c>
      <c r="B1358" s="91" t="s">
        <v>1798</v>
      </c>
      <c r="C1358" s="90" t="s">
        <v>24</v>
      </c>
      <c r="D1358" s="92">
        <v>653.61</v>
      </c>
    </row>
    <row r="1359" spans="1:4" ht="9" customHeight="1">
      <c r="A1359" s="90">
        <v>804032</v>
      </c>
      <c r="B1359" s="91" t="s">
        <v>1799</v>
      </c>
      <c r="C1359" s="90" t="s">
        <v>24</v>
      </c>
      <c r="D1359" s="92">
        <v>675.45</v>
      </c>
    </row>
    <row r="1360" spans="1:4" ht="9" customHeight="1">
      <c r="A1360" s="90">
        <v>804033</v>
      </c>
      <c r="B1360" s="91" t="s">
        <v>1800</v>
      </c>
      <c r="C1360" s="90" t="s">
        <v>24</v>
      </c>
      <c r="D1360" s="92">
        <v>723.14</v>
      </c>
    </row>
    <row r="1361" spans="1:4" ht="9" customHeight="1">
      <c r="A1361" s="90">
        <v>804034</v>
      </c>
      <c r="B1361" s="91" t="s">
        <v>1801</v>
      </c>
      <c r="C1361" s="90" t="s">
        <v>24</v>
      </c>
      <c r="D1361" s="92">
        <v>708.15</v>
      </c>
    </row>
    <row r="1362" spans="1:4" ht="9" customHeight="1">
      <c r="A1362" s="90">
        <v>804035</v>
      </c>
      <c r="B1362" s="91" t="s">
        <v>1802</v>
      </c>
      <c r="C1362" s="90" t="s">
        <v>24</v>
      </c>
      <c r="D1362" s="92">
        <v>755.84</v>
      </c>
    </row>
    <row r="1363" spans="1:4" ht="9" customHeight="1">
      <c r="A1363" s="90">
        <v>804036</v>
      </c>
      <c r="B1363" s="91" t="s">
        <v>1803</v>
      </c>
      <c r="C1363" s="90" t="s">
        <v>24</v>
      </c>
      <c r="D1363" s="92">
        <v>823.51</v>
      </c>
    </row>
    <row r="1364" spans="1:4" ht="9" customHeight="1">
      <c r="A1364" s="90">
        <v>804037</v>
      </c>
      <c r="B1364" s="91" t="s">
        <v>1804</v>
      </c>
      <c r="C1364" s="90" t="s">
        <v>24</v>
      </c>
      <c r="D1364" s="92">
        <v>885.78</v>
      </c>
    </row>
    <row r="1365" spans="1:4" ht="9" customHeight="1">
      <c r="A1365" s="90">
        <v>804038</v>
      </c>
      <c r="B1365" s="91" t="s">
        <v>1805</v>
      </c>
      <c r="C1365" s="90" t="s">
        <v>24</v>
      </c>
      <c r="D1365" s="92">
        <v>879.24</v>
      </c>
    </row>
    <row r="1366" spans="1:4" ht="9" customHeight="1">
      <c r="A1366" s="90">
        <v>804039</v>
      </c>
      <c r="B1366" s="91" t="s">
        <v>1806</v>
      </c>
      <c r="C1366" s="90" t="s">
        <v>24</v>
      </c>
      <c r="D1366" s="92">
        <v>941.51</v>
      </c>
    </row>
    <row r="1367" spans="1:4" ht="9" customHeight="1">
      <c r="A1367" s="90">
        <v>804040</v>
      </c>
      <c r="B1367" s="91" t="s">
        <v>1807</v>
      </c>
      <c r="C1367" s="90" t="s">
        <v>24</v>
      </c>
      <c r="D1367" s="92">
        <v>893.07</v>
      </c>
    </row>
    <row r="1368" spans="1:4" ht="9" customHeight="1">
      <c r="A1368" s="90">
        <v>804041</v>
      </c>
      <c r="B1368" s="91" t="s">
        <v>1808</v>
      </c>
      <c r="C1368" s="90" t="s">
        <v>24</v>
      </c>
      <c r="D1368" s="92">
        <v>955.34</v>
      </c>
    </row>
    <row r="1369" spans="1:4" ht="9" customHeight="1">
      <c r="A1369" s="90">
        <v>804042</v>
      </c>
      <c r="B1369" s="91" t="s">
        <v>1809</v>
      </c>
      <c r="C1369" s="90" t="s">
        <v>24</v>
      </c>
      <c r="D1369" s="92">
        <v>933.31</v>
      </c>
    </row>
    <row r="1370" spans="1:4" ht="9" customHeight="1">
      <c r="A1370" s="90">
        <v>804043</v>
      </c>
      <c r="B1370" s="91" t="s">
        <v>1810</v>
      </c>
      <c r="C1370" s="90" t="s">
        <v>24</v>
      </c>
      <c r="D1370" s="92">
        <v>995.58</v>
      </c>
    </row>
    <row r="1371" spans="1:4" ht="9" customHeight="1">
      <c r="A1371" s="90">
        <v>804044</v>
      </c>
      <c r="B1371" s="91" t="s">
        <v>1811</v>
      </c>
      <c r="C1371" s="90" t="s">
        <v>24</v>
      </c>
      <c r="D1371" s="92">
        <v>1003.46</v>
      </c>
    </row>
    <row r="1372" spans="1:4" ht="9" customHeight="1">
      <c r="A1372" s="90">
        <v>804045</v>
      </c>
      <c r="B1372" s="91" t="s">
        <v>1812</v>
      </c>
      <c r="C1372" s="90" t="s">
        <v>24</v>
      </c>
      <c r="D1372" s="92">
        <v>1081.19</v>
      </c>
    </row>
    <row r="1373" spans="1:4" ht="9" customHeight="1">
      <c r="A1373" s="90">
        <v>804046</v>
      </c>
      <c r="B1373" s="91" t="s">
        <v>1813</v>
      </c>
      <c r="C1373" s="90" t="s">
        <v>24</v>
      </c>
      <c r="D1373" s="92">
        <v>1076.68</v>
      </c>
    </row>
    <row r="1374" spans="1:4" ht="9" customHeight="1">
      <c r="A1374" s="90">
        <v>804047</v>
      </c>
      <c r="B1374" s="91" t="s">
        <v>1814</v>
      </c>
      <c r="C1374" s="90" t="s">
        <v>24</v>
      </c>
      <c r="D1374" s="92">
        <v>1154.4000000000001</v>
      </c>
    </row>
    <row r="1375" spans="1:4" ht="9" customHeight="1">
      <c r="A1375" s="90">
        <v>804048</v>
      </c>
      <c r="B1375" s="91" t="s">
        <v>1815</v>
      </c>
      <c r="C1375" s="90" t="s">
        <v>24</v>
      </c>
      <c r="D1375" s="92">
        <v>1208.79</v>
      </c>
    </row>
    <row r="1376" spans="1:4" ht="9" customHeight="1">
      <c r="A1376" s="90">
        <v>804049</v>
      </c>
      <c r="B1376" s="91" t="s">
        <v>1816</v>
      </c>
      <c r="C1376" s="90" t="s">
        <v>24</v>
      </c>
      <c r="D1376" s="92">
        <v>1286.52</v>
      </c>
    </row>
    <row r="1377" spans="1:4" ht="9" customHeight="1">
      <c r="A1377" s="90">
        <v>804050</v>
      </c>
      <c r="B1377" s="91" t="s">
        <v>1817</v>
      </c>
      <c r="C1377" s="90" t="s">
        <v>24</v>
      </c>
      <c r="D1377" s="92">
        <v>1311.54</v>
      </c>
    </row>
    <row r="1378" spans="1:4" ht="9" customHeight="1">
      <c r="A1378" s="90">
        <v>804051</v>
      </c>
      <c r="B1378" s="91" t="s">
        <v>1818</v>
      </c>
      <c r="C1378" s="90" t="s">
        <v>24</v>
      </c>
      <c r="D1378" s="92">
        <v>1389.27</v>
      </c>
    </row>
    <row r="1379" spans="1:4" ht="9" customHeight="1">
      <c r="A1379" s="90">
        <v>804052</v>
      </c>
      <c r="B1379" s="91" t="s">
        <v>1819</v>
      </c>
      <c r="C1379" s="90" t="s">
        <v>24</v>
      </c>
      <c r="D1379" s="92">
        <v>1509.92</v>
      </c>
    </row>
    <row r="1380" spans="1:4" ht="9" customHeight="1">
      <c r="A1380" s="90">
        <v>804053</v>
      </c>
      <c r="B1380" s="91" t="s">
        <v>1820</v>
      </c>
      <c r="C1380" s="90" t="s">
        <v>24</v>
      </c>
      <c r="D1380" s="92">
        <v>1610.86</v>
      </c>
    </row>
    <row r="1381" spans="1:4" ht="9" customHeight="1">
      <c r="A1381" s="90">
        <v>804054</v>
      </c>
      <c r="B1381" s="91" t="s">
        <v>1821</v>
      </c>
      <c r="C1381" s="90" t="s">
        <v>24</v>
      </c>
      <c r="D1381" s="92">
        <v>1567.34</v>
      </c>
    </row>
    <row r="1382" spans="1:4" ht="9" customHeight="1">
      <c r="A1382" s="90">
        <v>804055</v>
      </c>
      <c r="B1382" s="91" t="s">
        <v>1822</v>
      </c>
      <c r="C1382" s="90" t="s">
        <v>24</v>
      </c>
      <c r="D1382" s="92">
        <v>1668.28</v>
      </c>
    </row>
    <row r="1383" spans="1:4" ht="9" customHeight="1">
      <c r="A1383" s="90">
        <v>804056</v>
      </c>
      <c r="B1383" s="91" t="s">
        <v>1823</v>
      </c>
      <c r="C1383" s="90" t="s">
        <v>24</v>
      </c>
      <c r="D1383" s="92">
        <v>1740.01</v>
      </c>
    </row>
    <row r="1384" spans="1:4" ht="9" customHeight="1">
      <c r="A1384" s="90">
        <v>804057</v>
      </c>
      <c r="B1384" s="91" t="s">
        <v>1824</v>
      </c>
      <c r="C1384" s="90" t="s">
        <v>24</v>
      </c>
      <c r="D1384" s="92">
        <v>1840.96</v>
      </c>
    </row>
    <row r="1385" spans="1:4" ht="9" customHeight="1">
      <c r="A1385" s="90">
        <v>804058</v>
      </c>
      <c r="B1385" s="91" t="s">
        <v>1825</v>
      </c>
      <c r="C1385" s="90" t="s">
        <v>24</v>
      </c>
      <c r="D1385" s="92">
        <v>1803.82</v>
      </c>
    </row>
    <row r="1386" spans="1:4" ht="9" customHeight="1">
      <c r="A1386" s="90">
        <v>804059</v>
      </c>
      <c r="B1386" s="91" t="s">
        <v>1826</v>
      </c>
      <c r="C1386" s="90" t="s">
        <v>24</v>
      </c>
      <c r="D1386" s="92">
        <v>1904.77</v>
      </c>
    </row>
    <row r="1387" spans="1:4" ht="9" customHeight="1">
      <c r="A1387" s="90">
        <v>804292</v>
      </c>
      <c r="B1387" s="91" t="s">
        <v>1827</v>
      </c>
      <c r="C1387" s="90" t="s">
        <v>24</v>
      </c>
      <c r="D1387" s="92">
        <v>2362.1799999999998</v>
      </c>
    </row>
    <row r="1388" spans="1:4" ht="9" customHeight="1">
      <c r="A1388" s="90">
        <v>804293</v>
      </c>
      <c r="B1388" s="91" t="s">
        <v>1828</v>
      </c>
      <c r="C1388" s="90" t="s">
        <v>24</v>
      </c>
      <c r="D1388" s="92">
        <v>2555.09</v>
      </c>
    </row>
    <row r="1389" spans="1:4" ht="9" customHeight="1">
      <c r="A1389" s="90">
        <v>804294</v>
      </c>
      <c r="B1389" s="91" t="s">
        <v>1829</v>
      </c>
      <c r="C1389" s="90" t="s">
        <v>24</v>
      </c>
      <c r="D1389" s="92">
        <v>2529.39</v>
      </c>
    </row>
    <row r="1390" spans="1:4" ht="9" customHeight="1">
      <c r="A1390" s="90">
        <v>804295</v>
      </c>
      <c r="B1390" s="91" t="s">
        <v>1830</v>
      </c>
      <c r="C1390" s="90" t="s">
        <v>24</v>
      </c>
      <c r="D1390" s="92">
        <v>2722.3</v>
      </c>
    </row>
    <row r="1391" spans="1:4" ht="9" customHeight="1">
      <c r="A1391" s="90">
        <v>804296</v>
      </c>
      <c r="B1391" s="91" t="s">
        <v>1831</v>
      </c>
      <c r="C1391" s="90" t="s">
        <v>24</v>
      </c>
      <c r="D1391" s="92">
        <v>2570.87</v>
      </c>
    </row>
    <row r="1392" spans="1:4" ht="9" customHeight="1">
      <c r="A1392" s="90">
        <v>804297</v>
      </c>
      <c r="B1392" s="91" t="s">
        <v>1832</v>
      </c>
      <c r="C1392" s="90" t="s">
        <v>24</v>
      </c>
      <c r="D1392" s="92">
        <v>2763.78</v>
      </c>
    </row>
    <row r="1393" spans="1:4" ht="9" customHeight="1">
      <c r="A1393" s="90">
        <v>804298</v>
      </c>
      <c r="B1393" s="91" t="s">
        <v>1833</v>
      </c>
      <c r="C1393" s="90" t="s">
        <v>24</v>
      </c>
      <c r="D1393" s="92">
        <v>2691.6</v>
      </c>
    </row>
    <row r="1394" spans="1:4" ht="9" customHeight="1">
      <c r="A1394" s="90">
        <v>804299</v>
      </c>
      <c r="B1394" s="91" t="s">
        <v>1834</v>
      </c>
      <c r="C1394" s="90" t="s">
        <v>24</v>
      </c>
      <c r="D1394" s="92">
        <v>2884.5</v>
      </c>
    </row>
    <row r="1395" spans="1:4" ht="9" customHeight="1">
      <c r="A1395" s="90">
        <v>804300</v>
      </c>
      <c r="B1395" s="91" t="s">
        <v>1835</v>
      </c>
      <c r="C1395" s="90" t="s">
        <v>24</v>
      </c>
      <c r="D1395" s="92">
        <v>2900.9</v>
      </c>
    </row>
    <row r="1396" spans="1:4" ht="9" customHeight="1">
      <c r="A1396" s="90">
        <v>804301</v>
      </c>
      <c r="B1396" s="91" t="s">
        <v>1836</v>
      </c>
      <c r="C1396" s="90" t="s">
        <v>24</v>
      </c>
      <c r="D1396" s="92">
        <v>3147.96</v>
      </c>
    </row>
    <row r="1397" spans="1:4" ht="9" customHeight="1">
      <c r="A1397" s="90">
        <v>804302</v>
      </c>
      <c r="B1397" s="91" t="s">
        <v>1837</v>
      </c>
      <c r="C1397" s="90" t="s">
        <v>24</v>
      </c>
      <c r="D1397" s="92">
        <v>3120.54</v>
      </c>
    </row>
    <row r="1398" spans="1:4" ht="9" customHeight="1">
      <c r="A1398" s="90">
        <v>804303</v>
      </c>
      <c r="B1398" s="91" t="s">
        <v>1838</v>
      </c>
      <c r="C1398" s="90" t="s">
        <v>24</v>
      </c>
      <c r="D1398" s="92">
        <v>3367.6</v>
      </c>
    </row>
    <row r="1399" spans="1:4" ht="9" customHeight="1">
      <c r="A1399" s="90">
        <v>804304</v>
      </c>
      <c r="B1399" s="91" t="s">
        <v>1839</v>
      </c>
      <c r="C1399" s="90" t="s">
        <v>24</v>
      </c>
      <c r="D1399" s="92">
        <v>3516.89</v>
      </c>
    </row>
    <row r="1400" spans="1:4" ht="9" customHeight="1">
      <c r="A1400" s="90">
        <v>804305</v>
      </c>
      <c r="B1400" s="91" t="s">
        <v>1840</v>
      </c>
      <c r="C1400" s="90" t="s">
        <v>24</v>
      </c>
      <c r="D1400" s="92">
        <v>3763.95</v>
      </c>
    </row>
    <row r="1401" spans="1:4" ht="9" customHeight="1">
      <c r="A1401" s="90">
        <v>804306</v>
      </c>
      <c r="B1401" s="91" t="s">
        <v>1841</v>
      </c>
      <c r="C1401" s="90" t="s">
        <v>24</v>
      </c>
      <c r="D1401" s="92">
        <v>3825.14</v>
      </c>
    </row>
    <row r="1402" spans="1:4" ht="9" customHeight="1">
      <c r="A1402" s="90">
        <v>804307</v>
      </c>
      <c r="B1402" s="91" t="s">
        <v>1842</v>
      </c>
      <c r="C1402" s="90" t="s">
        <v>24</v>
      </c>
      <c r="D1402" s="92">
        <v>4072.2</v>
      </c>
    </row>
    <row r="1403" spans="1:4" ht="9" customHeight="1">
      <c r="A1403" s="90">
        <v>804308</v>
      </c>
      <c r="B1403" s="91" t="s">
        <v>1843</v>
      </c>
      <c r="C1403" s="90" t="s">
        <v>24</v>
      </c>
      <c r="D1403" s="92">
        <v>4408.07</v>
      </c>
    </row>
    <row r="1404" spans="1:4" ht="9" customHeight="1">
      <c r="A1404" s="90">
        <v>804309</v>
      </c>
      <c r="B1404" s="91" t="s">
        <v>1844</v>
      </c>
      <c r="C1404" s="90" t="s">
        <v>24</v>
      </c>
      <c r="D1404" s="92">
        <v>4726.32</v>
      </c>
    </row>
    <row r="1405" spans="1:4" ht="9" customHeight="1">
      <c r="A1405" s="90">
        <v>804310</v>
      </c>
      <c r="B1405" s="91" t="s">
        <v>1845</v>
      </c>
      <c r="C1405" s="90" t="s">
        <v>24</v>
      </c>
      <c r="D1405" s="92">
        <v>4580.33</v>
      </c>
    </row>
    <row r="1406" spans="1:4" ht="9" customHeight="1">
      <c r="A1406" s="90">
        <v>804311</v>
      </c>
      <c r="B1406" s="91" t="s">
        <v>1846</v>
      </c>
      <c r="C1406" s="90" t="s">
        <v>24</v>
      </c>
      <c r="D1406" s="92">
        <v>4898.58</v>
      </c>
    </row>
    <row r="1407" spans="1:4" ht="9" customHeight="1">
      <c r="A1407" s="90">
        <v>804312</v>
      </c>
      <c r="B1407" s="91" t="s">
        <v>1847</v>
      </c>
      <c r="C1407" s="90" t="s">
        <v>24</v>
      </c>
      <c r="D1407" s="92">
        <v>5098.3500000000004</v>
      </c>
    </row>
    <row r="1408" spans="1:4" ht="9" customHeight="1">
      <c r="A1408" s="90">
        <v>804313</v>
      </c>
      <c r="B1408" s="91" t="s">
        <v>1848</v>
      </c>
      <c r="C1408" s="90" t="s">
        <v>24</v>
      </c>
      <c r="D1408" s="92">
        <v>5416.61</v>
      </c>
    </row>
    <row r="1409" spans="1:4" ht="9" customHeight="1">
      <c r="A1409" s="90">
        <v>804314</v>
      </c>
      <c r="B1409" s="91" t="s">
        <v>1849</v>
      </c>
      <c r="C1409" s="90" t="s">
        <v>24</v>
      </c>
      <c r="D1409" s="92">
        <v>5289.77</v>
      </c>
    </row>
    <row r="1410" spans="1:4" ht="9" customHeight="1">
      <c r="A1410" s="90">
        <v>804315</v>
      </c>
      <c r="B1410" s="91" t="s">
        <v>1850</v>
      </c>
      <c r="C1410" s="90" t="s">
        <v>24</v>
      </c>
      <c r="D1410" s="92">
        <v>5608.03</v>
      </c>
    </row>
    <row r="1411" spans="1:4" ht="9" customHeight="1">
      <c r="A1411" s="90">
        <v>805446</v>
      </c>
      <c r="B1411" s="91" t="s">
        <v>1851</v>
      </c>
      <c r="C1411" s="90" t="s">
        <v>39</v>
      </c>
      <c r="D1411" s="92">
        <v>42.22</v>
      </c>
    </row>
    <row r="1412" spans="1:4" ht="9" customHeight="1">
      <c r="A1412" s="90">
        <v>805447</v>
      </c>
      <c r="B1412" s="91" t="s">
        <v>1852</v>
      </c>
      <c r="C1412" s="90" t="s">
        <v>39</v>
      </c>
      <c r="D1412" s="92">
        <v>56.87</v>
      </c>
    </row>
    <row r="1413" spans="1:4" ht="9" customHeight="1">
      <c r="A1413" s="90">
        <v>805448</v>
      </c>
      <c r="B1413" s="91" t="s">
        <v>1853</v>
      </c>
      <c r="C1413" s="90" t="s">
        <v>39</v>
      </c>
      <c r="D1413" s="92">
        <v>50.61</v>
      </c>
    </row>
    <row r="1414" spans="1:4" ht="9" customHeight="1">
      <c r="A1414" s="90">
        <v>805449</v>
      </c>
      <c r="B1414" s="91" t="s">
        <v>1854</v>
      </c>
      <c r="C1414" s="90" t="s">
        <v>39</v>
      </c>
      <c r="D1414" s="92">
        <v>68.16</v>
      </c>
    </row>
    <row r="1415" spans="1:4" ht="9" customHeight="1">
      <c r="A1415" s="90">
        <v>805450</v>
      </c>
      <c r="B1415" s="91" t="s">
        <v>1855</v>
      </c>
      <c r="C1415" s="90" t="s">
        <v>39</v>
      </c>
      <c r="D1415" s="92">
        <v>58.73</v>
      </c>
    </row>
    <row r="1416" spans="1:4" ht="9" customHeight="1">
      <c r="A1416" s="90">
        <v>805451</v>
      </c>
      <c r="B1416" s="91" t="s">
        <v>1856</v>
      </c>
      <c r="C1416" s="90" t="s">
        <v>39</v>
      </c>
      <c r="D1416" s="92">
        <v>79.03</v>
      </c>
    </row>
    <row r="1417" spans="1:4" ht="9" customHeight="1">
      <c r="A1417" s="90">
        <v>805452</v>
      </c>
      <c r="B1417" s="91" t="s">
        <v>1857</v>
      </c>
      <c r="C1417" s="90" t="s">
        <v>39</v>
      </c>
      <c r="D1417" s="92">
        <v>68.739999999999995</v>
      </c>
    </row>
    <row r="1418" spans="1:4" ht="9" customHeight="1">
      <c r="A1418" s="90">
        <v>805453</v>
      </c>
      <c r="B1418" s="91" t="s">
        <v>1858</v>
      </c>
      <c r="C1418" s="90" t="s">
        <v>39</v>
      </c>
      <c r="D1418" s="92">
        <v>92.85</v>
      </c>
    </row>
    <row r="1419" spans="1:4" ht="9" customHeight="1">
      <c r="A1419" s="90">
        <v>805434</v>
      </c>
      <c r="B1419" s="91" t="s">
        <v>1859</v>
      </c>
      <c r="C1419" s="90" t="s">
        <v>39</v>
      </c>
      <c r="D1419" s="92">
        <v>14.36</v>
      </c>
    </row>
    <row r="1420" spans="1:4" ht="9" customHeight="1">
      <c r="A1420" s="90">
        <v>805435</v>
      </c>
      <c r="B1420" s="91" t="s">
        <v>1860</v>
      </c>
      <c r="C1420" s="90" t="s">
        <v>39</v>
      </c>
      <c r="D1420" s="92">
        <v>18.78</v>
      </c>
    </row>
    <row r="1421" spans="1:4" ht="9" customHeight="1">
      <c r="A1421" s="90">
        <v>805436</v>
      </c>
      <c r="B1421" s="91" t="s">
        <v>1861</v>
      </c>
      <c r="C1421" s="90" t="s">
        <v>39</v>
      </c>
      <c r="D1421" s="92">
        <v>16.78</v>
      </c>
    </row>
    <row r="1422" spans="1:4" ht="9" customHeight="1">
      <c r="A1422" s="90">
        <v>805437</v>
      </c>
      <c r="B1422" s="91" t="s">
        <v>1862</v>
      </c>
      <c r="C1422" s="90" t="s">
        <v>39</v>
      </c>
      <c r="D1422" s="92">
        <v>22.58</v>
      </c>
    </row>
    <row r="1423" spans="1:4" ht="9" customHeight="1">
      <c r="A1423" s="90">
        <v>805438</v>
      </c>
      <c r="B1423" s="91" t="s">
        <v>1863</v>
      </c>
      <c r="C1423" s="90" t="s">
        <v>39</v>
      </c>
      <c r="D1423" s="92">
        <v>22.75</v>
      </c>
    </row>
    <row r="1424" spans="1:4" ht="9" customHeight="1">
      <c r="A1424" s="90">
        <v>805439</v>
      </c>
      <c r="B1424" s="91" t="s">
        <v>1864</v>
      </c>
      <c r="C1424" s="90" t="s">
        <v>39</v>
      </c>
      <c r="D1424" s="92">
        <v>30.07</v>
      </c>
    </row>
    <row r="1425" spans="1:4" ht="9" customHeight="1">
      <c r="A1425" s="90">
        <v>805440</v>
      </c>
      <c r="B1425" s="91" t="s">
        <v>1865</v>
      </c>
      <c r="C1425" s="90" t="s">
        <v>39</v>
      </c>
      <c r="D1425" s="92">
        <v>25.44</v>
      </c>
    </row>
    <row r="1426" spans="1:4" ht="9" customHeight="1">
      <c r="A1426" s="90">
        <v>805441</v>
      </c>
      <c r="B1426" s="91" t="s">
        <v>1866</v>
      </c>
      <c r="C1426" s="90" t="s">
        <v>39</v>
      </c>
      <c r="D1426" s="92">
        <v>34.29</v>
      </c>
    </row>
    <row r="1427" spans="1:4" ht="9" customHeight="1">
      <c r="A1427" s="90">
        <v>805442</v>
      </c>
      <c r="B1427" s="91" t="s">
        <v>1867</v>
      </c>
      <c r="C1427" s="90" t="s">
        <v>39</v>
      </c>
      <c r="D1427" s="92">
        <v>30.87</v>
      </c>
    </row>
    <row r="1428" spans="1:4" ht="9" customHeight="1">
      <c r="A1428" s="90">
        <v>805443</v>
      </c>
      <c r="B1428" s="91" t="s">
        <v>1868</v>
      </c>
      <c r="C1428" s="90" t="s">
        <v>39</v>
      </c>
      <c r="D1428" s="92">
        <v>40.94</v>
      </c>
    </row>
    <row r="1429" spans="1:4" ht="9" customHeight="1">
      <c r="A1429" s="90">
        <v>805444</v>
      </c>
      <c r="B1429" s="91" t="s">
        <v>1869</v>
      </c>
      <c r="C1429" s="90" t="s">
        <v>39</v>
      </c>
      <c r="D1429" s="92">
        <v>34.369999999999997</v>
      </c>
    </row>
    <row r="1430" spans="1:4" ht="9" customHeight="1">
      <c r="A1430" s="90">
        <v>805445</v>
      </c>
      <c r="B1430" s="91" t="s">
        <v>1870</v>
      </c>
      <c r="C1430" s="90" t="s">
        <v>39</v>
      </c>
      <c r="D1430" s="92">
        <v>46.42</v>
      </c>
    </row>
    <row r="1431" spans="1:4" ht="9" customHeight="1">
      <c r="A1431" s="90">
        <v>805454</v>
      </c>
      <c r="B1431" s="91" t="s">
        <v>1871</v>
      </c>
      <c r="C1431" s="90" t="s">
        <v>39</v>
      </c>
      <c r="D1431" s="92">
        <v>76.06</v>
      </c>
    </row>
    <row r="1432" spans="1:4" ht="9" customHeight="1">
      <c r="A1432" s="90">
        <v>805455</v>
      </c>
      <c r="B1432" s="91" t="s">
        <v>1872</v>
      </c>
      <c r="C1432" s="90" t="s">
        <v>39</v>
      </c>
      <c r="D1432" s="92">
        <v>102.45</v>
      </c>
    </row>
    <row r="1433" spans="1:4" ht="9" customHeight="1">
      <c r="A1433" s="90">
        <v>805456</v>
      </c>
      <c r="B1433" s="91" t="s">
        <v>1873</v>
      </c>
      <c r="C1433" s="90" t="s">
        <v>39</v>
      </c>
      <c r="D1433" s="92">
        <v>86.33</v>
      </c>
    </row>
    <row r="1434" spans="1:4" ht="9" customHeight="1">
      <c r="A1434" s="90">
        <v>805457</v>
      </c>
      <c r="B1434" s="91" t="s">
        <v>1874</v>
      </c>
      <c r="C1434" s="90" t="s">
        <v>39</v>
      </c>
      <c r="D1434" s="92">
        <v>116.69</v>
      </c>
    </row>
    <row r="1435" spans="1:4" ht="9" customHeight="1">
      <c r="A1435" s="90">
        <v>805458</v>
      </c>
      <c r="B1435" s="91" t="s">
        <v>1875</v>
      </c>
      <c r="C1435" s="90" t="s">
        <v>39</v>
      </c>
      <c r="D1435" s="92">
        <v>103.38</v>
      </c>
    </row>
    <row r="1436" spans="1:4" ht="9" customHeight="1">
      <c r="A1436" s="90">
        <v>805459</v>
      </c>
      <c r="B1436" s="91" t="s">
        <v>1876</v>
      </c>
      <c r="C1436" s="90" t="s">
        <v>39</v>
      </c>
      <c r="D1436" s="92">
        <v>139.69999999999999</v>
      </c>
    </row>
    <row r="1437" spans="1:4" ht="9" customHeight="1">
      <c r="A1437" s="90">
        <v>909620</v>
      </c>
      <c r="B1437" s="91" t="s">
        <v>1877</v>
      </c>
      <c r="C1437" s="90" t="s">
        <v>23</v>
      </c>
      <c r="D1437" s="92">
        <v>124.78</v>
      </c>
    </row>
    <row r="1438" spans="1:4" ht="9" customHeight="1">
      <c r="A1438" s="90">
        <v>909621</v>
      </c>
      <c r="B1438" s="91" t="s">
        <v>1878</v>
      </c>
      <c r="C1438" s="90" t="s">
        <v>23</v>
      </c>
      <c r="D1438" s="92">
        <v>123.35</v>
      </c>
    </row>
    <row r="1439" spans="1:4" ht="9" customHeight="1">
      <c r="A1439" s="90">
        <v>903802</v>
      </c>
      <c r="B1439" s="91" t="s">
        <v>8091</v>
      </c>
      <c r="C1439" s="90" t="s">
        <v>39</v>
      </c>
      <c r="D1439" s="92">
        <v>15129.1</v>
      </c>
    </row>
    <row r="1440" spans="1:4" ht="9" customHeight="1">
      <c r="A1440" s="90">
        <v>919113</v>
      </c>
      <c r="B1440" s="91" t="s">
        <v>8278</v>
      </c>
      <c r="C1440" s="90" t="s">
        <v>24</v>
      </c>
      <c r="D1440" s="92">
        <v>150.65</v>
      </c>
    </row>
    <row r="1441" spans="1:4" ht="9" customHeight="1">
      <c r="A1441" s="90">
        <v>903788</v>
      </c>
      <c r="B1441" s="91" t="s">
        <v>8092</v>
      </c>
      <c r="C1441" s="90" t="s">
        <v>23</v>
      </c>
      <c r="D1441" s="92">
        <v>4.63</v>
      </c>
    </row>
    <row r="1442" spans="1:4" ht="9" customHeight="1">
      <c r="A1442" s="90">
        <v>919247</v>
      </c>
      <c r="B1442" s="91" t="s">
        <v>7980</v>
      </c>
      <c r="C1442" s="90" t="s">
        <v>23</v>
      </c>
      <c r="D1442" s="92">
        <v>42.18</v>
      </c>
    </row>
    <row r="1443" spans="1:4" ht="9" customHeight="1">
      <c r="A1443" s="90">
        <v>919016</v>
      </c>
      <c r="B1443" s="91" t="s">
        <v>8093</v>
      </c>
      <c r="C1443" s="90" t="s">
        <v>39</v>
      </c>
      <c r="D1443" s="92">
        <v>7991.05</v>
      </c>
    </row>
    <row r="1444" spans="1:4" ht="9" customHeight="1">
      <c r="A1444" s="90">
        <v>919078</v>
      </c>
      <c r="B1444" s="91" t="s">
        <v>1879</v>
      </c>
      <c r="C1444" s="90" t="s">
        <v>39</v>
      </c>
      <c r="D1444" s="92">
        <v>37257.64</v>
      </c>
    </row>
    <row r="1445" spans="1:4" ht="9" customHeight="1">
      <c r="A1445" s="90">
        <v>903789</v>
      </c>
      <c r="B1445" s="91" t="s">
        <v>8094</v>
      </c>
      <c r="C1445" s="90" t="s">
        <v>23</v>
      </c>
      <c r="D1445" s="92">
        <v>33.020000000000003</v>
      </c>
    </row>
    <row r="1446" spans="1:4" ht="9" customHeight="1">
      <c r="A1446" s="90">
        <v>919250</v>
      </c>
      <c r="B1446" s="91" t="s">
        <v>1880</v>
      </c>
      <c r="C1446" s="90" t="s">
        <v>39</v>
      </c>
      <c r="D1446" s="92">
        <v>627.62</v>
      </c>
    </row>
    <row r="1447" spans="1:4" ht="9" customHeight="1">
      <c r="A1447" s="90">
        <v>903807</v>
      </c>
      <c r="B1447" s="91" t="s">
        <v>7981</v>
      </c>
      <c r="C1447" s="90" t="s">
        <v>39</v>
      </c>
      <c r="D1447" s="92">
        <v>107843.84</v>
      </c>
    </row>
    <row r="1448" spans="1:4" ht="9" customHeight="1">
      <c r="A1448" s="90">
        <v>903806</v>
      </c>
      <c r="B1448" s="91" t="s">
        <v>7982</v>
      </c>
      <c r="C1448" s="90" t="s">
        <v>39</v>
      </c>
      <c r="D1448" s="92">
        <v>181310.09</v>
      </c>
    </row>
    <row r="1449" spans="1:4" ht="9" customHeight="1">
      <c r="A1449" s="90">
        <v>903804</v>
      </c>
      <c r="B1449" s="91" t="s">
        <v>7983</v>
      </c>
      <c r="C1449" s="90" t="s">
        <v>39</v>
      </c>
      <c r="D1449" s="92">
        <v>66841.05</v>
      </c>
    </row>
    <row r="1450" spans="1:4" ht="9" customHeight="1">
      <c r="A1450" s="90">
        <v>903805</v>
      </c>
      <c r="B1450" s="91" t="s">
        <v>7984</v>
      </c>
      <c r="C1450" s="90" t="s">
        <v>39</v>
      </c>
      <c r="D1450" s="92">
        <v>77885.539999999994</v>
      </c>
    </row>
    <row r="1451" spans="1:4" ht="9" customHeight="1">
      <c r="A1451" s="90">
        <v>903810</v>
      </c>
      <c r="B1451" s="91" t="s">
        <v>386</v>
      </c>
      <c r="C1451" s="90" t="s">
        <v>39</v>
      </c>
      <c r="D1451" s="92">
        <v>192562.15</v>
      </c>
    </row>
    <row r="1452" spans="1:4" ht="9" customHeight="1">
      <c r="A1452" s="90">
        <v>903809</v>
      </c>
      <c r="B1452" s="91" t="s">
        <v>7985</v>
      </c>
      <c r="C1452" s="90" t="s">
        <v>39</v>
      </c>
      <c r="D1452" s="92">
        <v>124334.24</v>
      </c>
    </row>
    <row r="1453" spans="1:4" ht="9" customHeight="1">
      <c r="A1453" s="90">
        <v>903808</v>
      </c>
      <c r="B1453" s="91" t="s">
        <v>1881</v>
      </c>
      <c r="C1453" s="90" t="s">
        <v>39</v>
      </c>
      <c r="D1453" s="92">
        <v>112590.13</v>
      </c>
    </row>
    <row r="1454" spans="1:4" ht="9" customHeight="1">
      <c r="A1454" s="90">
        <v>903845</v>
      </c>
      <c r="B1454" s="91" t="s">
        <v>1882</v>
      </c>
      <c r="C1454" s="90" t="s">
        <v>14</v>
      </c>
      <c r="D1454" s="92">
        <v>153.80000000000001</v>
      </c>
    </row>
    <row r="1455" spans="1:4" ht="18" customHeight="1">
      <c r="A1455" s="90">
        <v>919009</v>
      </c>
      <c r="B1455" s="91" t="s">
        <v>1883</v>
      </c>
      <c r="C1455" s="90" t="s">
        <v>39</v>
      </c>
      <c r="D1455" s="92">
        <v>66022.66</v>
      </c>
    </row>
    <row r="1456" spans="1:4" ht="18" customHeight="1">
      <c r="A1456" s="90">
        <v>919007</v>
      </c>
      <c r="B1456" s="91" t="s">
        <v>1884</v>
      </c>
      <c r="C1456" s="90" t="s">
        <v>39</v>
      </c>
      <c r="D1456" s="92">
        <v>122175.83</v>
      </c>
    </row>
    <row r="1457" spans="1:4" ht="18" customHeight="1">
      <c r="A1457" s="90">
        <v>919011</v>
      </c>
      <c r="B1457" s="91" t="s">
        <v>1885</v>
      </c>
      <c r="C1457" s="90" t="s">
        <v>39</v>
      </c>
      <c r="D1457" s="92">
        <v>34649.519999999997</v>
      </c>
    </row>
    <row r="1458" spans="1:4" ht="18" customHeight="1">
      <c r="A1458" s="90">
        <v>919246</v>
      </c>
      <c r="B1458" s="91" t="s">
        <v>1886</v>
      </c>
      <c r="C1458" s="90" t="s">
        <v>39</v>
      </c>
      <c r="D1458" s="92">
        <v>47508.17</v>
      </c>
    </row>
    <row r="1459" spans="1:4" ht="18" customHeight="1">
      <c r="A1459" s="90">
        <v>919013</v>
      </c>
      <c r="B1459" s="91" t="s">
        <v>1887</v>
      </c>
      <c r="C1459" s="90" t="s">
        <v>39</v>
      </c>
      <c r="D1459" s="92">
        <v>132702.60999999999</v>
      </c>
    </row>
    <row r="1460" spans="1:4" ht="18" customHeight="1">
      <c r="A1460" s="90">
        <v>919008</v>
      </c>
      <c r="B1460" s="91" t="s">
        <v>1888</v>
      </c>
      <c r="C1460" s="90" t="s">
        <v>39</v>
      </c>
      <c r="D1460" s="92">
        <v>95899.61</v>
      </c>
    </row>
    <row r="1461" spans="1:4" ht="18" customHeight="1">
      <c r="A1461" s="90">
        <v>919012</v>
      </c>
      <c r="B1461" s="91" t="s">
        <v>1889</v>
      </c>
      <c r="C1461" s="90" t="s">
        <v>39</v>
      </c>
      <c r="D1461" s="92">
        <v>62243.39</v>
      </c>
    </row>
    <row r="1462" spans="1:4" ht="9" customHeight="1">
      <c r="A1462" s="90">
        <v>903848</v>
      </c>
      <c r="B1462" s="91" t="s">
        <v>7986</v>
      </c>
      <c r="C1462" s="90" t="s">
        <v>24</v>
      </c>
      <c r="D1462" s="92">
        <v>171.22</v>
      </c>
    </row>
    <row r="1463" spans="1:4" ht="9" customHeight="1">
      <c r="A1463" s="90">
        <v>919002</v>
      </c>
      <c r="B1463" s="91" t="s">
        <v>7699</v>
      </c>
      <c r="C1463" s="90" t="s">
        <v>39</v>
      </c>
      <c r="D1463" s="92">
        <v>38280.57</v>
      </c>
    </row>
    <row r="1464" spans="1:4" ht="9" customHeight="1">
      <c r="A1464" s="90">
        <v>919210</v>
      </c>
      <c r="B1464" s="91" t="s">
        <v>1890</v>
      </c>
      <c r="C1464" s="90" t="s">
        <v>39</v>
      </c>
      <c r="D1464" s="92">
        <v>20744.82</v>
      </c>
    </row>
    <row r="1465" spans="1:4" ht="9" customHeight="1">
      <c r="A1465" s="90">
        <v>909612</v>
      </c>
      <c r="B1465" s="91" t="s">
        <v>7987</v>
      </c>
      <c r="C1465" s="90" t="s">
        <v>39</v>
      </c>
      <c r="D1465" s="92">
        <v>13365.52</v>
      </c>
    </row>
    <row r="1466" spans="1:4" ht="9" customHeight="1">
      <c r="A1466" s="90">
        <v>909613</v>
      </c>
      <c r="B1466" s="91" t="s">
        <v>7988</v>
      </c>
      <c r="C1466" s="90" t="s">
        <v>39</v>
      </c>
      <c r="D1466" s="92">
        <v>21983.63</v>
      </c>
    </row>
    <row r="1467" spans="1:4" ht="9" customHeight="1">
      <c r="A1467" s="90">
        <v>909614</v>
      </c>
      <c r="B1467" s="91" t="s">
        <v>1891</v>
      </c>
      <c r="C1467" s="90" t="s">
        <v>39</v>
      </c>
      <c r="D1467" s="92">
        <v>48306.68</v>
      </c>
    </row>
    <row r="1468" spans="1:4" ht="9" customHeight="1">
      <c r="A1468" s="90">
        <v>909616</v>
      </c>
      <c r="B1468" s="91" t="s">
        <v>1892</v>
      </c>
      <c r="C1468" s="90" t="s">
        <v>39</v>
      </c>
      <c r="D1468" s="92">
        <v>38302.44</v>
      </c>
    </row>
    <row r="1469" spans="1:4" ht="9" customHeight="1">
      <c r="A1469" s="90">
        <v>909617</v>
      </c>
      <c r="B1469" s="91" t="s">
        <v>1893</v>
      </c>
      <c r="C1469" s="90" t="s">
        <v>39</v>
      </c>
      <c r="D1469" s="92">
        <v>22646.97</v>
      </c>
    </row>
    <row r="1470" spans="1:4" ht="9" customHeight="1">
      <c r="A1470" s="90">
        <v>909615</v>
      </c>
      <c r="B1470" s="91" t="s">
        <v>1894</v>
      </c>
      <c r="C1470" s="90" t="s">
        <v>39</v>
      </c>
      <c r="D1470" s="92">
        <v>17370.02</v>
      </c>
    </row>
    <row r="1471" spans="1:4" ht="9" customHeight="1">
      <c r="A1471" s="90">
        <v>903860</v>
      </c>
      <c r="B1471" s="91" t="s">
        <v>8095</v>
      </c>
      <c r="C1471" s="90" t="s">
        <v>23</v>
      </c>
      <c r="D1471" s="92">
        <v>2.95</v>
      </c>
    </row>
    <row r="1472" spans="1:4" ht="9" customHeight="1">
      <c r="A1472" s="90">
        <v>919101</v>
      </c>
      <c r="B1472" s="91" t="s">
        <v>1895</v>
      </c>
      <c r="C1472" s="90" t="s">
        <v>39</v>
      </c>
      <c r="D1472" s="92">
        <v>1902.38</v>
      </c>
    </row>
    <row r="1473" spans="1:4" ht="9" customHeight="1">
      <c r="A1473" s="90">
        <v>903818</v>
      </c>
      <c r="B1473" s="91" t="s">
        <v>8096</v>
      </c>
      <c r="C1473" s="90" t="s">
        <v>23</v>
      </c>
      <c r="D1473" s="92">
        <v>15.36</v>
      </c>
    </row>
    <row r="1474" spans="1:4" ht="9" customHeight="1">
      <c r="A1474" s="90">
        <v>1100657</v>
      </c>
      <c r="B1474" s="91" t="s">
        <v>1896</v>
      </c>
      <c r="C1474" s="90" t="s">
        <v>14</v>
      </c>
      <c r="D1474" s="92">
        <v>3.5</v>
      </c>
    </row>
    <row r="1475" spans="1:4" ht="9" customHeight="1">
      <c r="A1475" s="90">
        <v>1108055</v>
      </c>
      <c r="B1475" s="91" t="s">
        <v>1897</v>
      </c>
      <c r="C1475" s="90" t="s">
        <v>14</v>
      </c>
      <c r="D1475" s="92">
        <v>3547.05</v>
      </c>
    </row>
    <row r="1476" spans="1:4" ht="9" customHeight="1">
      <c r="A1476" s="90">
        <v>1109665</v>
      </c>
      <c r="B1476" s="91" t="s">
        <v>1898</v>
      </c>
      <c r="C1476" s="90" t="s">
        <v>14</v>
      </c>
      <c r="D1476" s="92">
        <v>820.04</v>
      </c>
    </row>
    <row r="1477" spans="1:4" ht="9" customHeight="1">
      <c r="A1477" s="90">
        <v>1109664</v>
      </c>
      <c r="B1477" s="91" t="s">
        <v>1899</v>
      </c>
      <c r="C1477" s="90" t="s">
        <v>14</v>
      </c>
      <c r="D1477" s="92">
        <v>764.23</v>
      </c>
    </row>
    <row r="1478" spans="1:4" ht="9" customHeight="1">
      <c r="A1478" s="90">
        <v>1109667</v>
      </c>
      <c r="B1478" s="91" t="s">
        <v>1900</v>
      </c>
      <c r="C1478" s="90" t="s">
        <v>14</v>
      </c>
      <c r="D1478" s="92">
        <v>620.78</v>
      </c>
    </row>
    <row r="1479" spans="1:4" ht="9" customHeight="1">
      <c r="A1479" s="90">
        <v>1109666</v>
      </c>
      <c r="B1479" s="91" t="s">
        <v>1901</v>
      </c>
      <c r="C1479" s="90" t="s">
        <v>14</v>
      </c>
      <c r="D1479" s="92">
        <v>524.05999999999995</v>
      </c>
    </row>
    <row r="1480" spans="1:4" ht="9" customHeight="1">
      <c r="A1480" s="90">
        <v>1109669</v>
      </c>
      <c r="B1480" s="91" t="s">
        <v>1902</v>
      </c>
      <c r="C1480" s="90" t="s">
        <v>14</v>
      </c>
      <c r="D1480" s="92">
        <v>522.64</v>
      </c>
    </row>
    <row r="1481" spans="1:4" ht="9" customHeight="1">
      <c r="A1481" s="90">
        <v>1109668</v>
      </c>
      <c r="B1481" s="91" t="s">
        <v>1903</v>
      </c>
      <c r="C1481" s="90" t="s">
        <v>14</v>
      </c>
      <c r="D1481" s="92">
        <v>406.62</v>
      </c>
    </row>
    <row r="1482" spans="1:4" ht="9" customHeight="1">
      <c r="A1482" s="90">
        <v>1108060</v>
      </c>
      <c r="B1482" s="91" t="s">
        <v>1904</v>
      </c>
      <c r="C1482" s="90" t="s">
        <v>14</v>
      </c>
      <c r="D1482" s="92">
        <v>611.37</v>
      </c>
    </row>
    <row r="1483" spans="1:4" ht="9" customHeight="1">
      <c r="A1483" s="90">
        <v>1109626</v>
      </c>
      <c r="B1483" s="91" t="s">
        <v>1905</v>
      </c>
      <c r="C1483" s="90" t="s">
        <v>14</v>
      </c>
      <c r="D1483" s="92">
        <v>491.17</v>
      </c>
    </row>
    <row r="1484" spans="1:4" ht="9" customHeight="1">
      <c r="A1484" s="90">
        <v>1109671</v>
      </c>
      <c r="B1484" s="91" t="s">
        <v>1906</v>
      </c>
      <c r="C1484" s="90" t="s">
        <v>14</v>
      </c>
      <c r="D1484" s="92">
        <v>473.5</v>
      </c>
    </row>
    <row r="1485" spans="1:4" ht="9" customHeight="1">
      <c r="A1485" s="90">
        <v>1109670</v>
      </c>
      <c r="B1485" s="91" t="s">
        <v>1907</v>
      </c>
      <c r="C1485" s="90" t="s">
        <v>14</v>
      </c>
      <c r="D1485" s="92">
        <v>346.24</v>
      </c>
    </row>
    <row r="1486" spans="1:4" ht="9" customHeight="1">
      <c r="A1486" s="90">
        <v>1109672</v>
      </c>
      <c r="B1486" s="91" t="s">
        <v>1908</v>
      </c>
      <c r="C1486" s="90" t="s">
        <v>14</v>
      </c>
      <c r="D1486" s="92">
        <v>377.72</v>
      </c>
    </row>
    <row r="1487" spans="1:4" ht="9" customHeight="1">
      <c r="A1487" s="90">
        <v>1109624</v>
      </c>
      <c r="B1487" s="91" t="s">
        <v>1909</v>
      </c>
      <c r="C1487" s="90" t="s">
        <v>14</v>
      </c>
      <c r="D1487" s="92">
        <v>231.09</v>
      </c>
    </row>
    <row r="1488" spans="1:4" ht="9" customHeight="1">
      <c r="A1488" s="90">
        <v>1109622</v>
      </c>
      <c r="B1488" s="91" t="s">
        <v>1910</v>
      </c>
      <c r="C1488" s="90" t="s">
        <v>14</v>
      </c>
      <c r="D1488" s="92">
        <v>466.13</v>
      </c>
    </row>
    <row r="1489" spans="1:4" ht="9" customHeight="1">
      <c r="A1489" s="90">
        <v>1109623</v>
      </c>
      <c r="B1489" s="91" t="s">
        <v>1911</v>
      </c>
      <c r="C1489" s="90" t="s">
        <v>14</v>
      </c>
      <c r="D1489" s="92">
        <v>371.32</v>
      </c>
    </row>
    <row r="1490" spans="1:4" ht="9" customHeight="1">
      <c r="A1490" s="90">
        <v>1109697</v>
      </c>
      <c r="B1490" s="91" t="s">
        <v>1912</v>
      </c>
      <c r="C1490" s="90" t="s">
        <v>14</v>
      </c>
      <c r="D1490" s="92">
        <v>347.33</v>
      </c>
    </row>
    <row r="1491" spans="1:4" ht="9" customHeight="1">
      <c r="A1491" s="90">
        <v>1109698</v>
      </c>
      <c r="B1491" s="91" t="s">
        <v>1913</v>
      </c>
      <c r="C1491" s="90" t="s">
        <v>14</v>
      </c>
      <c r="D1491" s="92">
        <v>227.26</v>
      </c>
    </row>
    <row r="1492" spans="1:4" ht="9" customHeight="1">
      <c r="A1492" s="90">
        <v>1109679</v>
      </c>
      <c r="B1492" s="91" t="s">
        <v>1914</v>
      </c>
      <c r="C1492" s="90" t="s">
        <v>14</v>
      </c>
      <c r="D1492" s="92">
        <v>397.4</v>
      </c>
    </row>
    <row r="1493" spans="1:4" ht="9" customHeight="1">
      <c r="A1493" s="90">
        <v>1109625</v>
      </c>
      <c r="B1493" s="91" t="s">
        <v>1915</v>
      </c>
      <c r="C1493" s="90" t="s">
        <v>14</v>
      </c>
      <c r="D1493" s="92">
        <v>288.49</v>
      </c>
    </row>
    <row r="1494" spans="1:4" ht="9" customHeight="1">
      <c r="A1494" s="90">
        <v>1109678</v>
      </c>
      <c r="B1494" s="91" t="s">
        <v>1916</v>
      </c>
      <c r="C1494" s="90" t="s">
        <v>14</v>
      </c>
      <c r="D1494" s="92">
        <v>358.59</v>
      </c>
    </row>
    <row r="1495" spans="1:4" ht="9" customHeight="1">
      <c r="A1495" s="90">
        <v>1109694</v>
      </c>
      <c r="B1495" s="91" t="s">
        <v>1917</v>
      </c>
      <c r="C1495" s="90" t="s">
        <v>14</v>
      </c>
      <c r="D1495" s="92">
        <v>241.82</v>
      </c>
    </row>
    <row r="1496" spans="1:4" ht="9" customHeight="1">
      <c r="A1496" s="90">
        <v>1109673</v>
      </c>
      <c r="B1496" s="91" t="s">
        <v>1918</v>
      </c>
      <c r="C1496" s="90" t="s">
        <v>14</v>
      </c>
      <c r="D1496" s="92">
        <v>427.25</v>
      </c>
    </row>
    <row r="1497" spans="1:4" ht="9" customHeight="1">
      <c r="A1497" s="90">
        <v>1109690</v>
      </c>
      <c r="B1497" s="91" t="s">
        <v>1919</v>
      </c>
      <c r="C1497" s="90" t="s">
        <v>14</v>
      </c>
      <c r="D1497" s="92">
        <v>325.55</v>
      </c>
    </row>
    <row r="1498" spans="1:4" ht="9" customHeight="1">
      <c r="A1498" s="90">
        <v>1109674</v>
      </c>
      <c r="B1498" s="91" t="s">
        <v>1920</v>
      </c>
      <c r="C1498" s="90" t="s">
        <v>14</v>
      </c>
      <c r="D1498" s="92">
        <v>404.14</v>
      </c>
    </row>
    <row r="1499" spans="1:4" ht="9" customHeight="1">
      <c r="A1499" s="90">
        <v>1109691</v>
      </c>
      <c r="B1499" s="91" t="s">
        <v>1921</v>
      </c>
      <c r="C1499" s="90" t="s">
        <v>14</v>
      </c>
      <c r="D1499" s="92">
        <v>297.37</v>
      </c>
    </row>
    <row r="1500" spans="1:4" ht="9" customHeight="1">
      <c r="A1500" s="90">
        <v>1109675</v>
      </c>
      <c r="B1500" s="91" t="s">
        <v>1922</v>
      </c>
      <c r="C1500" s="90" t="s">
        <v>14</v>
      </c>
      <c r="D1500" s="92">
        <v>385.7</v>
      </c>
    </row>
    <row r="1501" spans="1:4" ht="9" customHeight="1">
      <c r="A1501" s="90">
        <v>1109692</v>
      </c>
      <c r="B1501" s="91" t="s">
        <v>1923</v>
      </c>
      <c r="C1501" s="90" t="s">
        <v>14</v>
      </c>
      <c r="D1501" s="92">
        <v>274.91000000000003</v>
      </c>
    </row>
    <row r="1502" spans="1:4" ht="9" customHeight="1">
      <c r="A1502" s="90">
        <v>1109676</v>
      </c>
      <c r="B1502" s="91" t="s">
        <v>1924</v>
      </c>
      <c r="C1502" s="90" t="s">
        <v>14</v>
      </c>
      <c r="D1502" s="92">
        <v>370.8</v>
      </c>
    </row>
    <row r="1503" spans="1:4" ht="9" customHeight="1">
      <c r="A1503" s="90">
        <v>1109693</v>
      </c>
      <c r="B1503" s="91" t="s">
        <v>1925</v>
      </c>
      <c r="C1503" s="90" t="s">
        <v>14</v>
      </c>
      <c r="D1503" s="92">
        <v>256.73</v>
      </c>
    </row>
    <row r="1504" spans="1:4" ht="9" customHeight="1">
      <c r="A1504" s="90">
        <v>1109680</v>
      </c>
      <c r="B1504" s="91" t="s">
        <v>1926</v>
      </c>
      <c r="C1504" s="90" t="s">
        <v>14</v>
      </c>
      <c r="D1504" s="92">
        <v>4321.0200000000004</v>
      </c>
    </row>
    <row r="1505" spans="1:4" ht="18" customHeight="1">
      <c r="A1505" s="90">
        <v>1107748</v>
      </c>
      <c r="B1505" s="91" t="s">
        <v>1927</v>
      </c>
      <c r="C1505" s="90" t="s">
        <v>14</v>
      </c>
      <c r="D1505" s="92">
        <v>10752.32</v>
      </c>
    </row>
    <row r="1506" spans="1:4" ht="9" customHeight="1">
      <c r="A1506" s="90">
        <v>1110000</v>
      </c>
      <c r="B1506" s="91" t="s">
        <v>439</v>
      </c>
      <c r="C1506" s="90" t="s">
        <v>14</v>
      </c>
      <c r="D1506" s="92">
        <v>0</v>
      </c>
    </row>
    <row r="1507" spans="1:4" ht="18" customHeight="1">
      <c r="A1507" s="90">
        <v>1106059</v>
      </c>
      <c r="B1507" s="91" t="s">
        <v>1928</v>
      </c>
      <c r="C1507" s="90" t="s">
        <v>14</v>
      </c>
      <c r="D1507" s="92">
        <v>607.67999999999995</v>
      </c>
    </row>
    <row r="1508" spans="1:4" ht="18" customHeight="1">
      <c r="A1508" s="90">
        <v>1106060</v>
      </c>
      <c r="B1508" s="91" t="s">
        <v>1929</v>
      </c>
      <c r="C1508" s="90" t="s">
        <v>14</v>
      </c>
      <c r="D1508" s="92">
        <v>467.02</v>
      </c>
    </row>
    <row r="1509" spans="1:4" ht="18" customHeight="1">
      <c r="A1509" s="90">
        <v>1100658</v>
      </c>
      <c r="B1509" s="91" t="s">
        <v>1930</v>
      </c>
      <c r="C1509" s="90" t="s">
        <v>14</v>
      </c>
      <c r="D1509" s="92">
        <v>521.42999999999995</v>
      </c>
    </row>
    <row r="1510" spans="1:4" ht="18" customHeight="1">
      <c r="A1510" s="90">
        <v>1106159</v>
      </c>
      <c r="B1510" s="91" t="s">
        <v>1931</v>
      </c>
      <c r="C1510" s="90" t="s">
        <v>14</v>
      </c>
      <c r="D1510" s="92">
        <v>555.76</v>
      </c>
    </row>
    <row r="1511" spans="1:4" ht="18" customHeight="1">
      <c r="A1511" s="90">
        <v>1107902</v>
      </c>
      <c r="B1511" s="91" t="s">
        <v>1932</v>
      </c>
      <c r="C1511" s="90" t="s">
        <v>14</v>
      </c>
      <c r="D1511" s="92">
        <v>594.09</v>
      </c>
    </row>
    <row r="1512" spans="1:4" ht="18" customHeight="1">
      <c r="A1512" s="90">
        <v>1107906</v>
      </c>
      <c r="B1512" s="91" t="s">
        <v>1933</v>
      </c>
      <c r="C1512" s="90" t="s">
        <v>14</v>
      </c>
      <c r="D1512" s="92">
        <v>636.91999999999996</v>
      </c>
    </row>
    <row r="1513" spans="1:4" ht="18" customHeight="1">
      <c r="A1513" s="90">
        <v>1107910</v>
      </c>
      <c r="B1513" s="91" t="s">
        <v>1934</v>
      </c>
      <c r="C1513" s="90" t="s">
        <v>14</v>
      </c>
      <c r="D1513" s="92">
        <v>684.8</v>
      </c>
    </row>
    <row r="1514" spans="1:4" ht="18" customHeight="1">
      <c r="A1514" s="90">
        <v>1107911</v>
      </c>
      <c r="B1514" s="91" t="s">
        <v>1935</v>
      </c>
      <c r="C1514" s="90" t="s">
        <v>14</v>
      </c>
      <c r="D1514" s="92">
        <v>738.3</v>
      </c>
    </row>
    <row r="1515" spans="1:4" ht="18" customHeight="1">
      <c r="A1515" s="90">
        <v>1107912</v>
      </c>
      <c r="B1515" s="91" t="s">
        <v>1936</v>
      </c>
      <c r="C1515" s="90" t="s">
        <v>14</v>
      </c>
      <c r="D1515" s="92">
        <v>811.59</v>
      </c>
    </row>
    <row r="1516" spans="1:4" ht="18" customHeight="1">
      <c r="A1516" s="90">
        <v>1106164</v>
      </c>
      <c r="B1516" s="91" t="s">
        <v>1937</v>
      </c>
      <c r="C1516" s="90" t="s">
        <v>14</v>
      </c>
      <c r="D1516" s="92">
        <v>269.51</v>
      </c>
    </row>
    <row r="1517" spans="1:4" ht="9" customHeight="1">
      <c r="A1517" s="90">
        <v>1106165</v>
      </c>
      <c r="B1517" s="91" t="s">
        <v>1938</v>
      </c>
      <c r="C1517" s="90" t="s">
        <v>14</v>
      </c>
      <c r="D1517" s="92">
        <v>422.08</v>
      </c>
    </row>
    <row r="1518" spans="1:4" ht="9" customHeight="1">
      <c r="A1518" s="90">
        <v>1106156</v>
      </c>
      <c r="B1518" s="91" t="s">
        <v>1939</v>
      </c>
      <c r="C1518" s="90" t="s">
        <v>14</v>
      </c>
      <c r="D1518" s="92">
        <v>576.99</v>
      </c>
    </row>
    <row r="1519" spans="1:4" ht="9" customHeight="1">
      <c r="A1519" s="90">
        <v>1107932</v>
      </c>
      <c r="B1519" s="91" t="s">
        <v>1940</v>
      </c>
      <c r="C1519" s="90" t="s">
        <v>14</v>
      </c>
      <c r="D1519" s="92">
        <v>617.19000000000005</v>
      </c>
    </row>
    <row r="1520" spans="1:4" ht="9" customHeight="1">
      <c r="A1520" s="90">
        <v>1108111</v>
      </c>
      <c r="B1520" s="91" t="s">
        <v>1941</v>
      </c>
      <c r="C1520" s="90" t="s">
        <v>14</v>
      </c>
      <c r="D1520" s="92">
        <v>464.03</v>
      </c>
    </row>
    <row r="1521" spans="1:4" ht="9" customHeight="1">
      <c r="A1521" s="90">
        <v>1108112</v>
      </c>
      <c r="B1521" s="91" t="s">
        <v>1942</v>
      </c>
      <c r="C1521" s="90" t="s">
        <v>14</v>
      </c>
      <c r="D1521" s="92">
        <v>474.93</v>
      </c>
    </row>
    <row r="1522" spans="1:4" ht="9" customHeight="1">
      <c r="A1522" s="90">
        <v>1108113</v>
      </c>
      <c r="B1522" s="91" t="s">
        <v>1943</v>
      </c>
      <c r="C1522" s="90" t="s">
        <v>14</v>
      </c>
      <c r="D1522" s="92">
        <v>503.13</v>
      </c>
    </row>
    <row r="1523" spans="1:4" ht="9" customHeight="1">
      <c r="A1523" s="90">
        <v>1108114</v>
      </c>
      <c r="B1523" s="91" t="s">
        <v>1944</v>
      </c>
      <c r="C1523" s="90" t="s">
        <v>14</v>
      </c>
      <c r="D1523" s="92">
        <v>534.61</v>
      </c>
    </row>
    <row r="1524" spans="1:4" ht="9" customHeight="1">
      <c r="A1524" s="90">
        <v>1108061</v>
      </c>
      <c r="B1524" s="91" t="s">
        <v>1945</v>
      </c>
      <c r="C1524" s="90" t="s">
        <v>14</v>
      </c>
      <c r="D1524" s="92">
        <v>892.46</v>
      </c>
    </row>
    <row r="1525" spans="1:4" ht="9" customHeight="1">
      <c r="A1525" s="90">
        <v>1108064</v>
      </c>
      <c r="B1525" s="91" t="s">
        <v>1946</v>
      </c>
      <c r="C1525" s="90" t="s">
        <v>14</v>
      </c>
      <c r="D1525" s="92">
        <v>963.59</v>
      </c>
    </row>
    <row r="1526" spans="1:4" ht="9" customHeight="1">
      <c r="A1526" s="90">
        <v>1107888</v>
      </c>
      <c r="B1526" s="91" t="s">
        <v>1947</v>
      </c>
      <c r="C1526" s="90" t="s">
        <v>14</v>
      </c>
      <c r="D1526" s="92">
        <v>458.02</v>
      </c>
    </row>
    <row r="1527" spans="1:4" ht="9" customHeight="1">
      <c r="A1527" s="90">
        <v>1107889</v>
      </c>
      <c r="B1527" s="91" t="s">
        <v>1948</v>
      </c>
      <c r="C1527" s="90" t="s">
        <v>14</v>
      </c>
      <c r="D1527" s="92">
        <v>312.60000000000002</v>
      </c>
    </row>
    <row r="1528" spans="1:4" ht="9" customHeight="1">
      <c r="A1528" s="90">
        <v>1107892</v>
      </c>
      <c r="B1528" s="91" t="s">
        <v>1949</v>
      </c>
      <c r="C1528" s="90" t="s">
        <v>14</v>
      </c>
      <c r="D1528" s="92">
        <v>478.09</v>
      </c>
    </row>
    <row r="1529" spans="1:4" ht="9" customHeight="1">
      <c r="A1529" s="90">
        <v>1107891</v>
      </c>
      <c r="B1529" s="91" t="s">
        <v>1950</v>
      </c>
      <c r="C1529" s="90" t="s">
        <v>14</v>
      </c>
      <c r="D1529" s="92">
        <v>334.61</v>
      </c>
    </row>
    <row r="1530" spans="1:4" ht="9" customHeight="1">
      <c r="A1530" s="90">
        <v>1107928</v>
      </c>
      <c r="B1530" s="91" t="s">
        <v>1951</v>
      </c>
      <c r="C1530" s="90" t="s">
        <v>14</v>
      </c>
      <c r="D1530" s="92">
        <v>412.45</v>
      </c>
    </row>
    <row r="1531" spans="1:4" ht="9" customHeight="1">
      <c r="A1531" s="90">
        <v>1107929</v>
      </c>
      <c r="B1531" s="91" t="s">
        <v>1952</v>
      </c>
      <c r="C1531" s="90" t="s">
        <v>14</v>
      </c>
      <c r="D1531" s="92">
        <v>268.48</v>
      </c>
    </row>
    <row r="1532" spans="1:4" ht="9" customHeight="1">
      <c r="A1532" s="90">
        <v>1106109</v>
      </c>
      <c r="B1532" s="91" t="s">
        <v>1953</v>
      </c>
      <c r="C1532" s="90" t="s">
        <v>14</v>
      </c>
      <c r="D1532" s="92">
        <v>372.62</v>
      </c>
    </row>
    <row r="1533" spans="1:4" ht="9" customHeight="1">
      <c r="A1533" s="90">
        <v>1106117</v>
      </c>
      <c r="B1533" s="91" t="s">
        <v>1954</v>
      </c>
      <c r="C1533" s="90" t="s">
        <v>14</v>
      </c>
      <c r="D1533" s="92">
        <v>228.65</v>
      </c>
    </row>
    <row r="1534" spans="1:4" ht="9" customHeight="1">
      <c r="A1534" s="90">
        <v>1107896</v>
      </c>
      <c r="B1534" s="91" t="s">
        <v>1955</v>
      </c>
      <c r="C1534" s="90" t="s">
        <v>14</v>
      </c>
      <c r="D1534" s="92">
        <v>500.6</v>
      </c>
    </row>
    <row r="1535" spans="1:4" ht="9" customHeight="1">
      <c r="A1535" s="90">
        <v>1107895</v>
      </c>
      <c r="B1535" s="91" t="s">
        <v>1956</v>
      </c>
      <c r="C1535" s="90" t="s">
        <v>14</v>
      </c>
      <c r="D1535" s="92">
        <v>359.29</v>
      </c>
    </row>
    <row r="1536" spans="1:4" ht="9" customHeight="1">
      <c r="A1536" s="90">
        <v>1119528</v>
      </c>
      <c r="B1536" s="91" t="s">
        <v>1957</v>
      </c>
      <c r="C1536" s="90" t="s">
        <v>14</v>
      </c>
      <c r="D1536" s="92">
        <v>427.48</v>
      </c>
    </row>
    <row r="1537" spans="1:4" ht="9" customHeight="1">
      <c r="A1537" s="90">
        <v>1106135</v>
      </c>
      <c r="B1537" s="91" t="s">
        <v>1958</v>
      </c>
      <c r="C1537" s="90" t="s">
        <v>14</v>
      </c>
      <c r="D1537" s="92">
        <v>285</v>
      </c>
    </row>
    <row r="1538" spans="1:4" ht="9" customHeight="1">
      <c r="A1538" s="90">
        <v>1106136</v>
      </c>
      <c r="B1538" s="91" t="s">
        <v>1959</v>
      </c>
      <c r="C1538" s="90" t="s">
        <v>14</v>
      </c>
      <c r="D1538" s="92">
        <v>384.69</v>
      </c>
    </row>
    <row r="1539" spans="1:4" ht="9" customHeight="1">
      <c r="A1539" s="90">
        <v>1106137</v>
      </c>
      <c r="B1539" s="91" t="s">
        <v>1960</v>
      </c>
      <c r="C1539" s="90" t="s">
        <v>14</v>
      </c>
      <c r="D1539" s="92">
        <v>242.21</v>
      </c>
    </row>
    <row r="1540" spans="1:4" ht="9" customHeight="1">
      <c r="A1540" s="90">
        <v>1116127</v>
      </c>
      <c r="B1540" s="91" t="s">
        <v>1961</v>
      </c>
      <c r="C1540" s="90" t="s">
        <v>14</v>
      </c>
      <c r="D1540" s="92">
        <v>521.85</v>
      </c>
    </row>
    <row r="1541" spans="1:4" ht="18" customHeight="1">
      <c r="A1541" s="90">
        <v>1116126</v>
      </c>
      <c r="B1541" s="91" t="s">
        <v>1962</v>
      </c>
      <c r="C1541" s="90" t="s">
        <v>14</v>
      </c>
      <c r="D1541" s="92">
        <v>387.84</v>
      </c>
    </row>
    <row r="1542" spans="1:4" ht="9" customHeight="1">
      <c r="A1542" s="90">
        <v>1107900</v>
      </c>
      <c r="B1542" s="91" t="s">
        <v>1963</v>
      </c>
      <c r="C1542" s="90" t="s">
        <v>14</v>
      </c>
      <c r="D1542" s="92">
        <v>525.66999999999996</v>
      </c>
    </row>
    <row r="1543" spans="1:4" ht="9" customHeight="1">
      <c r="A1543" s="90">
        <v>1107899</v>
      </c>
      <c r="B1543" s="91" t="s">
        <v>1964</v>
      </c>
      <c r="C1543" s="90" t="s">
        <v>14</v>
      </c>
      <c r="D1543" s="92">
        <v>386.78</v>
      </c>
    </row>
    <row r="1544" spans="1:4" ht="9" customHeight="1">
      <c r="A1544" s="90">
        <v>1107890</v>
      </c>
      <c r="B1544" s="91" t="s">
        <v>1965</v>
      </c>
      <c r="C1544" s="90" t="s">
        <v>14</v>
      </c>
      <c r="D1544" s="92">
        <v>447.09</v>
      </c>
    </row>
    <row r="1545" spans="1:4" ht="9" customHeight="1">
      <c r="A1545" s="90">
        <v>1106138</v>
      </c>
      <c r="B1545" s="91" t="s">
        <v>1966</v>
      </c>
      <c r="C1545" s="90" t="s">
        <v>14</v>
      </c>
      <c r="D1545" s="92">
        <v>306.57</v>
      </c>
    </row>
    <row r="1546" spans="1:4" ht="9" customHeight="1">
      <c r="A1546" s="90">
        <v>1106139</v>
      </c>
      <c r="B1546" s="91" t="s">
        <v>1967</v>
      </c>
      <c r="C1546" s="90" t="s">
        <v>14</v>
      </c>
      <c r="D1546" s="92">
        <v>400.5</v>
      </c>
    </row>
    <row r="1547" spans="1:4" ht="9" customHeight="1">
      <c r="A1547" s="90">
        <v>1106140</v>
      </c>
      <c r="B1547" s="91" t="s">
        <v>1968</v>
      </c>
      <c r="C1547" s="90" t="s">
        <v>14</v>
      </c>
      <c r="D1547" s="92">
        <v>259.98</v>
      </c>
    </row>
    <row r="1548" spans="1:4" ht="9" customHeight="1">
      <c r="A1548" s="90">
        <v>1107904</v>
      </c>
      <c r="B1548" s="91" t="s">
        <v>1969</v>
      </c>
      <c r="C1548" s="90" t="s">
        <v>14</v>
      </c>
      <c r="D1548" s="92">
        <v>553.74</v>
      </c>
    </row>
    <row r="1549" spans="1:4" ht="9" customHeight="1">
      <c r="A1549" s="90">
        <v>1107903</v>
      </c>
      <c r="B1549" s="91" t="s">
        <v>1970</v>
      </c>
      <c r="C1549" s="90" t="s">
        <v>14</v>
      </c>
      <c r="D1549" s="92">
        <v>417.56</v>
      </c>
    </row>
    <row r="1550" spans="1:4" ht="9" customHeight="1">
      <c r="A1550" s="90">
        <v>1107908</v>
      </c>
      <c r="B1550" s="91" t="s">
        <v>1971</v>
      </c>
      <c r="C1550" s="90" t="s">
        <v>14</v>
      </c>
      <c r="D1550" s="92">
        <v>585.02</v>
      </c>
    </row>
    <row r="1551" spans="1:4" ht="9" customHeight="1">
      <c r="A1551" s="90">
        <v>1107907</v>
      </c>
      <c r="B1551" s="91" t="s">
        <v>1972</v>
      </c>
      <c r="C1551" s="90" t="s">
        <v>14</v>
      </c>
      <c r="D1551" s="92">
        <v>451.86</v>
      </c>
    </row>
    <row r="1552" spans="1:4" ht="9" customHeight="1">
      <c r="A1552" s="90">
        <v>1107871</v>
      </c>
      <c r="B1552" s="91" t="s">
        <v>1973</v>
      </c>
      <c r="C1552" s="90" t="s">
        <v>14</v>
      </c>
      <c r="D1552" s="92">
        <v>481.76</v>
      </c>
    </row>
    <row r="1553" spans="1:4" ht="9" customHeight="1">
      <c r="A1553" s="90">
        <v>1107870</v>
      </c>
      <c r="B1553" s="91" t="s">
        <v>1974</v>
      </c>
      <c r="C1553" s="90" t="s">
        <v>14</v>
      </c>
      <c r="D1553" s="92">
        <v>344.61</v>
      </c>
    </row>
    <row r="1554" spans="1:4" ht="9" customHeight="1">
      <c r="A1554" s="90">
        <v>1106057</v>
      </c>
      <c r="B1554" s="91" t="s">
        <v>1975</v>
      </c>
      <c r="C1554" s="90" t="s">
        <v>14</v>
      </c>
      <c r="D1554" s="92">
        <v>465.71</v>
      </c>
    </row>
    <row r="1555" spans="1:4" ht="9" customHeight="1">
      <c r="A1555" s="90">
        <v>1106058</v>
      </c>
      <c r="B1555" s="91" t="s">
        <v>1976</v>
      </c>
      <c r="C1555" s="90" t="s">
        <v>14</v>
      </c>
      <c r="D1555" s="92">
        <v>327.27</v>
      </c>
    </row>
    <row r="1556" spans="1:4" ht="9" customHeight="1">
      <c r="A1556" s="90">
        <v>1106380</v>
      </c>
      <c r="B1556" s="91" t="s">
        <v>1977</v>
      </c>
      <c r="C1556" s="90" t="s">
        <v>14</v>
      </c>
      <c r="D1556" s="92">
        <v>454.83</v>
      </c>
    </row>
    <row r="1557" spans="1:4" ht="9" customHeight="1">
      <c r="A1557" s="90">
        <v>1106378</v>
      </c>
      <c r="B1557" s="91" t="s">
        <v>1978</v>
      </c>
      <c r="C1557" s="90" t="s">
        <v>14</v>
      </c>
      <c r="D1557" s="92">
        <v>319.47000000000003</v>
      </c>
    </row>
    <row r="1558" spans="1:4" ht="9" customHeight="1">
      <c r="A1558" s="90">
        <v>1116263</v>
      </c>
      <c r="B1558" s="91" t="s">
        <v>1979</v>
      </c>
      <c r="C1558" s="90" t="s">
        <v>14</v>
      </c>
      <c r="D1558" s="92">
        <v>405.78</v>
      </c>
    </row>
    <row r="1559" spans="1:4" ht="9" customHeight="1">
      <c r="A1559" s="90">
        <v>1116267</v>
      </c>
      <c r="B1559" s="91" t="s">
        <v>1980</v>
      </c>
      <c r="C1559" s="90" t="s">
        <v>14</v>
      </c>
      <c r="D1559" s="92">
        <v>270.42</v>
      </c>
    </row>
    <row r="1560" spans="1:4" ht="9" customHeight="1">
      <c r="A1560" s="90">
        <v>1106280</v>
      </c>
      <c r="B1560" s="91" t="s">
        <v>1981</v>
      </c>
      <c r="C1560" s="90" t="s">
        <v>14</v>
      </c>
      <c r="D1560" s="92">
        <v>477.87</v>
      </c>
    </row>
    <row r="1561" spans="1:4" ht="9" customHeight="1">
      <c r="A1561" s="90">
        <v>1106289</v>
      </c>
      <c r="B1561" s="91" t="s">
        <v>1982</v>
      </c>
      <c r="C1561" s="90" t="s">
        <v>14</v>
      </c>
      <c r="D1561" s="92">
        <v>344.79</v>
      </c>
    </row>
    <row r="1562" spans="1:4" ht="9" customHeight="1">
      <c r="A1562" s="90">
        <v>1116264</v>
      </c>
      <c r="B1562" s="91" t="s">
        <v>1983</v>
      </c>
      <c r="C1562" s="90" t="s">
        <v>14</v>
      </c>
      <c r="D1562" s="92">
        <v>424.4</v>
      </c>
    </row>
    <row r="1563" spans="1:4" ht="9" customHeight="1">
      <c r="A1563" s="90">
        <v>1116268</v>
      </c>
      <c r="B1563" s="91" t="s">
        <v>1984</v>
      </c>
      <c r="C1563" s="90" t="s">
        <v>14</v>
      </c>
      <c r="D1563" s="92">
        <v>291.32</v>
      </c>
    </row>
    <row r="1564" spans="1:4" ht="9" customHeight="1">
      <c r="A1564" s="90">
        <v>1106281</v>
      </c>
      <c r="B1564" s="91" t="s">
        <v>1985</v>
      </c>
      <c r="C1564" s="90" t="s">
        <v>14</v>
      </c>
      <c r="D1564" s="92">
        <v>507.57</v>
      </c>
    </row>
    <row r="1565" spans="1:4" ht="9" customHeight="1">
      <c r="A1565" s="90">
        <v>1106382</v>
      </c>
      <c r="B1565" s="91" t="s">
        <v>1986</v>
      </c>
      <c r="C1565" s="90" t="s">
        <v>14</v>
      </c>
      <c r="D1565" s="92">
        <v>377.41</v>
      </c>
    </row>
    <row r="1566" spans="1:4" ht="9" customHeight="1">
      <c r="A1566" s="90">
        <v>1116265</v>
      </c>
      <c r="B1566" s="91" t="s">
        <v>1987</v>
      </c>
      <c r="C1566" s="90" t="s">
        <v>14</v>
      </c>
      <c r="D1566" s="92">
        <v>448.32</v>
      </c>
    </row>
    <row r="1567" spans="1:4" ht="9" customHeight="1">
      <c r="A1567" s="90">
        <v>1116269</v>
      </c>
      <c r="B1567" s="91" t="s">
        <v>1988</v>
      </c>
      <c r="C1567" s="90" t="s">
        <v>14</v>
      </c>
      <c r="D1567" s="92">
        <v>318.17</v>
      </c>
    </row>
    <row r="1568" spans="1:4" ht="9" customHeight="1">
      <c r="A1568" s="90">
        <v>1106282</v>
      </c>
      <c r="B1568" s="91" t="s">
        <v>1989</v>
      </c>
      <c r="C1568" s="90" t="s">
        <v>14</v>
      </c>
      <c r="D1568" s="92">
        <v>540.70000000000005</v>
      </c>
    </row>
    <row r="1569" spans="1:4" ht="9" customHeight="1">
      <c r="A1569" s="90">
        <v>1106384</v>
      </c>
      <c r="B1569" s="91" t="s">
        <v>1990</v>
      </c>
      <c r="C1569" s="90" t="s">
        <v>14</v>
      </c>
      <c r="D1569" s="92">
        <v>413.82</v>
      </c>
    </row>
    <row r="1570" spans="1:4" ht="9" customHeight="1">
      <c r="A1570" s="90">
        <v>1116266</v>
      </c>
      <c r="B1570" s="91" t="s">
        <v>1991</v>
      </c>
      <c r="C1570" s="90" t="s">
        <v>14</v>
      </c>
      <c r="D1570" s="92">
        <v>475.05</v>
      </c>
    </row>
    <row r="1571" spans="1:4" ht="9" customHeight="1">
      <c r="A1571" s="90">
        <v>1116270</v>
      </c>
      <c r="B1571" s="91" t="s">
        <v>1992</v>
      </c>
      <c r="C1571" s="90" t="s">
        <v>14</v>
      </c>
      <c r="D1571" s="92">
        <v>348.17</v>
      </c>
    </row>
    <row r="1572" spans="1:4" ht="18" customHeight="1">
      <c r="A1572" s="90">
        <v>1107868</v>
      </c>
      <c r="B1572" s="91" t="s">
        <v>1993</v>
      </c>
      <c r="C1572" s="90" t="s">
        <v>14</v>
      </c>
      <c r="D1572" s="92">
        <v>362.56</v>
      </c>
    </row>
    <row r="1573" spans="1:4" ht="18" customHeight="1">
      <c r="A1573" s="90">
        <v>1107869</v>
      </c>
      <c r="B1573" s="91" t="s">
        <v>1994</v>
      </c>
      <c r="C1573" s="90" t="s">
        <v>14</v>
      </c>
      <c r="D1573" s="92">
        <v>213.62</v>
      </c>
    </row>
    <row r="1574" spans="1:4" ht="9" customHeight="1">
      <c r="A1574" s="90">
        <v>1103853</v>
      </c>
      <c r="B1574" s="91" t="s">
        <v>1995</v>
      </c>
      <c r="C1574" s="90" t="s">
        <v>14</v>
      </c>
      <c r="D1574" s="92">
        <v>467.26</v>
      </c>
    </row>
    <row r="1575" spans="1:4" ht="18" customHeight="1">
      <c r="A1575" s="90">
        <v>1103852</v>
      </c>
      <c r="B1575" s="91" t="s">
        <v>1996</v>
      </c>
      <c r="C1575" s="90" t="s">
        <v>14</v>
      </c>
      <c r="D1575" s="92">
        <v>370.66</v>
      </c>
    </row>
    <row r="1576" spans="1:4" ht="9" customHeight="1">
      <c r="A1576" s="90">
        <v>1106284</v>
      </c>
      <c r="B1576" s="91" t="s">
        <v>1997</v>
      </c>
      <c r="C1576" s="90" t="s">
        <v>14</v>
      </c>
      <c r="D1576" s="92">
        <v>481.08</v>
      </c>
    </row>
    <row r="1577" spans="1:4" ht="9" customHeight="1">
      <c r="A1577" s="90">
        <v>1108116</v>
      </c>
      <c r="B1577" s="91" t="s">
        <v>1998</v>
      </c>
      <c r="C1577" s="90" t="s">
        <v>14</v>
      </c>
      <c r="D1577" s="92">
        <v>485.93</v>
      </c>
    </row>
    <row r="1578" spans="1:4" ht="9" customHeight="1">
      <c r="A1578" s="90">
        <v>1108118</v>
      </c>
      <c r="B1578" s="91" t="s">
        <v>1999</v>
      </c>
      <c r="C1578" s="90" t="s">
        <v>14</v>
      </c>
      <c r="D1578" s="92">
        <v>509.24</v>
      </c>
    </row>
    <row r="1579" spans="1:4" ht="9" customHeight="1">
      <c r="A1579" s="90">
        <v>1106158</v>
      </c>
      <c r="B1579" s="91" t="s">
        <v>2000</v>
      </c>
      <c r="C1579" s="90" t="s">
        <v>14</v>
      </c>
      <c r="D1579" s="92">
        <v>542.29999999999995</v>
      </c>
    </row>
    <row r="1580" spans="1:4" ht="9" customHeight="1">
      <c r="A1580" s="90">
        <v>1108120</v>
      </c>
      <c r="B1580" s="91" t="s">
        <v>2001</v>
      </c>
      <c r="C1580" s="90" t="s">
        <v>14</v>
      </c>
      <c r="D1580" s="92">
        <v>579.25</v>
      </c>
    </row>
    <row r="1581" spans="1:4" ht="9" customHeight="1">
      <c r="A1581" s="90">
        <v>1106050</v>
      </c>
      <c r="B1581" s="91" t="s">
        <v>2002</v>
      </c>
      <c r="C1581" s="90" t="s">
        <v>14</v>
      </c>
      <c r="D1581" s="92">
        <v>48.34</v>
      </c>
    </row>
    <row r="1582" spans="1:4" ht="9" customHeight="1">
      <c r="A1582" s="90">
        <v>1106051</v>
      </c>
      <c r="B1582" s="91" t="s">
        <v>2003</v>
      </c>
      <c r="C1582" s="90" t="s">
        <v>14</v>
      </c>
      <c r="D1582" s="92">
        <v>40.39</v>
      </c>
    </row>
    <row r="1583" spans="1:4" ht="9" customHeight="1">
      <c r="A1583" s="90">
        <v>1106061</v>
      </c>
      <c r="B1583" s="91" t="s">
        <v>2004</v>
      </c>
      <c r="C1583" s="90" t="s">
        <v>14</v>
      </c>
      <c r="D1583" s="92">
        <v>56.26</v>
      </c>
    </row>
    <row r="1584" spans="1:4" ht="9" customHeight="1">
      <c r="A1584" s="90">
        <v>1106087</v>
      </c>
      <c r="B1584" s="91" t="s">
        <v>2005</v>
      </c>
      <c r="C1584" s="90" t="s">
        <v>14</v>
      </c>
      <c r="D1584" s="92">
        <v>48.56</v>
      </c>
    </row>
    <row r="1585" spans="1:4" ht="18" customHeight="1">
      <c r="A1585" s="90">
        <v>1107860</v>
      </c>
      <c r="B1585" s="91" t="s">
        <v>2006</v>
      </c>
      <c r="C1585" s="90" t="s">
        <v>14</v>
      </c>
      <c r="D1585" s="92">
        <v>57.01</v>
      </c>
    </row>
    <row r="1586" spans="1:4" ht="9" customHeight="1">
      <c r="A1586" s="90">
        <v>1106088</v>
      </c>
      <c r="B1586" s="91" t="s">
        <v>2007</v>
      </c>
      <c r="C1586" s="90" t="s">
        <v>14</v>
      </c>
      <c r="D1586" s="92">
        <v>59.59</v>
      </c>
    </row>
    <row r="1587" spans="1:4" ht="9" customHeight="1">
      <c r="A1587" s="90">
        <v>1106128</v>
      </c>
      <c r="B1587" s="91" t="s">
        <v>2008</v>
      </c>
      <c r="C1587" s="90" t="s">
        <v>14</v>
      </c>
      <c r="D1587" s="92">
        <v>49.03</v>
      </c>
    </row>
    <row r="1588" spans="1:4" ht="9" customHeight="1">
      <c r="A1588" s="90">
        <v>1108056</v>
      </c>
      <c r="B1588" s="91" t="s">
        <v>2009</v>
      </c>
      <c r="C1588" s="90" t="s">
        <v>14</v>
      </c>
      <c r="D1588" s="92">
        <v>3083.33</v>
      </c>
    </row>
    <row r="1589" spans="1:4" ht="9" customHeight="1">
      <c r="A1589" s="90">
        <v>1108059</v>
      </c>
      <c r="B1589" s="91" t="s">
        <v>2010</v>
      </c>
      <c r="C1589" s="90" t="s">
        <v>14</v>
      </c>
      <c r="D1589" s="92">
        <v>3900.7</v>
      </c>
    </row>
    <row r="1590" spans="1:4" ht="9" customHeight="1">
      <c r="A1590" s="90">
        <v>1207700</v>
      </c>
      <c r="B1590" s="91" t="s">
        <v>2011</v>
      </c>
      <c r="C1590" s="90" t="s">
        <v>14</v>
      </c>
      <c r="D1590" s="92">
        <v>576.97</v>
      </c>
    </row>
    <row r="1591" spans="1:4" ht="9" customHeight="1">
      <c r="A1591" s="90">
        <v>1207701</v>
      </c>
      <c r="B1591" s="91" t="s">
        <v>2012</v>
      </c>
      <c r="C1591" s="90" t="s">
        <v>14</v>
      </c>
      <c r="D1591" s="92">
        <v>613.4</v>
      </c>
    </row>
    <row r="1592" spans="1:4" ht="9" customHeight="1">
      <c r="A1592" s="90">
        <v>1207702</v>
      </c>
      <c r="B1592" s="91" t="s">
        <v>2013</v>
      </c>
      <c r="C1592" s="90" t="s">
        <v>14</v>
      </c>
      <c r="D1592" s="92">
        <v>654.16</v>
      </c>
    </row>
    <row r="1593" spans="1:4" ht="9" customHeight="1">
      <c r="A1593" s="90">
        <v>1207708</v>
      </c>
      <c r="B1593" s="91" t="s">
        <v>2014</v>
      </c>
      <c r="C1593" s="90" t="s">
        <v>14</v>
      </c>
      <c r="D1593" s="92">
        <v>591.79</v>
      </c>
    </row>
    <row r="1594" spans="1:4" ht="9" customHeight="1">
      <c r="A1594" s="90">
        <v>1207703</v>
      </c>
      <c r="B1594" s="91" t="s">
        <v>2015</v>
      </c>
      <c r="C1594" s="90" t="s">
        <v>14</v>
      </c>
      <c r="D1594" s="92">
        <v>750.71</v>
      </c>
    </row>
    <row r="1595" spans="1:4" ht="9" customHeight="1">
      <c r="A1595" s="90">
        <v>1207709</v>
      </c>
      <c r="B1595" s="91" t="s">
        <v>2016</v>
      </c>
      <c r="C1595" s="90" t="s">
        <v>14</v>
      </c>
      <c r="D1595" s="92">
        <v>680.34</v>
      </c>
    </row>
    <row r="1596" spans="1:4" ht="9" customHeight="1">
      <c r="A1596" s="90">
        <v>1207710</v>
      </c>
      <c r="B1596" s="91" t="s">
        <v>2017</v>
      </c>
      <c r="C1596" s="90" t="s">
        <v>14</v>
      </c>
      <c r="D1596" s="92">
        <v>888.68</v>
      </c>
    </row>
    <row r="1597" spans="1:4" ht="9" customHeight="1">
      <c r="A1597" s="90">
        <v>1207711</v>
      </c>
      <c r="B1597" s="91" t="s">
        <v>2018</v>
      </c>
      <c r="C1597" s="90" t="s">
        <v>14</v>
      </c>
      <c r="D1597" s="92">
        <v>1109.31</v>
      </c>
    </row>
    <row r="1598" spans="1:4" ht="9" customHeight="1">
      <c r="A1598" s="90">
        <v>1207713</v>
      </c>
      <c r="B1598" s="91" t="s">
        <v>2019</v>
      </c>
      <c r="C1598" s="90" t="s">
        <v>14</v>
      </c>
      <c r="D1598" s="92">
        <v>1683</v>
      </c>
    </row>
    <row r="1599" spans="1:4" ht="9" customHeight="1">
      <c r="A1599" s="90">
        <v>1207714</v>
      </c>
      <c r="B1599" s="91" t="s">
        <v>2020</v>
      </c>
      <c r="C1599" s="90" t="s">
        <v>14</v>
      </c>
      <c r="D1599" s="92">
        <v>931.53</v>
      </c>
    </row>
    <row r="1600" spans="1:4" ht="9" customHeight="1">
      <c r="A1600" s="90">
        <v>1207715</v>
      </c>
      <c r="B1600" s="91" t="s">
        <v>2021</v>
      </c>
      <c r="C1600" s="90" t="s">
        <v>14</v>
      </c>
      <c r="D1600" s="92">
        <v>1161.3499999999999</v>
      </c>
    </row>
    <row r="1601" spans="1:4" ht="9" customHeight="1">
      <c r="A1601" s="90">
        <v>1207717</v>
      </c>
      <c r="B1601" s="91" t="s">
        <v>2022</v>
      </c>
      <c r="C1601" s="90" t="s">
        <v>14</v>
      </c>
      <c r="D1601" s="92">
        <v>1755.86</v>
      </c>
    </row>
    <row r="1602" spans="1:4" ht="9" customHeight="1">
      <c r="A1602" s="90">
        <v>1207718</v>
      </c>
      <c r="B1602" s="91" t="s">
        <v>2023</v>
      </c>
      <c r="C1602" s="90" t="s">
        <v>14</v>
      </c>
      <c r="D1602" s="92">
        <v>979.49</v>
      </c>
    </row>
    <row r="1603" spans="1:4" ht="9" customHeight="1">
      <c r="A1603" s="90">
        <v>1207719</v>
      </c>
      <c r="B1603" s="91" t="s">
        <v>2024</v>
      </c>
      <c r="C1603" s="90" t="s">
        <v>14</v>
      </c>
      <c r="D1603" s="92">
        <v>1219.58</v>
      </c>
    </row>
    <row r="1604" spans="1:4" ht="9" customHeight="1">
      <c r="A1604" s="90">
        <v>1207721</v>
      </c>
      <c r="B1604" s="91" t="s">
        <v>2025</v>
      </c>
      <c r="C1604" s="90" t="s">
        <v>14</v>
      </c>
      <c r="D1604" s="92">
        <v>1837.38</v>
      </c>
    </row>
    <row r="1605" spans="1:4" ht="9" customHeight="1">
      <c r="A1605" s="90">
        <v>1207722</v>
      </c>
      <c r="B1605" s="91" t="s">
        <v>2026</v>
      </c>
      <c r="C1605" s="90" t="s">
        <v>14</v>
      </c>
      <c r="D1605" s="92">
        <v>1093.08</v>
      </c>
    </row>
    <row r="1606" spans="1:4" ht="9" customHeight="1">
      <c r="A1606" s="90">
        <v>1207723</v>
      </c>
      <c r="B1606" s="91" t="s">
        <v>2027</v>
      </c>
      <c r="C1606" s="90" t="s">
        <v>14</v>
      </c>
      <c r="D1606" s="92">
        <v>1357.51</v>
      </c>
    </row>
    <row r="1607" spans="1:4" ht="9" customHeight="1">
      <c r="A1607" s="90">
        <v>1207725</v>
      </c>
      <c r="B1607" s="91" t="s">
        <v>2028</v>
      </c>
      <c r="C1607" s="90" t="s">
        <v>14</v>
      </c>
      <c r="D1607" s="92">
        <v>2030.48</v>
      </c>
    </row>
    <row r="1608" spans="1:4" ht="9" customHeight="1">
      <c r="A1608" s="90">
        <v>1207728</v>
      </c>
      <c r="B1608" s="91" t="s">
        <v>2029</v>
      </c>
      <c r="C1608" s="90" t="s">
        <v>14</v>
      </c>
      <c r="D1608" s="92">
        <v>876.18</v>
      </c>
    </row>
    <row r="1609" spans="1:4" ht="9" customHeight="1">
      <c r="A1609" s="90">
        <v>1207727</v>
      </c>
      <c r="B1609" s="91" t="s">
        <v>2030</v>
      </c>
      <c r="C1609" s="90" t="s">
        <v>14</v>
      </c>
      <c r="D1609" s="92">
        <v>856.04</v>
      </c>
    </row>
    <row r="1610" spans="1:4" ht="9" customHeight="1">
      <c r="A1610" s="90">
        <v>1207726</v>
      </c>
      <c r="B1610" s="91" t="s">
        <v>2031</v>
      </c>
      <c r="C1610" s="90" t="s">
        <v>14</v>
      </c>
      <c r="D1610" s="92">
        <v>839.94</v>
      </c>
    </row>
    <row r="1611" spans="1:4" ht="9" customHeight="1">
      <c r="A1611" s="90">
        <v>1208329</v>
      </c>
      <c r="B1611" s="91" t="s">
        <v>2032</v>
      </c>
      <c r="C1611" s="90" t="s">
        <v>14</v>
      </c>
      <c r="D1611" s="92">
        <v>821.39</v>
      </c>
    </row>
    <row r="1612" spans="1:4" ht="9" customHeight="1">
      <c r="A1612" s="90">
        <v>1207685</v>
      </c>
      <c r="B1612" s="91" t="s">
        <v>2033</v>
      </c>
      <c r="C1612" s="90" t="s">
        <v>14</v>
      </c>
      <c r="D1612" s="92">
        <v>921.55</v>
      </c>
    </row>
    <row r="1613" spans="1:4" ht="9" customHeight="1">
      <c r="A1613" s="90">
        <v>1207684</v>
      </c>
      <c r="B1613" s="91" t="s">
        <v>2034</v>
      </c>
      <c r="C1613" s="90" t="s">
        <v>14</v>
      </c>
      <c r="D1613" s="92">
        <v>894.95</v>
      </c>
    </row>
    <row r="1614" spans="1:4" ht="9" customHeight="1">
      <c r="A1614" s="90">
        <v>1207683</v>
      </c>
      <c r="B1614" s="91" t="s">
        <v>2035</v>
      </c>
      <c r="C1614" s="90" t="s">
        <v>14</v>
      </c>
      <c r="D1614" s="92">
        <v>874.67</v>
      </c>
    </row>
    <row r="1615" spans="1:4" ht="9" customHeight="1">
      <c r="A1615" s="90">
        <v>1208337</v>
      </c>
      <c r="B1615" s="91" t="s">
        <v>2036</v>
      </c>
      <c r="C1615" s="90" t="s">
        <v>14</v>
      </c>
      <c r="D1615" s="92">
        <v>853.12</v>
      </c>
    </row>
    <row r="1616" spans="1:4" ht="9" customHeight="1">
      <c r="A1616" s="90">
        <v>1207691</v>
      </c>
      <c r="B1616" s="91" t="s">
        <v>2037</v>
      </c>
      <c r="C1616" s="90" t="s">
        <v>14</v>
      </c>
      <c r="D1616" s="92">
        <v>976.22</v>
      </c>
    </row>
    <row r="1617" spans="1:4" ht="9" customHeight="1">
      <c r="A1617" s="90">
        <v>1207690</v>
      </c>
      <c r="B1617" s="91" t="s">
        <v>2038</v>
      </c>
      <c r="C1617" s="90" t="s">
        <v>14</v>
      </c>
      <c r="D1617" s="92">
        <v>940</v>
      </c>
    </row>
    <row r="1618" spans="1:4" ht="9" customHeight="1">
      <c r="A1618" s="90">
        <v>1207689</v>
      </c>
      <c r="B1618" s="91" t="s">
        <v>2039</v>
      </c>
      <c r="C1618" s="90" t="s">
        <v>14</v>
      </c>
      <c r="D1618" s="92">
        <v>909.55</v>
      </c>
    </row>
    <row r="1619" spans="1:4" ht="9" customHeight="1">
      <c r="A1619" s="90">
        <v>1208345</v>
      </c>
      <c r="B1619" s="91" t="s">
        <v>2040</v>
      </c>
      <c r="C1619" s="90" t="s">
        <v>14</v>
      </c>
      <c r="D1619" s="92">
        <v>884.44</v>
      </c>
    </row>
    <row r="1620" spans="1:4" ht="9" customHeight="1">
      <c r="A1620" s="90">
        <v>1207697</v>
      </c>
      <c r="B1620" s="91" t="s">
        <v>2041</v>
      </c>
      <c r="C1620" s="90" t="s">
        <v>14</v>
      </c>
      <c r="D1620" s="92">
        <v>1045.0999999999999</v>
      </c>
    </row>
    <row r="1621" spans="1:4" ht="9" customHeight="1">
      <c r="A1621" s="90">
        <v>1207696</v>
      </c>
      <c r="B1621" s="91" t="s">
        <v>2042</v>
      </c>
      <c r="C1621" s="90" t="s">
        <v>14</v>
      </c>
      <c r="D1621" s="92">
        <v>993.33</v>
      </c>
    </row>
    <row r="1622" spans="1:4" ht="9" customHeight="1">
      <c r="A1622" s="90">
        <v>1207695</v>
      </c>
      <c r="B1622" s="91" t="s">
        <v>2043</v>
      </c>
      <c r="C1622" s="90" t="s">
        <v>14</v>
      </c>
      <c r="D1622" s="92">
        <v>958.12</v>
      </c>
    </row>
    <row r="1623" spans="1:4" ht="9" customHeight="1">
      <c r="A1623" s="90">
        <v>1208353</v>
      </c>
      <c r="B1623" s="91" t="s">
        <v>2044</v>
      </c>
      <c r="C1623" s="90" t="s">
        <v>14</v>
      </c>
      <c r="D1623" s="92">
        <v>922.71</v>
      </c>
    </row>
    <row r="1624" spans="1:4" ht="9" customHeight="1">
      <c r="A1624" s="90">
        <v>1207663</v>
      </c>
      <c r="B1624" s="91" t="s">
        <v>2045</v>
      </c>
      <c r="C1624" s="90" t="s">
        <v>14</v>
      </c>
      <c r="D1624" s="92">
        <v>1173.29</v>
      </c>
    </row>
    <row r="1625" spans="1:4" ht="9" customHeight="1">
      <c r="A1625" s="90">
        <v>1207662</v>
      </c>
      <c r="B1625" s="91" t="s">
        <v>2046</v>
      </c>
      <c r="C1625" s="90" t="s">
        <v>14</v>
      </c>
      <c r="D1625" s="92">
        <v>1144.1300000000001</v>
      </c>
    </row>
    <row r="1626" spans="1:4" ht="9" customHeight="1">
      <c r="A1626" s="90">
        <v>1207661</v>
      </c>
      <c r="B1626" s="91" t="s">
        <v>2047</v>
      </c>
      <c r="C1626" s="90" t="s">
        <v>14</v>
      </c>
      <c r="D1626" s="92">
        <v>1120.8</v>
      </c>
    </row>
    <row r="1627" spans="1:4" ht="9" customHeight="1">
      <c r="A1627" s="90">
        <v>1208361</v>
      </c>
      <c r="B1627" s="91" t="s">
        <v>2048</v>
      </c>
      <c r="C1627" s="90" t="s">
        <v>14</v>
      </c>
      <c r="D1627" s="92">
        <v>1085.8</v>
      </c>
    </row>
    <row r="1628" spans="1:4" ht="9" customHeight="1">
      <c r="A1628" s="90">
        <v>1207669</v>
      </c>
      <c r="B1628" s="91" t="s">
        <v>2049</v>
      </c>
      <c r="C1628" s="90" t="s">
        <v>14</v>
      </c>
      <c r="D1628" s="92">
        <v>1304.26</v>
      </c>
    </row>
    <row r="1629" spans="1:4" ht="9" customHeight="1">
      <c r="A1629" s="90">
        <v>1207668</v>
      </c>
      <c r="B1629" s="91" t="s">
        <v>2050</v>
      </c>
      <c r="C1629" s="90" t="s">
        <v>14</v>
      </c>
      <c r="D1629" s="92">
        <v>1268.05</v>
      </c>
    </row>
    <row r="1630" spans="1:4" ht="9" customHeight="1">
      <c r="A1630" s="90">
        <v>1207667</v>
      </c>
      <c r="B1630" s="91" t="s">
        <v>2051</v>
      </c>
      <c r="C1630" s="90" t="s">
        <v>14</v>
      </c>
      <c r="D1630" s="92">
        <v>1213.75</v>
      </c>
    </row>
    <row r="1631" spans="1:4" ht="9" customHeight="1">
      <c r="A1631" s="90">
        <v>1208369</v>
      </c>
      <c r="B1631" s="91" t="s">
        <v>2052</v>
      </c>
      <c r="C1631" s="90" t="s">
        <v>14</v>
      </c>
      <c r="D1631" s="92">
        <v>1159.44</v>
      </c>
    </row>
    <row r="1632" spans="1:4" ht="9" customHeight="1">
      <c r="A1632" s="90">
        <v>1207682</v>
      </c>
      <c r="B1632" s="91" t="s">
        <v>2053</v>
      </c>
      <c r="C1632" s="90" t="s">
        <v>14</v>
      </c>
      <c r="D1632" s="92">
        <v>980.35</v>
      </c>
    </row>
    <row r="1633" spans="1:4" ht="9" customHeight="1">
      <c r="A1633" s="90">
        <v>1207681</v>
      </c>
      <c r="B1633" s="91" t="s">
        <v>2054</v>
      </c>
      <c r="C1633" s="90" t="s">
        <v>14</v>
      </c>
      <c r="D1633" s="92">
        <v>960.21</v>
      </c>
    </row>
    <row r="1634" spans="1:4" ht="9" customHeight="1">
      <c r="A1634" s="90">
        <v>1207729</v>
      </c>
      <c r="B1634" s="91" t="s">
        <v>2055</v>
      </c>
      <c r="C1634" s="90" t="s">
        <v>14</v>
      </c>
      <c r="D1634" s="92">
        <v>944.11</v>
      </c>
    </row>
    <row r="1635" spans="1:4" ht="9" customHeight="1">
      <c r="A1635" s="90">
        <v>1208333</v>
      </c>
      <c r="B1635" s="91" t="s">
        <v>2056</v>
      </c>
      <c r="C1635" s="90" t="s">
        <v>14</v>
      </c>
      <c r="D1635" s="92">
        <v>925.57</v>
      </c>
    </row>
    <row r="1636" spans="1:4" ht="9" customHeight="1">
      <c r="A1636" s="90">
        <v>1207688</v>
      </c>
      <c r="B1636" s="91" t="s">
        <v>2057</v>
      </c>
      <c r="C1636" s="90" t="s">
        <v>14</v>
      </c>
      <c r="D1636" s="92">
        <v>1028.8900000000001</v>
      </c>
    </row>
    <row r="1637" spans="1:4" ht="9" customHeight="1">
      <c r="A1637" s="90">
        <v>1207687</v>
      </c>
      <c r="B1637" s="91" t="s">
        <v>2058</v>
      </c>
      <c r="C1637" s="90" t="s">
        <v>14</v>
      </c>
      <c r="D1637" s="92">
        <v>1002.28</v>
      </c>
    </row>
    <row r="1638" spans="1:4" ht="9" customHeight="1">
      <c r="A1638" s="90">
        <v>1207686</v>
      </c>
      <c r="B1638" s="91" t="s">
        <v>2059</v>
      </c>
      <c r="C1638" s="90" t="s">
        <v>14</v>
      </c>
      <c r="D1638" s="92">
        <v>982.01</v>
      </c>
    </row>
    <row r="1639" spans="1:4" ht="9" customHeight="1">
      <c r="A1639" s="90">
        <v>1208341</v>
      </c>
      <c r="B1639" s="91" t="s">
        <v>2060</v>
      </c>
      <c r="C1639" s="90" t="s">
        <v>14</v>
      </c>
      <c r="D1639" s="92">
        <v>960.45</v>
      </c>
    </row>
    <row r="1640" spans="1:4" ht="9" customHeight="1">
      <c r="A1640" s="90">
        <v>1207694</v>
      </c>
      <c r="B1640" s="91" t="s">
        <v>2061</v>
      </c>
      <c r="C1640" s="90" t="s">
        <v>14</v>
      </c>
      <c r="D1640" s="92">
        <v>1086.9100000000001</v>
      </c>
    </row>
    <row r="1641" spans="1:4" ht="9" customHeight="1">
      <c r="A1641" s="90">
        <v>1207693</v>
      </c>
      <c r="B1641" s="91" t="s">
        <v>2062</v>
      </c>
      <c r="C1641" s="90" t="s">
        <v>14</v>
      </c>
      <c r="D1641" s="92">
        <v>1050.69</v>
      </c>
    </row>
    <row r="1642" spans="1:4" ht="9" customHeight="1">
      <c r="A1642" s="90">
        <v>1207692</v>
      </c>
      <c r="B1642" s="91" t="s">
        <v>2063</v>
      </c>
      <c r="C1642" s="90" t="s">
        <v>14</v>
      </c>
      <c r="D1642" s="92">
        <v>1020.23</v>
      </c>
    </row>
    <row r="1643" spans="1:4" ht="9" customHeight="1">
      <c r="A1643" s="90">
        <v>1208349</v>
      </c>
      <c r="B1643" s="91" t="s">
        <v>2064</v>
      </c>
      <c r="C1643" s="90" t="s">
        <v>14</v>
      </c>
      <c r="D1643" s="92">
        <v>995.13</v>
      </c>
    </row>
    <row r="1644" spans="1:4" ht="9" customHeight="1">
      <c r="A1644" s="90">
        <v>1207660</v>
      </c>
      <c r="B1644" s="91" t="s">
        <v>2065</v>
      </c>
      <c r="C1644" s="90" t="s">
        <v>14</v>
      </c>
      <c r="D1644" s="92">
        <v>1159.3599999999999</v>
      </c>
    </row>
    <row r="1645" spans="1:4" ht="9" customHeight="1">
      <c r="A1645" s="90">
        <v>1207699</v>
      </c>
      <c r="B1645" s="91" t="s">
        <v>2066</v>
      </c>
      <c r="C1645" s="90" t="s">
        <v>14</v>
      </c>
      <c r="D1645" s="92">
        <v>1107.5899999999999</v>
      </c>
    </row>
    <row r="1646" spans="1:4" ht="9" customHeight="1">
      <c r="A1646" s="90">
        <v>1207698</v>
      </c>
      <c r="B1646" s="91" t="s">
        <v>2067</v>
      </c>
      <c r="C1646" s="90" t="s">
        <v>14</v>
      </c>
      <c r="D1646" s="92">
        <v>1072.3699999999999</v>
      </c>
    </row>
    <row r="1647" spans="1:4" ht="9" customHeight="1">
      <c r="A1647" s="90">
        <v>1208357</v>
      </c>
      <c r="B1647" s="91" t="s">
        <v>2068</v>
      </c>
      <c r="C1647" s="90" t="s">
        <v>14</v>
      </c>
      <c r="D1647" s="92">
        <v>1036.97</v>
      </c>
    </row>
    <row r="1648" spans="1:4" ht="9" customHeight="1">
      <c r="A1648" s="90">
        <v>1207666</v>
      </c>
      <c r="B1648" s="91" t="s">
        <v>2069</v>
      </c>
      <c r="C1648" s="90" t="s">
        <v>14</v>
      </c>
      <c r="D1648" s="92">
        <v>1291.3599999999999</v>
      </c>
    </row>
    <row r="1649" spans="1:4" ht="9" customHeight="1">
      <c r="A1649" s="90">
        <v>1207665</v>
      </c>
      <c r="B1649" s="91" t="s">
        <v>2070</v>
      </c>
      <c r="C1649" s="90" t="s">
        <v>14</v>
      </c>
      <c r="D1649" s="92">
        <v>1262.19</v>
      </c>
    </row>
    <row r="1650" spans="1:4" ht="9" customHeight="1">
      <c r="A1650" s="90">
        <v>1207664</v>
      </c>
      <c r="B1650" s="91" t="s">
        <v>2071</v>
      </c>
      <c r="C1650" s="90" t="s">
        <v>14</v>
      </c>
      <c r="D1650" s="92">
        <v>1238.8599999999999</v>
      </c>
    </row>
    <row r="1651" spans="1:4" ht="9" customHeight="1">
      <c r="A1651" s="90">
        <v>1208365</v>
      </c>
      <c r="B1651" s="91" t="s">
        <v>2072</v>
      </c>
      <c r="C1651" s="90" t="s">
        <v>14</v>
      </c>
      <c r="D1651" s="92">
        <v>1203.8699999999999</v>
      </c>
    </row>
    <row r="1652" spans="1:4" ht="9" customHeight="1">
      <c r="A1652" s="90">
        <v>1207672</v>
      </c>
      <c r="B1652" s="91" t="s">
        <v>2073</v>
      </c>
      <c r="C1652" s="90" t="s">
        <v>14</v>
      </c>
      <c r="D1652" s="92">
        <v>1426.39</v>
      </c>
    </row>
    <row r="1653" spans="1:4" ht="9" customHeight="1">
      <c r="A1653" s="90">
        <v>1207671</v>
      </c>
      <c r="B1653" s="91" t="s">
        <v>2074</v>
      </c>
      <c r="C1653" s="90" t="s">
        <v>14</v>
      </c>
      <c r="D1653" s="92">
        <v>1390.19</v>
      </c>
    </row>
    <row r="1654" spans="1:4" ht="9" customHeight="1">
      <c r="A1654" s="90">
        <v>1207670</v>
      </c>
      <c r="B1654" s="91" t="s">
        <v>2075</v>
      </c>
      <c r="C1654" s="90" t="s">
        <v>14</v>
      </c>
      <c r="D1654" s="92">
        <v>1335.89</v>
      </c>
    </row>
    <row r="1655" spans="1:4" ht="9" customHeight="1">
      <c r="A1655" s="90">
        <v>1208373</v>
      </c>
      <c r="B1655" s="91" t="s">
        <v>2076</v>
      </c>
      <c r="C1655" s="90" t="s">
        <v>14</v>
      </c>
      <c r="D1655" s="92">
        <v>1281.58</v>
      </c>
    </row>
    <row r="1656" spans="1:4" ht="9" customHeight="1">
      <c r="A1656" s="90">
        <v>1400976</v>
      </c>
      <c r="B1656" s="91" t="s">
        <v>2078</v>
      </c>
      <c r="C1656" s="90" t="s">
        <v>24</v>
      </c>
      <c r="D1656" s="92">
        <v>4.76</v>
      </c>
    </row>
    <row r="1657" spans="1:4" ht="9" customHeight="1">
      <c r="A1657" s="90">
        <v>1400970</v>
      </c>
      <c r="B1657" s="91" t="s">
        <v>2079</v>
      </c>
      <c r="C1657" s="90" t="s">
        <v>24</v>
      </c>
      <c r="D1657" s="92">
        <v>2.23</v>
      </c>
    </row>
    <row r="1658" spans="1:4" ht="9" customHeight="1">
      <c r="A1658" s="90">
        <v>1400971</v>
      </c>
      <c r="B1658" s="91" t="s">
        <v>2080</v>
      </c>
      <c r="C1658" s="90" t="s">
        <v>24</v>
      </c>
      <c r="D1658" s="92">
        <v>9.73</v>
      </c>
    </row>
    <row r="1659" spans="1:4" ht="9" customHeight="1">
      <c r="A1659" s="90">
        <v>1400972</v>
      </c>
      <c r="B1659" s="91" t="s">
        <v>2081</v>
      </c>
      <c r="C1659" s="90" t="s">
        <v>24</v>
      </c>
      <c r="D1659" s="92">
        <v>2.1800000000000002</v>
      </c>
    </row>
    <row r="1660" spans="1:4" ht="9" customHeight="1">
      <c r="A1660" s="90">
        <v>1416201</v>
      </c>
      <c r="B1660" s="91" t="s">
        <v>2082</v>
      </c>
      <c r="C1660" s="90" t="s">
        <v>2083</v>
      </c>
      <c r="D1660" s="92">
        <v>0.18</v>
      </c>
    </row>
    <row r="1661" spans="1:4" ht="9" customHeight="1">
      <c r="A1661" s="90">
        <v>1400969</v>
      </c>
      <c r="B1661" s="91" t="s">
        <v>2084</v>
      </c>
      <c r="C1661" s="90" t="s">
        <v>39</v>
      </c>
      <c r="D1661" s="92">
        <v>0.15</v>
      </c>
    </row>
    <row r="1662" spans="1:4" ht="9" customHeight="1">
      <c r="A1662" s="90">
        <v>1400975</v>
      </c>
      <c r="B1662" s="91" t="s">
        <v>2085</v>
      </c>
      <c r="C1662" s="90" t="s">
        <v>24</v>
      </c>
      <c r="D1662" s="92">
        <v>4.1500000000000004</v>
      </c>
    </row>
    <row r="1663" spans="1:4" ht="9" customHeight="1">
      <c r="A1663" s="90">
        <v>1416141</v>
      </c>
      <c r="B1663" s="91" t="s">
        <v>2086</v>
      </c>
      <c r="C1663" s="90" t="s">
        <v>24</v>
      </c>
      <c r="D1663" s="92">
        <v>3.03</v>
      </c>
    </row>
    <row r="1664" spans="1:4" ht="9" customHeight="1">
      <c r="A1664" s="90">
        <v>1416142</v>
      </c>
      <c r="B1664" s="91" t="s">
        <v>2087</v>
      </c>
      <c r="C1664" s="90" t="s">
        <v>24</v>
      </c>
      <c r="D1664" s="92">
        <v>4.63</v>
      </c>
    </row>
    <row r="1665" spans="1:4" ht="9" customHeight="1">
      <c r="A1665" s="90">
        <v>1400973</v>
      </c>
      <c r="B1665" s="91" t="s">
        <v>2088</v>
      </c>
      <c r="C1665" s="90" t="s">
        <v>24</v>
      </c>
      <c r="D1665" s="92">
        <v>1.33</v>
      </c>
    </row>
    <row r="1666" spans="1:4" ht="9" customHeight="1">
      <c r="A1666" s="90">
        <v>1400974</v>
      </c>
      <c r="B1666" s="91" t="s">
        <v>2089</v>
      </c>
      <c r="C1666" s="90" t="s">
        <v>24</v>
      </c>
      <c r="D1666" s="92">
        <v>1.55</v>
      </c>
    </row>
    <row r="1667" spans="1:4" ht="9" customHeight="1">
      <c r="A1667" s="90">
        <v>1416139</v>
      </c>
      <c r="B1667" s="91" t="s">
        <v>2090</v>
      </c>
      <c r="C1667" s="90" t="s">
        <v>24</v>
      </c>
      <c r="D1667" s="92">
        <v>1.72</v>
      </c>
    </row>
    <row r="1668" spans="1:4" ht="9" customHeight="1">
      <c r="A1668" s="90">
        <v>1416202</v>
      </c>
      <c r="B1668" s="91" t="s">
        <v>2091</v>
      </c>
      <c r="C1668" s="90" t="s">
        <v>24</v>
      </c>
      <c r="D1668" s="92">
        <v>1.98</v>
      </c>
    </row>
    <row r="1669" spans="1:4" ht="9" customHeight="1">
      <c r="A1669" s="90">
        <v>1416140</v>
      </c>
      <c r="B1669" s="91" t="s">
        <v>2092</v>
      </c>
      <c r="C1669" s="90" t="s">
        <v>24</v>
      </c>
      <c r="D1669" s="92">
        <v>2.25</v>
      </c>
    </row>
    <row r="1670" spans="1:4" ht="9" customHeight="1">
      <c r="A1670" s="90">
        <v>1419543</v>
      </c>
      <c r="B1670" s="91" t="s">
        <v>2093</v>
      </c>
      <c r="C1670" s="90" t="s">
        <v>39</v>
      </c>
      <c r="D1670" s="92">
        <v>0.18</v>
      </c>
    </row>
    <row r="1671" spans="1:4" ht="9" customHeight="1">
      <c r="A1671" s="90">
        <v>1408173</v>
      </c>
      <c r="B1671" s="91" t="s">
        <v>2094</v>
      </c>
      <c r="C1671" s="90" t="s">
        <v>2083</v>
      </c>
      <c r="D1671" s="92">
        <v>0.05</v>
      </c>
    </row>
    <row r="1672" spans="1:4" ht="9" customHeight="1">
      <c r="A1672" s="90">
        <v>1407063</v>
      </c>
      <c r="B1672" s="91" t="s">
        <v>2095</v>
      </c>
      <c r="C1672" s="90" t="s">
        <v>39</v>
      </c>
      <c r="D1672" s="92">
        <v>7.54</v>
      </c>
    </row>
    <row r="1673" spans="1:4" ht="9" customHeight="1">
      <c r="A1673" s="90">
        <v>1407064</v>
      </c>
      <c r="B1673" s="91" t="s">
        <v>2096</v>
      </c>
      <c r="C1673" s="90" t="s">
        <v>39</v>
      </c>
      <c r="D1673" s="92">
        <v>7.78</v>
      </c>
    </row>
    <row r="1674" spans="1:4" ht="9" customHeight="1">
      <c r="A1674" s="90">
        <v>1407065</v>
      </c>
      <c r="B1674" s="91" t="s">
        <v>2097</v>
      </c>
      <c r="C1674" s="90" t="s">
        <v>39</v>
      </c>
      <c r="D1674" s="92">
        <v>7.96</v>
      </c>
    </row>
    <row r="1675" spans="1:4" ht="9" customHeight="1">
      <c r="A1675" s="90">
        <v>1407066</v>
      </c>
      <c r="B1675" s="91" t="s">
        <v>2098</v>
      </c>
      <c r="C1675" s="90" t="s">
        <v>39</v>
      </c>
      <c r="D1675" s="92">
        <v>7.83</v>
      </c>
    </row>
    <row r="1676" spans="1:4" ht="9" customHeight="1">
      <c r="A1676" s="90">
        <v>1400977</v>
      </c>
      <c r="B1676" s="91" t="s">
        <v>2099</v>
      </c>
      <c r="C1676" s="90" t="s">
        <v>24</v>
      </c>
      <c r="D1676" s="92">
        <v>3.47</v>
      </c>
    </row>
    <row r="1677" spans="1:4" ht="9" customHeight="1">
      <c r="A1677" s="90">
        <v>1407067</v>
      </c>
      <c r="B1677" s="91" t="s">
        <v>2100</v>
      </c>
      <c r="C1677" s="90" t="s">
        <v>39</v>
      </c>
      <c r="D1677" s="92">
        <v>2.39</v>
      </c>
    </row>
    <row r="1678" spans="1:4" ht="9" customHeight="1">
      <c r="A1678" s="90">
        <v>1407068</v>
      </c>
      <c r="B1678" s="91" t="s">
        <v>2101</v>
      </c>
      <c r="C1678" s="90" t="s">
        <v>39</v>
      </c>
      <c r="D1678" s="92">
        <v>2.69</v>
      </c>
    </row>
    <row r="1679" spans="1:4" ht="9" customHeight="1">
      <c r="A1679" s="90">
        <v>1407069</v>
      </c>
      <c r="B1679" s="91" t="s">
        <v>2102</v>
      </c>
      <c r="C1679" s="90" t="s">
        <v>39</v>
      </c>
      <c r="D1679" s="92">
        <v>2.91</v>
      </c>
    </row>
    <row r="1680" spans="1:4" ht="9" customHeight="1">
      <c r="A1680" s="90">
        <v>1407070</v>
      </c>
      <c r="B1680" s="91" t="s">
        <v>2103</v>
      </c>
      <c r="C1680" s="90" t="s">
        <v>39</v>
      </c>
      <c r="D1680" s="92">
        <v>2.77</v>
      </c>
    </row>
    <row r="1681" spans="1:4" ht="9" customHeight="1">
      <c r="A1681" s="90">
        <v>1416257</v>
      </c>
      <c r="B1681" s="91" t="s">
        <v>2117</v>
      </c>
      <c r="C1681" s="90" t="s">
        <v>24</v>
      </c>
      <c r="D1681" s="92">
        <v>219.9</v>
      </c>
    </row>
    <row r="1682" spans="1:4" ht="9" customHeight="1">
      <c r="A1682" s="90">
        <v>1416253</v>
      </c>
      <c r="B1682" s="91" t="s">
        <v>2118</v>
      </c>
      <c r="C1682" s="90" t="s">
        <v>24</v>
      </c>
      <c r="D1682" s="92">
        <v>491.61</v>
      </c>
    </row>
    <row r="1683" spans="1:4" ht="9" customHeight="1">
      <c r="A1683" s="90">
        <v>1416254</v>
      </c>
      <c r="B1683" s="91" t="s">
        <v>2119</v>
      </c>
      <c r="C1683" s="90" t="s">
        <v>24</v>
      </c>
      <c r="D1683" s="92">
        <v>43.26</v>
      </c>
    </row>
    <row r="1684" spans="1:4" ht="9" customHeight="1">
      <c r="A1684" s="90">
        <v>1416255</v>
      </c>
      <c r="B1684" s="91" t="s">
        <v>2120</v>
      </c>
      <c r="C1684" s="90" t="s">
        <v>24</v>
      </c>
      <c r="D1684" s="92">
        <v>75.569999999999993</v>
      </c>
    </row>
    <row r="1685" spans="1:4" ht="9" customHeight="1">
      <c r="A1685" s="90">
        <v>1416256</v>
      </c>
      <c r="B1685" s="91" t="s">
        <v>2121</v>
      </c>
      <c r="C1685" s="90" t="s">
        <v>24</v>
      </c>
      <c r="D1685" s="92">
        <v>115.74</v>
      </c>
    </row>
    <row r="1686" spans="1:4" ht="9" customHeight="1">
      <c r="A1686" s="90">
        <v>1408028</v>
      </c>
      <c r="B1686" s="91" t="s">
        <v>2122</v>
      </c>
      <c r="C1686" s="90" t="s">
        <v>553</v>
      </c>
      <c r="D1686" s="92">
        <v>212.86</v>
      </c>
    </row>
    <row r="1687" spans="1:4" ht="9" customHeight="1">
      <c r="A1687" s="90">
        <v>1408027</v>
      </c>
      <c r="B1687" s="91" t="s">
        <v>2123</v>
      </c>
      <c r="C1687" s="90" t="s">
        <v>553</v>
      </c>
      <c r="D1687" s="92">
        <v>120.64</v>
      </c>
    </row>
    <row r="1688" spans="1:4" ht="9" customHeight="1">
      <c r="A1688" s="90">
        <v>1400978</v>
      </c>
      <c r="B1688" s="91" t="s">
        <v>2124</v>
      </c>
      <c r="C1688" s="90" t="s">
        <v>553</v>
      </c>
      <c r="D1688" s="92">
        <v>192.4</v>
      </c>
    </row>
    <row r="1689" spans="1:4" ht="9" customHeight="1">
      <c r="A1689" s="90">
        <v>1513941</v>
      </c>
      <c r="B1689" s="91" t="s">
        <v>2125</v>
      </c>
      <c r="C1689" s="90" t="s">
        <v>14</v>
      </c>
      <c r="D1689" s="92">
        <v>503.93</v>
      </c>
    </row>
    <row r="1690" spans="1:4" ht="9" customHeight="1">
      <c r="A1690" s="90">
        <v>1513940</v>
      </c>
      <c r="B1690" s="91" t="s">
        <v>2126</v>
      </c>
      <c r="C1690" s="90" t="s">
        <v>14</v>
      </c>
      <c r="D1690" s="92">
        <v>376.25</v>
      </c>
    </row>
    <row r="1691" spans="1:4" ht="9" customHeight="1">
      <c r="A1691" s="90">
        <v>1505879</v>
      </c>
      <c r="B1691" s="91" t="s">
        <v>2127</v>
      </c>
      <c r="C1691" s="90" t="s">
        <v>14</v>
      </c>
      <c r="D1691" s="92">
        <v>303.73</v>
      </c>
    </row>
    <row r="1692" spans="1:4" ht="9" customHeight="1">
      <c r="A1692" s="90">
        <v>1505878</v>
      </c>
      <c r="B1692" s="91" t="s">
        <v>2128</v>
      </c>
      <c r="C1692" s="90" t="s">
        <v>14</v>
      </c>
      <c r="D1692" s="92">
        <v>184.79</v>
      </c>
    </row>
    <row r="1693" spans="1:4" ht="9" customHeight="1">
      <c r="A1693" s="90">
        <v>1505877</v>
      </c>
      <c r="B1693" s="91" t="s">
        <v>2129</v>
      </c>
      <c r="C1693" s="90" t="s">
        <v>14</v>
      </c>
      <c r="D1693" s="92">
        <v>191.63</v>
      </c>
    </row>
    <row r="1694" spans="1:4" ht="9" customHeight="1">
      <c r="A1694" s="90">
        <v>1505860</v>
      </c>
      <c r="B1694" s="91" t="s">
        <v>2130</v>
      </c>
      <c r="C1694" s="90" t="s">
        <v>14</v>
      </c>
      <c r="D1694" s="92">
        <v>197.82</v>
      </c>
    </row>
    <row r="1695" spans="1:4" ht="9" customHeight="1">
      <c r="A1695" s="90">
        <v>1505859</v>
      </c>
      <c r="B1695" s="91" t="s">
        <v>2131</v>
      </c>
      <c r="C1695" s="90" t="s">
        <v>14</v>
      </c>
      <c r="D1695" s="92">
        <v>98.7</v>
      </c>
    </row>
    <row r="1696" spans="1:4" ht="9" customHeight="1">
      <c r="A1696" s="90">
        <v>1516204</v>
      </c>
      <c r="B1696" s="91" t="s">
        <v>2132</v>
      </c>
      <c r="C1696" s="90" t="s">
        <v>39</v>
      </c>
      <c r="D1696" s="92">
        <v>6.15</v>
      </c>
    </row>
    <row r="1697" spans="1:4" ht="9" customHeight="1">
      <c r="A1697" s="90">
        <v>1516312</v>
      </c>
      <c r="B1697" s="91" t="s">
        <v>2133</v>
      </c>
      <c r="C1697" s="90" t="s">
        <v>23</v>
      </c>
      <c r="D1697" s="92">
        <v>41.45</v>
      </c>
    </row>
    <row r="1698" spans="1:4" ht="9" customHeight="1">
      <c r="A1698" s="90">
        <v>1516304</v>
      </c>
      <c r="B1698" s="91" t="s">
        <v>2134</v>
      </c>
      <c r="C1698" s="90" t="s">
        <v>23</v>
      </c>
      <c r="D1698" s="92">
        <v>53.07</v>
      </c>
    </row>
    <row r="1699" spans="1:4" ht="9" customHeight="1">
      <c r="A1699" s="90">
        <v>1516308</v>
      </c>
      <c r="B1699" s="91" t="s">
        <v>2135</v>
      </c>
      <c r="C1699" s="90" t="s">
        <v>23</v>
      </c>
      <c r="D1699" s="92">
        <v>43.86</v>
      </c>
    </row>
    <row r="1700" spans="1:4" ht="9" customHeight="1">
      <c r="A1700" s="90">
        <v>1516313</v>
      </c>
      <c r="B1700" s="91" t="s">
        <v>2136</v>
      </c>
      <c r="C1700" s="90" t="s">
        <v>23</v>
      </c>
      <c r="D1700" s="92">
        <v>49.42</v>
      </c>
    </row>
    <row r="1701" spans="1:4" ht="9" customHeight="1">
      <c r="A1701" s="90">
        <v>1516305</v>
      </c>
      <c r="B1701" s="91" t="s">
        <v>2137</v>
      </c>
      <c r="C1701" s="90" t="s">
        <v>23</v>
      </c>
      <c r="D1701" s="92">
        <v>63.85</v>
      </c>
    </row>
    <row r="1702" spans="1:4" ht="9" customHeight="1">
      <c r="A1702" s="90">
        <v>1516309</v>
      </c>
      <c r="B1702" s="91" t="s">
        <v>2138</v>
      </c>
      <c r="C1702" s="90" t="s">
        <v>23</v>
      </c>
      <c r="D1702" s="92">
        <v>52.29</v>
      </c>
    </row>
    <row r="1703" spans="1:4" ht="9" customHeight="1">
      <c r="A1703" s="90">
        <v>1516314</v>
      </c>
      <c r="B1703" s="91" t="s">
        <v>2139</v>
      </c>
      <c r="C1703" s="90" t="s">
        <v>23</v>
      </c>
      <c r="D1703" s="92">
        <v>57.62</v>
      </c>
    </row>
    <row r="1704" spans="1:4" ht="9" customHeight="1">
      <c r="A1704" s="90">
        <v>1516306</v>
      </c>
      <c r="B1704" s="91" t="s">
        <v>2140</v>
      </c>
      <c r="C1704" s="90" t="s">
        <v>23</v>
      </c>
      <c r="D1704" s="92">
        <v>75.2</v>
      </c>
    </row>
    <row r="1705" spans="1:4" ht="9" customHeight="1">
      <c r="A1705" s="90">
        <v>1516310</v>
      </c>
      <c r="B1705" s="91" t="s">
        <v>2141</v>
      </c>
      <c r="C1705" s="90" t="s">
        <v>23</v>
      </c>
      <c r="D1705" s="92">
        <v>61.28</v>
      </c>
    </row>
    <row r="1706" spans="1:4" ht="9" customHeight="1">
      <c r="A1706" s="90">
        <v>1516311</v>
      </c>
      <c r="B1706" s="91" t="s">
        <v>2142</v>
      </c>
      <c r="C1706" s="90" t="s">
        <v>23</v>
      </c>
      <c r="D1706" s="92">
        <v>31.82</v>
      </c>
    </row>
    <row r="1707" spans="1:4" ht="9" customHeight="1">
      <c r="A1707" s="90">
        <v>1516303</v>
      </c>
      <c r="B1707" s="91" t="s">
        <v>2143</v>
      </c>
      <c r="C1707" s="90" t="s">
        <v>23</v>
      </c>
      <c r="D1707" s="92">
        <v>42.38</v>
      </c>
    </row>
    <row r="1708" spans="1:4" ht="9" customHeight="1">
      <c r="A1708" s="90">
        <v>1516307</v>
      </c>
      <c r="B1708" s="91" t="s">
        <v>2144</v>
      </c>
      <c r="C1708" s="90" t="s">
        <v>23</v>
      </c>
      <c r="D1708" s="92">
        <v>35.119999999999997</v>
      </c>
    </row>
    <row r="1709" spans="1:4" ht="9" customHeight="1">
      <c r="A1709" s="90">
        <v>1516298</v>
      </c>
      <c r="B1709" s="91" t="s">
        <v>2145</v>
      </c>
      <c r="C1709" s="90" t="s">
        <v>23</v>
      </c>
      <c r="D1709" s="92">
        <v>28.9</v>
      </c>
    </row>
    <row r="1710" spans="1:4" ht="9" customHeight="1">
      <c r="A1710" s="90">
        <v>1516299</v>
      </c>
      <c r="B1710" s="91" t="s">
        <v>2146</v>
      </c>
      <c r="C1710" s="90" t="s">
        <v>23</v>
      </c>
      <c r="D1710" s="92">
        <v>30.97</v>
      </c>
    </row>
    <row r="1711" spans="1:4" ht="9" customHeight="1">
      <c r="A1711" s="90">
        <v>1516300</v>
      </c>
      <c r="B1711" s="91" t="s">
        <v>2147</v>
      </c>
      <c r="C1711" s="90" t="s">
        <v>23</v>
      </c>
      <c r="D1711" s="92">
        <v>40.659999999999997</v>
      </c>
    </row>
    <row r="1712" spans="1:4" ht="9" customHeight="1">
      <c r="A1712" s="90">
        <v>1516301</v>
      </c>
      <c r="B1712" s="91" t="s">
        <v>2148</v>
      </c>
      <c r="C1712" s="90" t="s">
        <v>23</v>
      </c>
      <c r="D1712" s="92">
        <v>60.59</v>
      </c>
    </row>
    <row r="1713" spans="1:4" ht="9" customHeight="1">
      <c r="A1713" s="90">
        <v>1516302</v>
      </c>
      <c r="B1713" s="91" t="s">
        <v>2149</v>
      </c>
      <c r="C1713" s="90" t="s">
        <v>23</v>
      </c>
      <c r="D1713" s="92">
        <v>80.23</v>
      </c>
    </row>
    <row r="1714" spans="1:4" ht="9" customHeight="1">
      <c r="A1714" s="90">
        <v>1516296</v>
      </c>
      <c r="B1714" s="91" t="s">
        <v>2150</v>
      </c>
      <c r="C1714" s="90" t="s">
        <v>23</v>
      </c>
      <c r="D1714" s="92">
        <v>21.58</v>
      </c>
    </row>
    <row r="1715" spans="1:4" ht="9" customHeight="1">
      <c r="A1715" s="90">
        <v>1516297</v>
      </c>
      <c r="B1715" s="91" t="s">
        <v>2151</v>
      </c>
      <c r="C1715" s="90" t="s">
        <v>23</v>
      </c>
      <c r="D1715" s="92">
        <v>27.92</v>
      </c>
    </row>
    <row r="1716" spans="1:4" ht="18" customHeight="1">
      <c r="A1716" s="90">
        <v>1505847</v>
      </c>
      <c r="B1716" s="91" t="s">
        <v>2152</v>
      </c>
      <c r="C1716" s="90" t="s">
        <v>23</v>
      </c>
      <c r="D1716" s="92">
        <v>191.56</v>
      </c>
    </row>
    <row r="1717" spans="1:4" ht="18" customHeight="1">
      <c r="A1717" s="90">
        <v>1505848</v>
      </c>
      <c r="B1717" s="91" t="s">
        <v>2153</v>
      </c>
      <c r="C1717" s="90" t="s">
        <v>23</v>
      </c>
      <c r="D1717" s="92">
        <v>186.87</v>
      </c>
    </row>
    <row r="1718" spans="1:4" ht="18" customHeight="1">
      <c r="A1718" s="90">
        <v>1505849</v>
      </c>
      <c r="B1718" s="91" t="s">
        <v>2154</v>
      </c>
      <c r="C1718" s="90" t="s">
        <v>23</v>
      </c>
      <c r="D1718" s="92">
        <v>184.26</v>
      </c>
    </row>
    <row r="1719" spans="1:4" ht="18" customHeight="1">
      <c r="A1719" s="90">
        <v>1505930</v>
      </c>
      <c r="B1719" s="91" t="s">
        <v>2155</v>
      </c>
      <c r="C1719" s="90" t="s">
        <v>23</v>
      </c>
      <c r="D1719" s="92">
        <v>216.21</v>
      </c>
    </row>
    <row r="1720" spans="1:4" ht="9" customHeight="1">
      <c r="A1720" s="90">
        <v>1506055</v>
      </c>
      <c r="B1720" s="91" t="s">
        <v>2156</v>
      </c>
      <c r="C1720" s="90" t="s">
        <v>14</v>
      </c>
      <c r="D1720" s="92">
        <v>461.03</v>
      </c>
    </row>
    <row r="1721" spans="1:4" ht="9" customHeight="1">
      <c r="A1721" s="90">
        <v>1506056</v>
      </c>
      <c r="B1721" s="91" t="s">
        <v>2157</v>
      </c>
      <c r="C1721" s="90" t="s">
        <v>14</v>
      </c>
      <c r="D1721" s="92">
        <v>305.47000000000003</v>
      </c>
    </row>
    <row r="1722" spans="1:4" ht="9" customHeight="1">
      <c r="A1722" s="90">
        <v>1516318</v>
      </c>
      <c r="B1722" s="91" t="s">
        <v>8097</v>
      </c>
      <c r="C1722" s="90" t="s">
        <v>23</v>
      </c>
      <c r="D1722" s="92">
        <v>607.71</v>
      </c>
    </row>
    <row r="1723" spans="1:4" ht="9" customHeight="1">
      <c r="A1723" s="90">
        <v>1516317</v>
      </c>
      <c r="B1723" s="91" t="s">
        <v>8098</v>
      </c>
      <c r="C1723" s="90" t="s">
        <v>23</v>
      </c>
      <c r="D1723" s="92">
        <v>572.39</v>
      </c>
    </row>
    <row r="1724" spans="1:4" ht="9" customHeight="1">
      <c r="A1724" s="90">
        <v>1600965</v>
      </c>
      <c r="B1724" s="91" t="s">
        <v>2077</v>
      </c>
      <c r="C1724" s="90" t="s">
        <v>14</v>
      </c>
      <c r="D1724" s="92">
        <v>103.09</v>
      </c>
    </row>
    <row r="1725" spans="1:4" ht="9" customHeight="1">
      <c r="A1725" s="90">
        <v>1600408</v>
      </c>
      <c r="B1725" s="91" t="s">
        <v>2158</v>
      </c>
      <c r="C1725" s="90" t="s">
        <v>23</v>
      </c>
      <c r="D1725" s="92">
        <v>19.809999999999999</v>
      </c>
    </row>
    <row r="1726" spans="1:4" ht="9" customHeight="1">
      <c r="A1726" s="90">
        <v>1600990</v>
      </c>
      <c r="B1726" s="91" t="s">
        <v>2159</v>
      </c>
      <c r="C1726" s="90" t="s">
        <v>14</v>
      </c>
      <c r="D1726" s="92">
        <v>759.59</v>
      </c>
    </row>
    <row r="1727" spans="1:4" ht="9" customHeight="1">
      <c r="A1727" s="90">
        <v>1600989</v>
      </c>
      <c r="B1727" s="91" t="s">
        <v>2160</v>
      </c>
      <c r="C1727" s="90" t="s">
        <v>14</v>
      </c>
      <c r="D1727" s="92">
        <v>409.72</v>
      </c>
    </row>
    <row r="1728" spans="1:4" ht="9" customHeight="1">
      <c r="A1728" s="90">
        <v>1600438</v>
      </c>
      <c r="B1728" s="91" t="s">
        <v>8099</v>
      </c>
      <c r="C1728" s="90" t="s">
        <v>14</v>
      </c>
      <c r="D1728" s="92">
        <v>625.62</v>
      </c>
    </row>
    <row r="1729" spans="1:4" ht="9" customHeight="1">
      <c r="A1729" s="90">
        <v>1600436</v>
      </c>
      <c r="B1729" s="91" t="s">
        <v>8100</v>
      </c>
      <c r="C1729" s="90" t="s">
        <v>14</v>
      </c>
      <c r="D1729" s="92">
        <v>427.17</v>
      </c>
    </row>
    <row r="1730" spans="1:4" ht="9" customHeight="1">
      <c r="A1730" s="90">
        <v>1600895</v>
      </c>
      <c r="B1730" s="91" t="s">
        <v>2161</v>
      </c>
      <c r="C1730" s="90" t="s">
        <v>23</v>
      </c>
      <c r="D1730" s="92">
        <v>15.46</v>
      </c>
    </row>
    <row r="1731" spans="1:4" ht="9" customHeight="1">
      <c r="A1731" s="90">
        <v>1600897</v>
      </c>
      <c r="B1731" s="91" t="s">
        <v>2162</v>
      </c>
      <c r="C1731" s="90" t="s">
        <v>23</v>
      </c>
      <c r="D1731" s="92">
        <v>4.12</v>
      </c>
    </row>
    <row r="1732" spans="1:4" ht="9" customHeight="1">
      <c r="A1732" s="90">
        <v>1619004</v>
      </c>
      <c r="B1732" s="91" t="s">
        <v>8101</v>
      </c>
      <c r="C1732" s="90" t="s">
        <v>14</v>
      </c>
      <c r="D1732" s="92">
        <v>7.43</v>
      </c>
    </row>
    <row r="1733" spans="1:4" ht="9" customHeight="1">
      <c r="A1733" s="90">
        <v>1600896</v>
      </c>
      <c r="B1733" s="91" t="s">
        <v>8102</v>
      </c>
      <c r="C1733" s="90" t="s">
        <v>23</v>
      </c>
      <c r="D1733" s="92">
        <v>17.260000000000002</v>
      </c>
    </row>
    <row r="1734" spans="1:4" ht="9" customHeight="1">
      <c r="A1734" s="90">
        <v>1619003</v>
      </c>
      <c r="B1734" s="91" t="s">
        <v>8103</v>
      </c>
      <c r="C1734" s="90" t="s">
        <v>14</v>
      </c>
      <c r="D1734" s="92">
        <v>74.69</v>
      </c>
    </row>
    <row r="1735" spans="1:4" ht="9" customHeight="1">
      <c r="A1735" s="90">
        <v>1619006</v>
      </c>
      <c r="B1735" s="91" t="s">
        <v>8279</v>
      </c>
      <c r="C1735" s="90" t="s">
        <v>14</v>
      </c>
      <c r="D1735" s="92">
        <v>56.99</v>
      </c>
    </row>
    <row r="1736" spans="1:4" ht="9" customHeight="1">
      <c r="A1736" s="90">
        <v>1600414</v>
      </c>
      <c r="B1736" s="91" t="s">
        <v>2163</v>
      </c>
      <c r="C1736" s="90" t="s">
        <v>23</v>
      </c>
      <c r="D1736" s="92">
        <v>1.17</v>
      </c>
    </row>
    <row r="1737" spans="1:4" ht="9" customHeight="1">
      <c r="A1737" s="90">
        <v>1608148</v>
      </c>
      <c r="B1737" s="91" t="s">
        <v>2104</v>
      </c>
      <c r="C1737" s="90" t="s">
        <v>24</v>
      </c>
      <c r="D1737" s="92">
        <v>374.44</v>
      </c>
    </row>
    <row r="1738" spans="1:4" ht="9" customHeight="1">
      <c r="A1738" s="90">
        <v>1608021</v>
      </c>
      <c r="B1738" s="91" t="s">
        <v>2105</v>
      </c>
      <c r="C1738" s="90" t="s">
        <v>24</v>
      </c>
      <c r="D1738" s="92">
        <v>98.23</v>
      </c>
    </row>
    <row r="1739" spans="1:4" ht="9" customHeight="1">
      <c r="A1739" s="90">
        <v>1608024</v>
      </c>
      <c r="B1739" s="91" t="s">
        <v>2106</v>
      </c>
      <c r="C1739" s="90" t="s">
        <v>24</v>
      </c>
      <c r="D1739" s="92">
        <v>102.5</v>
      </c>
    </row>
    <row r="1740" spans="1:4" ht="9" customHeight="1">
      <c r="A1740" s="90">
        <v>1608026</v>
      </c>
      <c r="B1740" s="91" t="s">
        <v>2107</v>
      </c>
      <c r="C1740" s="90" t="s">
        <v>24</v>
      </c>
      <c r="D1740" s="92">
        <v>124.67</v>
      </c>
    </row>
    <row r="1741" spans="1:4" ht="9" customHeight="1">
      <c r="A1741" s="90">
        <v>1608142</v>
      </c>
      <c r="B1741" s="91" t="s">
        <v>2108</v>
      </c>
      <c r="C1741" s="90" t="s">
        <v>24</v>
      </c>
      <c r="D1741" s="92">
        <v>152.13999999999999</v>
      </c>
    </row>
    <row r="1742" spans="1:4" ht="9" customHeight="1">
      <c r="A1742" s="90">
        <v>1608143</v>
      </c>
      <c r="B1742" s="91" t="s">
        <v>2109</v>
      </c>
      <c r="C1742" s="90" t="s">
        <v>24</v>
      </c>
      <c r="D1742" s="92">
        <v>155.6</v>
      </c>
    </row>
    <row r="1743" spans="1:4" ht="9" customHeight="1">
      <c r="A1743" s="90">
        <v>1608144</v>
      </c>
      <c r="B1743" s="91" t="s">
        <v>2110</v>
      </c>
      <c r="C1743" s="90" t="s">
        <v>24</v>
      </c>
      <c r="D1743" s="92">
        <v>169.31</v>
      </c>
    </row>
    <row r="1744" spans="1:4" ht="9" customHeight="1">
      <c r="A1744" s="90">
        <v>1608145</v>
      </c>
      <c r="B1744" s="91" t="s">
        <v>2111</v>
      </c>
      <c r="C1744" s="90" t="s">
        <v>24</v>
      </c>
      <c r="D1744" s="92">
        <v>177.88</v>
      </c>
    </row>
    <row r="1745" spans="1:4" ht="9" customHeight="1">
      <c r="A1745" s="90">
        <v>1608146</v>
      </c>
      <c r="B1745" s="91" t="s">
        <v>2112</v>
      </c>
      <c r="C1745" s="90" t="s">
        <v>24</v>
      </c>
      <c r="D1745" s="92">
        <v>198.29</v>
      </c>
    </row>
    <row r="1746" spans="1:4" ht="9" customHeight="1">
      <c r="A1746" s="90">
        <v>1608147</v>
      </c>
      <c r="B1746" s="91" t="s">
        <v>2113</v>
      </c>
      <c r="C1746" s="90" t="s">
        <v>24</v>
      </c>
      <c r="D1746" s="92">
        <v>278.51</v>
      </c>
    </row>
    <row r="1747" spans="1:4" ht="9" customHeight="1">
      <c r="A1747" s="90">
        <v>1608019</v>
      </c>
      <c r="B1747" s="91" t="s">
        <v>2114</v>
      </c>
      <c r="C1747" s="90" t="s">
        <v>24</v>
      </c>
      <c r="D1747" s="92">
        <v>20.010000000000002</v>
      </c>
    </row>
    <row r="1748" spans="1:4" ht="9" customHeight="1">
      <c r="A1748" s="90">
        <v>1608020</v>
      </c>
      <c r="B1748" s="91" t="s">
        <v>2115</v>
      </c>
      <c r="C1748" s="90" t="s">
        <v>24</v>
      </c>
      <c r="D1748" s="92">
        <v>30.99</v>
      </c>
    </row>
    <row r="1749" spans="1:4" ht="9" customHeight="1">
      <c r="A1749" s="90">
        <v>1608025</v>
      </c>
      <c r="B1749" s="91" t="s">
        <v>2116</v>
      </c>
      <c r="C1749" s="90" t="s">
        <v>24</v>
      </c>
      <c r="D1749" s="92">
        <v>37.729999999999997</v>
      </c>
    </row>
    <row r="1750" spans="1:4" ht="9" customHeight="1">
      <c r="A1750" s="90">
        <v>1600966</v>
      </c>
      <c r="B1750" s="91" t="s">
        <v>2166</v>
      </c>
      <c r="C1750" s="90" t="s">
        <v>24</v>
      </c>
      <c r="D1750" s="92">
        <v>0.81</v>
      </c>
    </row>
    <row r="1751" spans="1:4" ht="9" customHeight="1">
      <c r="A1751" s="90">
        <v>1600898</v>
      </c>
      <c r="B1751" s="91" t="s">
        <v>2167</v>
      </c>
      <c r="C1751" s="90" t="s">
        <v>23</v>
      </c>
      <c r="D1751" s="92">
        <v>12.48</v>
      </c>
    </row>
    <row r="1752" spans="1:4" ht="9" customHeight="1">
      <c r="A1752" s="90">
        <v>1600441</v>
      </c>
      <c r="B1752" s="91" t="s">
        <v>2168</v>
      </c>
      <c r="C1752" s="90" t="s">
        <v>23</v>
      </c>
      <c r="D1752" s="92">
        <v>4.29</v>
      </c>
    </row>
    <row r="1753" spans="1:4" ht="9" customHeight="1">
      <c r="A1753" s="90">
        <v>1600404</v>
      </c>
      <c r="B1753" s="91" t="s">
        <v>2169</v>
      </c>
      <c r="C1753" s="90" t="s">
        <v>24</v>
      </c>
      <c r="D1753" s="92">
        <v>10.49</v>
      </c>
    </row>
    <row r="1754" spans="1:4" ht="9" customHeight="1">
      <c r="A1754" s="90">
        <v>1600405</v>
      </c>
      <c r="B1754" s="91" t="s">
        <v>2170</v>
      </c>
      <c r="C1754" s="90" t="s">
        <v>24</v>
      </c>
      <c r="D1754" s="92">
        <v>11.68</v>
      </c>
    </row>
    <row r="1755" spans="1:4" ht="18" customHeight="1">
      <c r="A1755" s="90">
        <v>1716605</v>
      </c>
      <c r="B1755" s="91" t="s">
        <v>2171</v>
      </c>
      <c r="C1755" s="90" t="s">
        <v>14</v>
      </c>
      <c r="D1755" s="92">
        <v>113.3</v>
      </c>
    </row>
    <row r="1756" spans="1:4" ht="18" customHeight="1">
      <c r="A1756" s="90">
        <v>1716610</v>
      </c>
      <c r="B1756" s="91" t="s">
        <v>2172</v>
      </c>
      <c r="C1756" s="90" t="s">
        <v>14</v>
      </c>
      <c r="D1756" s="92">
        <v>117.87</v>
      </c>
    </row>
    <row r="1757" spans="1:4" ht="18" customHeight="1">
      <c r="A1757" s="90">
        <v>1716611</v>
      </c>
      <c r="B1757" s="91" t="s">
        <v>2173</v>
      </c>
      <c r="C1757" s="90" t="s">
        <v>14</v>
      </c>
      <c r="D1757" s="92">
        <v>118.44</v>
      </c>
    </row>
    <row r="1758" spans="1:4" ht="18" customHeight="1">
      <c r="A1758" s="90">
        <v>1716612</v>
      </c>
      <c r="B1758" s="91" t="s">
        <v>2174</v>
      </c>
      <c r="C1758" s="90" t="s">
        <v>14</v>
      </c>
      <c r="D1758" s="92">
        <v>119.01</v>
      </c>
    </row>
    <row r="1759" spans="1:4" ht="18" customHeight="1">
      <c r="A1759" s="90">
        <v>1716613</v>
      </c>
      <c r="B1759" s="91" t="s">
        <v>2175</v>
      </c>
      <c r="C1759" s="90" t="s">
        <v>14</v>
      </c>
      <c r="D1759" s="92">
        <v>119.58</v>
      </c>
    </row>
    <row r="1760" spans="1:4" ht="18" customHeight="1">
      <c r="A1760" s="90">
        <v>1716614</v>
      </c>
      <c r="B1760" s="91" t="s">
        <v>2176</v>
      </c>
      <c r="C1760" s="90" t="s">
        <v>14</v>
      </c>
      <c r="D1760" s="92">
        <v>120.73</v>
      </c>
    </row>
    <row r="1761" spans="1:4" ht="18" customHeight="1">
      <c r="A1761" s="90">
        <v>1716615</v>
      </c>
      <c r="B1761" s="91" t="s">
        <v>2177</v>
      </c>
      <c r="C1761" s="90" t="s">
        <v>14</v>
      </c>
      <c r="D1761" s="92">
        <v>121.87</v>
      </c>
    </row>
    <row r="1762" spans="1:4" ht="18" customHeight="1">
      <c r="A1762" s="90">
        <v>1716616</v>
      </c>
      <c r="B1762" s="91" t="s">
        <v>2178</v>
      </c>
      <c r="C1762" s="90" t="s">
        <v>14</v>
      </c>
      <c r="D1762" s="92">
        <v>123.58</v>
      </c>
    </row>
    <row r="1763" spans="1:4" ht="18" customHeight="1">
      <c r="A1763" s="90">
        <v>1716606</v>
      </c>
      <c r="B1763" s="91" t="s">
        <v>2179</v>
      </c>
      <c r="C1763" s="90" t="s">
        <v>14</v>
      </c>
      <c r="D1763" s="92">
        <v>115.01</v>
      </c>
    </row>
    <row r="1764" spans="1:4" ht="18" customHeight="1">
      <c r="A1764" s="90">
        <v>1716617</v>
      </c>
      <c r="B1764" s="91" t="s">
        <v>2180</v>
      </c>
      <c r="C1764" s="90" t="s">
        <v>14</v>
      </c>
      <c r="D1764" s="92">
        <v>124.72</v>
      </c>
    </row>
    <row r="1765" spans="1:4" ht="18" customHeight="1">
      <c r="A1765" s="90">
        <v>1716607</v>
      </c>
      <c r="B1765" s="91" t="s">
        <v>2181</v>
      </c>
      <c r="C1765" s="90" t="s">
        <v>14</v>
      </c>
      <c r="D1765" s="92">
        <v>115.59</v>
      </c>
    </row>
    <row r="1766" spans="1:4" ht="18" customHeight="1">
      <c r="A1766" s="90">
        <v>1716608</v>
      </c>
      <c r="B1766" s="91" t="s">
        <v>2182</v>
      </c>
      <c r="C1766" s="90" t="s">
        <v>14</v>
      </c>
      <c r="D1766" s="92">
        <v>116.73</v>
      </c>
    </row>
    <row r="1767" spans="1:4" ht="18" customHeight="1">
      <c r="A1767" s="90">
        <v>1716609</v>
      </c>
      <c r="B1767" s="91" t="s">
        <v>2183</v>
      </c>
      <c r="C1767" s="90" t="s">
        <v>14</v>
      </c>
      <c r="D1767" s="92">
        <v>117.3</v>
      </c>
    </row>
    <row r="1768" spans="1:4" ht="18" customHeight="1">
      <c r="A1768" s="90">
        <v>1716604</v>
      </c>
      <c r="B1768" s="91" t="s">
        <v>2184</v>
      </c>
      <c r="C1768" s="90" t="s">
        <v>14</v>
      </c>
      <c r="D1768" s="92">
        <v>63.77</v>
      </c>
    </row>
    <row r="1769" spans="1:4" ht="9" customHeight="1">
      <c r="A1769" s="90">
        <v>1716623</v>
      </c>
      <c r="B1769" s="91" t="s">
        <v>2185</v>
      </c>
      <c r="C1769" s="90" t="s">
        <v>14</v>
      </c>
      <c r="D1769" s="92">
        <v>62.59</v>
      </c>
    </row>
    <row r="1770" spans="1:4" ht="18" customHeight="1">
      <c r="A1770" s="90">
        <v>1716624</v>
      </c>
      <c r="B1770" s="91" t="s">
        <v>2186</v>
      </c>
      <c r="C1770" s="90" t="s">
        <v>14</v>
      </c>
      <c r="D1770" s="92">
        <v>112.12</v>
      </c>
    </row>
    <row r="1771" spans="1:4" ht="18" customHeight="1">
      <c r="A1771" s="90">
        <v>1716629</v>
      </c>
      <c r="B1771" s="91" t="s">
        <v>2187</v>
      </c>
      <c r="C1771" s="90" t="s">
        <v>14</v>
      </c>
      <c r="D1771" s="92">
        <v>116.69</v>
      </c>
    </row>
    <row r="1772" spans="1:4" ht="18" customHeight="1">
      <c r="A1772" s="90">
        <v>1716630</v>
      </c>
      <c r="B1772" s="91" t="s">
        <v>2188</v>
      </c>
      <c r="C1772" s="90" t="s">
        <v>14</v>
      </c>
      <c r="D1772" s="92">
        <v>117.26</v>
      </c>
    </row>
    <row r="1773" spans="1:4" ht="18" customHeight="1">
      <c r="A1773" s="90">
        <v>1716631</v>
      </c>
      <c r="B1773" s="91" t="s">
        <v>2189</v>
      </c>
      <c r="C1773" s="90" t="s">
        <v>14</v>
      </c>
      <c r="D1773" s="92">
        <v>117.84</v>
      </c>
    </row>
    <row r="1774" spans="1:4" ht="18" customHeight="1">
      <c r="A1774" s="90">
        <v>1716632</v>
      </c>
      <c r="B1774" s="91" t="s">
        <v>2190</v>
      </c>
      <c r="C1774" s="90" t="s">
        <v>14</v>
      </c>
      <c r="D1774" s="92">
        <v>118.41</v>
      </c>
    </row>
    <row r="1775" spans="1:4" ht="18" customHeight="1">
      <c r="A1775" s="90">
        <v>1716633</v>
      </c>
      <c r="B1775" s="91" t="s">
        <v>2191</v>
      </c>
      <c r="C1775" s="90" t="s">
        <v>14</v>
      </c>
      <c r="D1775" s="92">
        <v>119.55</v>
      </c>
    </row>
    <row r="1776" spans="1:4" ht="18" customHeight="1">
      <c r="A1776" s="90">
        <v>1716634</v>
      </c>
      <c r="B1776" s="91" t="s">
        <v>2192</v>
      </c>
      <c r="C1776" s="90" t="s">
        <v>14</v>
      </c>
      <c r="D1776" s="92">
        <v>120.69</v>
      </c>
    </row>
    <row r="1777" spans="1:4" ht="18" customHeight="1">
      <c r="A1777" s="90">
        <v>1716635</v>
      </c>
      <c r="B1777" s="91" t="s">
        <v>2193</v>
      </c>
      <c r="C1777" s="90" t="s">
        <v>14</v>
      </c>
      <c r="D1777" s="92">
        <v>122.4</v>
      </c>
    </row>
    <row r="1778" spans="1:4" ht="18" customHeight="1">
      <c r="A1778" s="90">
        <v>1716625</v>
      </c>
      <c r="B1778" s="91" t="s">
        <v>2194</v>
      </c>
      <c r="C1778" s="90" t="s">
        <v>14</v>
      </c>
      <c r="D1778" s="92">
        <v>113.84</v>
      </c>
    </row>
    <row r="1779" spans="1:4" ht="18" customHeight="1">
      <c r="A1779" s="90">
        <v>1716636</v>
      </c>
      <c r="B1779" s="91" t="s">
        <v>2195</v>
      </c>
      <c r="C1779" s="90" t="s">
        <v>14</v>
      </c>
      <c r="D1779" s="92">
        <v>123.55</v>
      </c>
    </row>
    <row r="1780" spans="1:4" ht="18" customHeight="1">
      <c r="A1780" s="90">
        <v>1716626</v>
      </c>
      <c r="B1780" s="91" t="s">
        <v>2196</v>
      </c>
      <c r="C1780" s="90" t="s">
        <v>14</v>
      </c>
      <c r="D1780" s="92">
        <v>114.41</v>
      </c>
    </row>
    <row r="1781" spans="1:4" ht="18" customHeight="1">
      <c r="A1781" s="90">
        <v>1716627</v>
      </c>
      <c r="B1781" s="91" t="s">
        <v>2197</v>
      </c>
      <c r="C1781" s="90" t="s">
        <v>14</v>
      </c>
      <c r="D1781" s="92">
        <v>115.55</v>
      </c>
    </row>
    <row r="1782" spans="1:4" ht="18" customHeight="1">
      <c r="A1782" s="90">
        <v>1716628</v>
      </c>
      <c r="B1782" s="91" t="s">
        <v>2198</v>
      </c>
      <c r="C1782" s="90" t="s">
        <v>14</v>
      </c>
      <c r="D1782" s="92">
        <v>116.12</v>
      </c>
    </row>
    <row r="1783" spans="1:4" ht="9" customHeight="1">
      <c r="A1783" s="90">
        <v>1716640</v>
      </c>
      <c r="B1783" s="91" t="s">
        <v>2199</v>
      </c>
      <c r="C1783" s="90" t="s">
        <v>14</v>
      </c>
      <c r="D1783" s="92">
        <v>31.01</v>
      </c>
    </row>
    <row r="1784" spans="1:4" ht="18" customHeight="1">
      <c r="A1784" s="90">
        <v>1716641</v>
      </c>
      <c r="B1784" s="91" t="s">
        <v>2200</v>
      </c>
      <c r="C1784" s="90" t="s">
        <v>14</v>
      </c>
      <c r="D1784" s="92">
        <v>39.9</v>
      </c>
    </row>
    <row r="1785" spans="1:4" ht="18" customHeight="1">
      <c r="A1785" s="90">
        <v>1716646</v>
      </c>
      <c r="B1785" s="91" t="s">
        <v>2201</v>
      </c>
      <c r="C1785" s="90" t="s">
        <v>14</v>
      </c>
      <c r="D1785" s="92">
        <v>40.46</v>
      </c>
    </row>
    <row r="1786" spans="1:4" ht="18" customHeight="1">
      <c r="A1786" s="90">
        <v>1716647</v>
      </c>
      <c r="B1786" s="91" t="s">
        <v>2202</v>
      </c>
      <c r="C1786" s="90" t="s">
        <v>14</v>
      </c>
      <c r="D1786" s="92">
        <v>40.520000000000003</v>
      </c>
    </row>
    <row r="1787" spans="1:4" ht="18" customHeight="1">
      <c r="A1787" s="90">
        <v>1716648</v>
      </c>
      <c r="B1787" s="91" t="s">
        <v>2203</v>
      </c>
      <c r="C1787" s="90" t="s">
        <v>14</v>
      </c>
      <c r="D1787" s="92">
        <v>40.630000000000003</v>
      </c>
    </row>
    <row r="1788" spans="1:4" ht="18" customHeight="1">
      <c r="A1788" s="90">
        <v>1716649</v>
      </c>
      <c r="B1788" s="91" t="s">
        <v>2204</v>
      </c>
      <c r="C1788" s="90" t="s">
        <v>14</v>
      </c>
      <c r="D1788" s="92">
        <v>40.69</v>
      </c>
    </row>
    <row r="1789" spans="1:4" ht="18" customHeight="1">
      <c r="A1789" s="90">
        <v>1716650</v>
      </c>
      <c r="B1789" s="91" t="s">
        <v>2205</v>
      </c>
      <c r="C1789" s="90" t="s">
        <v>14</v>
      </c>
      <c r="D1789" s="92">
        <v>40.799999999999997</v>
      </c>
    </row>
    <row r="1790" spans="1:4" ht="18" customHeight="1">
      <c r="A1790" s="90">
        <v>1716651</v>
      </c>
      <c r="B1790" s="91" t="s">
        <v>2206</v>
      </c>
      <c r="C1790" s="90" t="s">
        <v>14</v>
      </c>
      <c r="D1790" s="92">
        <v>40.92</v>
      </c>
    </row>
    <row r="1791" spans="1:4" ht="18" customHeight="1">
      <c r="A1791" s="90">
        <v>1716652</v>
      </c>
      <c r="B1791" s="91" t="s">
        <v>2207</v>
      </c>
      <c r="C1791" s="90" t="s">
        <v>14</v>
      </c>
      <c r="D1791" s="92">
        <v>41.14</v>
      </c>
    </row>
    <row r="1792" spans="1:4" ht="18" customHeight="1">
      <c r="A1792" s="90">
        <v>1716642</v>
      </c>
      <c r="B1792" s="91" t="s">
        <v>2208</v>
      </c>
      <c r="C1792" s="90" t="s">
        <v>14</v>
      </c>
      <c r="D1792" s="92">
        <v>40.07</v>
      </c>
    </row>
    <row r="1793" spans="1:4" ht="18" customHeight="1">
      <c r="A1793" s="90">
        <v>1716653</v>
      </c>
      <c r="B1793" s="91" t="s">
        <v>2209</v>
      </c>
      <c r="C1793" s="90" t="s">
        <v>14</v>
      </c>
      <c r="D1793" s="92">
        <v>41.31</v>
      </c>
    </row>
    <row r="1794" spans="1:4" ht="18" customHeight="1">
      <c r="A1794" s="90">
        <v>1716643</v>
      </c>
      <c r="B1794" s="91" t="s">
        <v>2210</v>
      </c>
      <c r="C1794" s="90" t="s">
        <v>14</v>
      </c>
      <c r="D1794" s="92">
        <v>40.18</v>
      </c>
    </row>
    <row r="1795" spans="1:4" ht="18" customHeight="1">
      <c r="A1795" s="90">
        <v>1716644</v>
      </c>
      <c r="B1795" s="91" t="s">
        <v>2211</v>
      </c>
      <c r="C1795" s="90" t="s">
        <v>14</v>
      </c>
      <c r="D1795" s="92">
        <v>40.29</v>
      </c>
    </row>
    <row r="1796" spans="1:4" ht="18" customHeight="1">
      <c r="A1796" s="90">
        <v>1716645</v>
      </c>
      <c r="B1796" s="91" t="s">
        <v>2212</v>
      </c>
      <c r="C1796" s="90" t="s">
        <v>14</v>
      </c>
      <c r="D1796" s="92">
        <v>40.35</v>
      </c>
    </row>
    <row r="1797" spans="1:4" ht="18" customHeight="1">
      <c r="A1797" s="90">
        <v>1716622</v>
      </c>
      <c r="B1797" s="91" t="s">
        <v>7700</v>
      </c>
      <c r="C1797" s="90" t="s">
        <v>14</v>
      </c>
      <c r="D1797" s="92">
        <v>85.18</v>
      </c>
    </row>
    <row r="1798" spans="1:4" ht="18" customHeight="1">
      <c r="A1798" s="90">
        <v>1716603</v>
      </c>
      <c r="B1798" s="91" t="s">
        <v>7701</v>
      </c>
      <c r="C1798" s="90" t="s">
        <v>14</v>
      </c>
      <c r="D1798" s="92">
        <v>85.18</v>
      </c>
    </row>
    <row r="1799" spans="1:4" ht="18" customHeight="1">
      <c r="A1799" s="90">
        <v>1716620</v>
      </c>
      <c r="B1799" s="91" t="s">
        <v>2213</v>
      </c>
      <c r="C1799" s="90" t="s">
        <v>14</v>
      </c>
      <c r="D1799" s="92">
        <v>116.91</v>
      </c>
    </row>
    <row r="1800" spans="1:4" ht="18" customHeight="1">
      <c r="A1800" s="90">
        <v>1716621</v>
      </c>
      <c r="B1800" s="91" t="s">
        <v>2214</v>
      </c>
      <c r="C1800" s="90" t="s">
        <v>14</v>
      </c>
      <c r="D1800" s="92">
        <v>91.68</v>
      </c>
    </row>
    <row r="1801" spans="1:4" ht="18" customHeight="1">
      <c r="A1801" s="90">
        <v>1716619</v>
      </c>
      <c r="B1801" s="91" t="s">
        <v>2215</v>
      </c>
      <c r="C1801" s="90" t="s">
        <v>14</v>
      </c>
      <c r="D1801" s="92">
        <v>192.64</v>
      </c>
    </row>
    <row r="1802" spans="1:4" ht="18" customHeight="1">
      <c r="A1802" s="90">
        <v>1716601</v>
      </c>
      <c r="B1802" s="91" t="s">
        <v>2216</v>
      </c>
      <c r="C1802" s="90" t="s">
        <v>14</v>
      </c>
      <c r="D1802" s="92">
        <v>118.48</v>
      </c>
    </row>
    <row r="1803" spans="1:4" ht="18" customHeight="1">
      <c r="A1803" s="90">
        <v>1716602</v>
      </c>
      <c r="B1803" s="91" t="s">
        <v>2217</v>
      </c>
      <c r="C1803" s="90" t="s">
        <v>14</v>
      </c>
      <c r="D1803" s="92">
        <v>92.73</v>
      </c>
    </row>
    <row r="1804" spans="1:4" ht="18" customHeight="1">
      <c r="A1804" s="90">
        <v>1716600</v>
      </c>
      <c r="B1804" s="91" t="s">
        <v>2218</v>
      </c>
      <c r="C1804" s="90" t="s">
        <v>14</v>
      </c>
      <c r="D1804" s="92">
        <v>195.8</v>
      </c>
    </row>
    <row r="1805" spans="1:4" ht="18" customHeight="1">
      <c r="A1805" s="90">
        <v>1716655</v>
      </c>
      <c r="B1805" s="91" t="s">
        <v>2219</v>
      </c>
      <c r="C1805" s="90" t="s">
        <v>14</v>
      </c>
      <c r="D1805" s="92">
        <v>68.69</v>
      </c>
    </row>
    <row r="1806" spans="1:4" ht="18" customHeight="1">
      <c r="A1806" s="90">
        <v>1716639</v>
      </c>
      <c r="B1806" s="91" t="s">
        <v>2220</v>
      </c>
      <c r="C1806" s="90" t="s">
        <v>14</v>
      </c>
      <c r="D1806" s="92">
        <v>48.21</v>
      </c>
    </row>
    <row r="1807" spans="1:4" ht="9" customHeight="1">
      <c r="A1807" s="90">
        <v>1801636</v>
      </c>
      <c r="B1807" s="91" t="s">
        <v>2221</v>
      </c>
      <c r="C1807" s="90" t="s">
        <v>18</v>
      </c>
      <c r="D1807" s="92">
        <v>18.47</v>
      </c>
    </row>
    <row r="1808" spans="1:4" ht="9" customHeight="1">
      <c r="A1808" s="90">
        <v>1801637</v>
      </c>
      <c r="B1808" s="91" t="s">
        <v>2222</v>
      </c>
      <c r="C1808" s="90" t="s">
        <v>18</v>
      </c>
      <c r="D1808" s="92">
        <v>24.63</v>
      </c>
    </row>
    <row r="1809" spans="1:4" ht="9" customHeight="1">
      <c r="A1809" s="90">
        <v>1817720</v>
      </c>
      <c r="B1809" s="91" t="s">
        <v>2223</v>
      </c>
      <c r="C1809" s="90" t="s">
        <v>18</v>
      </c>
      <c r="D1809" s="92">
        <v>92.55</v>
      </c>
    </row>
    <row r="1810" spans="1:4" ht="9" customHeight="1">
      <c r="A1810" s="90">
        <v>1817723</v>
      </c>
      <c r="B1810" s="91" t="s">
        <v>2224</v>
      </c>
      <c r="C1810" s="90" t="s">
        <v>18</v>
      </c>
      <c r="D1810" s="92">
        <v>44.77</v>
      </c>
    </row>
    <row r="1811" spans="1:4" ht="9" customHeight="1">
      <c r="A1811" s="90">
        <v>1817721</v>
      </c>
      <c r="B1811" s="91" t="s">
        <v>2225</v>
      </c>
      <c r="C1811" s="90" t="s">
        <v>18</v>
      </c>
      <c r="D1811" s="92">
        <v>134.30000000000001</v>
      </c>
    </row>
    <row r="1812" spans="1:4" ht="9" customHeight="1">
      <c r="A1812" s="90">
        <v>1817722</v>
      </c>
      <c r="B1812" s="91" t="s">
        <v>2226</v>
      </c>
      <c r="C1812" s="90" t="s">
        <v>18</v>
      </c>
      <c r="D1812" s="92">
        <v>67.150000000000006</v>
      </c>
    </row>
    <row r="1813" spans="1:4" ht="18" customHeight="1">
      <c r="A1813" s="90">
        <v>1917483</v>
      </c>
      <c r="B1813" s="91" t="s">
        <v>2227</v>
      </c>
      <c r="C1813" s="90" t="s">
        <v>14</v>
      </c>
      <c r="D1813" s="92">
        <v>4.6100000000000003</v>
      </c>
    </row>
    <row r="1814" spans="1:4" ht="18" customHeight="1">
      <c r="A1814" s="90">
        <v>1917484</v>
      </c>
      <c r="B1814" s="91" t="s">
        <v>2228</v>
      </c>
      <c r="C1814" s="90" t="s">
        <v>14</v>
      </c>
      <c r="D1814" s="92">
        <v>4.8</v>
      </c>
    </row>
    <row r="1815" spans="1:4" ht="18" customHeight="1">
      <c r="A1815" s="90">
        <v>1917485</v>
      </c>
      <c r="B1815" s="91" t="s">
        <v>2229</v>
      </c>
      <c r="C1815" s="90" t="s">
        <v>14</v>
      </c>
      <c r="D1815" s="92">
        <v>5.33</v>
      </c>
    </row>
    <row r="1816" spans="1:4" ht="18" customHeight="1">
      <c r="A1816" s="90">
        <v>1917486</v>
      </c>
      <c r="B1816" s="91" t="s">
        <v>2230</v>
      </c>
      <c r="C1816" s="90" t="s">
        <v>14</v>
      </c>
      <c r="D1816" s="92">
        <v>5.54</v>
      </c>
    </row>
    <row r="1817" spans="1:4" ht="18" customHeight="1">
      <c r="A1817" s="90">
        <v>1917487</v>
      </c>
      <c r="B1817" s="91" t="s">
        <v>2231</v>
      </c>
      <c r="C1817" s="90" t="s">
        <v>14</v>
      </c>
      <c r="D1817" s="92">
        <v>5.84</v>
      </c>
    </row>
    <row r="1818" spans="1:4" ht="18" customHeight="1">
      <c r="A1818" s="90">
        <v>1917528</v>
      </c>
      <c r="B1818" s="91" t="s">
        <v>2232</v>
      </c>
      <c r="C1818" s="90" t="s">
        <v>14</v>
      </c>
      <c r="D1818" s="92">
        <v>30.42</v>
      </c>
    </row>
    <row r="1819" spans="1:4" ht="18" customHeight="1">
      <c r="A1819" s="90">
        <v>1917529</v>
      </c>
      <c r="B1819" s="91" t="s">
        <v>2233</v>
      </c>
      <c r="C1819" s="90" t="s">
        <v>14</v>
      </c>
      <c r="D1819" s="92">
        <v>31.42</v>
      </c>
    </row>
    <row r="1820" spans="1:4" ht="18" customHeight="1">
      <c r="A1820" s="90">
        <v>1917530</v>
      </c>
      <c r="B1820" s="91" t="s">
        <v>2234</v>
      </c>
      <c r="C1820" s="90" t="s">
        <v>14</v>
      </c>
      <c r="D1820" s="92">
        <v>33.049999999999997</v>
      </c>
    </row>
    <row r="1821" spans="1:4" ht="18" customHeight="1">
      <c r="A1821" s="90">
        <v>1917531</v>
      </c>
      <c r="B1821" s="91" t="s">
        <v>2235</v>
      </c>
      <c r="C1821" s="90" t="s">
        <v>14</v>
      </c>
      <c r="D1821" s="92">
        <v>34.75</v>
      </c>
    </row>
    <row r="1822" spans="1:4" ht="18" customHeight="1">
      <c r="A1822" s="90">
        <v>1917532</v>
      </c>
      <c r="B1822" s="91" t="s">
        <v>2236</v>
      </c>
      <c r="C1822" s="90" t="s">
        <v>14</v>
      </c>
      <c r="D1822" s="92">
        <v>36.659999999999997</v>
      </c>
    </row>
    <row r="1823" spans="1:4" ht="18" customHeight="1">
      <c r="A1823" s="90">
        <v>1917533</v>
      </c>
      <c r="B1823" s="91" t="s">
        <v>2237</v>
      </c>
      <c r="C1823" s="90" t="s">
        <v>14</v>
      </c>
      <c r="D1823" s="92">
        <v>37.700000000000003</v>
      </c>
    </row>
    <row r="1824" spans="1:4" ht="18" customHeight="1">
      <c r="A1824" s="90">
        <v>1917534</v>
      </c>
      <c r="B1824" s="91" t="s">
        <v>2238</v>
      </c>
      <c r="C1824" s="90" t="s">
        <v>14</v>
      </c>
      <c r="D1824" s="92">
        <v>38.770000000000003</v>
      </c>
    </row>
    <row r="1825" spans="1:4" ht="18" customHeight="1">
      <c r="A1825" s="90">
        <v>1917535</v>
      </c>
      <c r="B1825" s="91" t="s">
        <v>2239</v>
      </c>
      <c r="C1825" s="90" t="s">
        <v>14</v>
      </c>
      <c r="D1825" s="92">
        <v>40.21</v>
      </c>
    </row>
    <row r="1826" spans="1:4" ht="18" customHeight="1">
      <c r="A1826" s="90">
        <v>1917536</v>
      </c>
      <c r="B1826" s="91" t="s">
        <v>2240</v>
      </c>
      <c r="C1826" s="90" t="s">
        <v>14</v>
      </c>
      <c r="D1826" s="92">
        <v>41.42</v>
      </c>
    </row>
    <row r="1827" spans="1:4" ht="18" customHeight="1">
      <c r="A1827" s="90">
        <v>1917537</v>
      </c>
      <c r="B1827" s="91" t="s">
        <v>2241</v>
      </c>
      <c r="C1827" s="90" t="s">
        <v>14</v>
      </c>
      <c r="D1827" s="92">
        <v>42.68</v>
      </c>
    </row>
    <row r="1828" spans="1:4" ht="18" customHeight="1">
      <c r="A1828" s="90">
        <v>1917488</v>
      </c>
      <c r="B1828" s="91" t="s">
        <v>2242</v>
      </c>
      <c r="C1828" s="90" t="s">
        <v>14</v>
      </c>
      <c r="D1828" s="92">
        <v>6.07</v>
      </c>
    </row>
    <row r="1829" spans="1:4" ht="18" customHeight="1">
      <c r="A1829" s="90">
        <v>1917489</v>
      </c>
      <c r="B1829" s="91" t="s">
        <v>2243</v>
      </c>
      <c r="C1829" s="90" t="s">
        <v>14</v>
      </c>
      <c r="D1829" s="92">
        <v>6.36</v>
      </c>
    </row>
    <row r="1830" spans="1:4" ht="18" customHeight="1">
      <c r="A1830" s="90">
        <v>1917490</v>
      </c>
      <c r="B1830" s="91" t="s">
        <v>2244</v>
      </c>
      <c r="C1830" s="90" t="s">
        <v>14</v>
      </c>
      <c r="D1830" s="92">
        <v>6.84</v>
      </c>
    </row>
    <row r="1831" spans="1:4" ht="18" customHeight="1">
      <c r="A1831" s="90">
        <v>1917491</v>
      </c>
      <c r="B1831" s="91" t="s">
        <v>2245</v>
      </c>
      <c r="C1831" s="90" t="s">
        <v>14</v>
      </c>
      <c r="D1831" s="92">
        <v>7.16</v>
      </c>
    </row>
    <row r="1832" spans="1:4" ht="18" customHeight="1">
      <c r="A1832" s="90">
        <v>1917492</v>
      </c>
      <c r="B1832" s="91" t="s">
        <v>2246</v>
      </c>
      <c r="C1832" s="90" t="s">
        <v>14</v>
      </c>
      <c r="D1832" s="92">
        <v>7.41</v>
      </c>
    </row>
    <row r="1833" spans="1:4" ht="18" customHeight="1">
      <c r="A1833" s="90">
        <v>1917493</v>
      </c>
      <c r="B1833" s="91" t="s">
        <v>2247</v>
      </c>
      <c r="C1833" s="90" t="s">
        <v>14</v>
      </c>
      <c r="D1833" s="92">
        <v>7.74</v>
      </c>
    </row>
    <row r="1834" spans="1:4" ht="18" customHeight="1">
      <c r="A1834" s="90">
        <v>1917494</v>
      </c>
      <c r="B1834" s="91" t="s">
        <v>2248</v>
      </c>
      <c r="C1834" s="90" t="s">
        <v>14</v>
      </c>
      <c r="D1834" s="92">
        <v>8.08</v>
      </c>
    </row>
    <row r="1835" spans="1:4" ht="18" customHeight="1">
      <c r="A1835" s="90">
        <v>1917495</v>
      </c>
      <c r="B1835" s="91" t="s">
        <v>2249</v>
      </c>
      <c r="C1835" s="90" t="s">
        <v>14</v>
      </c>
      <c r="D1835" s="92">
        <v>8.6199999999999992</v>
      </c>
    </row>
    <row r="1836" spans="1:4" ht="18" customHeight="1">
      <c r="A1836" s="90">
        <v>1917496</v>
      </c>
      <c r="B1836" s="91" t="s">
        <v>2250</v>
      </c>
      <c r="C1836" s="90" t="s">
        <v>14</v>
      </c>
      <c r="D1836" s="92">
        <v>8.94</v>
      </c>
    </row>
    <row r="1837" spans="1:4" ht="18" customHeight="1">
      <c r="A1837" s="90">
        <v>1917497</v>
      </c>
      <c r="B1837" s="91" t="s">
        <v>2251</v>
      </c>
      <c r="C1837" s="90" t="s">
        <v>14</v>
      </c>
      <c r="D1837" s="92">
        <v>9.26</v>
      </c>
    </row>
    <row r="1838" spans="1:4" ht="18" customHeight="1">
      <c r="A1838" s="90">
        <v>1917498</v>
      </c>
      <c r="B1838" s="91" t="s">
        <v>2252</v>
      </c>
      <c r="C1838" s="90" t="s">
        <v>14</v>
      </c>
      <c r="D1838" s="92">
        <v>9.59</v>
      </c>
    </row>
    <row r="1839" spans="1:4" ht="18" customHeight="1">
      <c r="A1839" s="90">
        <v>1917499</v>
      </c>
      <c r="B1839" s="91" t="s">
        <v>2253</v>
      </c>
      <c r="C1839" s="90" t="s">
        <v>14</v>
      </c>
      <c r="D1839" s="92">
        <v>9.86</v>
      </c>
    </row>
    <row r="1840" spans="1:4" ht="18" customHeight="1">
      <c r="A1840" s="90">
        <v>1917500</v>
      </c>
      <c r="B1840" s="91" t="s">
        <v>2254</v>
      </c>
      <c r="C1840" s="90" t="s">
        <v>14</v>
      </c>
      <c r="D1840" s="92">
        <v>10.46</v>
      </c>
    </row>
    <row r="1841" spans="1:4" ht="18" customHeight="1">
      <c r="A1841" s="90">
        <v>1917501</v>
      </c>
      <c r="B1841" s="91" t="s">
        <v>2255</v>
      </c>
      <c r="C1841" s="90" t="s">
        <v>14</v>
      </c>
      <c r="D1841" s="92">
        <v>10.8</v>
      </c>
    </row>
    <row r="1842" spans="1:4" ht="18" customHeight="1">
      <c r="A1842" s="90">
        <v>1917502</v>
      </c>
      <c r="B1842" s="91" t="s">
        <v>2256</v>
      </c>
      <c r="C1842" s="90" t="s">
        <v>14</v>
      </c>
      <c r="D1842" s="92">
        <v>11.14</v>
      </c>
    </row>
    <row r="1843" spans="1:4" ht="18" customHeight="1">
      <c r="A1843" s="90">
        <v>1917503</v>
      </c>
      <c r="B1843" s="91" t="s">
        <v>2257</v>
      </c>
      <c r="C1843" s="90" t="s">
        <v>14</v>
      </c>
      <c r="D1843" s="92">
        <v>11.49</v>
      </c>
    </row>
    <row r="1844" spans="1:4" ht="18" customHeight="1">
      <c r="A1844" s="90">
        <v>1917504</v>
      </c>
      <c r="B1844" s="91" t="s">
        <v>2258</v>
      </c>
      <c r="C1844" s="90" t="s">
        <v>14</v>
      </c>
      <c r="D1844" s="92">
        <v>11.84</v>
      </c>
    </row>
    <row r="1845" spans="1:4" ht="18" customHeight="1">
      <c r="A1845" s="90">
        <v>1917505</v>
      </c>
      <c r="B1845" s="91" t="s">
        <v>2259</v>
      </c>
      <c r="C1845" s="90" t="s">
        <v>14</v>
      </c>
      <c r="D1845" s="92">
        <v>12.46</v>
      </c>
    </row>
    <row r="1846" spans="1:4" ht="18" customHeight="1">
      <c r="A1846" s="90">
        <v>1917506</v>
      </c>
      <c r="B1846" s="91" t="s">
        <v>2260</v>
      </c>
      <c r="C1846" s="90" t="s">
        <v>14</v>
      </c>
      <c r="D1846" s="92">
        <v>12.81</v>
      </c>
    </row>
    <row r="1847" spans="1:4" ht="18" customHeight="1">
      <c r="A1847" s="90">
        <v>1917507</v>
      </c>
      <c r="B1847" s="91" t="s">
        <v>2261</v>
      </c>
      <c r="C1847" s="90" t="s">
        <v>14</v>
      </c>
      <c r="D1847" s="92">
        <v>13.17</v>
      </c>
    </row>
    <row r="1848" spans="1:4" ht="18" customHeight="1">
      <c r="A1848" s="90">
        <v>1917480</v>
      </c>
      <c r="B1848" s="91" t="s">
        <v>2262</v>
      </c>
      <c r="C1848" s="90" t="s">
        <v>14</v>
      </c>
      <c r="D1848" s="92">
        <v>3.99</v>
      </c>
    </row>
    <row r="1849" spans="1:4" ht="18" customHeight="1">
      <c r="A1849" s="90">
        <v>1917508</v>
      </c>
      <c r="B1849" s="91" t="s">
        <v>2263</v>
      </c>
      <c r="C1849" s="90" t="s">
        <v>14</v>
      </c>
      <c r="D1849" s="92">
        <v>13.54</v>
      </c>
    </row>
    <row r="1850" spans="1:4" ht="18" customHeight="1">
      <c r="A1850" s="90">
        <v>1917509</v>
      </c>
      <c r="B1850" s="91" t="s">
        <v>2264</v>
      </c>
      <c r="C1850" s="90" t="s">
        <v>14</v>
      </c>
      <c r="D1850" s="92">
        <v>13.99</v>
      </c>
    </row>
    <row r="1851" spans="1:4" ht="18" customHeight="1">
      <c r="A1851" s="90">
        <v>1917510</v>
      </c>
      <c r="B1851" s="91" t="s">
        <v>2265</v>
      </c>
      <c r="C1851" s="90" t="s">
        <v>14</v>
      </c>
      <c r="D1851" s="92">
        <v>14.64</v>
      </c>
    </row>
    <row r="1852" spans="1:4" ht="18" customHeight="1">
      <c r="A1852" s="90">
        <v>1917511</v>
      </c>
      <c r="B1852" s="91" t="s">
        <v>2266</v>
      </c>
      <c r="C1852" s="90" t="s">
        <v>14</v>
      </c>
      <c r="D1852" s="92">
        <v>15.04</v>
      </c>
    </row>
    <row r="1853" spans="1:4" ht="18" customHeight="1">
      <c r="A1853" s="90">
        <v>1917512</v>
      </c>
      <c r="B1853" s="91" t="s">
        <v>2267</v>
      </c>
      <c r="C1853" s="90" t="s">
        <v>14</v>
      </c>
      <c r="D1853" s="92">
        <v>15.53</v>
      </c>
    </row>
    <row r="1854" spans="1:4" ht="18" customHeight="1">
      <c r="A1854" s="90">
        <v>1917513</v>
      </c>
      <c r="B1854" s="91" t="s">
        <v>2268</v>
      </c>
      <c r="C1854" s="90" t="s">
        <v>14</v>
      </c>
      <c r="D1854" s="92">
        <v>15.97</v>
      </c>
    </row>
    <row r="1855" spans="1:4" ht="18" customHeight="1">
      <c r="A1855" s="90">
        <v>1917514</v>
      </c>
      <c r="B1855" s="91" t="s">
        <v>2269</v>
      </c>
      <c r="C1855" s="90" t="s">
        <v>14</v>
      </c>
      <c r="D1855" s="92">
        <v>16.5</v>
      </c>
    </row>
    <row r="1856" spans="1:4" ht="18" customHeight="1">
      <c r="A1856" s="90">
        <v>1917515</v>
      </c>
      <c r="B1856" s="91" t="s">
        <v>2270</v>
      </c>
      <c r="C1856" s="90" t="s">
        <v>14</v>
      </c>
      <c r="D1856" s="92">
        <v>17.32</v>
      </c>
    </row>
    <row r="1857" spans="1:4" ht="18" customHeight="1">
      <c r="A1857" s="90">
        <v>1917516</v>
      </c>
      <c r="B1857" s="91" t="s">
        <v>2271</v>
      </c>
      <c r="C1857" s="90" t="s">
        <v>14</v>
      </c>
      <c r="D1857" s="92">
        <v>17.899999999999999</v>
      </c>
    </row>
    <row r="1858" spans="1:4" ht="18" customHeight="1">
      <c r="A1858" s="90">
        <v>1917517</v>
      </c>
      <c r="B1858" s="91" t="s">
        <v>2272</v>
      </c>
      <c r="C1858" s="90" t="s">
        <v>14</v>
      </c>
      <c r="D1858" s="92">
        <v>18.68</v>
      </c>
    </row>
    <row r="1859" spans="1:4" ht="18" customHeight="1">
      <c r="A1859" s="90">
        <v>1917481</v>
      </c>
      <c r="B1859" s="91" t="s">
        <v>2273</v>
      </c>
      <c r="C1859" s="90" t="s">
        <v>14</v>
      </c>
      <c r="D1859" s="92">
        <v>4.17</v>
      </c>
    </row>
    <row r="1860" spans="1:4" ht="18" customHeight="1">
      <c r="A1860" s="90">
        <v>1917518</v>
      </c>
      <c r="B1860" s="91" t="s">
        <v>2274</v>
      </c>
      <c r="C1860" s="90" t="s">
        <v>14</v>
      </c>
      <c r="D1860" s="92">
        <v>19.45</v>
      </c>
    </row>
    <row r="1861" spans="1:4" ht="18" customHeight="1">
      <c r="A1861" s="90">
        <v>1917519</v>
      </c>
      <c r="B1861" s="91" t="s">
        <v>2275</v>
      </c>
      <c r="C1861" s="90" t="s">
        <v>14</v>
      </c>
      <c r="D1861" s="92">
        <v>20.41</v>
      </c>
    </row>
    <row r="1862" spans="1:4" ht="18" customHeight="1">
      <c r="A1862" s="90">
        <v>1917520</v>
      </c>
      <c r="B1862" s="91" t="s">
        <v>2276</v>
      </c>
      <c r="C1862" s="90" t="s">
        <v>14</v>
      </c>
      <c r="D1862" s="92">
        <v>21.54</v>
      </c>
    </row>
    <row r="1863" spans="1:4" ht="18" customHeight="1">
      <c r="A1863" s="90">
        <v>1917521</v>
      </c>
      <c r="B1863" s="91" t="s">
        <v>2277</v>
      </c>
      <c r="C1863" s="90" t="s">
        <v>14</v>
      </c>
      <c r="D1863" s="92">
        <v>22.46</v>
      </c>
    </row>
    <row r="1864" spans="1:4" ht="18" customHeight="1">
      <c r="A1864" s="90">
        <v>1917522</v>
      </c>
      <c r="B1864" s="91" t="s">
        <v>2278</v>
      </c>
      <c r="C1864" s="90" t="s">
        <v>14</v>
      </c>
      <c r="D1864" s="92">
        <v>23.48</v>
      </c>
    </row>
    <row r="1865" spans="1:4" ht="18" customHeight="1">
      <c r="A1865" s="90">
        <v>1917523</v>
      </c>
      <c r="B1865" s="91" t="s">
        <v>2279</v>
      </c>
      <c r="C1865" s="90" t="s">
        <v>14</v>
      </c>
      <c r="D1865" s="92">
        <v>24.52</v>
      </c>
    </row>
    <row r="1866" spans="1:4" ht="18" customHeight="1">
      <c r="A1866" s="90">
        <v>1917524</v>
      </c>
      <c r="B1866" s="91" t="s">
        <v>2280</v>
      </c>
      <c r="C1866" s="90" t="s">
        <v>14</v>
      </c>
      <c r="D1866" s="92">
        <v>25.63</v>
      </c>
    </row>
    <row r="1867" spans="1:4" ht="18" customHeight="1">
      <c r="A1867" s="90">
        <v>1917525</v>
      </c>
      <c r="B1867" s="91" t="s">
        <v>2281</v>
      </c>
      <c r="C1867" s="90" t="s">
        <v>14</v>
      </c>
      <c r="D1867" s="92">
        <v>27</v>
      </c>
    </row>
    <row r="1868" spans="1:4" ht="18" customHeight="1">
      <c r="A1868" s="90">
        <v>1917526</v>
      </c>
      <c r="B1868" s="91" t="s">
        <v>2282</v>
      </c>
      <c r="C1868" s="90" t="s">
        <v>14</v>
      </c>
      <c r="D1868" s="92">
        <v>28.03</v>
      </c>
    </row>
    <row r="1869" spans="1:4" ht="18" customHeight="1">
      <c r="A1869" s="90">
        <v>1917527</v>
      </c>
      <c r="B1869" s="91" t="s">
        <v>2283</v>
      </c>
      <c r="C1869" s="90" t="s">
        <v>14</v>
      </c>
      <c r="D1869" s="92">
        <v>29.06</v>
      </c>
    </row>
    <row r="1870" spans="1:4" ht="18" customHeight="1">
      <c r="A1870" s="90">
        <v>1917482</v>
      </c>
      <c r="B1870" s="91" t="s">
        <v>2284</v>
      </c>
      <c r="C1870" s="90" t="s">
        <v>14</v>
      </c>
      <c r="D1870" s="92">
        <v>4.3499999999999996</v>
      </c>
    </row>
    <row r="1871" spans="1:4" ht="18" customHeight="1">
      <c r="A1871" s="90">
        <v>1917737</v>
      </c>
      <c r="B1871" s="91" t="s">
        <v>2285</v>
      </c>
      <c r="C1871" s="90" t="s">
        <v>14</v>
      </c>
      <c r="D1871" s="92">
        <v>3.96</v>
      </c>
    </row>
    <row r="1872" spans="1:4" ht="18" customHeight="1">
      <c r="A1872" s="90">
        <v>1917220</v>
      </c>
      <c r="B1872" s="91" t="s">
        <v>2286</v>
      </c>
      <c r="C1872" s="90" t="s">
        <v>14</v>
      </c>
      <c r="D1872" s="92">
        <v>6.63</v>
      </c>
    </row>
    <row r="1873" spans="1:4" ht="18" customHeight="1">
      <c r="A1873" s="90">
        <v>1917221</v>
      </c>
      <c r="B1873" s="91" t="s">
        <v>2287</v>
      </c>
      <c r="C1873" s="90" t="s">
        <v>14</v>
      </c>
      <c r="D1873" s="92">
        <v>7.09</v>
      </c>
    </row>
    <row r="1874" spans="1:4" ht="18" customHeight="1">
      <c r="A1874" s="90">
        <v>1917222</v>
      </c>
      <c r="B1874" s="91" t="s">
        <v>2288</v>
      </c>
      <c r="C1874" s="90" t="s">
        <v>14</v>
      </c>
      <c r="D1874" s="92">
        <v>7.67</v>
      </c>
    </row>
    <row r="1875" spans="1:4" ht="18" customHeight="1">
      <c r="A1875" s="90">
        <v>1917223</v>
      </c>
      <c r="B1875" s="91" t="s">
        <v>2289</v>
      </c>
      <c r="C1875" s="90" t="s">
        <v>14</v>
      </c>
      <c r="D1875" s="92">
        <v>8.0299999999999994</v>
      </c>
    </row>
    <row r="1876" spans="1:4" ht="18" customHeight="1">
      <c r="A1876" s="90">
        <v>1917224</v>
      </c>
      <c r="B1876" s="91" t="s">
        <v>2290</v>
      </c>
      <c r="C1876" s="90" t="s">
        <v>14</v>
      </c>
      <c r="D1876" s="92">
        <v>8.4</v>
      </c>
    </row>
    <row r="1877" spans="1:4" ht="18" customHeight="1">
      <c r="A1877" s="90">
        <v>1917225</v>
      </c>
      <c r="B1877" s="91" t="s">
        <v>2291</v>
      </c>
      <c r="C1877" s="90" t="s">
        <v>14</v>
      </c>
      <c r="D1877" s="92">
        <v>8.84</v>
      </c>
    </row>
    <row r="1878" spans="1:4" ht="18" customHeight="1">
      <c r="A1878" s="90">
        <v>1917226</v>
      </c>
      <c r="B1878" s="91" t="s">
        <v>2292</v>
      </c>
      <c r="C1878" s="90" t="s">
        <v>14</v>
      </c>
      <c r="D1878" s="92">
        <v>9.26</v>
      </c>
    </row>
    <row r="1879" spans="1:4" ht="18" customHeight="1">
      <c r="A1879" s="90">
        <v>1917227</v>
      </c>
      <c r="B1879" s="91" t="s">
        <v>2293</v>
      </c>
      <c r="C1879" s="90" t="s">
        <v>14</v>
      </c>
      <c r="D1879" s="92">
        <v>9.8699999999999992</v>
      </c>
    </row>
    <row r="1880" spans="1:4" ht="18" customHeight="1">
      <c r="A1880" s="90">
        <v>1917228</v>
      </c>
      <c r="B1880" s="91" t="s">
        <v>2294</v>
      </c>
      <c r="C1880" s="90" t="s">
        <v>14</v>
      </c>
      <c r="D1880" s="92">
        <v>10.37</v>
      </c>
    </row>
    <row r="1881" spans="1:4" ht="18" customHeight="1">
      <c r="A1881" s="90">
        <v>1917229</v>
      </c>
      <c r="B1881" s="91" t="s">
        <v>2295</v>
      </c>
      <c r="C1881" s="90" t="s">
        <v>14</v>
      </c>
      <c r="D1881" s="92">
        <v>10.8</v>
      </c>
    </row>
    <row r="1882" spans="1:4" ht="18" customHeight="1">
      <c r="A1882" s="90">
        <v>1917230</v>
      </c>
      <c r="B1882" s="91" t="s">
        <v>2296</v>
      </c>
      <c r="C1882" s="90" t="s">
        <v>14</v>
      </c>
      <c r="D1882" s="92">
        <v>11.3</v>
      </c>
    </row>
    <row r="1883" spans="1:4" ht="18" customHeight="1">
      <c r="A1883" s="90">
        <v>1917231</v>
      </c>
      <c r="B1883" s="91" t="s">
        <v>2297</v>
      </c>
      <c r="C1883" s="90" t="s">
        <v>14</v>
      </c>
      <c r="D1883" s="92">
        <v>11.81</v>
      </c>
    </row>
    <row r="1884" spans="1:4" ht="18" customHeight="1">
      <c r="A1884" s="90">
        <v>1917232</v>
      </c>
      <c r="B1884" s="91" t="s">
        <v>2298</v>
      </c>
      <c r="C1884" s="90" t="s">
        <v>14</v>
      </c>
      <c r="D1884" s="92">
        <v>12.52</v>
      </c>
    </row>
    <row r="1885" spans="1:4" ht="18" customHeight="1">
      <c r="A1885" s="90">
        <v>1917233</v>
      </c>
      <c r="B1885" s="91" t="s">
        <v>2299</v>
      </c>
      <c r="C1885" s="90" t="s">
        <v>14</v>
      </c>
      <c r="D1885" s="92">
        <v>13.06</v>
      </c>
    </row>
    <row r="1886" spans="1:4" ht="18" customHeight="1">
      <c r="A1886" s="90">
        <v>1917234</v>
      </c>
      <c r="B1886" s="91" t="s">
        <v>2300</v>
      </c>
      <c r="C1886" s="90" t="s">
        <v>14</v>
      </c>
      <c r="D1886" s="92">
        <v>13.7</v>
      </c>
    </row>
    <row r="1887" spans="1:4" ht="18" customHeight="1">
      <c r="A1887" s="90">
        <v>1917217</v>
      </c>
      <c r="B1887" s="91" t="s">
        <v>2301</v>
      </c>
      <c r="C1887" s="90" t="s">
        <v>14</v>
      </c>
      <c r="D1887" s="92">
        <v>5.4</v>
      </c>
    </row>
    <row r="1888" spans="1:4" ht="18" customHeight="1">
      <c r="A1888" s="90">
        <v>1917218</v>
      </c>
      <c r="B1888" s="91" t="s">
        <v>2302</v>
      </c>
      <c r="C1888" s="90" t="s">
        <v>14</v>
      </c>
      <c r="D1888" s="92">
        <v>5.63</v>
      </c>
    </row>
    <row r="1889" spans="1:4" ht="18" customHeight="1">
      <c r="A1889" s="90">
        <v>1917219</v>
      </c>
      <c r="B1889" s="91" t="s">
        <v>2303</v>
      </c>
      <c r="C1889" s="90" t="s">
        <v>14</v>
      </c>
      <c r="D1889" s="92">
        <v>6.07</v>
      </c>
    </row>
    <row r="1890" spans="1:4" ht="18" customHeight="1">
      <c r="A1890" s="90">
        <v>1917724</v>
      </c>
      <c r="B1890" s="91" t="s">
        <v>2304</v>
      </c>
      <c r="C1890" s="90" t="s">
        <v>14</v>
      </c>
      <c r="D1890" s="92">
        <v>5.28</v>
      </c>
    </row>
    <row r="1891" spans="1:4" ht="18" customHeight="1">
      <c r="A1891" s="90">
        <v>1917274</v>
      </c>
      <c r="B1891" s="91" t="s">
        <v>2305</v>
      </c>
      <c r="C1891" s="90" t="s">
        <v>14</v>
      </c>
      <c r="D1891" s="92">
        <v>4.9000000000000004</v>
      </c>
    </row>
    <row r="1892" spans="1:4" ht="18" customHeight="1">
      <c r="A1892" s="90">
        <v>1917275</v>
      </c>
      <c r="B1892" s="91" t="s">
        <v>2306</v>
      </c>
      <c r="C1892" s="90" t="s">
        <v>14</v>
      </c>
      <c r="D1892" s="92">
        <v>5.21</v>
      </c>
    </row>
    <row r="1893" spans="1:4" ht="18" customHeight="1">
      <c r="A1893" s="90">
        <v>1917276</v>
      </c>
      <c r="B1893" s="91" t="s">
        <v>2307</v>
      </c>
      <c r="C1893" s="90" t="s">
        <v>14</v>
      </c>
      <c r="D1893" s="92">
        <v>5.75</v>
      </c>
    </row>
    <row r="1894" spans="1:4" ht="18" customHeight="1">
      <c r="A1894" s="90">
        <v>1917277</v>
      </c>
      <c r="B1894" s="91" t="s">
        <v>2308</v>
      </c>
      <c r="C1894" s="90" t="s">
        <v>14</v>
      </c>
      <c r="D1894" s="92">
        <v>6.15</v>
      </c>
    </row>
    <row r="1895" spans="1:4" ht="18" customHeight="1">
      <c r="A1895" s="90">
        <v>1917278</v>
      </c>
      <c r="B1895" s="91" t="s">
        <v>2309</v>
      </c>
      <c r="C1895" s="90" t="s">
        <v>14</v>
      </c>
      <c r="D1895" s="92">
        <v>6.36</v>
      </c>
    </row>
    <row r="1896" spans="1:4" ht="18" customHeight="1">
      <c r="A1896" s="90">
        <v>1917279</v>
      </c>
      <c r="B1896" s="91" t="s">
        <v>2310</v>
      </c>
      <c r="C1896" s="90" t="s">
        <v>14</v>
      </c>
      <c r="D1896" s="92">
        <v>6.78</v>
      </c>
    </row>
    <row r="1897" spans="1:4" ht="18" customHeight="1">
      <c r="A1897" s="90">
        <v>1917280</v>
      </c>
      <c r="B1897" s="91" t="s">
        <v>2311</v>
      </c>
      <c r="C1897" s="90" t="s">
        <v>14</v>
      </c>
      <c r="D1897" s="92">
        <v>7.16</v>
      </c>
    </row>
    <row r="1898" spans="1:4" ht="18" customHeight="1">
      <c r="A1898" s="90">
        <v>1917281</v>
      </c>
      <c r="B1898" s="91" t="s">
        <v>2312</v>
      </c>
      <c r="C1898" s="90" t="s">
        <v>14</v>
      </c>
      <c r="D1898" s="92">
        <v>7.72</v>
      </c>
    </row>
    <row r="1899" spans="1:4" ht="18" customHeight="1">
      <c r="A1899" s="90">
        <v>1917282</v>
      </c>
      <c r="B1899" s="91" t="s">
        <v>2313</v>
      </c>
      <c r="C1899" s="90" t="s">
        <v>14</v>
      </c>
      <c r="D1899" s="92">
        <v>8.11</v>
      </c>
    </row>
    <row r="1900" spans="1:4" ht="18" customHeight="1">
      <c r="A1900" s="90">
        <v>1917283</v>
      </c>
      <c r="B1900" s="91" t="s">
        <v>2314</v>
      </c>
      <c r="C1900" s="90" t="s">
        <v>14</v>
      </c>
      <c r="D1900" s="92">
        <v>8.51</v>
      </c>
    </row>
    <row r="1901" spans="1:4" ht="18" customHeight="1">
      <c r="A1901" s="90">
        <v>1917284</v>
      </c>
      <c r="B1901" s="91" t="s">
        <v>2315</v>
      </c>
      <c r="C1901" s="90" t="s">
        <v>14</v>
      </c>
      <c r="D1901" s="92">
        <v>8.8699999999999992</v>
      </c>
    </row>
    <row r="1902" spans="1:4" ht="18" customHeight="1">
      <c r="A1902" s="90">
        <v>1917285</v>
      </c>
      <c r="B1902" s="91" t="s">
        <v>2316</v>
      </c>
      <c r="C1902" s="90" t="s">
        <v>14</v>
      </c>
      <c r="D1902" s="92">
        <v>9.2799999999999994</v>
      </c>
    </row>
    <row r="1903" spans="1:4" ht="18" customHeight="1">
      <c r="A1903" s="90">
        <v>1917286</v>
      </c>
      <c r="B1903" s="91" t="s">
        <v>2317</v>
      </c>
      <c r="C1903" s="90" t="s">
        <v>14</v>
      </c>
      <c r="D1903" s="92">
        <v>9.98</v>
      </c>
    </row>
    <row r="1904" spans="1:4" ht="18" customHeight="1">
      <c r="A1904" s="90">
        <v>1917287</v>
      </c>
      <c r="B1904" s="91" t="s">
        <v>2318</v>
      </c>
      <c r="C1904" s="90" t="s">
        <v>14</v>
      </c>
      <c r="D1904" s="92">
        <v>10.42</v>
      </c>
    </row>
    <row r="1905" spans="1:4" ht="18" customHeight="1">
      <c r="A1905" s="90">
        <v>1917288</v>
      </c>
      <c r="B1905" s="91" t="s">
        <v>2319</v>
      </c>
      <c r="C1905" s="90" t="s">
        <v>14</v>
      </c>
      <c r="D1905" s="92">
        <v>10.89</v>
      </c>
    </row>
    <row r="1906" spans="1:4" ht="18" customHeight="1">
      <c r="A1906" s="90">
        <v>1917289</v>
      </c>
      <c r="B1906" s="91" t="s">
        <v>2320</v>
      </c>
      <c r="C1906" s="90" t="s">
        <v>14</v>
      </c>
      <c r="D1906" s="92">
        <v>11.4</v>
      </c>
    </row>
    <row r="1907" spans="1:4" ht="18" customHeight="1">
      <c r="A1907" s="90">
        <v>1917290</v>
      </c>
      <c r="B1907" s="91" t="s">
        <v>2321</v>
      </c>
      <c r="C1907" s="90" t="s">
        <v>14</v>
      </c>
      <c r="D1907" s="92">
        <v>11.94</v>
      </c>
    </row>
    <row r="1908" spans="1:4" ht="18" customHeight="1">
      <c r="A1908" s="90">
        <v>1917291</v>
      </c>
      <c r="B1908" s="91" t="s">
        <v>2322</v>
      </c>
      <c r="C1908" s="90" t="s">
        <v>14</v>
      </c>
      <c r="D1908" s="92">
        <v>12.71</v>
      </c>
    </row>
    <row r="1909" spans="1:4" ht="18" customHeight="1">
      <c r="A1909" s="90">
        <v>1917292</v>
      </c>
      <c r="B1909" s="91" t="s">
        <v>2323</v>
      </c>
      <c r="C1909" s="90" t="s">
        <v>14</v>
      </c>
      <c r="D1909" s="92">
        <v>13.3</v>
      </c>
    </row>
    <row r="1910" spans="1:4" ht="18" customHeight="1">
      <c r="A1910" s="90">
        <v>1917293</v>
      </c>
      <c r="B1910" s="91" t="s">
        <v>2324</v>
      </c>
      <c r="C1910" s="90" t="s">
        <v>14</v>
      </c>
      <c r="D1910" s="92">
        <v>13.91</v>
      </c>
    </row>
    <row r="1911" spans="1:4" ht="18" customHeight="1">
      <c r="A1911" s="90">
        <v>1917294</v>
      </c>
      <c r="B1911" s="91" t="s">
        <v>2325</v>
      </c>
      <c r="C1911" s="90" t="s">
        <v>14</v>
      </c>
      <c r="D1911" s="92">
        <v>14.73</v>
      </c>
    </row>
    <row r="1912" spans="1:4" ht="18" customHeight="1">
      <c r="A1912" s="90">
        <v>1917295</v>
      </c>
      <c r="B1912" s="91" t="s">
        <v>2326</v>
      </c>
      <c r="C1912" s="90" t="s">
        <v>14</v>
      </c>
      <c r="D1912" s="92">
        <v>15.53</v>
      </c>
    </row>
    <row r="1913" spans="1:4" ht="18" customHeight="1">
      <c r="A1913" s="90">
        <v>1917296</v>
      </c>
      <c r="B1913" s="91" t="s">
        <v>2327</v>
      </c>
      <c r="C1913" s="90" t="s">
        <v>14</v>
      </c>
      <c r="D1913" s="92">
        <v>16.66</v>
      </c>
    </row>
    <row r="1914" spans="1:4" ht="18" customHeight="1">
      <c r="A1914" s="90">
        <v>1917297</v>
      </c>
      <c r="B1914" s="91" t="s">
        <v>2328</v>
      </c>
      <c r="C1914" s="90" t="s">
        <v>14</v>
      </c>
      <c r="D1914" s="92">
        <v>17.7</v>
      </c>
    </row>
    <row r="1915" spans="1:4" ht="18" customHeight="1">
      <c r="A1915" s="90">
        <v>1917298</v>
      </c>
      <c r="B1915" s="91" t="s">
        <v>2329</v>
      </c>
      <c r="C1915" s="90" t="s">
        <v>14</v>
      </c>
      <c r="D1915" s="92">
        <v>18.82</v>
      </c>
    </row>
    <row r="1916" spans="1:4" ht="18" customHeight="1">
      <c r="A1916" s="90">
        <v>1917271</v>
      </c>
      <c r="B1916" s="91" t="s">
        <v>2330</v>
      </c>
      <c r="C1916" s="90" t="s">
        <v>14</v>
      </c>
      <c r="D1916" s="92">
        <v>4.1100000000000003</v>
      </c>
    </row>
    <row r="1917" spans="1:4" ht="18" customHeight="1">
      <c r="A1917" s="90">
        <v>1917299</v>
      </c>
      <c r="B1917" s="91" t="s">
        <v>2331</v>
      </c>
      <c r="C1917" s="90" t="s">
        <v>14</v>
      </c>
      <c r="D1917" s="92">
        <v>20.16</v>
      </c>
    </row>
    <row r="1918" spans="1:4" ht="18" customHeight="1">
      <c r="A1918" s="90">
        <v>1917300</v>
      </c>
      <c r="B1918" s="91" t="s">
        <v>2332</v>
      </c>
      <c r="C1918" s="90" t="s">
        <v>14</v>
      </c>
      <c r="D1918" s="92">
        <v>21.63</v>
      </c>
    </row>
    <row r="1919" spans="1:4" ht="18" customHeight="1">
      <c r="A1919" s="90">
        <v>1917301</v>
      </c>
      <c r="B1919" s="91" t="s">
        <v>2333</v>
      </c>
      <c r="C1919" s="90" t="s">
        <v>14</v>
      </c>
      <c r="D1919" s="92">
        <v>23.57</v>
      </c>
    </row>
    <row r="1920" spans="1:4" ht="18" customHeight="1">
      <c r="A1920" s="90">
        <v>1917302</v>
      </c>
      <c r="B1920" s="91" t="s">
        <v>2334</v>
      </c>
      <c r="C1920" s="90" t="s">
        <v>14</v>
      </c>
      <c r="D1920" s="92">
        <v>25.42</v>
      </c>
    </row>
    <row r="1921" spans="1:4" ht="18" customHeight="1">
      <c r="A1921" s="90">
        <v>1917303</v>
      </c>
      <c r="B1921" s="91" t="s">
        <v>2335</v>
      </c>
      <c r="C1921" s="90" t="s">
        <v>14</v>
      </c>
      <c r="D1921" s="92">
        <v>27.15</v>
      </c>
    </row>
    <row r="1922" spans="1:4" ht="18" customHeight="1">
      <c r="A1922" s="90">
        <v>1917304</v>
      </c>
      <c r="B1922" s="91" t="s">
        <v>2336</v>
      </c>
      <c r="C1922" s="90" t="s">
        <v>14</v>
      </c>
      <c r="D1922" s="92">
        <v>28.85</v>
      </c>
    </row>
    <row r="1923" spans="1:4" ht="18" customHeight="1">
      <c r="A1923" s="90">
        <v>1917305</v>
      </c>
      <c r="B1923" s="91" t="s">
        <v>2337</v>
      </c>
      <c r="C1923" s="90" t="s">
        <v>14</v>
      </c>
      <c r="D1923" s="92">
        <v>30.74</v>
      </c>
    </row>
    <row r="1924" spans="1:4" ht="18" customHeight="1">
      <c r="A1924" s="90">
        <v>1917306</v>
      </c>
      <c r="B1924" s="91" t="s">
        <v>2338</v>
      </c>
      <c r="C1924" s="90" t="s">
        <v>14</v>
      </c>
      <c r="D1924" s="92">
        <v>33.049999999999997</v>
      </c>
    </row>
    <row r="1925" spans="1:4" ht="18" customHeight="1">
      <c r="A1925" s="90">
        <v>1917307</v>
      </c>
      <c r="B1925" s="91" t="s">
        <v>2339</v>
      </c>
      <c r="C1925" s="90" t="s">
        <v>14</v>
      </c>
      <c r="D1925" s="92">
        <v>34.78</v>
      </c>
    </row>
    <row r="1926" spans="1:4" ht="18" customHeight="1">
      <c r="A1926" s="90">
        <v>1917272</v>
      </c>
      <c r="B1926" s="91" t="s">
        <v>2340</v>
      </c>
      <c r="C1926" s="90" t="s">
        <v>14</v>
      </c>
      <c r="D1926" s="92">
        <v>4.32</v>
      </c>
    </row>
    <row r="1927" spans="1:4" ht="18" customHeight="1">
      <c r="A1927" s="90">
        <v>1917273</v>
      </c>
      <c r="B1927" s="91" t="s">
        <v>2341</v>
      </c>
      <c r="C1927" s="90" t="s">
        <v>14</v>
      </c>
      <c r="D1927" s="92">
        <v>4.55</v>
      </c>
    </row>
    <row r="1928" spans="1:4" ht="18" customHeight="1">
      <c r="A1928" s="90">
        <v>1917729</v>
      </c>
      <c r="B1928" s="91" t="s">
        <v>2342</v>
      </c>
      <c r="C1928" s="90" t="s">
        <v>14</v>
      </c>
      <c r="D1928" s="92">
        <v>4.05</v>
      </c>
    </row>
    <row r="1929" spans="1:4" ht="18" customHeight="1">
      <c r="A1929" s="90">
        <v>1917367</v>
      </c>
      <c r="B1929" s="91" t="s">
        <v>2343</v>
      </c>
      <c r="C1929" s="90" t="s">
        <v>14</v>
      </c>
      <c r="D1929" s="92">
        <v>4.59</v>
      </c>
    </row>
    <row r="1930" spans="1:4" ht="18" customHeight="1">
      <c r="A1930" s="90">
        <v>1917368</v>
      </c>
      <c r="B1930" s="91" t="s">
        <v>2344</v>
      </c>
      <c r="C1930" s="90" t="s">
        <v>14</v>
      </c>
      <c r="D1930" s="92">
        <v>4.91</v>
      </c>
    </row>
    <row r="1931" spans="1:4" ht="18" customHeight="1">
      <c r="A1931" s="90">
        <v>1917369</v>
      </c>
      <c r="B1931" s="91" t="s">
        <v>2345</v>
      </c>
      <c r="C1931" s="90" t="s">
        <v>14</v>
      </c>
      <c r="D1931" s="92">
        <v>5.39</v>
      </c>
    </row>
    <row r="1932" spans="1:4" ht="18" customHeight="1">
      <c r="A1932" s="90">
        <v>1917370</v>
      </c>
      <c r="B1932" s="91" t="s">
        <v>2346</v>
      </c>
      <c r="C1932" s="90" t="s">
        <v>14</v>
      </c>
      <c r="D1932" s="92">
        <v>5.69</v>
      </c>
    </row>
    <row r="1933" spans="1:4" ht="18" customHeight="1">
      <c r="A1933" s="90">
        <v>1917371</v>
      </c>
      <c r="B1933" s="91" t="s">
        <v>2347</v>
      </c>
      <c r="C1933" s="90" t="s">
        <v>14</v>
      </c>
      <c r="D1933" s="92">
        <v>5.97</v>
      </c>
    </row>
    <row r="1934" spans="1:4" ht="18" customHeight="1">
      <c r="A1934" s="90">
        <v>1917372</v>
      </c>
      <c r="B1934" s="91" t="s">
        <v>2348</v>
      </c>
      <c r="C1934" s="90" t="s">
        <v>14</v>
      </c>
      <c r="D1934" s="92">
        <v>6.25</v>
      </c>
    </row>
    <row r="1935" spans="1:4" ht="18" customHeight="1">
      <c r="A1935" s="90">
        <v>1917373</v>
      </c>
      <c r="B1935" s="91" t="s">
        <v>2349</v>
      </c>
      <c r="C1935" s="90" t="s">
        <v>14</v>
      </c>
      <c r="D1935" s="92">
        <v>6.48</v>
      </c>
    </row>
    <row r="1936" spans="1:4" ht="18" customHeight="1">
      <c r="A1936" s="90">
        <v>1917374</v>
      </c>
      <c r="B1936" s="91" t="s">
        <v>2350</v>
      </c>
      <c r="C1936" s="90" t="s">
        <v>14</v>
      </c>
      <c r="D1936" s="92">
        <v>7.02</v>
      </c>
    </row>
    <row r="1937" spans="1:4" ht="18" customHeight="1">
      <c r="A1937" s="90">
        <v>1917375</v>
      </c>
      <c r="B1937" s="91" t="s">
        <v>2351</v>
      </c>
      <c r="C1937" s="90" t="s">
        <v>14</v>
      </c>
      <c r="D1937" s="92">
        <v>7.28</v>
      </c>
    </row>
    <row r="1938" spans="1:4" ht="18" customHeight="1">
      <c r="A1938" s="90">
        <v>1917376</v>
      </c>
      <c r="B1938" s="91" t="s">
        <v>2352</v>
      </c>
      <c r="C1938" s="90" t="s">
        <v>14</v>
      </c>
      <c r="D1938" s="92">
        <v>7.55</v>
      </c>
    </row>
    <row r="1939" spans="1:4" ht="18" customHeight="1">
      <c r="A1939" s="90">
        <v>1917377</v>
      </c>
      <c r="B1939" s="91" t="s">
        <v>2353</v>
      </c>
      <c r="C1939" s="90" t="s">
        <v>14</v>
      </c>
      <c r="D1939" s="92">
        <v>7.82</v>
      </c>
    </row>
    <row r="1940" spans="1:4" ht="18" customHeight="1">
      <c r="A1940" s="90">
        <v>1917378</v>
      </c>
      <c r="B1940" s="91" t="s">
        <v>2354</v>
      </c>
      <c r="C1940" s="90" t="s">
        <v>14</v>
      </c>
      <c r="D1940" s="92">
        <v>8.09</v>
      </c>
    </row>
    <row r="1941" spans="1:4" ht="18" customHeight="1">
      <c r="A1941" s="90">
        <v>1917379</v>
      </c>
      <c r="B1941" s="91" t="s">
        <v>2355</v>
      </c>
      <c r="C1941" s="90" t="s">
        <v>14</v>
      </c>
      <c r="D1941" s="92">
        <v>8.66</v>
      </c>
    </row>
    <row r="1942" spans="1:4" ht="18" customHeight="1">
      <c r="A1942" s="90">
        <v>1917380</v>
      </c>
      <c r="B1942" s="91" t="s">
        <v>2356</v>
      </c>
      <c r="C1942" s="90" t="s">
        <v>14</v>
      </c>
      <c r="D1942" s="92">
        <v>8.99</v>
      </c>
    </row>
    <row r="1943" spans="1:4" ht="18" customHeight="1">
      <c r="A1943" s="90">
        <v>1917381</v>
      </c>
      <c r="B1943" s="91" t="s">
        <v>2357</v>
      </c>
      <c r="C1943" s="90" t="s">
        <v>14</v>
      </c>
      <c r="D1943" s="92">
        <v>9.33</v>
      </c>
    </row>
    <row r="1944" spans="1:4" ht="18" customHeight="1">
      <c r="A1944" s="90">
        <v>1917382</v>
      </c>
      <c r="B1944" s="91" t="s">
        <v>2358</v>
      </c>
      <c r="C1944" s="90" t="s">
        <v>14</v>
      </c>
      <c r="D1944" s="92">
        <v>9.75</v>
      </c>
    </row>
    <row r="1945" spans="1:4" ht="18" customHeight="1">
      <c r="A1945" s="90">
        <v>1917383</v>
      </c>
      <c r="B1945" s="91" t="s">
        <v>2359</v>
      </c>
      <c r="C1945" s="90" t="s">
        <v>14</v>
      </c>
      <c r="D1945" s="92">
        <v>10.11</v>
      </c>
    </row>
    <row r="1946" spans="1:4" ht="18" customHeight="1">
      <c r="A1946" s="90">
        <v>1917384</v>
      </c>
      <c r="B1946" s="91" t="s">
        <v>2360</v>
      </c>
      <c r="C1946" s="90" t="s">
        <v>14</v>
      </c>
      <c r="D1946" s="92">
        <v>10.73</v>
      </c>
    </row>
    <row r="1947" spans="1:4" ht="18" customHeight="1">
      <c r="A1947" s="90">
        <v>1917385</v>
      </c>
      <c r="B1947" s="91" t="s">
        <v>2361</v>
      </c>
      <c r="C1947" s="90" t="s">
        <v>14</v>
      </c>
      <c r="D1947" s="92">
        <v>11.19</v>
      </c>
    </row>
    <row r="1948" spans="1:4" ht="18" customHeight="1">
      <c r="A1948" s="90">
        <v>1917386</v>
      </c>
      <c r="B1948" s="91" t="s">
        <v>2362</v>
      </c>
      <c r="C1948" s="90" t="s">
        <v>14</v>
      </c>
      <c r="D1948" s="92">
        <v>11.67</v>
      </c>
    </row>
    <row r="1949" spans="1:4" ht="18" customHeight="1">
      <c r="A1949" s="90">
        <v>1917387</v>
      </c>
      <c r="B1949" s="91" t="s">
        <v>2363</v>
      </c>
      <c r="C1949" s="90" t="s">
        <v>14</v>
      </c>
      <c r="D1949" s="92">
        <v>12.17</v>
      </c>
    </row>
    <row r="1950" spans="1:4" ht="18" customHeight="1">
      <c r="A1950" s="90">
        <v>1917388</v>
      </c>
      <c r="B1950" s="91" t="s">
        <v>2364</v>
      </c>
      <c r="C1950" s="90" t="s">
        <v>14</v>
      </c>
      <c r="D1950" s="92">
        <v>12.69</v>
      </c>
    </row>
    <row r="1951" spans="1:4" ht="18" customHeight="1">
      <c r="A1951" s="90">
        <v>1917389</v>
      </c>
      <c r="B1951" s="91" t="s">
        <v>2365</v>
      </c>
      <c r="C1951" s="90" t="s">
        <v>14</v>
      </c>
      <c r="D1951" s="92">
        <v>13.48</v>
      </c>
    </row>
    <row r="1952" spans="1:4" ht="18" customHeight="1">
      <c r="A1952" s="90">
        <v>1917390</v>
      </c>
      <c r="B1952" s="91" t="s">
        <v>2366</v>
      </c>
      <c r="C1952" s="90" t="s">
        <v>14</v>
      </c>
      <c r="D1952" s="92">
        <v>14.19</v>
      </c>
    </row>
    <row r="1953" spans="1:4" ht="18" customHeight="1">
      <c r="A1953" s="90">
        <v>1917391</v>
      </c>
      <c r="B1953" s="91" t="s">
        <v>2367</v>
      </c>
      <c r="C1953" s="90" t="s">
        <v>14</v>
      </c>
      <c r="D1953" s="92">
        <v>14.95</v>
      </c>
    </row>
    <row r="1954" spans="1:4" ht="18" customHeight="1">
      <c r="A1954" s="90">
        <v>1917364</v>
      </c>
      <c r="B1954" s="91" t="s">
        <v>2368</v>
      </c>
      <c r="C1954" s="90" t="s">
        <v>14</v>
      </c>
      <c r="D1954" s="92">
        <v>3.65</v>
      </c>
    </row>
    <row r="1955" spans="1:4" ht="18" customHeight="1">
      <c r="A1955" s="90">
        <v>1917392</v>
      </c>
      <c r="B1955" s="91" t="s">
        <v>2369</v>
      </c>
      <c r="C1955" s="90" t="s">
        <v>14</v>
      </c>
      <c r="D1955" s="92">
        <v>15.9</v>
      </c>
    </row>
    <row r="1956" spans="1:4" ht="18" customHeight="1">
      <c r="A1956" s="90">
        <v>1917393</v>
      </c>
      <c r="B1956" s="91" t="s">
        <v>2370</v>
      </c>
      <c r="C1956" s="90" t="s">
        <v>14</v>
      </c>
      <c r="D1956" s="92">
        <v>16.899999999999999</v>
      </c>
    </row>
    <row r="1957" spans="1:4" ht="18" customHeight="1">
      <c r="A1957" s="90">
        <v>1917394</v>
      </c>
      <c r="B1957" s="91" t="s">
        <v>2371</v>
      </c>
      <c r="C1957" s="90" t="s">
        <v>14</v>
      </c>
      <c r="D1957" s="92">
        <v>18.309999999999999</v>
      </c>
    </row>
    <row r="1958" spans="1:4" ht="18" customHeight="1">
      <c r="A1958" s="90">
        <v>1917395</v>
      </c>
      <c r="B1958" s="91" t="s">
        <v>2372</v>
      </c>
      <c r="C1958" s="90" t="s">
        <v>14</v>
      </c>
      <c r="D1958" s="92">
        <v>19.3</v>
      </c>
    </row>
    <row r="1959" spans="1:4" ht="18" customHeight="1">
      <c r="A1959" s="90">
        <v>1917396</v>
      </c>
      <c r="B1959" s="91" t="s">
        <v>2373</v>
      </c>
      <c r="C1959" s="90" t="s">
        <v>14</v>
      </c>
      <c r="D1959" s="92">
        <v>20.43</v>
      </c>
    </row>
    <row r="1960" spans="1:4" ht="18" customHeight="1">
      <c r="A1960" s="90">
        <v>1917397</v>
      </c>
      <c r="B1960" s="91" t="s">
        <v>2374</v>
      </c>
      <c r="C1960" s="90" t="s">
        <v>14</v>
      </c>
      <c r="D1960" s="92">
        <v>21.73</v>
      </c>
    </row>
    <row r="1961" spans="1:4" ht="18" customHeight="1">
      <c r="A1961" s="90">
        <v>1917398</v>
      </c>
      <c r="B1961" s="91" t="s">
        <v>2375</v>
      </c>
      <c r="C1961" s="90" t="s">
        <v>14</v>
      </c>
      <c r="D1961" s="92">
        <v>22.88</v>
      </c>
    </row>
    <row r="1962" spans="1:4" ht="18" customHeight="1">
      <c r="A1962" s="90">
        <v>1917399</v>
      </c>
      <c r="B1962" s="91" t="s">
        <v>2376</v>
      </c>
      <c r="C1962" s="90" t="s">
        <v>14</v>
      </c>
      <c r="D1962" s="92">
        <v>24.49</v>
      </c>
    </row>
    <row r="1963" spans="1:4" ht="18" customHeight="1">
      <c r="A1963" s="90">
        <v>1917400</v>
      </c>
      <c r="B1963" s="91" t="s">
        <v>2377</v>
      </c>
      <c r="C1963" s="90" t="s">
        <v>14</v>
      </c>
      <c r="D1963" s="92">
        <v>25.96</v>
      </c>
    </row>
    <row r="1964" spans="1:4" ht="18" customHeight="1">
      <c r="A1964" s="90">
        <v>1917401</v>
      </c>
      <c r="B1964" s="91" t="s">
        <v>2378</v>
      </c>
      <c r="C1964" s="90" t="s">
        <v>14</v>
      </c>
      <c r="D1964" s="92">
        <v>27.3</v>
      </c>
    </row>
    <row r="1965" spans="1:4" ht="18" customHeight="1">
      <c r="A1965" s="90">
        <v>1917365</v>
      </c>
      <c r="B1965" s="91" t="s">
        <v>2379</v>
      </c>
      <c r="C1965" s="90" t="s">
        <v>14</v>
      </c>
      <c r="D1965" s="92">
        <v>4.0199999999999996</v>
      </c>
    </row>
    <row r="1966" spans="1:4" ht="18" customHeight="1">
      <c r="A1966" s="90">
        <v>1917402</v>
      </c>
      <c r="B1966" s="91" t="s">
        <v>2380</v>
      </c>
      <c r="C1966" s="90" t="s">
        <v>14</v>
      </c>
      <c r="D1966" s="92">
        <v>28.87</v>
      </c>
    </row>
    <row r="1967" spans="1:4" ht="18" customHeight="1">
      <c r="A1967" s="90">
        <v>1917403</v>
      </c>
      <c r="B1967" s="91" t="s">
        <v>2381</v>
      </c>
      <c r="C1967" s="90" t="s">
        <v>14</v>
      </c>
      <c r="D1967" s="92">
        <v>30.63</v>
      </c>
    </row>
    <row r="1968" spans="1:4" ht="18" customHeight="1">
      <c r="A1968" s="90">
        <v>1917404</v>
      </c>
      <c r="B1968" s="91" t="s">
        <v>2382</v>
      </c>
      <c r="C1968" s="90" t="s">
        <v>14</v>
      </c>
      <c r="D1968" s="92">
        <v>32.43</v>
      </c>
    </row>
    <row r="1969" spans="1:4" ht="18" customHeight="1">
      <c r="A1969" s="90">
        <v>1917405</v>
      </c>
      <c r="B1969" s="91" t="s">
        <v>2383</v>
      </c>
      <c r="C1969" s="90" t="s">
        <v>14</v>
      </c>
      <c r="D1969" s="92">
        <v>34.159999999999997</v>
      </c>
    </row>
    <row r="1970" spans="1:4" ht="18" customHeight="1">
      <c r="A1970" s="90">
        <v>1917406</v>
      </c>
      <c r="B1970" s="91" t="s">
        <v>2384</v>
      </c>
      <c r="C1970" s="90" t="s">
        <v>14</v>
      </c>
      <c r="D1970" s="92">
        <v>36.07</v>
      </c>
    </row>
    <row r="1971" spans="1:4" ht="18" customHeight="1">
      <c r="A1971" s="90">
        <v>1917407</v>
      </c>
      <c r="B1971" s="91" t="s">
        <v>2385</v>
      </c>
      <c r="C1971" s="90" t="s">
        <v>14</v>
      </c>
      <c r="D1971" s="92">
        <v>38.270000000000003</v>
      </c>
    </row>
    <row r="1972" spans="1:4" ht="18" customHeight="1">
      <c r="A1972" s="90">
        <v>1917408</v>
      </c>
      <c r="B1972" s="91" t="s">
        <v>2386</v>
      </c>
      <c r="C1972" s="90" t="s">
        <v>14</v>
      </c>
      <c r="D1972" s="92">
        <v>40.700000000000003</v>
      </c>
    </row>
    <row r="1973" spans="1:4" ht="18" customHeight="1">
      <c r="A1973" s="90">
        <v>1917409</v>
      </c>
      <c r="B1973" s="91" t="s">
        <v>2387</v>
      </c>
      <c r="C1973" s="90" t="s">
        <v>14</v>
      </c>
      <c r="D1973" s="92">
        <v>42.64</v>
      </c>
    </row>
    <row r="1974" spans="1:4" ht="18" customHeight="1">
      <c r="A1974" s="90">
        <v>1917410</v>
      </c>
      <c r="B1974" s="91" t="s">
        <v>2388</v>
      </c>
      <c r="C1974" s="90" t="s">
        <v>14</v>
      </c>
      <c r="D1974" s="92">
        <v>44.42</v>
      </c>
    </row>
    <row r="1975" spans="1:4" ht="18" customHeight="1">
      <c r="A1975" s="90">
        <v>1917411</v>
      </c>
      <c r="B1975" s="91" t="s">
        <v>2389</v>
      </c>
      <c r="C1975" s="90" t="s">
        <v>14</v>
      </c>
      <c r="D1975" s="92">
        <v>46.42</v>
      </c>
    </row>
    <row r="1976" spans="1:4" ht="18" customHeight="1">
      <c r="A1976" s="90">
        <v>1917366</v>
      </c>
      <c r="B1976" s="91" t="s">
        <v>2390</v>
      </c>
      <c r="C1976" s="90" t="s">
        <v>14</v>
      </c>
      <c r="D1976" s="92">
        <v>4.2699999999999996</v>
      </c>
    </row>
    <row r="1977" spans="1:4" ht="18" customHeight="1">
      <c r="A1977" s="90">
        <v>1917732</v>
      </c>
      <c r="B1977" s="91" t="s">
        <v>2391</v>
      </c>
      <c r="C1977" s="90" t="s">
        <v>14</v>
      </c>
      <c r="D1977" s="92">
        <v>3.42</v>
      </c>
    </row>
    <row r="1978" spans="1:4" ht="9" customHeight="1">
      <c r="A1978" s="90">
        <v>1917043</v>
      </c>
      <c r="B1978" s="91" t="s">
        <v>2392</v>
      </c>
      <c r="C1978" s="90" t="s">
        <v>14</v>
      </c>
      <c r="D1978" s="92">
        <v>12.32</v>
      </c>
    </row>
    <row r="1979" spans="1:4" ht="9" customHeight="1">
      <c r="A1979" s="90">
        <v>1917044</v>
      </c>
      <c r="B1979" s="91" t="s">
        <v>2393</v>
      </c>
      <c r="C1979" s="90" t="s">
        <v>14</v>
      </c>
      <c r="D1979" s="92">
        <v>12.54</v>
      </c>
    </row>
    <row r="1980" spans="1:4" ht="9" customHeight="1">
      <c r="A1980" s="90">
        <v>1917045</v>
      </c>
      <c r="B1980" s="91" t="s">
        <v>2394</v>
      </c>
      <c r="C1980" s="90" t="s">
        <v>14</v>
      </c>
      <c r="D1980" s="92">
        <v>12.76</v>
      </c>
    </row>
    <row r="1981" spans="1:4" ht="9" customHeight="1">
      <c r="A1981" s="90">
        <v>1917046</v>
      </c>
      <c r="B1981" s="91" t="s">
        <v>2395</v>
      </c>
      <c r="C1981" s="90" t="s">
        <v>14</v>
      </c>
      <c r="D1981" s="92">
        <v>12.99</v>
      </c>
    </row>
    <row r="1982" spans="1:4" ht="9" customHeight="1">
      <c r="A1982" s="90">
        <v>1917047</v>
      </c>
      <c r="B1982" s="91" t="s">
        <v>2396</v>
      </c>
      <c r="C1982" s="90" t="s">
        <v>14</v>
      </c>
      <c r="D1982" s="92">
        <v>13.23</v>
      </c>
    </row>
    <row r="1983" spans="1:4" ht="9" customHeight="1">
      <c r="A1983" s="90">
        <v>1917048</v>
      </c>
      <c r="B1983" s="91" t="s">
        <v>2397</v>
      </c>
      <c r="C1983" s="90" t="s">
        <v>14</v>
      </c>
      <c r="D1983" s="92">
        <v>13.36</v>
      </c>
    </row>
    <row r="1984" spans="1:4" ht="9" customHeight="1">
      <c r="A1984" s="90">
        <v>1901518</v>
      </c>
      <c r="B1984" s="91" t="s">
        <v>2398</v>
      </c>
      <c r="C1984" s="90" t="s">
        <v>14</v>
      </c>
      <c r="D1984" s="92">
        <v>8.39</v>
      </c>
    </row>
    <row r="1985" spans="1:4" ht="9" customHeight="1">
      <c r="A1985" s="90">
        <v>1901519</v>
      </c>
      <c r="B1985" s="91" t="s">
        <v>2399</v>
      </c>
      <c r="C1985" s="90" t="s">
        <v>14</v>
      </c>
      <c r="D1985" s="92">
        <v>8.4499999999999993</v>
      </c>
    </row>
    <row r="1986" spans="1:4" ht="9" customHeight="1">
      <c r="A1986" s="90">
        <v>1901520</v>
      </c>
      <c r="B1986" s="91" t="s">
        <v>2400</v>
      </c>
      <c r="C1986" s="90" t="s">
        <v>14</v>
      </c>
      <c r="D1986" s="92">
        <v>8.52</v>
      </c>
    </row>
    <row r="1987" spans="1:4" ht="9" customHeight="1">
      <c r="A1987" s="90">
        <v>1901521</v>
      </c>
      <c r="B1987" s="91" t="s">
        <v>2401</v>
      </c>
      <c r="C1987" s="90" t="s">
        <v>14</v>
      </c>
      <c r="D1987" s="92">
        <v>8.59</v>
      </c>
    </row>
    <row r="1988" spans="1:4" ht="9" customHeight="1">
      <c r="A1988" s="90">
        <v>1901522</v>
      </c>
      <c r="B1988" s="91" t="s">
        <v>2402</v>
      </c>
      <c r="C1988" s="90" t="s">
        <v>14</v>
      </c>
      <c r="D1988" s="92">
        <v>8.66</v>
      </c>
    </row>
    <row r="1989" spans="1:4" ht="9" customHeight="1">
      <c r="A1989" s="90">
        <v>1901517</v>
      </c>
      <c r="B1989" s="91" t="s">
        <v>2403</v>
      </c>
      <c r="C1989" s="90" t="s">
        <v>14</v>
      </c>
      <c r="D1989" s="92">
        <v>8.6999999999999993</v>
      </c>
    </row>
    <row r="1990" spans="1:4" ht="9" customHeight="1">
      <c r="A1990" s="90">
        <v>1901523</v>
      </c>
      <c r="B1990" s="91" t="s">
        <v>2404</v>
      </c>
      <c r="C1990" s="90" t="s">
        <v>14</v>
      </c>
      <c r="D1990" s="92">
        <v>11.15</v>
      </c>
    </row>
    <row r="1991" spans="1:4" ht="9" customHeight="1">
      <c r="A1991" s="90">
        <v>1901524</v>
      </c>
      <c r="B1991" s="91" t="s">
        <v>2405</v>
      </c>
      <c r="C1991" s="90" t="s">
        <v>14</v>
      </c>
      <c r="D1991" s="92">
        <v>11.21</v>
      </c>
    </row>
    <row r="1992" spans="1:4" ht="9" customHeight="1">
      <c r="A1992" s="90">
        <v>1901525</v>
      </c>
      <c r="B1992" s="91" t="s">
        <v>2406</v>
      </c>
      <c r="C1992" s="90" t="s">
        <v>14</v>
      </c>
      <c r="D1992" s="92">
        <v>11.28</v>
      </c>
    </row>
    <row r="1993" spans="1:4" ht="9" customHeight="1">
      <c r="A1993" s="90">
        <v>1901526</v>
      </c>
      <c r="B1993" s="91" t="s">
        <v>2407</v>
      </c>
      <c r="C1993" s="90" t="s">
        <v>14</v>
      </c>
      <c r="D1993" s="92">
        <v>11.34</v>
      </c>
    </row>
    <row r="1994" spans="1:4" ht="9" customHeight="1">
      <c r="A1994" s="90">
        <v>1901527</v>
      </c>
      <c r="B1994" s="91" t="s">
        <v>2408</v>
      </c>
      <c r="C1994" s="90" t="s">
        <v>14</v>
      </c>
      <c r="D1994" s="92">
        <v>11.41</v>
      </c>
    </row>
    <row r="1995" spans="1:4" ht="9" customHeight="1">
      <c r="A1995" s="90">
        <v>1901528</v>
      </c>
      <c r="B1995" s="91" t="s">
        <v>2409</v>
      </c>
      <c r="C1995" s="90" t="s">
        <v>14</v>
      </c>
      <c r="D1995" s="92">
        <v>11.45</v>
      </c>
    </row>
    <row r="1996" spans="1:4" ht="9" customHeight="1">
      <c r="A1996" s="90">
        <v>1917079</v>
      </c>
      <c r="B1996" s="91" t="s">
        <v>2410</v>
      </c>
      <c r="C1996" s="90" t="s">
        <v>14</v>
      </c>
      <c r="D1996" s="92">
        <v>8.74</v>
      </c>
    </row>
    <row r="1997" spans="1:4" ht="9" customHeight="1">
      <c r="A1997" s="90">
        <v>1917080</v>
      </c>
      <c r="B1997" s="91" t="s">
        <v>2411</v>
      </c>
      <c r="C1997" s="90" t="s">
        <v>14</v>
      </c>
      <c r="D1997" s="92">
        <v>8.8800000000000008</v>
      </c>
    </row>
    <row r="1998" spans="1:4" ht="9" customHeight="1">
      <c r="A1998" s="90">
        <v>1917081</v>
      </c>
      <c r="B1998" s="91" t="s">
        <v>2412</v>
      </c>
      <c r="C1998" s="90" t="s">
        <v>14</v>
      </c>
      <c r="D1998" s="92">
        <v>9.01</v>
      </c>
    </row>
    <row r="1999" spans="1:4" ht="9" customHeight="1">
      <c r="A1999" s="90">
        <v>1917082</v>
      </c>
      <c r="B1999" s="91" t="s">
        <v>2413</v>
      </c>
      <c r="C1999" s="90" t="s">
        <v>14</v>
      </c>
      <c r="D1999" s="92">
        <v>9.16</v>
      </c>
    </row>
    <row r="2000" spans="1:4" ht="9" customHeight="1">
      <c r="A2000" s="90">
        <v>1917083</v>
      </c>
      <c r="B2000" s="91" t="s">
        <v>2414</v>
      </c>
      <c r="C2000" s="90" t="s">
        <v>14</v>
      </c>
      <c r="D2000" s="92">
        <v>9.31</v>
      </c>
    </row>
    <row r="2001" spans="1:4" ht="9" customHeight="1">
      <c r="A2001" s="90">
        <v>1917084</v>
      </c>
      <c r="B2001" s="91" t="s">
        <v>2415</v>
      </c>
      <c r="C2001" s="90" t="s">
        <v>14</v>
      </c>
      <c r="D2001" s="92">
        <v>9.39</v>
      </c>
    </row>
    <row r="2002" spans="1:4" ht="9" customHeight="1">
      <c r="A2002" s="90">
        <v>1901529</v>
      </c>
      <c r="B2002" s="91" t="s">
        <v>2416</v>
      </c>
      <c r="C2002" s="90" t="s">
        <v>14</v>
      </c>
      <c r="D2002" s="92">
        <v>13.98</v>
      </c>
    </row>
    <row r="2003" spans="1:4" ht="9" customHeight="1">
      <c r="A2003" s="90">
        <v>1901530</v>
      </c>
      <c r="B2003" s="91" t="s">
        <v>2417</v>
      </c>
      <c r="C2003" s="90" t="s">
        <v>14</v>
      </c>
      <c r="D2003" s="92">
        <v>14.04</v>
      </c>
    </row>
    <row r="2004" spans="1:4" ht="9" customHeight="1">
      <c r="A2004" s="90">
        <v>1901531</v>
      </c>
      <c r="B2004" s="91" t="s">
        <v>2418</v>
      </c>
      <c r="C2004" s="90" t="s">
        <v>14</v>
      </c>
      <c r="D2004" s="92">
        <v>14.1</v>
      </c>
    </row>
    <row r="2005" spans="1:4" ht="9" customHeight="1">
      <c r="A2005" s="90">
        <v>1901532</v>
      </c>
      <c r="B2005" s="91" t="s">
        <v>2419</v>
      </c>
      <c r="C2005" s="90" t="s">
        <v>14</v>
      </c>
      <c r="D2005" s="92">
        <v>14.17</v>
      </c>
    </row>
    <row r="2006" spans="1:4" ht="9" customHeight="1">
      <c r="A2006" s="90">
        <v>1901533</v>
      </c>
      <c r="B2006" s="91" t="s">
        <v>2420</v>
      </c>
      <c r="C2006" s="90" t="s">
        <v>14</v>
      </c>
      <c r="D2006" s="92">
        <v>14.23</v>
      </c>
    </row>
    <row r="2007" spans="1:4" ht="9" customHeight="1">
      <c r="A2007" s="90">
        <v>1901534</v>
      </c>
      <c r="B2007" s="91" t="s">
        <v>2421</v>
      </c>
      <c r="C2007" s="90" t="s">
        <v>14</v>
      </c>
      <c r="D2007" s="92">
        <v>14.27</v>
      </c>
    </row>
    <row r="2008" spans="1:4" ht="9" customHeight="1">
      <c r="A2008" s="90">
        <v>1917115</v>
      </c>
      <c r="B2008" s="91" t="s">
        <v>2422</v>
      </c>
      <c r="C2008" s="90" t="s">
        <v>14</v>
      </c>
      <c r="D2008" s="92">
        <v>8.41</v>
      </c>
    </row>
    <row r="2009" spans="1:4" ht="9" customHeight="1">
      <c r="A2009" s="90">
        <v>1917116</v>
      </c>
      <c r="B2009" s="91" t="s">
        <v>2423</v>
      </c>
      <c r="C2009" s="90" t="s">
        <v>14</v>
      </c>
      <c r="D2009" s="92">
        <v>8.52</v>
      </c>
    </row>
    <row r="2010" spans="1:4" ht="9" customHeight="1">
      <c r="A2010" s="90">
        <v>1917117</v>
      </c>
      <c r="B2010" s="91" t="s">
        <v>2424</v>
      </c>
      <c r="C2010" s="90" t="s">
        <v>14</v>
      </c>
      <c r="D2010" s="92">
        <v>8.6300000000000008</v>
      </c>
    </row>
    <row r="2011" spans="1:4" ht="9" customHeight="1">
      <c r="A2011" s="90">
        <v>1917118</v>
      </c>
      <c r="B2011" s="91" t="s">
        <v>2425</v>
      </c>
      <c r="C2011" s="90" t="s">
        <v>14</v>
      </c>
      <c r="D2011" s="92">
        <v>8.75</v>
      </c>
    </row>
    <row r="2012" spans="1:4" ht="9" customHeight="1">
      <c r="A2012" s="90">
        <v>1917119</v>
      </c>
      <c r="B2012" s="91" t="s">
        <v>2426</v>
      </c>
      <c r="C2012" s="90" t="s">
        <v>14</v>
      </c>
      <c r="D2012" s="92">
        <v>8.8699999999999992</v>
      </c>
    </row>
    <row r="2013" spans="1:4" ht="9" customHeight="1">
      <c r="A2013" s="90">
        <v>1917120</v>
      </c>
      <c r="B2013" s="91" t="s">
        <v>2427</v>
      </c>
      <c r="C2013" s="90" t="s">
        <v>14</v>
      </c>
      <c r="D2013" s="92">
        <v>8.94</v>
      </c>
    </row>
    <row r="2014" spans="1:4" ht="9" customHeight="1">
      <c r="A2014" s="90">
        <v>1917151</v>
      </c>
      <c r="B2014" s="91" t="s">
        <v>2428</v>
      </c>
      <c r="C2014" s="90" t="s">
        <v>14</v>
      </c>
      <c r="D2014" s="92">
        <v>8.0299999999999994</v>
      </c>
    </row>
    <row r="2015" spans="1:4" ht="9" customHeight="1">
      <c r="A2015" s="90">
        <v>1917152</v>
      </c>
      <c r="B2015" s="91" t="s">
        <v>2429</v>
      </c>
      <c r="C2015" s="90" t="s">
        <v>14</v>
      </c>
      <c r="D2015" s="92">
        <v>8.1199999999999992</v>
      </c>
    </row>
    <row r="2016" spans="1:4" ht="9" customHeight="1">
      <c r="A2016" s="90">
        <v>1917153</v>
      </c>
      <c r="B2016" s="91" t="s">
        <v>2430</v>
      </c>
      <c r="C2016" s="90" t="s">
        <v>14</v>
      </c>
      <c r="D2016" s="92">
        <v>8.2200000000000006</v>
      </c>
    </row>
    <row r="2017" spans="1:4" ht="9" customHeight="1">
      <c r="A2017" s="90">
        <v>1917154</v>
      </c>
      <c r="B2017" s="91" t="s">
        <v>2431</v>
      </c>
      <c r="C2017" s="90" t="s">
        <v>14</v>
      </c>
      <c r="D2017" s="92">
        <v>8.33</v>
      </c>
    </row>
    <row r="2018" spans="1:4" ht="9" customHeight="1">
      <c r="A2018" s="90">
        <v>1917155</v>
      </c>
      <c r="B2018" s="91" t="s">
        <v>2432</v>
      </c>
      <c r="C2018" s="90" t="s">
        <v>14</v>
      </c>
      <c r="D2018" s="92">
        <v>8.44</v>
      </c>
    </row>
    <row r="2019" spans="1:4" ht="9" customHeight="1">
      <c r="A2019" s="90">
        <v>1917156</v>
      </c>
      <c r="B2019" s="91" t="s">
        <v>2433</v>
      </c>
      <c r="C2019" s="90" t="s">
        <v>14</v>
      </c>
      <c r="D2019" s="92">
        <v>8.5</v>
      </c>
    </row>
    <row r="2020" spans="1:4" ht="9" customHeight="1">
      <c r="A2020" s="90">
        <v>1917187</v>
      </c>
      <c r="B2020" s="91" t="s">
        <v>2434</v>
      </c>
      <c r="C2020" s="90" t="s">
        <v>14</v>
      </c>
      <c r="D2020" s="92">
        <v>8.94</v>
      </c>
    </row>
    <row r="2021" spans="1:4" ht="9" customHeight="1">
      <c r="A2021" s="90">
        <v>1917188</v>
      </c>
      <c r="B2021" s="91" t="s">
        <v>2435</v>
      </c>
      <c r="C2021" s="90" t="s">
        <v>14</v>
      </c>
      <c r="D2021" s="92">
        <v>9.0299999999999994</v>
      </c>
    </row>
    <row r="2022" spans="1:4" ht="9" customHeight="1">
      <c r="A2022" s="90">
        <v>1917189</v>
      </c>
      <c r="B2022" s="91" t="s">
        <v>2436</v>
      </c>
      <c r="C2022" s="90" t="s">
        <v>14</v>
      </c>
      <c r="D2022" s="92">
        <v>9.1199999999999992</v>
      </c>
    </row>
    <row r="2023" spans="1:4" ht="9" customHeight="1">
      <c r="A2023" s="90">
        <v>1917190</v>
      </c>
      <c r="B2023" s="91" t="s">
        <v>2437</v>
      </c>
      <c r="C2023" s="90" t="s">
        <v>14</v>
      </c>
      <c r="D2023" s="92">
        <v>9.2100000000000009</v>
      </c>
    </row>
    <row r="2024" spans="1:4" ht="9" customHeight="1">
      <c r="A2024" s="90">
        <v>1917191</v>
      </c>
      <c r="B2024" s="91" t="s">
        <v>2438</v>
      </c>
      <c r="C2024" s="90" t="s">
        <v>14</v>
      </c>
      <c r="D2024" s="92">
        <v>9.31</v>
      </c>
    </row>
    <row r="2025" spans="1:4" ht="9" customHeight="1">
      <c r="A2025" s="90">
        <v>1917192</v>
      </c>
      <c r="B2025" s="91" t="s">
        <v>2439</v>
      </c>
      <c r="C2025" s="90" t="s">
        <v>14</v>
      </c>
      <c r="D2025" s="92">
        <v>9.36</v>
      </c>
    </row>
    <row r="2026" spans="1:4" ht="9" customHeight="1">
      <c r="A2026" s="90">
        <v>1917007</v>
      </c>
      <c r="B2026" s="91" t="s">
        <v>2440</v>
      </c>
      <c r="C2026" s="90" t="s">
        <v>14</v>
      </c>
      <c r="D2026" s="92">
        <v>16.73</v>
      </c>
    </row>
    <row r="2027" spans="1:4" ht="9" customHeight="1">
      <c r="A2027" s="90">
        <v>1917008</v>
      </c>
      <c r="B2027" s="91" t="s">
        <v>2441</v>
      </c>
      <c r="C2027" s="90" t="s">
        <v>14</v>
      </c>
      <c r="D2027" s="92">
        <v>17.04</v>
      </c>
    </row>
    <row r="2028" spans="1:4" ht="9" customHeight="1">
      <c r="A2028" s="90">
        <v>1917009</v>
      </c>
      <c r="B2028" s="91" t="s">
        <v>2442</v>
      </c>
      <c r="C2028" s="90" t="s">
        <v>14</v>
      </c>
      <c r="D2028" s="92">
        <v>17.350000000000001</v>
      </c>
    </row>
    <row r="2029" spans="1:4" ht="9" customHeight="1">
      <c r="A2029" s="90">
        <v>1917010</v>
      </c>
      <c r="B2029" s="91" t="s">
        <v>2443</v>
      </c>
      <c r="C2029" s="90" t="s">
        <v>14</v>
      </c>
      <c r="D2029" s="92">
        <v>17.68</v>
      </c>
    </row>
    <row r="2030" spans="1:4" ht="9" customHeight="1">
      <c r="A2030" s="90">
        <v>1917011</v>
      </c>
      <c r="B2030" s="91" t="s">
        <v>2444</v>
      </c>
      <c r="C2030" s="90" t="s">
        <v>14</v>
      </c>
      <c r="D2030" s="92">
        <v>18.03</v>
      </c>
    </row>
    <row r="2031" spans="1:4" ht="9" customHeight="1">
      <c r="A2031" s="90">
        <v>1917012</v>
      </c>
      <c r="B2031" s="91" t="s">
        <v>2445</v>
      </c>
      <c r="C2031" s="90" t="s">
        <v>14</v>
      </c>
      <c r="D2031" s="92">
        <v>18.21</v>
      </c>
    </row>
    <row r="2032" spans="1:4" ht="18" customHeight="1">
      <c r="A2032" s="90">
        <v>1917578</v>
      </c>
      <c r="B2032" s="91" t="s">
        <v>2446</v>
      </c>
      <c r="C2032" s="90" t="s">
        <v>14</v>
      </c>
      <c r="D2032" s="92">
        <v>6.52</v>
      </c>
    </row>
    <row r="2033" spans="1:4" ht="18" customHeight="1">
      <c r="A2033" s="90">
        <v>1917579</v>
      </c>
      <c r="B2033" s="91" t="s">
        <v>2447</v>
      </c>
      <c r="C2033" s="90" t="s">
        <v>14</v>
      </c>
      <c r="D2033" s="92">
        <v>6.99</v>
      </c>
    </row>
    <row r="2034" spans="1:4" ht="18" customHeight="1">
      <c r="A2034" s="90">
        <v>1917580</v>
      </c>
      <c r="B2034" s="91" t="s">
        <v>2448</v>
      </c>
      <c r="C2034" s="90" t="s">
        <v>14</v>
      </c>
      <c r="D2034" s="92">
        <v>7.38</v>
      </c>
    </row>
    <row r="2035" spans="1:4" ht="18" customHeight="1">
      <c r="A2035" s="90">
        <v>1917581</v>
      </c>
      <c r="B2035" s="91" t="s">
        <v>2449</v>
      </c>
      <c r="C2035" s="90" t="s">
        <v>14</v>
      </c>
      <c r="D2035" s="92">
        <v>7.83</v>
      </c>
    </row>
    <row r="2036" spans="1:4" ht="18" customHeight="1">
      <c r="A2036" s="90">
        <v>1917582</v>
      </c>
      <c r="B2036" s="91" t="s">
        <v>2450</v>
      </c>
      <c r="C2036" s="90" t="s">
        <v>14</v>
      </c>
      <c r="D2036" s="92">
        <v>8.48</v>
      </c>
    </row>
    <row r="2037" spans="1:4" ht="18" customHeight="1">
      <c r="A2037" s="90">
        <v>1917583</v>
      </c>
      <c r="B2037" s="91" t="s">
        <v>2451</v>
      </c>
      <c r="C2037" s="90" t="s">
        <v>14</v>
      </c>
      <c r="D2037" s="92">
        <v>8.99</v>
      </c>
    </row>
    <row r="2038" spans="1:4" ht="18" customHeight="1">
      <c r="A2038" s="90">
        <v>1917584</v>
      </c>
      <c r="B2038" s="91" t="s">
        <v>2452</v>
      </c>
      <c r="C2038" s="90" t="s">
        <v>14</v>
      </c>
      <c r="D2038" s="92">
        <v>9.43</v>
      </c>
    </row>
    <row r="2039" spans="1:4" ht="18" customHeight="1">
      <c r="A2039" s="90">
        <v>1917585</v>
      </c>
      <c r="B2039" s="91" t="s">
        <v>2453</v>
      </c>
      <c r="C2039" s="90" t="s">
        <v>14</v>
      </c>
      <c r="D2039" s="92">
        <v>10.07</v>
      </c>
    </row>
    <row r="2040" spans="1:4" ht="18" customHeight="1">
      <c r="A2040" s="90">
        <v>1917586</v>
      </c>
      <c r="B2040" s="91" t="s">
        <v>2454</v>
      </c>
      <c r="C2040" s="90" t="s">
        <v>14</v>
      </c>
      <c r="D2040" s="92">
        <v>11.02</v>
      </c>
    </row>
    <row r="2041" spans="1:4" ht="18" customHeight="1">
      <c r="A2041" s="90">
        <v>1917587</v>
      </c>
      <c r="B2041" s="91" t="s">
        <v>2455</v>
      </c>
      <c r="C2041" s="90" t="s">
        <v>14</v>
      </c>
      <c r="D2041" s="92">
        <v>11.74</v>
      </c>
    </row>
    <row r="2042" spans="1:4" ht="18" customHeight="1">
      <c r="A2042" s="90">
        <v>1917588</v>
      </c>
      <c r="B2042" s="91" t="s">
        <v>2456</v>
      </c>
      <c r="C2042" s="90" t="s">
        <v>14</v>
      </c>
      <c r="D2042" s="92">
        <v>12.54</v>
      </c>
    </row>
    <row r="2043" spans="1:4" ht="18" customHeight="1">
      <c r="A2043" s="90">
        <v>1917589</v>
      </c>
      <c r="B2043" s="91" t="s">
        <v>2457</v>
      </c>
      <c r="C2043" s="90" t="s">
        <v>14</v>
      </c>
      <c r="D2043" s="92">
        <v>14.12</v>
      </c>
    </row>
    <row r="2044" spans="1:4" ht="18" customHeight="1">
      <c r="A2044" s="90">
        <v>1917590</v>
      </c>
      <c r="B2044" s="91" t="s">
        <v>2458</v>
      </c>
      <c r="C2044" s="90" t="s">
        <v>14</v>
      </c>
      <c r="D2044" s="92">
        <v>16.329999999999998</v>
      </c>
    </row>
    <row r="2045" spans="1:4" ht="18" customHeight="1">
      <c r="A2045" s="90">
        <v>1917591</v>
      </c>
      <c r="B2045" s="91" t="s">
        <v>2459</v>
      </c>
      <c r="C2045" s="90" t="s">
        <v>14</v>
      </c>
      <c r="D2045" s="92">
        <v>18.29</v>
      </c>
    </row>
    <row r="2046" spans="1:4" ht="18" customHeight="1">
      <c r="A2046" s="90">
        <v>1917592</v>
      </c>
      <c r="B2046" s="91" t="s">
        <v>2460</v>
      </c>
      <c r="C2046" s="90" t="s">
        <v>14</v>
      </c>
      <c r="D2046" s="92">
        <v>20.79</v>
      </c>
    </row>
    <row r="2047" spans="1:4" ht="18" customHeight="1">
      <c r="A2047" s="90">
        <v>1917593</v>
      </c>
      <c r="B2047" s="91" t="s">
        <v>2461</v>
      </c>
      <c r="C2047" s="90" t="s">
        <v>14</v>
      </c>
      <c r="D2047" s="92">
        <v>23.37</v>
      </c>
    </row>
    <row r="2048" spans="1:4" ht="18" customHeight="1">
      <c r="A2048" s="90">
        <v>1917594</v>
      </c>
      <c r="B2048" s="91" t="s">
        <v>2462</v>
      </c>
      <c r="C2048" s="90" t="s">
        <v>14</v>
      </c>
      <c r="D2048" s="92">
        <v>26.53</v>
      </c>
    </row>
    <row r="2049" spans="1:4" ht="18" customHeight="1">
      <c r="A2049" s="90">
        <v>1917595</v>
      </c>
      <c r="B2049" s="91" t="s">
        <v>2463</v>
      </c>
      <c r="C2049" s="90" t="s">
        <v>14</v>
      </c>
      <c r="D2049" s="92">
        <v>29.89</v>
      </c>
    </row>
    <row r="2050" spans="1:4" ht="18" customHeight="1">
      <c r="A2050" s="90">
        <v>1917596</v>
      </c>
      <c r="B2050" s="91" t="s">
        <v>2464</v>
      </c>
      <c r="C2050" s="90" t="s">
        <v>14</v>
      </c>
      <c r="D2050" s="92">
        <v>32.950000000000003</v>
      </c>
    </row>
    <row r="2051" spans="1:4" ht="18" customHeight="1">
      <c r="A2051" s="90">
        <v>1917597</v>
      </c>
      <c r="B2051" s="91" t="s">
        <v>2465</v>
      </c>
      <c r="C2051" s="90" t="s">
        <v>14</v>
      </c>
      <c r="D2051" s="92">
        <v>37.159999999999997</v>
      </c>
    </row>
    <row r="2052" spans="1:4" ht="18" customHeight="1">
      <c r="A2052" s="90">
        <v>1917598</v>
      </c>
      <c r="B2052" s="91" t="s">
        <v>2466</v>
      </c>
      <c r="C2052" s="90" t="s">
        <v>14</v>
      </c>
      <c r="D2052" s="92">
        <v>41.05</v>
      </c>
    </row>
    <row r="2053" spans="1:4" ht="18" customHeight="1">
      <c r="A2053" s="90">
        <v>1917599</v>
      </c>
      <c r="B2053" s="91" t="s">
        <v>2467</v>
      </c>
      <c r="C2053" s="90" t="s">
        <v>14</v>
      </c>
      <c r="D2053" s="92">
        <v>45.48</v>
      </c>
    </row>
    <row r="2054" spans="1:4" ht="18" customHeight="1">
      <c r="A2054" s="90">
        <v>1917600</v>
      </c>
      <c r="B2054" s="91" t="s">
        <v>2468</v>
      </c>
      <c r="C2054" s="90" t="s">
        <v>14</v>
      </c>
      <c r="D2054" s="92">
        <v>51.16</v>
      </c>
    </row>
    <row r="2055" spans="1:4" ht="18" customHeight="1">
      <c r="A2055" s="90">
        <v>1917601</v>
      </c>
      <c r="B2055" s="91" t="s">
        <v>2469</v>
      </c>
      <c r="C2055" s="90" t="s">
        <v>14</v>
      </c>
      <c r="D2055" s="92">
        <v>53.75</v>
      </c>
    </row>
    <row r="2056" spans="1:4" ht="18" customHeight="1">
      <c r="A2056" s="90">
        <v>1917575</v>
      </c>
      <c r="B2056" s="91" t="s">
        <v>2470</v>
      </c>
      <c r="C2056" s="90" t="s">
        <v>14</v>
      </c>
      <c r="D2056" s="92">
        <v>5.03</v>
      </c>
    </row>
    <row r="2057" spans="1:4" ht="18" customHeight="1">
      <c r="A2057" s="90">
        <v>1917576</v>
      </c>
      <c r="B2057" s="91" t="s">
        <v>2471</v>
      </c>
      <c r="C2057" s="90" t="s">
        <v>14</v>
      </c>
      <c r="D2057" s="92">
        <v>5.4</v>
      </c>
    </row>
    <row r="2058" spans="1:4" ht="18" customHeight="1">
      <c r="A2058" s="90">
        <v>1917577</v>
      </c>
      <c r="B2058" s="91" t="s">
        <v>2472</v>
      </c>
      <c r="C2058" s="90" t="s">
        <v>14</v>
      </c>
      <c r="D2058" s="92">
        <v>5.86</v>
      </c>
    </row>
    <row r="2059" spans="1:4" ht="18" customHeight="1">
      <c r="A2059" s="90">
        <v>1917739</v>
      </c>
      <c r="B2059" s="91" t="s">
        <v>2473</v>
      </c>
      <c r="C2059" s="90" t="s">
        <v>14</v>
      </c>
      <c r="D2059" s="92">
        <v>4.95</v>
      </c>
    </row>
    <row r="2060" spans="1:4" ht="18" customHeight="1">
      <c r="A2060" s="90">
        <v>1917253</v>
      </c>
      <c r="B2060" s="91" t="s">
        <v>2474</v>
      </c>
      <c r="C2060" s="90" t="s">
        <v>14</v>
      </c>
      <c r="D2060" s="92">
        <v>7.92</v>
      </c>
    </row>
    <row r="2061" spans="1:4" ht="18" customHeight="1">
      <c r="A2061" s="90">
        <v>1917254</v>
      </c>
      <c r="B2061" s="91" t="s">
        <v>2475</v>
      </c>
      <c r="C2061" s="90" t="s">
        <v>14</v>
      </c>
      <c r="D2061" s="92">
        <v>8.49</v>
      </c>
    </row>
    <row r="2062" spans="1:4" ht="18" customHeight="1">
      <c r="A2062" s="90">
        <v>1917255</v>
      </c>
      <c r="B2062" s="91" t="s">
        <v>2476</v>
      </c>
      <c r="C2062" s="90" t="s">
        <v>14</v>
      </c>
      <c r="D2062" s="92">
        <v>9.2100000000000009</v>
      </c>
    </row>
    <row r="2063" spans="1:4" ht="18" customHeight="1">
      <c r="A2063" s="90">
        <v>1917256</v>
      </c>
      <c r="B2063" s="91" t="s">
        <v>2477</v>
      </c>
      <c r="C2063" s="90" t="s">
        <v>14</v>
      </c>
      <c r="D2063" s="92">
        <v>9.9700000000000006</v>
      </c>
    </row>
    <row r="2064" spans="1:4" ht="18" customHeight="1">
      <c r="A2064" s="90">
        <v>1917257</v>
      </c>
      <c r="B2064" s="91" t="s">
        <v>2478</v>
      </c>
      <c r="C2064" s="90" t="s">
        <v>14</v>
      </c>
      <c r="D2064" s="92">
        <v>11</v>
      </c>
    </row>
    <row r="2065" spans="1:4" ht="18" customHeight="1">
      <c r="A2065" s="90">
        <v>1917258</v>
      </c>
      <c r="B2065" s="91" t="s">
        <v>2479</v>
      </c>
      <c r="C2065" s="90" t="s">
        <v>14</v>
      </c>
      <c r="D2065" s="92">
        <v>12.05</v>
      </c>
    </row>
    <row r="2066" spans="1:4" ht="18" customHeight="1">
      <c r="A2066" s="90">
        <v>1917259</v>
      </c>
      <c r="B2066" s="91" t="s">
        <v>2480</v>
      </c>
      <c r="C2066" s="90" t="s">
        <v>14</v>
      </c>
      <c r="D2066" s="92">
        <v>15.02</v>
      </c>
    </row>
    <row r="2067" spans="1:4" ht="18" customHeight="1">
      <c r="A2067" s="90">
        <v>1917250</v>
      </c>
      <c r="B2067" s="91" t="s">
        <v>2481</v>
      </c>
      <c r="C2067" s="90" t="s">
        <v>14</v>
      </c>
      <c r="D2067" s="92">
        <v>5.93</v>
      </c>
    </row>
    <row r="2068" spans="1:4" ht="18" customHeight="1">
      <c r="A2068" s="90">
        <v>1917251</v>
      </c>
      <c r="B2068" s="91" t="s">
        <v>2482</v>
      </c>
      <c r="C2068" s="90" t="s">
        <v>14</v>
      </c>
      <c r="D2068" s="92">
        <v>6.28</v>
      </c>
    </row>
    <row r="2069" spans="1:4" ht="18" customHeight="1">
      <c r="A2069" s="90">
        <v>1917252</v>
      </c>
      <c r="B2069" s="91" t="s">
        <v>2483</v>
      </c>
      <c r="C2069" s="90" t="s">
        <v>14</v>
      </c>
      <c r="D2069" s="92">
        <v>7.03</v>
      </c>
    </row>
    <row r="2070" spans="1:4" ht="18" customHeight="1">
      <c r="A2070" s="90">
        <v>1917726</v>
      </c>
      <c r="B2070" s="91" t="s">
        <v>2484</v>
      </c>
      <c r="C2070" s="90" t="s">
        <v>14</v>
      </c>
      <c r="D2070" s="92">
        <v>5.79</v>
      </c>
    </row>
    <row r="2071" spans="1:4" ht="18" customHeight="1">
      <c r="A2071" s="90">
        <v>1917335</v>
      </c>
      <c r="B2071" s="91" t="s">
        <v>2485</v>
      </c>
      <c r="C2071" s="90" t="s">
        <v>14</v>
      </c>
      <c r="D2071" s="92">
        <v>5.84</v>
      </c>
    </row>
    <row r="2072" spans="1:4" ht="18" customHeight="1">
      <c r="A2072" s="90">
        <v>1917336</v>
      </c>
      <c r="B2072" s="91" t="s">
        <v>2486</v>
      </c>
      <c r="C2072" s="90" t="s">
        <v>14</v>
      </c>
      <c r="D2072" s="92">
        <v>6.64</v>
      </c>
    </row>
    <row r="2073" spans="1:4" ht="18" customHeight="1">
      <c r="A2073" s="90">
        <v>1917337</v>
      </c>
      <c r="B2073" s="91" t="s">
        <v>2487</v>
      </c>
      <c r="C2073" s="90" t="s">
        <v>14</v>
      </c>
      <c r="D2073" s="92">
        <v>7.25</v>
      </c>
    </row>
    <row r="2074" spans="1:4" ht="18" customHeight="1">
      <c r="A2074" s="90">
        <v>1917338</v>
      </c>
      <c r="B2074" s="91" t="s">
        <v>2488</v>
      </c>
      <c r="C2074" s="90" t="s">
        <v>14</v>
      </c>
      <c r="D2074" s="92">
        <v>8.02</v>
      </c>
    </row>
    <row r="2075" spans="1:4" ht="18" customHeight="1">
      <c r="A2075" s="90">
        <v>1917339</v>
      </c>
      <c r="B2075" s="91" t="s">
        <v>2489</v>
      </c>
      <c r="C2075" s="90" t="s">
        <v>14</v>
      </c>
      <c r="D2075" s="92">
        <v>8.9499999999999993</v>
      </c>
    </row>
    <row r="2076" spans="1:4" ht="18" customHeight="1">
      <c r="A2076" s="90">
        <v>1917340</v>
      </c>
      <c r="B2076" s="91" t="s">
        <v>2490</v>
      </c>
      <c r="C2076" s="90" t="s">
        <v>14</v>
      </c>
      <c r="D2076" s="92">
        <v>10.42</v>
      </c>
    </row>
    <row r="2077" spans="1:4" ht="18" customHeight="1">
      <c r="A2077" s="90">
        <v>1917341</v>
      </c>
      <c r="B2077" s="91" t="s">
        <v>2491</v>
      </c>
      <c r="C2077" s="90" t="s">
        <v>14</v>
      </c>
      <c r="D2077" s="92">
        <v>13.24</v>
      </c>
    </row>
    <row r="2078" spans="1:4" ht="18" customHeight="1">
      <c r="A2078" s="90">
        <v>1917342</v>
      </c>
      <c r="B2078" s="91" t="s">
        <v>2492</v>
      </c>
      <c r="C2078" s="90" t="s">
        <v>14</v>
      </c>
      <c r="D2078" s="92">
        <v>16.45</v>
      </c>
    </row>
    <row r="2079" spans="1:4" ht="18" customHeight="1">
      <c r="A2079" s="90">
        <v>1917343</v>
      </c>
      <c r="B2079" s="91" t="s">
        <v>2493</v>
      </c>
      <c r="C2079" s="90" t="s">
        <v>14</v>
      </c>
      <c r="D2079" s="92">
        <v>20.54</v>
      </c>
    </row>
    <row r="2080" spans="1:4" ht="18" customHeight="1">
      <c r="A2080" s="90">
        <v>1917344</v>
      </c>
      <c r="B2080" s="91" t="s">
        <v>2494</v>
      </c>
      <c r="C2080" s="90" t="s">
        <v>14</v>
      </c>
      <c r="D2080" s="92">
        <v>24.86</v>
      </c>
    </row>
    <row r="2081" spans="1:4" ht="18" customHeight="1">
      <c r="A2081" s="90">
        <v>1917345</v>
      </c>
      <c r="B2081" s="91" t="s">
        <v>2495</v>
      </c>
      <c r="C2081" s="90" t="s">
        <v>14</v>
      </c>
      <c r="D2081" s="92">
        <v>30.94</v>
      </c>
    </row>
    <row r="2082" spans="1:4" ht="18" customHeight="1">
      <c r="A2082" s="90">
        <v>1917346</v>
      </c>
      <c r="B2082" s="91" t="s">
        <v>2496</v>
      </c>
      <c r="C2082" s="90" t="s">
        <v>14</v>
      </c>
      <c r="D2082" s="92">
        <v>36.92</v>
      </c>
    </row>
    <row r="2083" spans="1:4" ht="18" customHeight="1">
      <c r="A2083" s="90">
        <v>1917347</v>
      </c>
      <c r="B2083" s="91" t="s">
        <v>2497</v>
      </c>
      <c r="C2083" s="90" t="s">
        <v>14</v>
      </c>
      <c r="D2083" s="92">
        <v>48.1</v>
      </c>
    </row>
    <row r="2084" spans="1:4" ht="18" customHeight="1">
      <c r="A2084" s="90">
        <v>1917332</v>
      </c>
      <c r="B2084" s="91" t="s">
        <v>2498</v>
      </c>
      <c r="C2084" s="90" t="s">
        <v>14</v>
      </c>
      <c r="D2084" s="92">
        <v>4.75</v>
      </c>
    </row>
    <row r="2085" spans="1:4" ht="18" customHeight="1">
      <c r="A2085" s="90">
        <v>1917333</v>
      </c>
      <c r="B2085" s="91" t="s">
        <v>2499</v>
      </c>
      <c r="C2085" s="90" t="s">
        <v>14</v>
      </c>
      <c r="D2085" s="92">
        <v>5.07</v>
      </c>
    </row>
    <row r="2086" spans="1:4" ht="18" customHeight="1">
      <c r="A2086" s="90">
        <v>1917334</v>
      </c>
      <c r="B2086" s="91" t="s">
        <v>2500</v>
      </c>
      <c r="C2086" s="90" t="s">
        <v>14</v>
      </c>
      <c r="D2086" s="92">
        <v>5.4</v>
      </c>
    </row>
    <row r="2087" spans="1:4" ht="18" customHeight="1">
      <c r="A2087" s="90">
        <v>1917331</v>
      </c>
      <c r="B2087" s="91" t="s">
        <v>2501</v>
      </c>
      <c r="C2087" s="90" t="s">
        <v>14</v>
      </c>
      <c r="D2087" s="92">
        <v>4.33</v>
      </c>
    </row>
    <row r="2088" spans="1:4" ht="18" customHeight="1">
      <c r="A2088" s="90">
        <v>1917443</v>
      </c>
      <c r="B2088" s="91" t="s">
        <v>2502</v>
      </c>
      <c r="C2088" s="90" t="s">
        <v>14</v>
      </c>
      <c r="D2088" s="92">
        <v>6.46</v>
      </c>
    </row>
    <row r="2089" spans="1:4" ht="18" customHeight="1">
      <c r="A2089" s="90">
        <v>1917444</v>
      </c>
      <c r="B2089" s="91" t="s">
        <v>2503</v>
      </c>
      <c r="C2089" s="90" t="s">
        <v>14</v>
      </c>
      <c r="D2089" s="92">
        <v>6.99</v>
      </c>
    </row>
    <row r="2090" spans="1:4" ht="18" customHeight="1">
      <c r="A2090" s="90">
        <v>1917445</v>
      </c>
      <c r="B2090" s="91" t="s">
        <v>2504</v>
      </c>
      <c r="C2090" s="90" t="s">
        <v>14</v>
      </c>
      <c r="D2090" s="92">
        <v>7.57</v>
      </c>
    </row>
    <row r="2091" spans="1:4" ht="18" customHeight="1">
      <c r="A2091" s="90">
        <v>1917446</v>
      </c>
      <c r="B2091" s="91" t="s">
        <v>2505</v>
      </c>
      <c r="C2091" s="90" t="s">
        <v>14</v>
      </c>
      <c r="D2091" s="92">
        <v>8.17</v>
      </c>
    </row>
    <row r="2092" spans="1:4" ht="18" customHeight="1">
      <c r="A2092" s="90">
        <v>1917447</v>
      </c>
      <c r="B2092" s="91" t="s">
        <v>2506</v>
      </c>
      <c r="C2092" s="90" t="s">
        <v>14</v>
      </c>
      <c r="D2092" s="92">
        <v>9.09</v>
      </c>
    </row>
    <row r="2093" spans="1:4" ht="18" customHeight="1">
      <c r="A2093" s="90">
        <v>1917448</v>
      </c>
      <c r="B2093" s="91" t="s">
        <v>2507</v>
      </c>
      <c r="C2093" s="90" t="s">
        <v>14</v>
      </c>
      <c r="D2093" s="92">
        <v>9.8699999999999992</v>
      </c>
    </row>
    <row r="2094" spans="1:4" ht="18" customHeight="1">
      <c r="A2094" s="90">
        <v>1917449</v>
      </c>
      <c r="B2094" s="91" t="s">
        <v>2508</v>
      </c>
      <c r="C2094" s="90" t="s">
        <v>14</v>
      </c>
      <c r="D2094" s="92">
        <v>10.87</v>
      </c>
    </row>
    <row r="2095" spans="1:4" ht="18" customHeight="1">
      <c r="A2095" s="90">
        <v>1917450</v>
      </c>
      <c r="B2095" s="91" t="s">
        <v>2509</v>
      </c>
      <c r="C2095" s="90" t="s">
        <v>14</v>
      </c>
      <c r="D2095" s="92">
        <v>12.09</v>
      </c>
    </row>
    <row r="2096" spans="1:4" ht="18" customHeight="1">
      <c r="A2096" s="90">
        <v>1917451</v>
      </c>
      <c r="B2096" s="91" t="s">
        <v>2510</v>
      </c>
      <c r="C2096" s="90" t="s">
        <v>14</v>
      </c>
      <c r="D2096" s="92">
        <v>14.75</v>
      </c>
    </row>
    <row r="2097" spans="1:4" ht="18" customHeight="1">
      <c r="A2097" s="90">
        <v>1917452</v>
      </c>
      <c r="B2097" s="91" t="s">
        <v>2511</v>
      </c>
      <c r="C2097" s="90" t="s">
        <v>14</v>
      </c>
      <c r="D2097" s="92">
        <v>17.36</v>
      </c>
    </row>
    <row r="2098" spans="1:4" ht="18" customHeight="1">
      <c r="A2098" s="90">
        <v>1917453</v>
      </c>
      <c r="B2098" s="91" t="s">
        <v>2512</v>
      </c>
      <c r="C2098" s="90" t="s">
        <v>14</v>
      </c>
      <c r="D2098" s="92">
        <v>20.5</v>
      </c>
    </row>
    <row r="2099" spans="1:4" ht="18" customHeight="1">
      <c r="A2099" s="90">
        <v>1917454</v>
      </c>
      <c r="B2099" s="91" t="s">
        <v>2513</v>
      </c>
      <c r="C2099" s="90" t="s">
        <v>14</v>
      </c>
      <c r="D2099" s="92">
        <v>23.96</v>
      </c>
    </row>
    <row r="2100" spans="1:4" ht="18" customHeight="1">
      <c r="A2100" s="90">
        <v>1917455</v>
      </c>
      <c r="B2100" s="91" t="s">
        <v>2514</v>
      </c>
      <c r="C2100" s="90" t="s">
        <v>14</v>
      </c>
      <c r="D2100" s="92">
        <v>28.39</v>
      </c>
    </row>
    <row r="2101" spans="1:4" ht="18" customHeight="1">
      <c r="A2101" s="90">
        <v>1917456</v>
      </c>
      <c r="B2101" s="91" t="s">
        <v>2515</v>
      </c>
      <c r="C2101" s="90" t="s">
        <v>14</v>
      </c>
      <c r="D2101" s="92">
        <v>33.159999999999997</v>
      </c>
    </row>
    <row r="2102" spans="1:4" ht="18" customHeight="1">
      <c r="A2102" s="90">
        <v>1917457</v>
      </c>
      <c r="B2102" s="91" t="s">
        <v>2516</v>
      </c>
      <c r="C2102" s="90" t="s">
        <v>14</v>
      </c>
      <c r="D2102" s="92">
        <v>37.44</v>
      </c>
    </row>
    <row r="2103" spans="1:4" ht="18" customHeight="1">
      <c r="A2103" s="90">
        <v>1917458</v>
      </c>
      <c r="B2103" s="91" t="s">
        <v>2517</v>
      </c>
      <c r="C2103" s="90" t="s">
        <v>14</v>
      </c>
      <c r="D2103" s="92">
        <v>43.12</v>
      </c>
    </row>
    <row r="2104" spans="1:4" ht="18" customHeight="1">
      <c r="A2104" s="90">
        <v>1917459</v>
      </c>
      <c r="B2104" s="91" t="s">
        <v>2518</v>
      </c>
      <c r="C2104" s="90" t="s">
        <v>14</v>
      </c>
      <c r="D2104" s="92">
        <v>45.43</v>
      </c>
    </row>
    <row r="2105" spans="1:4" ht="18" customHeight="1">
      <c r="A2105" s="90">
        <v>1917440</v>
      </c>
      <c r="B2105" s="91" t="s">
        <v>2519</v>
      </c>
      <c r="C2105" s="90" t="s">
        <v>14</v>
      </c>
      <c r="D2105" s="92">
        <v>4.4800000000000004</v>
      </c>
    </row>
    <row r="2106" spans="1:4" ht="18" customHeight="1">
      <c r="A2106" s="90">
        <v>1917441</v>
      </c>
      <c r="B2106" s="91" t="s">
        <v>2520</v>
      </c>
      <c r="C2106" s="90" t="s">
        <v>14</v>
      </c>
      <c r="D2106" s="92">
        <v>5.0599999999999996</v>
      </c>
    </row>
    <row r="2107" spans="1:4" ht="18" customHeight="1">
      <c r="A2107" s="90">
        <v>1917442</v>
      </c>
      <c r="B2107" s="91" t="s">
        <v>2521</v>
      </c>
      <c r="C2107" s="90" t="s">
        <v>14</v>
      </c>
      <c r="D2107" s="92">
        <v>5.65</v>
      </c>
    </row>
    <row r="2108" spans="1:4" ht="18" customHeight="1">
      <c r="A2108" s="90">
        <v>1917734</v>
      </c>
      <c r="B2108" s="91" t="s">
        <v>2522</v>
      </c>
      <c r="C2108" s="90" t="s">
        <v>14</v>
      </c>
      <c r="D2108" s="92">
        <v>4.1500000000000004</v>
      </c>
    </row>
    <row r="2109" spans="1:4" ht="9" customHeight="1">
      <c r="A2109" s="90">
        <v>1917055</v>
      </c>
      <c r="B2109" s="91" t="s">
        <v>2523</v>
      </c>
      <c r="C2109" s="90" t="s">
        <v>14</v>
      </c>
      <c r="D2109" s="92">
        <v>11.23</v>
      </c>
    </row>
    <row r="2110" spans="1:4" ht="9" customHeight="1">
      <c r="A2110" s="90">
        <v>1917056</v>
      </c>
      <c r="B2110" s="91" t="s">
        <v>2524</v>
      </c>
      <c r="C2110" s="90" t="s">
        <v>14</v>
      </c>
      <c r="D2110" s="92">
        <v>11.44</v>
      </c>
    </row>
    <row r="2111" spans="1:4" ht="9" customHeight="1">
      <c r="A2111" s="90">
        <v>1917057</v>
      </c>
      <c r="B2111" s="91" t="s">
        <v>2525</v>
      </c>
      <c r="C2111" s="90" t="s">
        <v>14</v>
      </c>
      <c r="D2111" s="92">
        <v>11.65</v>
      </c>
    </row>
    <row r="2112" spans="1:4" ht="9" customHeight="1">
      <c r="A2112" s="90">
        <v>1917058</v>
      </c>
      <c r="B2112" s="91" t="s">
        <v>2526</v>
      </c>
      <c r="C2112" s="90" t="s">
        <v>14</v>
      </c>
      <c r="D2112" s="92">
        <v>11.87</v>
      </c>
    </row>
    <row r="2113" spans="1:4" ht="9" customHeight="1">
      <c r="A2113" s="90">
        <v>1917059</v>
      </c>
      <c r="B2113" s="91" t="s">
        <v>2527</v>
      </c>
      <c r="C2113" s="90" t="s">
        <v>14</v>
      </c>
      <c r="D2113" s="92">
        <v>12.11</v>
      </c>
    </row>
    <row r="2114" spans="1:4" ht="9" customHeight="1">
      <c r="A2114" s="90">
        <v>1917060</v>
      </c>
      <c r="B2114" s="91" t="s">
        <v>2528</v>
      </c>
      <c r="C2114" s="90" t="s">
        <v>14</v>
      </c>
      <c r="D2114" s="92">
        <v>12.24</v>
      </c>
    </row>
    <row r="2115" spans="1:4" ht="9" customHeight="1">
      <c r="A2115" s="90">
        <v>1901536</v>
      </c>
      <c r="B2115" s="91" t="s">
        <v>2529</v>
      </c>
      <c r="C2115" s="90" t="s">
        <v>14</v>
      </c>
      <c r="D2115" s="92">
        <v>7.54</v>
      </c>
    </row>
    <row r="2116" spans="1:4" ht="9" customHeight="1">
      <c r="A2116" s="90">
        <v>1901537</v>
      </c>
      <c r="B2116" s="91" t="s">
        <v>2530</v>
      </c>
      <c r="C2116" s="90" t="s">
        <v>14</v>
      </c>
      <c r="D2116" s="92">
        <v>7.6</v>
      </c>
    </row>
    <row r="2117" spans="1:4" ht="9" customHeight="1">
      <c r="A2117" s="90">
        <v>1901538</v>
      </c>
      <c r="B2117" s="91" t="s">
        <v>2531</v>
      </c>
      <c r="C2117" s="90" t="s">
        <v>14</v>
      </c>
      <c r="D2117" s="92">
        <v>7.66</v>
      </c>
    </row>
    <row r="2118" spans="1:4" ht="9" customHeight="1">
      <c r="A2118" s="90">
        <v>1901539</v>
      </c>
      <c r="B2118" s="91" t="s">
        <v>2532</v>
      </c>
      <c r="C2118" s="90" t="s">
        <v>14</v>
      </c>
      <c r="D2118" s="92">
        <v>7.73</v>
      </c>
    </row>
    <row r="2119" spans="1:4" ht="9" customHeight="1">
      <c r="A2119" s="90">
        <v>1901540</v>
      </c>
      <c r="B2119" s="91" t="s">
        <v>2533</v>
      </c>
      <c r="C2119" s="90" t="s">
        <v>14</v>
      </c>
      <c r="D2119" s="92">
        <v>7.8</v>
      </c>
    </row>
    <row r="2120" spans="1:4" ht="9" customHeight="1">
      <c r="A2120" s="90">
        <v>1901535</v>
      </c>
      <c r="B2120" s="91" t="s">
        <v>2534</v>
      </c>
      <c r="C2120" s="90" t="s">
        <v>14</v>
      </c>
      <c r="D2120" s="92">
        <v>7.84</v>
      </c>
    </row>
    <row r="2121" spans="1:4" ht="9" customHeight="1">
      <c r="A2121" s="90">
        <v>1901542</v>
      </c>
      <c r="B2121" s="91" t="s">
        <v>2535</v>
      </c>
      <c r="C2121" s="90" t="s">
        <v>14</v>
      </c>
      <c r="D2121" s="92">
        <v>9.9600000000000009</v>
      </c>
    </row>
    <row r="2122" spans="1:4" ht="9" customHeight="1">
      <c r="A2122" s="90">
        <v>1901543</v>
      </c>
      <c r="B2122" s="91" t="s">
        <v>2536</v>
      </c>
      <c r="C2122" s="90" t="s">
        <v>14</v>
      </c>
      <c r="D2122" s="92">
        <v>10.02</v>
      </c>
    </row>
    <row r="2123" spans="1:4" ht="9" customHeight="1">
      <c r="A2123" s="90">
        <v>1901544</v>
      </c>
      <c r="B2123" s="91" t="s">
        <v>2537</v>
      </c>
      <c r="C2123" s="90" t="s">
        <v>14</v>
      </c>
      <c r="D2123" s="92">
        <v>10.08</v>
      </c>
    </row>
    <row r="2124" spans="1:4" ht="9" customHeight="1">
      <c r="A2124" s="90">
        <v>1901545</v>
      </c>
      <c r="B2124" s="91" t="s">
        <v>2538</v>
      </c>
      <c r="C2124" s="90" t="s">
        <v>14</v>
      </c>
      <c r="D2124" s="92">
        <v>10.15</v>
      </c>
    </row>
    <row r="2125" spans="1:4" ht="9" customHeight="1">
      <c r="A2125" s="90">
        <v>1901546</v>
      </c>
      <c r="B2125" s="91" t="s">
        <v>2539</v>
      </c>
      <c r="C2125" s="90" t="s">
        <v>14</v>
      </c>
      <c r="D2125" s="92">
        <v>10.210000000000001</v>
      </c>
    </row>
    <row r="2126" spans="1:4" ht="9" customHeight="1">
      <c r="A2126" s="90">
        <v>1901541</v>
      </c>
      <c r="B2126" s="91" t="s">
        <v>2540</v>
      </c>
      <c r="C2126" s="90" t="s">
        <v>14</v>
      </c>
      <c r="D2126" s="92">
        <v>10.25</v>
      </c>
    </row>
    <row r="2127" spans="1:4" ht="9" customHeight="1">
      <c r="A2127" s="90">
        <v>1917091</v>
      </c>
      <c r="B2127" s="91" t="s">
        <v>2541</v>
      </c>
      <c r="C2127" s="90" t="s">
        <v>14</v>
      </c>
      <c r="D2127" s="92">
        <v>7.95</v>
      </c>
    </row>
    <row r="2128" spans="1:4" ht="9" customHeight="1">
      <c r="A2128" s="90">
        <v>1917092</v>
      </c>
      <c r="B2128" s="91" t="s">
        <v>2542</v>
      </c>
      <c r="C2128" s="90" t="s">
        <v>14</v>
      </c>
      <c r="D2128" s="92">
        <v>8.08</v>
      </c>
    </row>
    <row r="2129" spans="1:4" ht="9" customHeight="1">
      <c r="A2129" s="90">
        <v>1917093</v>
      </c>
      <c r="B2129" s="91" t="s">
        <v>2543</v>
      </c>
      <c r="C2129" s="90" t="s">
        <v>14</v>
      </c>
      <c r="D2129" s="92">
        <v>8.2200000000000006</v>
      </c>
    </row>
    <row r="2130" spans="1:4" ht="9" customHeight="1">
      <c r="A2130" s="90">
        <v>1917094</v>
      </c>
      <c r="B2130" s="91" t="s">
        <v>2544</v>
      </c>
      <c r="C2130" s="90" t="s">
        <v>14</v>
      </c>
      <c r="D2130" s="92">
        <v>8.36</v>
      </c>
    </row>
    <row r="2131" spans="1:4" ht="9" customHeight="1">
      <c r="A2131" s="90">
        <v>1917095</v>
      </c>
      <c r="B2131" s="91" t="s">
        <v>2545</v>
      </c>
      <c r="C2131" s="90" t="s">
        <v>14</v>
      </c>
      <c r="D2131" s="92">
        <v>8.51</v>
      </c>
    </row>
    <row r="2132" spans="1:4" ht="9" customHeight="1">
      <c r="A2132" s="90">
        <v>1917096</v>
      </c>
      <c r="B2132" s="91" t="s">
        <v>2546</v>
      </c>
      <c r="C2132" s="90" t="s">
        <v>14</v>
      </c>
      <c r="D2132" s="92">
        <v>8.59</v>
      </c>
    </row>
    <row r="2133" spans="1:4" ht="9" customHeight="1">
      <c r="A2133" s="90">
        <v>1901548</v>
      </c>
      <c r="B2133" s="91" t="s">
        <v>2547</v>
      </c>
      <c r="C2133" s="90" t="s">
        <v>14</v>
      </c>
      <c r="D2133" s="92">
        <v>12.45</v>
      </c>
    </row>
    <row r="2134" spans="1:4" ht="9" customHeight="1">
      <c r="A2134" s="90">
        <v>1901549</v>
      </c>
      <c r="B2134" s="91" t="s">
        <v>2548</v>
      </c>
      <c r="C2134" s="90" t="s">
        <v>14</v>
      </c>
      <c r="D2134" s="92">
        <v>12.51</v>
      </c>
    </row>
    <row r="2135" spans="1:4" ht="9" customHeight="1">
      <c r="A2135" s="90">
        <v>1901550</v>
      </c>
      <c r="B2135" s="91" t="s">
        <v>2549</v>
      </c>
      <c r="C2135" s="90" t="s">
        <v>14</v>
      </c>
      <c r="D2135" s="92">
        <v>12.56</v>
      </c>
    </row>
    <row r="2136" spans="1:4" ht="9" customHeight="1">
      <c r="A2136" s="90">
        <v>1901551</v>
      </c>
      <c r="B2136" s="91" t="s">
        <v>2550</v>
      </c>
      <c r="C2136" s="90" t="s">
        <v>14</v>
      </c>
      <c r="D2136" s="92">
        <v>12.63</v>
      </c>
    </row>
    <row r="2137" spans="1:4" ht="9" customHeight="1">
      <c r="A2137" s="90">
        <v>1901552</v>
      </c>
      <c r="B2137" s="91" t="s">
        <v>2551</v>
      </c>
      <c r="C2137" s="90" t="s">
        <v>14</v>
      </c>
      <c r="D2137" s="92">
        <v>12.69</v>
      </c>
    </row>
    <row r="2138" spans="1:4" ht="9" customHeight="1">
      <c r="A2138" s="90">
        <v>1901547</v>
      </c>
      <c r="B2138" s="91" t="s">
        <v>2552</v>
      </c>
      <c r="C2138" s="90" t="s">
        <v>14</v>
      </c>
      <c r="D2138" s="92">
        <v>12.73</v>
      </c>
    </row>
    <row r="2139" spans="1:4" ht="9" customHeight="1">
      <c r="A2139" s="90">
        <v>1917127</v>
      </c>
      <c r="B2139" s="91" t="s">
        <v>2553</v>
      </c>
      <c r="C2139" s="90" t="s">
        <v>14</v>
      </c>
      <c r="D2139" s="92">
        <v>7.62</v>
      </c>
    </row>
    <row r="2140" spans="1:4" ht="9" customHeight="1">
      <c r="A2140" s="90">
        <v>1917128</v>
      </c>
      <c r="B2140" s="91" t="s">
        <v>2554</v>
      </c>
      <c r="C2140" s="90" t="s">
        <v>14</v>
      </c>
      <c r="D2140" s="92">
        <v>7.73</v>
      </c>
    </row>
    <row r="2141" spans="1:4" ht="9" customHeight="1">
      <c r="A2141" s="90">
        <v>1917129</v>
      </c>
      <c r="B2141" s="91" t="s">
        <v>2555</v>
      </c>
      <c r="C2141" s="90" t="s">
        <v>14</v>
      </c>
      <c r="D2141" s="92">
        <v>7.84</v>
      </c>
    </row>
    <row r="2142" spans="1:4" ht="9" customHeight="1">
      <c r="A2142" s="90">
        <v>1917130</v>
      </c>
      <c r="B2142" s="91" t="s">
        <v>2556</v>
      </c>
      <c r="C2142" s="90" t="s">
        <v>14</v>
      </c>
      <c r="D2142" s="92">
        <v>7.95</v>
      </c>
    </row>
    <row r="2143" spans="1:4" ht="9" customHeight="1">
      <c r="A2143" s="90">
        <v>1917131</v>
      </c>
      <c r="B2143" s="91" t="s">
        <v>2557</v>
      </c>
      <c r="C2143" s="90" t="s">
        <v>14</v>
      </c>
      <c r="D2143" s="92">
        <v>8.07</v>
      </c>
    </row>
    <row r="2144" spans="1:4" ht="9" customHeight="1">
      <c r="A2144" s="90">
        <v>1917132</v>
      </c>
      <c r="B2144" s="91" t="s">
        <v>2558</v>
      </c>
      <c r="C2144" s="90" t="s">
        <v>14</v>
      </c>
      <c r="D2144" s="92">
        <v>8.14</v>
      </c>
    </row>
    <row r="2145" spans="1:4" ht="9" customHeight="1">
      <c r="A2145" s="90">
        <v>1917163</v>
      </c>
      <c r="B2145" s="91" t="s">
        <v>2559</v>
      </c>
      <c r="C2145" s="90" t="s">
        <v>14</v>
      </c>
      <c r="D2145" s="92">
        <v>7.27</v>
      </c>
    </row>
    <row r="2146" spans="1:4" ht="9" customHeight="1">
      <c r="A2146" s="90">
        <v>1917164</v>
      </c>
      <c r="B2146" s="91" t="s">
        <v>2560</v>
      </c>
      <c r="C2146" s="90" t="s">
        <v>14</v>
      </c>
      <c r="D2146" s="92">
        <v>7.36</v>
      </c>
    </row>
    <row r="2147" spans="1:4" ht="9" customHeight="1">
      <c r="A2147" s="90">
        <v>1917165</v>
      </c>
      <c r="B2147" s="91" t="s">
        <v>2561</v>
      </c>
      <c r="C2147" s="90" t="s">
        <v>14</v>
      </c>
      <c r="D2147" s="92">
        <v>7.46</v>
      </c>
    </row>
    <row r="2148" spans="1:4" ht="9" customHeight="1">
      <c r="A2148" s="90">
        <v>1917166</v>
      </c>
      <c r="B2148" s="91" t="s">
        <v>2562</v>
      </c>
      <c r="C2148" s="90" t="s">
        <v>14</v>
      </c>
      <c r="D2148" s="92">
        <v>7.56</v>
      </c>
    </row>
    <row r="2149" spans="1:4" ht="9" customHeight="1">
      <c r="A2149" s="90">
        <v>1917167</v>
      </c>
      <c r="B2149" s="91" t="s">
        <v>2563</v>
      </c>
      <c r="C2149" s="90" t="s">
        <v>14</v>
      </c>
      <c r="D2149" s="92">
        <v>7.67</v>
      </c>
    </row>
    <row r="2150" spans="1:4" ht="9" customHeight="1">
      <c r="A2150" s="90">
        <v>1917168</v>
      </c>
      <c r="B2150" s="91" t="s">
        <v>2564</v>
      </c>
      <c r="C2150" s="90" t="s">
        <v>14</v>
      </c>
      <c r="D2150" s="92">
        <v>7.72</v>
      </c>
    </row>
    <row r="2151" spans="1:4" ht="9" customHeight="1">
      <c r="A2151" s="90">
        <v>1917199</v>
      </c>
      <c r="B2151" s="91" t="s">
        <v>2565</v>
      </c>
      <c r="C2151" s="90" t="s">
        <v>14</v>
      </c>
      <c r="D2151" s="92">
        <v>8.06</v>
      </c>
    </row>
    <row r="2152" spans="1:4" ht="9" customHeight="1">
      <c r="A2152" s="90">
        <v>1917200</v>
      </c>
      <c r="B2152" s="91" t="s">
        <v>2566</v>
      </c>
      <c r="C2152" s="90" t="s">
        <v>14</v>
      </c>
      <c r="D2152" s="92">
        <v>8.14</v>
      </c>
    </row>
    <row r="2153" spans="1:4" ht="9" customHeight="1">
      <c r="A2153" s="90">
        <v>1917201</v>
      </c>
      <c r="B2153" s="91" t="s">
        <v>2567</v>
      </c>
      <c r="C2153" s="90" t="s">
        <v>14</v>
      </c>
      <c r="D2153" s="92">
        <v>8.23</v>
      </c>
    </row>
    <row r="2154" spans="1:4" ht="9" customHeight="1">
      <c r="A2154" s="90">
        <v>1917202</v>
      </c>
      <c r="B2154" s="91" t="s">
        <v>2568</v>
      </c>
      <c r="C2154" s="90" t="s">
        <v>14</v>
      </c>
      <c r="D2154" s="92">
        <v>8.32</v>
      </c>
    </row>
    <row r="2155" spans="1:4" ht="9" customHeight="1">
      <c r="A2155" s="90">
        <v>1917203</v>
      </c>
      <c r="B2155" s="91" t="s">
        <v>2569</v>
      </c>
      <c r="C2155" s="90" t="s">
        <v>14</v>
      </c>
      <c r="D2155" s="92">
        <v>8.42</v>
      </c>
    </row>
    <row r="2156" spans="1:4" ht="9" customHeight="1">
      <c r="A2156" s="90">
        <v>1917204</v>
      </c>
      <c r="B2156" s="91" t="s">
        <v>2570</v>
      </c>
      <c r="C2156" s="90" t="s">
        <v>14</v>
      </c>
      <c r="D2156" s="92">
        <v>8.4700000000000006</v>
      </c>
    </row>
    <row r="2157" spans="1:4" ht="9" customHeight="1">
      <c r="A2157" s="90">
        <v>1917019</v>
      </c>
      <c r="B2157" s="91" t="s">
        <v>2571</v>
      </c>
      <c r="C2157" s="90" t="s">
        <v>14</v>
      </c>
      <c r="D2157" s="92">
        <v>15.21</v>
      </c>
    </row>
    <row r="2158" spans="1:4" ht="9" customHeight="1">
      <c r="A2158" s="90">
        <v>1917020</v>
      </c>
      <c r="B2158" s="91" t="s">
        <v>2572</v>
      </c>
      <c r="C2158" s="90" t="s">
        <v>14</v>
      </c>
      <c r="D2158" s="92">
        <v>15.51</v>
      </c>
    </row>
    <row r="2159" spans="1:4" ht="9" customHeight="1">
      <c r="A2159" s="90">
        <v>1917021</v>
      </c>
      <c r="B2159" s="91" t="s">
        <v>2573</v>
      </c>
      <c r="C2159" s="90" t="s">
        <v>14</v>
      </c>
      <c r="D2159" s="92">
        <v>15.82</v>
      </c>
    </row>
    <row r="2160" spans="1:4" ht="9" customHeight="1">
      <c r="A2160" s="90">
        <v>1917022</v>
      </c>
      <c r="B2160" s="91" t="s">
        <v>2574</v>
      </c>
      <c r="C2160" s="90" t="s">
        <v>14</v>
      </c>
      <c r="D2160" s="92">
        <v>16.14</v>
      </c>
    </row>
    <row r="2161" spans="1:4" ht="9" customHeight="1">
      <c r="A2161" s="90">
        <v>1917023</v>
      </c>
      <c r="B2161" s="91" t="s">
        <v>2575</v>
      </c>
      <c r="C2161" s="90" t="s">
        <v>14</v>
      </c>
      <c r="D2161" s="92">
        <v>16.48</v>
      </c>
    </row>
    <row r="2162" spans="1:4" ht="9" customHeight="1">
      <c r="A2162" s="90">
        <v>1917024</v>
      </c>
      <c r="B2162" s="91" t="s">
        <v>2576</v>
      </c>
      <c r="C2162" s="90" t="s">
        <v>14</v>
      </c>
      <c r="D2162" s="92">
        <v>16.66</v>
      </c>
    </row>
    <row r="2163" spans="1:4" ht="18" customHeight="1">
      <c r="A2163" s="90">
        <v>1917541</v>
      </c>
      <c r="B2163" s="91" t="s">
        <v>2577</v>
      </c>
      <c r="C2163" s="90" t="s">
        <v>14</v>
      </c>
      <c r="D2163" s="92">
        <v>5.54</v>
      </c>
    </row>
    <row r="2164" spans="1:4" ht="18" customHeight="1">
      <c r="A2164" s="90">
        <v>1917542</v>
      </c>
      <c r="B2164" s="91" t="s">
        <v>2578</v>
      </c>
      <c r="C2164" s="90" t="s">
        <v>14</v>
      </c>
      <c r="D2164" s="92">
        <v>6.19</v>
      </c>
    </row>
    <row r="2165" spans="1:4" ht="18" customHeight="1">
      <c r="A2165" s="90">
        <v>1917543</v>
      </c>
      <c r="B2165" s="91" t="s">
        <v>2579</v>
      </c>
      <c r="C2165" s="90" t="s">
        <v>14</v>
      </c>
      <c r="D2165" s="92">
        <v>6.5</v>
      </c>
    </row>
    <row r="2166" spans="1:4" ht="18" customHeight="1">
      <c r="A2166" s="90">
        <v>1917544</v>
      </c>
      <c r="B2166" s="91" t="s">
        <v>2580</v>
      </c>
      <c r="C2166" s="90" t="s">
        <v>14</v>
      </c>
      <c r="D2166" s="92">
        <v>6.82</v>
      </c>
    </row>
    <row r="2167" spans="1:4" ht="18" customHeight="1">
      <c r="A2167" s="90">
        <v>1917545</v>
      </c>
      <c r="B2167" s="91" t="s">
        <v>2581</v>
      </c>
      <c r="C2167" s="90" t="s">
        <v>14</v>
      </c>
      <c r="D2167" s="92">
        <v>7.23</v>
      </c>
    </row>
    <row r="2168" spans="1:4" ht="18" customHeight="1">
      <c r="A2168" s="90">
        <v>1917546</v>
      </c>
      <c r="B2168" s="91" t="s">
        <v>2582</v>
      </c>
      <c r="C2168" s="90" t="s">
        <v>14</v>
      </c>
      <c r="D2168" s="92">
        <v>7.58</v>
      </c>
    </row>
    <row r="2169" spans="1:4" ht="18" customHeight="1">
      <c r="A2169" s="90">
        <v>1917547</v>
      </c>
      <c r="B2169" s="91" t="s">
        <v>2583</v>
      </c>
      <c r="C2169" s="90" t="s">
        <v>14</v>
      </c>
      <c r="D2169" s="92">
        <v>8.27</v>
      </c>
    </row>
    <row r="2170" spans="1:4" ht="18" customHeight="1">
      <c r="A2170" s="90">
        <v>1917548</v>
      </c>
      <c r="B2170" s="91" t="s">
        <v>2584</v>
      </c>
      <c r="C2170" s="90" t="s">
        <v>14</v>
      </c>
      <c r="D2170" s="92">
        <v>8.6999999999999993</v>
      </c>
    </row>
    <row r="2171" spans="1:4" ht="18" customHeight="1">
      <c r="A2171" s="90">
        <v>1917549</v>
      </c>
      <c r="B2171" s="91" t="s">
        <v>2585</v>
      </c>
      <c r="C2171" s="90" t="s">
        <v>14</v>
      </c>
      <c r="D2171" s="92">
        <v>9.14</v>
      </c>
    </row>
    <row r="2172" spans="1:4" ht="18" customHeight="1">
      <c r="A2172" s="90">
        <v>1917550</v>
      </c>
      <c r="B2172" s="91" t="s">
        <v>2586</v>
      </c>
      <c r="C2172" s="90" t="s">
        <v>14</v>
      </c>
      <c r="D2172" s="92">
        <v>9.6300000000000008</v>
      </c>
    </row>
    <row r="2173" spans="1:4" ht="18" customHeight="1">
      <c r="A2173" s="90">
        <v>1917551</v>
      </c>
      <c r="B2173" s="91" t="s">
        <v>2587</v>
      </c>
      <c r="C2173" s="90" t="s">
        <v>14</v>
      </c>
      <c r="D2173" s="92">
        <v>10.4</v>
      </c>
    </row>
    <row r="2174" spans="1:4" ht="18" customHeight="1">
      <c r="A2174" s="90">
        <v>1917552</v>
      </c>
      <c r="B2174" s="91" t="s">
        <v>2588</v>
      </c>
      <c r="C2174" s="90" t="s">
        <v>14</v>
      </c>
      <c r="D2174" s="92">
        <v>10.92</v>
      </c>
    </row>
    <row r="2175" spans="1:4" ht="18" customHeight="1">
      <c r="A2175" s="90">
        <v>1917553</v>
      </c>
      <c r="B2175" s="91" t="s">
        <v>2589</v>
      </c>
      <c r="C2175" s="90" t="s">
        <v>14</v>
      </c>
      <c r="D2175" s="92">
        <v>10.78</v>
      </c>
    </row>
    <row r="2176" spans="1:4" ht="18" customHeight="1">
      <c r="A2176" s="90">
        <v>1917554</v>
      </c>
      <c r="B2176" s="91" t="s">
        <v>2590</v>
      </c>
      <c r="C2176" s="90" t="s">
        <v>14</v>
      </c>
      <c r="D2176" s="92">
        <v>11.91</v>
      </c>
    </row>
    <row r="2177" spans="1:4" ht="18" customHeight="1">
      <c r="A2177" s="90">
        <v>1917555</v>
      </c>
      <c r="B2177" s="91" t="s">
        <v>2591</v>
      </c>
      <c r="C2177" s="90" t="s">
        <v>14</v>
      </c>
      <c r="D2177" s="92">
        <v>12.46</v>
      </c>
    </row>
    <row r="2178" spans="1:4" ht="18" customHeight="1">
      <c r="A2178" s="90">
        <v>1917556</v>
      </c>
      <c r="B2178" s="91" t="s">
        <v>2592</v>
      </c>
      <c r="C2178" s="90" t="s">
        <v>14</v>
      </c>
      <c r="D2178" s="92">
        <v>13.39</v>
      </c>
    </row>
    <row r="2179" spans="1:4" ht="18" customHeight="1">
      <c r="A2179" s="90">
        <v>1917557</v>
      </c>
      <c r="B2179" s="91" t="s">
        <v>2593</v>
      </c>
      <c r="C2179" s="90" t="s">
        <v>14</v>
      </c>
      <c r="D2179" s="92">
        <v>13.99</v>
      </c>
    </row>
    <row r="2180" spans="1:4" ht="18" customHeight="1">
      <c r="A2180" s="90">
        <v>1917558</v>
      </c>
      <c r="B2180" s="91" t="s">
        <v>2594</v>
      </c>
      <c r="C2180" s="90" t="s">
        <v>14</v>
      </c>
      <c r="D2180" s="92">
        <v>14.88</v>
      </c>
    </row>
    <row r="2181" spans="1:4" ht="18" customHeight="1">
      <c r="A2181" s="90">
        <v>1917559</v>
      </c>
      <c r="B2181" s="91" t="s">
        <v>2595</v>
      </c>
      <c r="C2181" s="90" t="s">
        <v>14</v>
      </c>
      <c r="D2181" s="92">
        <v>16.34</v>
      </c>
    </row>
    <row r="2182" spans="1:4" ht="18" customHeight="1">
      <c r="A2182" s="90">
        <v>1917560</v>
      </c>
      <c r="B2182" s="91" t="s">
        <v>2596</v>
      </c>
      <c r="C2182" s="90" t="s">
        <v>14</v>
      </c>
      <c r="D2182" s="92">
        <v>18.2</v>
      </c>
    </row>
    <row r="2183" spans="1:4" ht="18" customHeight="1">
      <c r="A2183" s="90">
        <v>1917561</v>
      </c>
      <c r="B2183" s="91" t="s">
        <v>2597</v>
      </c>
      <c r="C2183" s="90" t="s">
        <v>14</v>
      </c>
      <c r="D2183" s="92">
        <v>20.02</v>
      </c>
    </row>
    <row r="2184" spans="1:4" ht="18" customHeight="1">
      <c r="A2184" s="90">
        <v>1917562</v>
      </c>
      <c r="B2184" s="91" t="s">
        <v>2598</v>
      </c>
      <c r="C2184" s="90" t="s">
        <v>14</v>
      </c>
      <c r="D2184" s="92">
        <v>22.11</v>
      </c>
    </row>
    <row r="2185" spans="1:4" ht="18" customHeight="1">
      <c r="A2185" s="90">
        <v>1917563</v>
      </c>
      <c r="B2185" s="91" t="s">
        <v>2599</v>
      </c>
      <c r="C2185" s="90" t="s">
        <v>14</v>
      </c>
      <c r="D2185" s="92">
        <v>24.02</v>
      </c>
    </row>
    <row r="2186" spans="1:4" ht="18" customHeight="1">
      <c r="A2186" s="90">
        <v>1917564</v>
      </c>
      <c r="B2186" s="91" t="s">
        <v>2600</v>
      </c>
      <c r="C2186" s="90" t="s">
        <v>14</v>
      </c>
      <c r="D2186" s="92">
        <v>26.08</v>
      </c>
    </row>
    <row r="2187" spans="1:4" ht="18" customHeight="1">
      <c r="A2187" s="90">
        <v>1917565</v>
      </c>
      <c r="B2187" s="91" t="s">
        <v>2601</v>
      </c>
      <c r="C2187" s="90" t="s">
        <v>14</v>
      </c>
      <c r="D2187" s="92">
        <v>28.84</v>
      </c>
    </row>
    <row r="2188" spans="1:4" ht="18" customHeight="1">
      <c r="A2188" s="90">
        <v>1917538</v>
      </c>
      <c r="B2188" s="91" t="s">
        <v>2602</v>
      </c>
      <c r="C2188" s="90" t="s">
        <v>14</v>
      </c>
      <c r="D2188" s="92">
        <v>4.55</v>
      </c>
    </row>
    <row r="2189" spans="1:4" ht="18" customHeight="1">
      <c r="A2189" s="90">
        <v>1917566</v>
      </c>
      <c r="B2189" s="91" t="s">
        <v>2603</v>
      </c>
      <c r="C2189" s="90" t="s">
        <v>14</v>
      </c>
      <c r="D2189" s="92">
        <v>31.61</v>
      </c>
    </row>
    <row r="2190" spans="1:4" ht="18" customHeight="1">
      <c r="A2190" s="90">
        <v>1917567</v>
      </c>
      <c r="B2190" s="91" t="s">
        <v>2604</v>
      </c>
      <c r="C2190" s="90" t="s">
        <v>14</v>
      </c>
      <c r="D2190" s="92">
        <v>34.54</v>
      </c>
    </row>
    <row r="2191" spans="1:4" ht="18" customHeight="1">
      <c r="A2191" s="90">
        <v>1917568</v>
      </c>
      <c r="B2191" s="91" t="s">
        <v>2605</v>
      </c>
      <c r="C2191" s="90" t="s">
        <v>14</v>
      </c>
      <c r="D2191" s="92">
        <v>37.36</v>
      </c>
    </row>
    <row r="2192" spans="1:4" ht="18" customHeight="1">
      <c r="A2192" s="90">
        <v>1917569</v>
      </c>
      <c r="B2192" s="91" t="s">
        <v>2606</v>
      </c>
      <c r="C2192" s="90" t="s">
        <v>14</v>
      </c>
      <c r="D2192" s="92">
        <v>40.85</v>
      </c>
    </row>
    <row r="2193" spans="1:4" ht="18" customHeight="1">
      <c r="A2193" s="90">
        <v>1917570</v>
      </c>
      <c r="B2193" s="91" t="s">
        <v>2607</v>
      </c>
      <c r="C2193" s="90" t="s">
        <v>14</v>
      </c>
      <c r="D2193" s="92">
        <v>44.06</v>
      </c>
    </row>
    <row r="2194" spans="1:4" ht="18" customHeight="1">
      <c r="A2194" s="90">
        <v>1917571</v>
      </c>
      <c r="B2194" s="91" t="s">
        <v>2608</v>
      </c>
      <c r="C2194" s="90" t="s">
        <v>14</v>
      </c>
      <c r="D2194" s="92">
        <v>47.86</v>
      </c>
    </row>
    <row r="2195" spans="1:4" ht="18" customHeight="1">
      <c r="A2195" s="90">
        <v>1917572</v>
      </c>
      <c r="B2195" s="91" t="s">
        <v>2609</v>
      </c>
      <c r="C2195" s="90" t="s">
        <v>14</v>
      </c>
      <c r="D2195" s="92">
        <v>52.09</v>
      </c>
    </row>
    <row r="2196" spans="1:4" ht="18" customHeight="1">
      <c r="A2196" s="90">
        <v>1917573</v>
      </c>
      <c r="B2196" s="91" t="s">
        <v>2610</v>
      </c>
      <c r="C2196" s="90" t="s">
        <v>14</v>
      </c>
      <c r="D2196" s="92">
        <v>56.7</v>
      </c>
    </row>
    <row r="2197" spans="1:4" ht="18" customHeight="1">
      <c r="A2197" s="90">
        <v>1917574</v>
      </c>
      <c r="B2197" s="91" t="s">
        <v>2611</v>
      </c>
      <c r="C2197" s="90" t="s">
        <v>14</v>
      </c>
      <c r="D2197" s="92">
        <v>60.93</v>
      </c>
    </row>
    <row r="2198" spans="1:4" ht="18" customHeight="1">
      <c r="A2198" s="90">
        <v>1917539</v>
      </c>
      <c r="B2198" s="91" t="s">
        <v>2612</v>
      </c>
      <c r="C2198" s="90" t="s">
        <v>14</v>
      </c>
      <c r="D2198" s="92">
        <v>4.8499999999999996</v>
      </c>
    </row>
    <row r="2199" spans="1:4" ht="18" customHeight="1">
      <c r="A2199" s="90">
        <v>1917540</v>
      </c>
      <c r="B2199" s="91" t="s">
        <v>2613</v>
      </c>
      <c r="C2199" s="90" t="s">
        <v>14</v>
      </c>
      <c r="D2199" s="92">
        <v>5.23</v>
      </c>
    </row>
    <row r="2200" spans="1:4" ht="18" customHeight="1">
      <c r="A2200" s="90">
        <v>1917738</v>
      </c>
      <c r="B2200" s="91" t="s">
        <v>2614</v>
      </c>
      <c r="C2200" s="90" t="s">
        <v>14</v>
      </c>
      <c r="D2200" s="92">
        <v>4.49</v>
      </c>
    </row>
    <row r="2201" spans="1:4" ht="18" customHeight="1">
      <c r="A2201" s="90">
        <v>1917238</v>
      </c>
      <c r="B2201" s="91" t="s">
        <v>2615</v>
      </c>
      <c r="C2201" s="90" t="s">
        <v>14</v>
      </c>
      <c r="D2201" s="92">
        <v>7.05</v>
      </c>
    </row>
    <row r="2202" spans="1:4" ht="18" customHeight="1">
      <c r="A2202" s="90">
        <v>1917239</v>
      </c>
      <c r="B2202" s="91" t="s">
        <v>2616</v>
      </c>
      <c r="C2202" s="90" t="s">
        <v>14</v>
      </c>
      <c r="D2202" s="92">
        <v>7.73</v>
      </c>
    </row>
    <row r="2203" spans="1:4" ht="18" customHeight="1">
      <c r="A2203" s="90">
        <v>1917240</v>
      </c>
      <c r="B2203" s="91" t="s">
        <v>2617</v>
      </c>
      <c r="C2203" s="90" t="s">
        <v>14</v>
      </c>
      <c r="D2203" s="92">
        <v>8.27</v>
      </c>
    </row>
    <row r="2204" spans="1:4" ht="18" customHeight="1">
      <c r="A2204" s="90">
        <v>1917241</v>
      </c>
      <c r="B2204" s="91" t="s">
        <v>2618</v>
      </c>
      <c r="C2204" s="90" t="s">
        <v>14</v>
      </c>
      <c r="D2204" s="92">
        <v>8.76</v>
      </c>
    </row>
    <row r="2205" spans="1:4" ht="18" customHeight="1">
      <c r="A2205" s="90">
        <v>1917242</v>
      </c>
      <c r="B2205" s="91" t="s">
        <v>2619</v>
      </c>
      <c r="C2205" s="90" t="s">
        <v>14</v>
      </c>
      <c r="D2205" s="92">
        <v>9.24</v>
      </c>
    </row>
    <row r="2206" spans="1:4" ht="18" customHeight="1">
      <c r="A2206" s="90">
        <v>1917243</v>
      </c>
      <c r="B2206" s="91" t="s">
        <v>2620</v>
      </c>
      <c r="C2206" s="90" t="s">
        <v>14</v>
      </c>
      <c r="D2206" s="92">
        <v>9.6999999999999993</v>
      </c>
    </row>
    <row r="2207" spans="1:4" ht="18" customHeight="1">
      <c r="A2207" s="90">
        <v>1917244</v>
      </c>
      <c r="B2207" s="91" t="s">
        <v>2621</v>
      </c>
      <c r="C2207" s="90" t="s">
        <v>14</v>
      </c>
      <c r="D2207" s="92">
        <v>10.34</v>
      </c>
    </row>
    <row r="2208" spans="1:4" ht="18" customHeight="1">
      <c r="A2208" s="90">
        <v>1917245</v>
      </c>
      <c r="B2208" s="91" t="s">
        <v>2622</v>
      </c>
      <c r="C2208" s="90" t="s">
        <v>14</v>
      </c>
      <c r="D2208" s="92">
        <v>10.89</v>
      </c>
    </row>
    <row r="2209" spans="1:4" ht="18" customHeight="1">
      <c r="A2209" s="90">
        <v>1917246</v>
      </c>
      <c r="B2209" s="91" t="s">
        <v>2623</v>
      </c>
      <c r="C2209" s="90" t="s">
        <v>14</v>
      </c>
      <c r="D2209" s="92">
        <v>11.47</v>
      </c>
    </row>
    <row r="2210" spans="1:4" ht="18" customHeight="1">
      <c r="A2210" s="90">
        <v>1917247</v>
      </c>
      <c r="B2210" s="91" t="s">
        <v>2624</v>
      </c>
      <c r="C2210" s="90" t="s">
        <v>14</v>
      </c>
      <c r="D2210" s="92">
        <v>12.43</v>
      </c>
    </row>
    <row r="2211" spans="1:4" ht="18" customHeight="1">
      <c r="A2211" s="90">
        <v>1917248</v>
      </c>
      <c r="B2211" s="91" t="s">
        <v>2625</v>
      </c>
      <c r="C2211" s="90" t="s">
        <v>14</v>
      </c>
      <c r="D2211" s="92">
        <v>14.24</v>
      </c>
    </row>
    <row r="2212" spans="1:4" ht="18" customHeight="1">
      <c r="A2212" s="90">
        <v>1917249</v>
      </c>
      <c r="B2212" s="91" t="s">
        <v>2626</v>
      </c>
      <c r="C2212" s="90" t="s">
        <v>14</v>
      </c>
      <c r="D2212" s="92">
        <v>17.07</v>
      </c>
    </row>
    <row r="2213" spans="1:4" ht="18" customHeight="1">
      <c r="A2213" s="90">
        <v>1917235</v>
      </c>
      <c r="B2213" s="91" t="s">
        <v>2627</v>
      </c>
      <c r="C2213" s="90" t="s">
        <v>14</v>
      </c>
      <c r="D2213" s="92">
        <v>5.59</v>
      </c>
    </row>
    <row r="2214" spans="1:4" ht="18" customHeight="1">
      <c r="A2214" s="90">
        <v>1917236</v>
      </c>
      <c r="B2214" s="91" t="s">
        <v>2628</v>
      </c>
      <c r="C2214" s="90" t="s">
        <v>14</v>
      </c>
      <c r="D2214" s="92">
        <v>5.98</v>
      </c>
    </row>
    <row r="2215" spans="1:4" ht="18" customHeight="1">
      <c r="A2215" s="90">
        <v>1917237</v>
      </c>
      <c r="B2215" s="91" t="s">
        <v>2629</v>
      </c>
      <c r="C2215" s="90" t="s">
        <v>14</v>
      </c>
      <c r="D2215" s="92">
        <v>6.45</v>
      </c>
    </row>
    <row r="2216" spans="1:4" ht="18" customHeight="1">
      <c r="A2216" s="90">
        <v>1917725</v>
      </c>
      <c r="B2216" s="91" t="s">
        <v>2630</v>
      </c>
      <c r="C2216" s="90" t="s">
        <v>14</v>
      </c>
      <c r="D2216" s="92">
        <v>5.44</v>
      </c>
    </row>
    <row r="2217" spans="1:4" ht="18" customHeight="1">
      <c r="A2217" s="90">
        <v>1917311</v>
      </c>
      <c r="B2217" s="91" t="s">
        <v>2631</v>
      </c>
      <c r="C2217" s="90" t="s">
        <v>14</v>
      </c>
      <c r="D2217" s="92">
        <v>5.55</v>
      </c>
    </row>
    <row r="2218" spans="1:4" ht="18" customHeight="1">
      <c r="A2218" s="90">
        <v>1917312</v>
      </c>
      <c r="B2218" s="91" t="s">
        <v>2632</v>
      </c>
      <c r="C2218" s="90" t="s">
        <v>14</v>
      </c>
      <c r="D2218" s="92">
        <v>6.28</v>
      </c>
    </row>
    <row r="2219" spans="1:4" ht="18" customHeight="1">
      <c r="A2219" s="90">
        <v>1917313</v>
      </c>
      <c r="B2219" s="91" t="s">
        <v>2633</v>
      </c>
      <c r="C2219" s="90" t="s">
        <v>14</v>
      </c>
      <c r="D2219" s="92">
        <v>6.75</v>
      </c>
    </row>
    <row r="2220" spans="1:4" ht="18" customHeight="1">
      <c r="A2220" s="90">
        <v>1917314</v>
      </c>
      <c r="B2220" s="91" t="s">
        <v>2634</v>
      </c>
      <c r="C2220" s="90" t="s">
        <v>14</v>
      </c>
      <c r="D2220" s="92">
        <v>7.2</v>
      </c>
    </row>
    <row r="2221" spans="1:4" ht="18" customHeight="1">
      <c r="A2221" s="90">
        <v>1917315</v>
      </c>
      <c r="B2221" s="91" t="s">
        <v>2635</v>
      </c>
      <c r="C2221" s="90" t="s">
        <v>14</v>
      </c>
      <c r="D2221" s="92">
        <v>7.74</v>
      </c>
    </row>
    <row r="2222" spans="1:4" ht="18" customHeight="1">
      <c r="A2222" s="90">
        <v>1917316</v>
      </c>
      <c r="B2222" s="91" t="s">
        <v>2636</v>
      </c>
      <c r="C2222" s="90" t="s">
        <v>14</v>
      </c>
      <c r="D2222" s="92">
        <v>8.27</v>
      </c>
    </row>
    <row r="2223" spans="1:4" ht="18" customHeight="1">
      <c r="A2223" s="90">
        <v>1917317</v>
      </c>
      <c r="B2223" s="91" t="s">
        <v>2637</v>
      </c>
      <c r="C2223" s="90" t="s">
        <v>14</v>
      </c>
      <c r="D2223" s="92">
        <v>9.1199999999999992</v>
      </c>
    </row>
    <row r="2224" spans="1:4" ht="18" customHeight="1">
      <c r="A2224" s="90">
        <v>1917318</v>
      </c>
      <c r="B2224" s="91" t="s">
        <v>2638</v>
      </c>
      <c r="C2224" s="90" t="s">
        <v>14</v>
      </c>
      <c r="D2224" s="92">
        <v>9.86</v>
      </c>
    </row>
    <row r="2225" spans="1:4" ht="18" customHeight="1">
      <c r="A2225" s="90">
        <v>1917319</v>
      </c>
      <c r="B2225" s="91" t="s">
        <v>2639</v>
      </c>
      <c r="C2225" s="90" t="s">
        <v>14</v>
      </c>
      <c r="D2225" s="92">
        <v>10.54</v>
      </c>
    </row>
    <row r="2226" spans="1:4" ht="18" customHeight="1">
      <c r="A2226" s="90">
        <v>1917320</v>
      </c>
      <c r="B2226" s="91" t="s">
        <v>2640</v>
      </c>
      <c r="C2226" s="90" t="s">
        <v>14</v>
      </c>
      <c r="D2226" s="92">
        <v>11.29</v>
      </c>
    </row>
    <row r="2227" spans="1:4" ht="18" customHeight="1">
      <c r="A2227" s="90">
        <v>1917321</v>
      </c>
      <c r="B2227" s="91" t="s">
        <v>2641</v>
      </c>
      <c r="C2227" s="90" t="s">
        <v>14</v>
      </c>
      <c r="D2227" s="92">
        <v>13.8</v>
      </c>
    </row>
    <row r="2228" spans="1:4" ht="18" customHeight="1">
      <c r="A2228" s="90">
        <v>1917322</v>
      </c>
      <c r="B2228" s="91" t="s">
        <v>2642</v>
      </c>
      <c r="C2228" s="90" t="s">
        <v>14</v>
      </c>
      <c r="D2228" s="92">
        <v>15.97</v>
      </c>
    </row>
    <row r="2229" spans="1:4" ht="18" customHeight="1">
      <c r="A2229" s="90">
        <v>1917323</v>
      </c>
      <c r="B2229" s="91" t="s">
        <v>2643</v>
      </c>
      <c r="C2229" s="90" t="s">
        <v>14</v>
      </c>
      <c r="D2229" s="92">
        <v>18.760000000000002</v>
      </c>
    </row>
    <row r="2230" spans="1:4" ht="18" customHeight="1">
      <c r="A2230" s="90">
        <v>1917324</v>
      </c>
      <c r="B2230" s="91" t="s">
        <v>2644</v>
      </c>
      <c r="C2230" s="90" t="s">
        <v>14</v>
      </c>
      <c r="D2230" s="92">
        <v>21.7</v>
      </c>
    </row>
    <row r="2231" spans="1:4" ht="18" customHeight="1">
      <c r="A2231" s="90">
        <v>1917325</v>
      </c>
      <c r="B2231" s="91" t="s">
        <v>2645</v>
      </c>
      <c r="C2231" s="90" t="s">
        <v>14</v>
      </c>
      <c r="D2231" s="92">
        <v>25.18</v>
      </c>
    </row>
    <row r="2232" spans="1:4" ht="18" customHeight="1">
      <c r="A2232" s="90">
        <v>1917326</v>
      </c>
      <c r="B2232" s="91" t="s">
        <v>2646</v>
      </c>
      <c r="C2232" s="90" t="s">
        <v>14</v>
      </c>
      <c r="D2232" s="92">
        <v>29.9</v>
      </c>
    </row>
    <row r="2233" spans="1:4" ht="18" customHeight="1">
      <c r="A2233" s="90">
        <v>1917327</v>
      </c>
      <c r="B2233" s="91" t="s">
        <v>2647</v>
      </c>
      <c r="C2233" s="90" t="s">
        <v>14</v>
      </c>
      <c r="D2233" s="92">
        <v>34.700000000000003</v>
      </c>
    </row>
    <row r="2234" spans="1:4" ht="18" customHeight="1">
      <c r="A2234" s="90">
        <v>1917328</v>
      </c>
      <c r="B2234" s="91" t="s">
        <v>2648</v>
      </c>
      <c r="C2234" s="90" t="s">
        <v>14</v>
      </c>
      <c r="D2234" s="92">
        <v>40.200000000000003</v>
      </c>
    </row>
    <row r="2235" spans="1:4" ht="18" customHeight="1">
      <c r="A2235" s="90">
        <v>1917329</v>
      </c>
      <c r="B2235" s="91" t="s">
        <v>2649</v>
      </c>
      <c r="C2235" s="90" t="s">
        <v>14</v>
      </c>
      <c r="D2235" s="92">
        <v>43.99</v>
      </c>
    </row>
    <row r="2236" spans="1:4" ht="18" customHeight="1">
      <c r="A2236" s="90">
        <v>1917330</v>
      </c>
      <c r="B2236" s="91" t="s">
        <v>2650</v>
      </c>
      <c r="C2236" s="90" t="s">
        <v>14</v>
      </c>
      <c r="D2236" s="92">
        <v>48.66</v>
      </c>
    </row>
    <row r="2237" spans="1:4" ht="18" customHeight="1">
      <c r="A2237" s="90">
        <v>1917308</v>
      </c>
      <c r="B2237" s="91" t="s">
        <v>2651</v>
      </c>
      <c r="C2237" s="90" t="s">
        <v>14</v>
      </c>
      <c r="D2237" s="92">
        <v>4.53</v>
      </c>
    </row>
    <row r="2238" spans="1:4" ht="18" customHeight="1">
      <c r="A2238" s="90">
        <v>1917309</v>
      </c>
      <c r="B2238" s="91" t="s">
        <v>2652</v>
      </c>
      <c r="C2238" s="90" t="s">
        <v>14</v>
      </c>
      <c r="D2238" s="92">
        <v>4.82</v>
      </c>
    </row>
    <row r="2239" spans="1:4" ht="18" customHeight="1">
      <c r="A2239" s="90">
        <v>1917310</v>
      </c>
      <c r="B2239" s="91" t="s">
        <v>2653</v>
      </c>
      <c r="C2239" s="90" t="s">
        <v>14</v>
      </c>
      <c r="D2239" s="92">
        <v>5.14</v>
      </c>
    </row>
    <row r="2240" spans="1:4" ht="18" customHeight="1">
      <c r="A2240" s="90">
        <v>1917730</v>
      </c>
      <c r="B2240" s="91" t="s">
        <v>2654</v>
      </c>
      <c r="C2240" s="90" t="s">
        <v>14</v>
      </c>
      <c r="D2240" s="92">
        <v>4.47</v>
      </c>
    </row>
    <row r="2241" spans="1:4" ht="18" customHeight="1">
      <c r="A2241" s="90">
        <v>1917415</v>
      </c>
      <c r="B2241" s="91" t="s">
        <v>2655</v>
      </c>
      <c r="C2241" s="90" t="s">
        <v>14</v>
      </c>
      <c r="D2241" s="92">
        <v>5.48</v>
      </c>
    </row>
    <row r="2242" spans="1:4" ht="18" customHeight="1">
      <c r="A2242" s="90">
        <v>1917416</v>
      </c>
      <c r="B2242" s="91" t="s">
        <v>2656</v>
      </c>
      <c r="C2242" s="90" t="s">
        <v>14</v>
      </c>
      <c r="D2242" s="92">
        <v>6.16</v>
      </c>
    </row>
    <row r="2243" spans="1:4" ht="18" customHeight="1">
      <c r="A2243" s="90">
        <v>1917417</v>
      </c>
      <c r="B2243" s="91" t="s">
        <v>2657</v>
      </c>
      <c r="C2243" s="90" t="s">
        <v>14</v>
      </c>
      <c r="D2243" s="92">
        <v>6.61</v>
      </c>
    </row>
    <row r="2244" spans="1:4" ht="18" customHeight="1">
      <c r="A2244" s="90">
        <v>1917418</v>
      </c>
      <c r="B2244" s="91" t="s">
        <v>2658</v>
      </c>
      <c r="C2244" s="90" t="s">
        <v>14</v>
      </c>
      <c r="D2244" s="92">
        <v>7.03</v>
      </c>
    </row>
    <row r="2245" spans="1:4" ht="18" customHeight="1">
      <c r="A2245" s="90">
        <v>1917419</v>
      </c>
      <c r="B2245" s="91" t="s">
        <v>2659</v>
      </c>
      <c r="C2245" s="90" t="s">
        <v>14</v>
      </c>
      <c r="D2245" s="92">
        <v>7.4</v>
      </c>
    </row>
    <row r="2246" spans="1:4" ht="18" customHeight="1">
      <c r="A2246" s="90">
        <v>1917420</v>
      </c>
      <c r="B2246" s="91" t="s">
        <v>2660</v>
      </c>
      <c r="C2246" s="90" t="s">
        <v>14</v>
      </c>
      <c r="D2246" s="92">
        <v>7.85</v>
      </c>
    </row>
    <row r="2247" spans="1:4" ht="18" customHeight="1">
      <c r="A2247" s="90">
        <v>1917421</v>
      </c>
      <c r="B2247" s="91" t="s">
        <v>2661</v>
      </c>
      <c r="C2247" s="90" t="s">
        <v>14</v>
      </c>
      <c r="D2247" s="92">
        <v>8.5500000000000007</v>
      </c>
    </row>
    <row r="2248" spans="1:4" ht="18" customHeight="1">
      <c r="A2248" s="90">
        <v>1917422</v>
      </c>
      <c r="B2248" s="91" t="s">
        <v>2662</v>
      </c>
      <c r="C2248" s="90" t="s">
        <v>14</v>
      </c>
      <c r="D2248" s="92">
        <v>8.98</v>
      </c>
    </row>
    <row r="2249" spans="1:4" ht="18" customHeight="1">
      <c r="A2249" s="90">
        <v>1917423</v>
      </c>
      <c r="B2249" s="91" t="s">
        <v>2663</v>
      </c>
      <c r="C2249" s="90" t="s">
        <v>14</v>
      </c>
      <c r="D2249" s="92">
        <v>9.41</v>
      </c>
    </row>
    <row r="2250" spans="1:4" ht="18" customHeight="1">
      <c r="A2250" s="90">
        <v>1917424</v>
      </c>
      <c r="B2250" s="91" t="s">
        <v>2664</v>
      </c>
      <c r="C2250" s="90" t="s">
        <v>14</v>
      </c>
      <c r="D2250" s="92">
        <v>9.85</v>
      </c>
    </row>
    <row r="2251" spans="1:4" ht="18" customHeight="1">
      <c r="A2251" s="90">
        <v>1917425</v>
      </c>
      <c r="B2251" s="91" t="s">
        <v>2665</v>
      </c>
      <c r="C2251" s="90" t="s">
        <v>14</v>
      </c>
      <c r="D2251" s="92">
        <v>10.72</v>
      </c>
    </row>
    <row r="2252" spans="1:4" ht="18" customHeight="1">
      <c r="A2252" s="90">
        <v>1917426</v>
      </c>
      <c r="B2252" s="91" t="s">
        <v>2666</v>
      </c>
      <c r="C2252" s="90" t="s">
        <v>14</v>
      </c>
      <c r="D2252" s="92">
        <v>11.63</v>
      </c>
    </row>
    <row r="2253" spans="1:4" ht="18" customHeight="1">
      <c r="A2253" s="90">
        <v>1917427</v>
      </c>
      <c r="B2253" s="91" t="s">
        <v>2667</v>
      </c>
      <c r="C2253" s="90" t="s">
        <v>14</v>
      </c>
      <c r="D2253" s="92">
        <v>13.25</v>
      </c>
    </row>
    <row r="2254" spans="1:4" ht="18" customHeight="1">
      <c r="A2254" s="90">
        <v>1917428</v>
      </c>
      <c r="B2254" s="91" t="s">
        <v>2668</v>
      </c>
      <c r="C2254" s="90" t="s">
        <v>14</v>
      </c>
      <c r="D2254" s="92">
        <v>15.15</v>
      </c>
    </row>
    <row r="2255" spans="1:4" ht="18" customHeight="1">
      <c r="A2255" s="90">
        <v>1917429</v>
      </c>
      <c r="B2255" s="91" t="s">
        <v>2669</v>
      </c>
      <c r="C2255" s="90" t="s">
        <v>14</v>
      </c>
      <c r="D2255" s="92">
        <v>17.14</v>
      </c>
    </row>
    <row r="2256" spans="1:4" ht="18" customHeight="1">
      <c r="A2256" s="90">
        <v>1917430</v>
      </c>
      <c r="B2256" s="91" t="s">
        <v>2670</v>
      </c>
      <c r="C2256" s="90" t="s">
        <v>14</v>
      </c>
      <c r="D2256" s="92">
        <v>19.8</v>
      </c>
    </row>
    <row r="2257" spans="1:4" ht="18" customHeight="1">
      <c r="A2257" s="90">
        <v>1917431</v>
      </c>
      <c r="B2257" s="91" t="s">
        <v>2671</v>
      </c>
      <c r="C2257" s="90" t="s">
        <v>14</v>
      </c>
      <c r="D2257" s="92">
        <v>22.13</v>
      </c>
    </row>
    <row r="2258" spans="1:4" ht="18" customHeight="1">
      <c r="A2258" s="90">
        <v>1917432</v>
      </c>
      <c r="B2258" s="91" t="s">
        <v>2672</v>
      </c>
      <c r="C2258" s="90" t="s">
        <v>14</v>
      </c>
      <c r="D2258" s="92">
        <v>25.14</v>
      </c>
    </row>
    <row r="2259" spans="1:4" ht="18" customHeight="1">
      <c r="A2259" s="90">
        <v>1917433</v>
      </c>
      <c r="B2259" s="91" t="s">
        <v>2673</v>
      </c>
      <c r="C2259" s="90" t="s">
        <v>14</v>
      </c>
      <c r="D2259" s="92">
        <v>28.23</v>
      </c>
    </row>
    <row r="2260" spans="1:4" ht="18" customHeight="1">
      <c r="A2260" s="90">
        <v>1917434</v>
      </c>
      <c r="B2260" s="91" t="s">
        <v>2674</v>
      </c>
      <c r="C2260" s="90" t="s">
        <v>14</v>
      </c>
      <c r="D2260" s="92">
        <v>31.92</v>
      </c>
    </row>
    <row r="2261" spans="1:4" ht="18" customHeight="1">
      <c r="A2261" s="90">
        <v>1917435</v>
      </c>
      <c r="B2261" s="91" t="s">
        <v>2675</v>
      </c>
      <c r="C2261" s="90" t="s">
        <v>14</v>
      </c>
      <c r="D2261" s="92">
        <v>36.31</v>
      </c>
    </row>
    <row r="2262" spans="1:4" ht="18" customHeight="1">
      <c r="A2262" s="90">
        <v>1917436</v>
      </c>
      <c r="B2262" s="91" t="s">
        <v>2676</v>
      </c>
      <c r="C2262" s="90" t="s">
        <v>14</v>
      </c>
      <c r="D2262" s="92">
        <v>40.29</v>
      </c>
    </row>
    <row r="2263" spans="1:4" ht="18" customHeight="1">
      <c r="A2263" s="90">
        <v>1917437</v>
      </c>
      <c r="B2263" s="91" t="s">
        <v>2677</v>
      </c>
      <c r="C2263" s="90" t="s">
        <v>14</v>
      </c>
      <c r="D2263" s="92">
        <v>45.39</v>
      </c>
    </row>
    <row r="2264" spans="1:4" ht="18" customHeight="1">
      <c r="A2264" s="90">
        <v>1917438</v>
      </c>
      <c r="B2264" s="91" t="s">
        <v>2678</v>
      </c>
      <c r="C2264" s="90" t="s">
        <v>14</v>
      </c>
      <c r="D2264" s="92">
        <v>48.97</v>
      </c>
    </row>
    <row r="2265" spans="1:4" ht="18" customHeight="1">
      <c r="A2265" s="90">
        <v>1917439</v>
      </c>
      <c r="B2265" s="91" t="s">
        <v>2679</v>
      </c>
      <c r="C2265" s="90" t="s">
        <v>14</v>
      </c>
      <c r="D2265" s="92">
        <v>52.15</v>
      </c>
    </row>
    <row r="2266" spans="1:4" ht="18" customHeight="1">
      <c r="A2266" s="90">
        <v>1917412</v>
      </c>
      <c r="B2266" s="91" t="s">
        <v>2680</v>
      </c>
      <c r="C2266" s="90" t="s">
        <v>14</v>
      </c>
      <c r="D2266" s="92">
        <v>4.12</v>
      </c>
    </row>
    <row r="2267" spans="1:4" ht="18" customHeight="1">
      <c r="A2267" s="90">
        <v>1917413</v>
      </c>
      <c r="B2267" s="91" t="s">
        <v>2681</v>
      </c>
      <c r="C2267" s="90" t="s">
        <v>14</v>
      </c>
      <c r="D2267" s="92">
        <v>4.6100000000000003</v>
      </c>
    </row>
    <row r="2268" spans="1:4" ht="18" customHeight="1">
      <c r="A2268" s="90">
        <v>1917414</v>
      </c>
      <c r="B2268" s="91" t="s">
        <v>2682</v>
      </c>
      <c r="C2268" s="90" t="s">
        <v>14</v>
      </c>
      <c r="D2268" s="92">
        <v>5.0999999999999996</v>
      </c>
    </row>
    <row r="2269" spans="1:4" ht="18" customHeight="1">
      <c r="A2269" s="90">
        <v>1917733</v>
      </c>
      <c r="B2269" s="91" t="s">
        <v>2683</v>
      </c>
      <c r="C2269" s="90" t="s">
        <v>14</v>
      </c>
      <c r="D2269" s="92">
        <v>3.85</v>
      </c>
    </row>
    <row r="2270" spans="1:4" ht="9" customHeight="1">
      <c r="A2270" s="90">
        <v>1917049</v>
      </c>
      <c r="B2270" s="91" t="s">
        <v>2684</v>
      </c>
      <c r="C2270" s="90" t="s">
        <v>14</v>
      </c>
      <c r="D2270" s="92">
        <v>11.6</v>
      </c>
    </row>
    <row r="2271" spans="1:4" ht="9" customHeight="1">
      <c r="A2271" s="90">
        <v>1917050</v>
      </c>
      <c r="B2271" s="91" t="s">
        <v>2685</v>
      </c>
      <c r="C2271" s="90" t="s">
        <v>14</v>
      </c>
      <c r="D2271" s="92">
        <v>11.81</v>
      </c>
    </row>
    <row r="2272" spans="1:4" ht="9" customHeight="1">
      <c r="A2272" s="90">
        <v>1917051</v>
      </c>
      <c r="B2272" s="91" t="s">
        <v>2686</v>
      </c>
      <c r="C2272" s="90" t="s">
        <v>14</v>
      </c>
      <c r="D2272" s="92">
        <v>12.03</v>
      </c>
    </row>
    <row r="2273" spans="1:4" ht="9" customHeight="1">
      <c r="A2273" s="90">
        <v>1917052</v>
      </c>
      <c r="B2273" s="91" t="s">
        <v>2687</v>
      </c>
      <c r="C2273" s="90" t="s">
        <v>14</v>
      </c>
      <c r="D2273" s="92">
        <v>12.25</v>
      </c>
    </row>
    <row r="2274" spans="1:4" ht="9" customHeight="1">
      <c r="A2274" s="90">
        <v>1917053</v>
      </c>
      <c r="B2274" s="91" t="s">
        <v>2688</v>
      </c>
      <c r="C2274" s="90" t="s">
        <v>14</v>
      </c>
      <c r="D2274" s="92">
        <v>12.5</v>
      </c>
    </row>
    <row r="2275" spans="1:4" ht="9" customHeight="1">
      <c r="A2275" s="90">
        <v>1917054</v>
      </c>
      <c r="B2275" s="91" t="s">
        <v>2689</v>
      </c>
      <c r="C2275" s="90" t="s">
        <v>14</v>
      </c>
      <c r="D2275" s="92">
        <v>12.62</v>
      </c>
    </row>
    <row r="2276" spans="1:4" ht="9" customHeight="1">
      <c r="A2276" s="90">
        <v>1901553</v>
      </c>
      <c r="B2276" s="91" t="s">
        <v>2690</v>
      </c>
      <c r="C2276" s="90" t="s">
        <v>14</v>
      </c>
      <c r="D2276" s="92">
        <v>7.83</v>
      </c>
    </row>
    <row r="2277" spans="1:4" ht="9" customHeight="1">
      <c r="A2277" s="90">
        <v>1901554</v>
      </c>
      <c r="B2277" s="91" t="s">
        <v>2691</v>
      </c>
      <c r="C2277" s="90" t="s">
        <v>14</v>
      </c>
      <c r="D2277" s="92">
        <v>7.89</v>
      </c>
    </row>
    <row r="2278" spans="1:4" ht="9" customHeight="1">
      <c r="A2278" s="90">
        <v>1901555</v>
      </c>
      <c r="B2278" s="91" t="s">
        <v>2692</v>
      </c>
      <c r="C2278" s="90" t="s">
        <v>14</v>
      </c>
      <c r="D2278" s="92">
        <v>7.95</v>
      </c>
    </row>
    <row r="2279" spans="1:4" ht="9" customHeight="1">
      <c r="A2279" s="90">
        <v>1901556</v>
      </c>
      <c r="B2279" s="91" t="s">
        <v>2693</v>
      </c>
      <c r="C2279" s="90" t="s">
        <v>14</v>
      </c>
      <c r="D2279" s="92">
        <v>8.02</v>
      </c>
    </row>
    <row r="2280" spans="1:4" ht="9" customHeight="1">
      <c r="A2280" s="90">
        <v>1901557</v>
      </c>
      <c r="B2280" s="91" t="s">
        <v>2694</v>
      </c>
      <c r="C2280" s="90" t="s">
        <v>14</v>
      </c>
      <c r="D2280" s="92">
        <v>8.09</v>
      </c>
    </row>
    <row r="2281" spans="1:4" ht="9" customHeight="1">
      <c r="A2281" s="90">
        <v>1901558</v>
      </c>
      <c r="B2281" s="91" t="s">
        <v>2695</v>
      </c>
      <c r="C2281" s="90" t="s">
        <v>14</v>
      </c>
      <c r="D2281" s="92">
        <v>8.1300000000000008</v>
      </c>
    </row>
    <row r="2282" spans="1:4" ht="9" customHeight="1">
      <c r="A2282" s="90">
        <v>1901560</v>
      </c>
      <c r="B2282" s="91" t="s">
        <v>2696</v>
      </c>
      <c r="C2282" s="90" t="s">
        <v>14</v>
      </c>
      <c r="D2282" s="92">
        <v>10.36</v>
      </c>
    </row>
    <row r="2283" spans="1:4" ht="9" customHeight="1">
      <c r="A2283" s="90">
        <v>1901561</v>
      </c>
      <c r="B2283" s="91" t="s">
        <v>2697</v>
      </c>
      <c r="C2283" s="90" t="s">
        <v>14</v>
      </c>
      <c r="D2283" s="92">
        <v>10.42</v>
      </c>
    </row>
    <row r="2284" spans="1:4" ht="9" customHeight="1">
      <c r="A2284" s="90">
        <v>1901562</v>
      </c>
      <c r="B2284" s="91" t="s">
        <v>2698</v>
      </c>
      <c r="C2284" s="90" t="s">
        <v>14</v>
      </c>
      <c r="D2284" s="92">
        <v>10.48</v>
      </c>
    </row>
    <row r="2285" spans="1:4" ht="9" customHeight="1">
      <c r="A2285" s="90">
        <v>1901563</v>
      </c>
      <c r="B2285" s="91" t="s">
        <v>2699</v>
      </c>
      <c r="C2285" s="90" t="s">
        <v>14</v>
      </c>
      <c r="D2285" s="92">
        <v>10.55</v>
      </c>
    </row>
    <row r="2286" spans="1:4" ht="9" customHeight="1">
      <c r="A2286" s="90">
        <v>1901564</v>
      </c>
      <c r="B2286" s="91" t="s">
        <v>2700</v>
      </c>
      <c r="C2286" s="90" t="s">
        <v>14</v>
      </c>
      <c r="D2286" s="92">
        <v>10.62</v>
      </c>
    </row>
    <row r="2287" spans="1:4" ht="9" customHeight="1">
      <c r="A2287" s="90">
        <v>1901559</v>
      </c>
      <c r="B2287" s="91" t="s">
        <v>2701</v>
      </c>
      <c r="C2287" s="90" t="s">
        <v>14</v>
      </c>
      <c r="D2287" s="92">
        <v>10.65</v>
      </c>
    </row>
    <row r="2288" spans="1:4" ht="9" customHeight="1">
      <c r="A2288" s="90">
        <v>1917085</v>
      </c>
      <c r="B2288" s="91" t="s">
        <v>2702</v>
      </c>
      <c r="C2288" s="90" t="s">
        <v>14</v>
      </c>
      <c r="D2288" s="92">
        <v>8.2200000000000006</v>
      </c>
    </row>
    <row r="2289" spans="1:4" ht="9" customHeight="1">
      <c r="A2289" s="90">
        <v>1917086</v>
      </c>
      <c r="B2289" s="91" t="s">
        <v>2703</v>
      </c>
      <c r="C2289" s="90" t="s">
        <v>14</v>
      </c>
      <c r="D2289" s="92">
        <v>8.35</v>
      </c>
    </row>
    <row r="2290" spans="1:4" ht="9" customHeight="1">
      <c r="A2290" s="90">
        <v>1917087</v>
      </c>
      <c r="B2290" s="91" t="s">
        <v>2704</v>
      </c>
      <c r="C2290" s="90" t="s">
        <v>14</v>
      </c>
      <c r="D2290" s="92">
        <v>8.49</v>
      </c>
    </row>
    <row r="2291" spans="1:4" ht="9" customHeight="1">
      <c r="A2291" s="90">
        <v>1917088</v>
      </c>
      <c r="B2291" s="91" t="s">
        <v>2705</v>
      </c>
      <c r="C2291" s="90" t="s">
        <v>14</v>
      </c>
      <c r="D2291" s="92">
        <v>8.6300000000000008</v>
      </c>
    </row>
    <row r="2292" spans="1:4" ht="9" customHeight="1">
      <c r="A2292" s="90">
        <v>1917089</v>
      </c>
      <c r="B2292" s="91" t="s">
        <v>2706</v>
      </c>
      <c r="C2292" s="90" t="s">
        <v>14</v>
      </c>
      <c r="D2292" s="92">
        <v>8.7799999999999994</v>
      </c>
    </row>
    <row r="2293" spans="1:4" ht="9" customHeight="1">
      <c r="A2293" s="90">
        <v>1917090</v>
      </c>
      <c r="B2293" s="91" t="s">
        <v>2707</v>
      </c>
      <c r="C2293" s="90" t="s">
        <v>14</v>
      </c>
      <c r="D2293" s="92">
        <v>8.86</v>
      </c>
    </row>
    <row r="2294" spans="1:4" ht="9" customHeight="1">
      <c r="A2294" s="90">
        <v>1901566</v>
      </c>
      <c r="B2294" s="91" t="s">
        <v>2708</v>
      </c>
      <c r="C2294" s="90" t="s">
        <v>14</v>
      </c>
      <c r="D2294" s="92">
        <v>12.96</v>
      </c>
    </row>
    <row r="2295" spans="1:4" ht="9" customHeight="1">
      <c r="A2295" s="90">
        <v>1901567</v>
      </c>
      <c r="B2295" s="91" t="s">
        <v>2709</v>
      </c>
      <c r="C2295" s="90" t="s">
        <v>14</v>
      </c>
      <c r="D2295" s="92">
        <v>13.02</v>
      </c>
    </row>
    <row r="2296" spans="1:4" ht="9" customHeight="1">
      <c r="A2296" s="90">
        <v>1901568</v>
      </c>
      <c r="B2296" s="91" t="s">
        <v>2710</v>
      </c>
      <c r="C2296" s="90" t="s">
        <v>14</v>
      </c>
      <c r="D2296" s="92">
        <v>13.08</v>
      </c>
    </row>
    <row r="2297" spans="1:4" ht="9" customHeight="1">
      <c r="A2297" s="90">
        <v>1901569</v>
      </c>
      <c r="B2297" s="91" t="s">
        <v>2711</v>
      </c>
      <c r="C2297" s="90" t="s">
        <v>14</v>
      </c>
      <c r="D2297" s="92">
        <v>13.14</v>
      </c>
    </row>
    <row r="2298" spans="1:4" ht="9" customHeight="1">
      <c r="A2298" s="90">
        <v>1901570</v>
      </c>
      <c r="B2298" s="91" t="s">
        <v>2712</v>
      </c>
      <c r="C2298" s="90" t="s">
        <v>14</v>
      </c>
      <c r="D2298" s="92">
        <v>13.21</v>
      </c>
    </row>
    <row r="2299" spans="1:4" ht="9" customHeight="1">
      <c r="A2299" s="90">
        <v>1901565</v>
      </c>
      <c r="B2299" s="91" t="s">
        <v>2713</v>
      </c>
      <c r="C2299" s="90" t="s">
        <v>14</v>
      </c>
      <c r="D2299" s="92">
        <v>13.24</v>
      </c>
    </row>
    <row r="2300" spans="1:4" ht="9" customHeight="1">
      <c r="A2300" s="90">
        <v>1917121</v>
      </c>
      <c r="B2300" s="91" t="s">
        <v>2714</v>
      </c>
      <c r="C2300" s="90" t="s">
        <v>14</v>
      </c>
      <c r="D2300" s="92">
        <v>7.89</v>
      </c>
    </row>
    <row r="2301" spans="1:4" ht="9" customHeight="1">
      <c r="A2301" s="90">
        <v>1917122</v>
      </c>
      <c r="B2301" s="91" t="s">
        <v>2715</v>
      </c>
      <c r="C2301" s="90" t="s">
        <v>14</v>
      </c>
      <c r="D2301" s="92">
        <v>8</v>
      </c>
    </row>
    <row r="2302" spans="1:4" ht="9" customHeight="1">
      <c r="A2302" s="90">
        <v>1917123</v>
      </c>
      <c r="B2302" s="91" t="s">
        <v>2716</v>
      </c>
      <c r="C2302" s="90" t="s">
        <v>14</v>
      </c>
      <c r="D2302" s="92">
        <v>8.11</v>
      </c>
    </row>
    <row r="2303" spans="1:4" ht="9" customHeight="1">
      <c r="A2303" s="90">
        <v>1917124</v>
      </c>
      <c r="B2303" s="91" t="s">
        <v>2717</v>
      </c>
      <c r="C2303" s="90" t="s">
        <v>14</v>
      </c>
      <c r="D2303" s="92">
        <v>8.2200000000000006</v>
      </c>
    </row>
    <row r="2304" spans="1:4" ht="9" customHeight="1">
      <c r="A2304" s="90">
        <v>1917125</v>
      </c>
      <c r="B2304" s="91" t="s">
        <v>2718</v>
      </c>
      <c r="C2304" s="90" t="s">
        <v>14</v>
      </c>
      <c r="D2304" s="92">
        <v>8.35</v>
      </c>
    </row>
    <row r="2305" spans="1:4" ht="9" customHeight="1">
      <c r="A2305" s="90">
        <v>1917126</v>
      </c>
      <c r="B2305" s="91" t="s">
        <v>2719</v>
      </c>
      <c r="C2305" s="90" t="s">
        <v>14</v>
      </c>
      <c r="D2305" s="92">
        <v>8.41</v>
      </c>
    </row>
    <row r="2306" spans="1:4" ht="9" customHeight="1">
      <c r="A2306" s="90">
        <v>1917157</v>
      </c>
      <c r="B2306" s="91" t="s">
        <v>2720</v>
      </c>
      <c r="C2306" s="90" t="s">
        <v>14</v>
      </c>
      <c r="D2306" s="92">
        <v>7.52</v>
      </c>
    </row>
    <row r="2307" spans="1:4" ht="9" customHeight="1">
      <c r="A2307" s="90">
        <v>1917158</v>
      </c>
      <c r="B2307" s="91" t="s">
        <v>2721</v>
      </c>
      <c r="C2307" s="90" t="s">
        <v>14</v>
      </c>
      <c r="D2307" s="92">
        <v>7.62</v>
      </c>
    </row>
    <row r="2308" spans="1:4" ht="9" customHeight="1">
      <c r="A2308" s="90">
        <v>1917159</v>
      </c>
      <c r="B2308" s="91" t="s">
        <v>2722</v>
      </c>
      <c r="C2308" s="90" t="s">
        <v>14</v>
      </c>
      <c r="D2308" s="92">
        <v>7.72</v>
      </c>
    </row>
    <row r="2309" spans="1:4" ht="9" customHeight="1">
      <c r="A2309" s="90">
        <v>1917160</v>
      </c>
      <c r="B2309" s="91" t="s">
        <v>2723</v>
      </c>
      <c r="C2309" s="90" t="s">
        <v>14</v>
      </c>
      <c r="D2309" s="92">
        <v>7.82</v>
      </c>
    </row>
    <row r="2310" spans="1:4" ht="9" customHeight="1">
      <c r="A2310" s="90">
        <v>1917161</v>
      </c>
      <c r="B2310" s="91" t="s">
        <v>2724</v>
      </c>
      <c r="C2310" s="90" t="s">
        <v>14</v>
      </c>
      <c r="D2310" s="92">
        <v>7.93</v>
      </c>
    </row>
    <row r="2311" spans="1:4" ht="9" customHeight="1">
      <c r="A2311" s="90">
        <v>1917162</v>
      </c>
      <c r="B2311" s="91" t="s">
        <v>2725</v>
      </c>
      <c r="C2311" s="90" t="s">
        <v>14</v>
      </c>
      <c r="D2311" s="92">
        <v>7.99</v>
      </c>
    </row>
    <row r="2312" spans="1:4" ht="9" customHeight="1">
      <c r="A2312" s="90">
        <v>1917193</v>
      </c>
      <c r="B2312" s="91" t="s">
        <v>2726</v>
      </c>
      <c r="C2312" s="90" t="s">
        <v>14</v>
      </c>
      <c r="D2312" s="92">
        <v>8.36</v>
      </c>
    </row>
    <row r="2313" spans="1:4" ht="9" customHeight="1">
      <c r="A2313" s="90">
        <v>1917194</v>
      </c>
      <c r="B2313" s="91" t="s">
        <v>2727</v>
      </c>
      <c r="C2313" s="90" t="s">
        <v>14</v>
      </c>
      <c r="D2313" s="92">
        <v>8.44</v>
      </c>
    </row>
    <row r="2314" spans="1:4" ht="9" customHeight="1">
      <c r="A2314" s="90">
        <v>1917195</v>
      </c>
      <c r="B2314" s="91" t="s">
        <v>2728</v>
      </c>
      <c r="C2314" s="90" t="s">
        <v>14</v>
      </c>
      <c r="D2314" s="92">
        <v>8.5299999999999994</v>
      </c>
    </row>
    <row r="2315" spans="1:4" ht="9" customHeight="1">
      <c r="A2315" s="90">
        <v>1917196</v>
      </c>
      <c r="B2315" s="91" t="s">
        <v>2729</v>
      </c>
      <c r="C2315" s="90" t="s">
        <v>14</v>
      </c>
      <c r="D2315" s="92">
        <v>8.6199999999999992</v>
      </c>
    </row>
    <row r="2316" spans="1:4" ht="9" customHeight="1">
      <c r="A2316" s="90">
        <v>1917197</v>
      </c>
      <c r="B2316" s="91" t="s">
        <v>2730</v>
      </c>
      <c r="C2316" s="90" t="s">
        <v>14</v>
      </c>
      <c r="D2316" s="92">
        <v>8.7200000000000006</v>
      </c>
    </row>
    <row r="2317" spans="1:4" ht="9" customHeight="1">
      <c r="A2317" s="90">
        <v>1917198</v>
      </c>
      <c r="B2317" s="91" t="s">
        <v>2731</v>
      </c>
      <c r="C2317" s="90" t="s">
        <v>14</v>
      </c>
      <c r="D2317" s="92">
        <v>8.77</v>
      </c>
    </row>
    <row r="2318" spans="1:4" ht="9" customHeight="1">
      <c r="A2318" s="90">
        <v>1917013</v>
      </c>
      <c r="B2318" s="91" t="s">
        <v>2732</v>
      </c>
      <c r="C2318" s="90" t="s">
        <v>14</v>
      </c>
      <c r="D2318" s="92">
        <v>15.73</v>
      </c>
    </row>
    <row r="2319" spans="1:4" ht="9" customHeight="1">
      <c r="A2319" s="90">
        <v>1917014</v>
      </c>
      <c r="B2319" s="91" t="s">
        <v>2733</v>
      </c>
      <c r="C2319" s="90" t="s">
        <v>14</v>
      </c>
      <c r="D2319" s="92">
        <v>16.03</v>
      </c>
    </row>
    <row r="2320" spans="1:4" ht="9" customHeight="1">
      <c r="A2320" s="90">
        <v>1917015</v>
      </c>
      <c r="B2320" s="91" t="s">
        <v>2734</v>
      </c>
      <c r="C2320" s="90" t="s">
        <v>14</v>
      </c>
      <c r="D2320" s="92">
        <v>16.34</v>
      </c>
    </row>
    <row r="2321" spans="1:4" ht="9" customHeight="1">
      <c r="A2321" s="90">
        <v>1917016</v>
      </c>
      <c r="B2321" s="91" t="s">
        <v>2735</v>
      </c>
      <c r="C2321" s="90" t="s">
        <v>14</v>
      </c>
      <c r="D2321" s="92">
        <v>16.66</v>
      </c>
    </row>
    <row r="2322" spans="1:4" ht="9" customHeight="1">
      <c r="A2322" s="90">
        <v>1917017</v>
      </c>
      <c r="B2322" s="91" t="s">
        <v>2736</v>
      </c>
      <c r="C2322" s="90" t="s">
        <v>14</v>
      </c>
      <c r="D2322" s="92">
        <v>17.010000000000002</v>
      </c>
    </row>
    <row r="2323" spans="1:4" ht="9" customHeight="1">
      <c r="A2323" s="90">
        <v>1917018</v>
      </c>
      <c r="B2323" s="91" t="s">
        <v>2737</v>
      </c>
      <c r="C2323" s="90" t="s">
        <v>14</v>
      </c>
      <c r="D2323" s="92">
        <v>17.190000000000001</v>
      </c>
    </row>
    <row r="2324" spans="1:4" ht="18" customHeight="1">
      <c r="A2324" s="90">
        <v>1917623</v>
      </c>
      <c r="B2324" s="91" t="s">
        <v>2738</v>
      </c>
      <c r="C2324" s="90" t="s">
        <v>14</v>
      </c>
      <c r="D2324" s="92">
        <v>19.03</v>
      </c>
    </row>
    <row r="2325" spans="1:4" ht="18" customHeight="1">
      <c r="A2325" s="90">
        <v>1917624</v>
      </c>
      <c r="B2325" s="91" t="s">
        <v>2739</v>
      </c>
      <c r="C2325" s="90" t="s">
        <v>14</v>
      </c>
      <c r="D2325" s="92">
        <v>23.97</v>
      </c>
    </row>
    <row r="2326" spans="1:4" ht="18" customHeight="1">
      <c r="A2326" s="90">
        <v>1917625</v>
      </c>
      <c r="B2326" s="91" t="s">
        <v>2740</v>
      </c>
      <c r="C2326" s="90" t="s">
        <v>14</v>
      </c>
      <c r="D2326" s="92">
        <v>30.02</v>
      </c>
    </row>
    <row r="2327" spans="1:4" ht="18" customHeight="1">
      <c r="A2327" s="90">
        <v>1917626</v>
      </c>
      <c r="B2327" s="91" t="s">
        <v>2741</v>
      </c>
      <c r="C2327" s="90" t="s">
        <v>14</v>
      </c>
      <c r="D2327" s="92">
        <v>36.69</v>
      </c>
    </row>
    <row r="2328" spans="1:4" ht="18" customHeight="1">
      <c r="A2328" s="90">
        <v>1917627</v>
      </c>
      <c r="B2328" s="91" t="s">
        <v>2742</v>
      </c>
      <c r="C2328" s="90" t="s">
        <v>14</v>
      </c>
      <c r="D2328" s="92">
        <v>44.09</v>
      </c>
    </row>
    <row r="2329" spans="1:4" ht="18" customHeight="1">
      <c r="A2329" s="90">
        <v>1917628</v>
      </c>
      <c r="B2329" s="91" t="s">
        <v>2743</v>
      </c>
      <c r="C2329" s="90" t="s">
        <v>14</v>
      </c>
      <c r="D2329" s="92">
        <v>51.56</v>
      </c>
    </row>
    <row r="2330" spans="1:4" ht="18" customHeight="1">
      <c r="A2330" s="90">
        <v>1917620</v>
      </c>
      <c r="B2330" s="91" t="s">
        <v>2744</v>
      </c>
      <c r="C2330" s="90" t="s">
        <v>14</v>
      </c>
      <c r="D2330" s="92">
        <v>8.92</v>
      </c>
    </row>
    <row r="2331" spans="1:4" ht="18" customHeight="1">
      <c r="A2331" s="90">
        <v>1917621</v>
      </c>
      <c r="B2331" s="91" t="s">
        <v>2745</v>
      </c>
      <c r="C2331" s="90" t="s">
        <v>14</v>
      </c>
      <c r="D2331" s="92">
        <v>10.4</v>
      </c>
    </row>
    <row r="2332" spans="1:4" ht="18" customHeight="1">
      <c r="A2332" s="90">
        <v>1917622</v>
      </c>
      <c r="B2332" s="91" t="s">
        <v>2746</v>
      </c>
      <c r="C2332" s="90" t="s">
        <v>14</v>
      </c>
      <c r="D2332" s="92">
        <v>12.98</v>
      </c>
    </row>
    <row r="2333" spans="1:4" ht="18" customHeight="1">
      <c r="A2333" s="90">
        <v>1917741</v>
      </c>
      <c r="B2333" s="91" t="s">
        <v>2747</v>
      </c>
      <c r="C2333" s="90" t="s">
        <v>14</v>
      </c>
      <c r="D2333" s="92">
        <v>8.27</v>
      </c>
    </row>
    <row r="2334" spans="1:4" ht="18" customHeight="1">
      <c r="A2334" s="90">
        <v>1917269</v>
      </c>
      <c r="B2334" s="91" t="s">
        <v>2748</v>
      </c>
      <c r="C2334" s="90" t="s">
        <v>14</v>
      </c>
      <c r="D2334" s="92">
        <v>23.11</v>
      </c>
    </row>
    <row r="2335" spans="1:4" ht="18" customHeight="1">
      <c r="A2335" s="90">
        <v>1917270</v>
      </c>
      <c r="B2335" s="91" t="s">
        <v>2749</v>
      </c>
      <c r="C2335" s="90" t="s">
        <v>14</v>
      </c>
      <c r="D2335" s="92">
        <v>31.15</v>
      </c>
    </row>
    <row r="2336" spans="1:4" ht="18" customHeight="1">
      <c r="A2336" s="90">
        <v>1917266</v>
      </c>
      <c r="B2336" s="91" t="s">
        <v>2750</v>
      </c>
      <c r="C2336" s="90" t="s">
        <v>14</v>
      </c>
      <c r="D2336" s="92">
        <v>7.58</v>
      </c>
    </row>
    <row r="2337" spans="1:4" ht="18" customHeight="1">
      <c r="A2337" s="90">
        <v>1917267</v>
      </c>
      <c r="B2337" s="91" t="s">
        <v>2751</v>
      </c>
      <c r="C2337" s="90" t="s">
        <v>14</v>
      </c>
      <c r="D2337" s="92">
        <v>10.99</v>
      </c>
    </row>
    <row r="2338" spans="1:4" ht="18" customHeight="1">
      <c r="A2338" s="90">
        <v>1917268</v>
      </c>
      <c r="B2338" s="91" t="s">
        <v>2752</v>
      </c>
      <c r="C2338" s="90" t="s">
        <v>14</v>
      </c>
      <c r="D2338" s="92">
        <v>16.77</v>
      </c>
    </row>
    <row r="2339" spans="1:4" ht="18" customHeight="1">
      <c r="A2339" s="90">
        <v>1917728</v>
      </c>
      <c r="B2339" s="91" t="s">
        <v>2753</v>
      </c>
      <c r="C2339" s="90" t="s">
        <v>14</v>
      </c>
      <c r="D2339" s="92">
        <v>6.99</v>
      </c>
    </row>
    <row r="2340" spans="1:4" ht="9" customHeight="1">
      <c r="A2340" s="90">
        <v>1917358</v>
      </c>
      <c r="B2340" s="91" t="s">
        <v>2754</v>
      </c>
      <c r="C2340" s="90" t="s">
        <v>14</v>
      </c>
      <c r="D2340" s="92">
        <v>7.09</v>
      </c>
    </row>
    <row r="2341" spans="1:4" ht="18" customHeight="1">
      <c r="A2341" s="90">
        <v>1917362</v>
      </c>
      <c r="B2341" s="91" t="s">
        <v>2755</v>
      </c>
      <c r="C2341" s="90" t="s">
        <v>14</v>
      </c>
      <c r="D2341" s="92">
        <v>34</v>
      </c>
    </row>
    <row r="2342" spans="1:4" ht="18" customHeight="1">
      <c r="A2342" s="90">
        <v>1917363</v>
      </c>
      <c r="B2342" s="91" t="s">
        <v>2756</v>
      </c>
      <c r="C2342" s="90" t="s">
        <v>14</v>
      </c>
      <c r="D2342" s="92">
        <v>41.46</v>
      </c>
    </row>
    <row r="2343" spans="1:4" ht="18" customHeight="1">
      <c r="A2343" s="90">
        <v>1917359</v>
      </c>
      <c r="B2343" s="91" t="s">
        <v>2757</v>
      </c>
      <c r="C2343" s="90" t="s">
        <v>14</v>
      </c>
      <c r="D2343" s="92">
        <v>9.99</v>
      </c>
    </row>
    <row r="2344" spans="1:4" ht="18" customHeight="1">
      <c r="A2344" s="90">
        <v>1917360</v>
      </c>
      <c r="B2344" s="91" t="s">
        <v>2758</v>
      </c>
      <c r="C2344" s="90" t="s">
        <v>14</v>
      </c>
      <c r="D2344" s="92">
        <v>16.309999999999999</v>
      </c>
    </row>
    <row r="2345" spans="1:4" ht="18" customHeight="1">
      <c r="A2345" s="90">
        <v>1917361</v>
      </c>
      <c r="B2345" s="91" t="s">
        <v>2759</v>
      </c>
      <c r="C2345" s="90" t="s">
        <v>14</v>
      </c>
      <c r="D2345" s="92">
        <v>24.39</v>
      </c>
    </row>
    <row r="2346" spans="1:4" ht="18" customHeight="1">
      <c r="A2346" s="90">
        <v>1917476</v>
      </c>
      <c r="B2346" s="91" t="s">
        <v>2760</v>
      </c>
      <c r="C2346" s="90" t="s">
        <v>14</v>
      </c>
      <c r="D2346" s="92">
        <v>25.21</v>
      </c>
    </row>
    <row r="2347" spans="1:4" ht="18" customHeight="1">
      <c r="A2347" s="90">
        <v>1917477</v>
      </c>
      <c r="B2347" s="91" t="s">
        <v>2761</v>
      </c>
      <c r="C2347" s="90" t="s">
        <v>14</v>
      </c>
      <c r="D2347" s="92">
        <v>32.450000000000003</v>
      </c>
    </row>
    <row r="2348" spans="1:4" ht="18" customHeight="1">
      <c r="A2348" s="90">
        <v>1917478</v>
      </c>
      <c r="B2348" s="91" t="s">
        <v>2762</v>
      </c>
      <c r="C2348" s="90" t="s">
        <v>14</v>
      </c>
      <c r="D2348" s="92">
        <v>41.67</v>
      </c>
    </row>
    <row r="2349" spans="1:4" ht="18" customHeight="1">
      <c r="A2349" s="90">
        <v>1917479</v>
      </c>
      <c r="B2349" s="91" t="s">
        <v>2763</v>
      </c>
      <c r="C2349" s="90" t="s">
        <v>14</v>
      </c>
      <c r="D2349" s="92">
        <v>45.35</v>
      </c>
    </row>
    <row r="2350" spans="1:4" ht="18" customHeight="1">
      <c r="A2350" s="90">
        <v>1917473</v>
      </c>
      <c r="B2350" s="91" t="s">
        <v>2764</v>
      </c>
      <c r="C2350" s="90" t="s">
        <v>14</v>
      </c>
      <c r="D2350" s="92">
        <v>11.54</v>
      </c>
    </row>
    <row r="2351" spans="1:4" ht="18" customHeight="1">
      <c r="A2351" s="90">
        <v>1917474</v>
      </c>
      <c r="B2351" s="91" t="s">
        <v>2765</v>
      </c>
      <c r="C2351" s="90" t="s">
        <v>14</v>
      </c>
      <c r="D2351" s="92">
        <v>14.84</v>
      </c>
    </row>
    <row r="2352" spans="1:4" ht="18" customHeight="1">
      <c r="A2352" s="90">
        <v>1917475</v>
      </c>
      <c r="B2352" s="91" t="s">
        <v>2766</v>
      </c>
      <c r="C2352" s="90" t="s">
        <v>14</v>
      </c>
      <c r="D2352" s="92">
        <v>19.03</v>
      </c>
    </row>
    <row r="2353" spans="1:4" ht="18" customHeight="1">
      <c r="A2353" s="90">
        <v>1917736</v>
      </c>
      <c r="B2353" s="91" t="s">
        <v>2767</v>
      </c>
      <c r="C2353" s="90" t="s">
        <v>14</v>
      </c>
      <c r="D2353" s="92">
        <v>8.35</v>
      </c>
    </row>
    <row r="2354" spans="1:4" ht="9" customHeight="1">
      <c r="A2354" s="90">
        <v>1917067</v>
      </c>
      <c r="B2354" s="91" t="s">
        <v>2768</v>
      </c>
      <c r="C2354" s="90" t="s">
        <v>14</v>
      </c>
      <c r="D2354" s="92">
        <v>10.84</v>
      </c>
    </row>
    <row r="2355" spans="1:4" ht="9" customHeight="1">
      <c r="A2355" s="90">
        <v>1917068</v>
      </c>
      <c r="B2355" s="91" t="s">
        <v>2769</v>
      </c>
      <c r="C2355" s="90" t="s">
        <v>14</v>
      </c>
      <c r="D2355" s="92">
        <v>11.05</v>
      </c>
    </row>
    <row r="2356" spans="1:4" ht="9" customHeight="1">
      <c r="A2356" s="90">
        <v>1917069</v>
      </c>
      <c r="B2356" s="91" t="s">
        <v>2770</v>
      </c>
      <c r="C2356" s="90" t="s">
        <v>14</v>
      </c>
      <c r="D2356" s="92">
        <v>11.27</v>
      </c>
    </row>
    <row r="2357" spans="1:4" ht="9" customHeight="1">
      <c r="A2357" s="90">
        <v>1917070</v>
      </c>
      <c r="B2357" s="91" t="s">
        <v>2771</v>
      </c>
      <c r="C2357" s="90" t="s">
        <v>14</v>
      </c>
      <c r="D2357" s="92">
        <v>11.51</v>
      </c>
    </row>
    <row r="2358" spans="1:4" ht="9" customHeight="1">
      <c r="A2358" s="90">
        <v>1917071</v>
      </c>
      <c r="B2358" s="91" t="s">
        <v>2772</v>
      </c>
      <c r="C2358" s="90" t="s">
        <v>14</v>
      </c>
      <c r="D2358" s="92">
        <v>11.75</v>
      </c>
    </row>
    <row r="2359" spans="1:4" ht="9" customHeight="1">
      <c r="A2359" s="90">
        <v>1917072</v>
      </c>
      <c r="B2359" s="91" t="s">
        <v>2773</v>
      </c>
      <c r="C2359" s="90" t="s">
        <v>14</v>
      </c>
      <c r="D2359" s="92">
        <v>11.88</v>
      </c>
    </row>
    <row r="2360" spans="1:4" ht="9" customHeight="1">
      <c r="A2360" s="90">
        <v>1901572</v>
      </c>
      <c r="B2360" s="91" t="s">
        <v>2774</v>
      </c>
      <c r="C2360" s="90" t="s">
        <v>14</v>
      </c>
      <c r="D2360" s="92">
        <v>7.16</v>
      </c>
    </row>
    <row r="2361" spans="1:4" ht="9" customHeight="1">
      <c r="A2361" s="90">
        <v>1901573</v>
      </c>
      <c r="B2361" s="91" t="s">
        <v>2775</v>
      </c>
      <c r="C2361" s="90" t="s">
        <v>14</v>
      </c>
      <c r="D2361" s="92">
        <v>7.23</v>
      </c>
    </row>
    <row r="2362" spans="1:4" ht="9" customHeight="1">
      <c r="A2362" s="90">
        <v>1901574</v>
      </c>
      <c r="B2362" s="91" t="s">
        <v>2776</v>
      </c>
      <c r="C2362" s="90" t="s">
        <v>14</v>
      </c>
      <c r="D2362" s="92">
        <v>7.29</v>
      </c>
    </row>
    <row r="2363" spans="1:4" ht="9" customHeight="1">
      <c r="A2363" s="90">
        <v>1901575</v>
      </c>
      <c r="B2363" s="91" t="s">
        <v>2777</v>
      </c>
      <c r="C2363" s="90" t="s">
        <v>14</v>
      </c>
      <c r="D2363" s="92">
        <v>7.36</v>
      </c>
    </row>
    <row r="2364" spans="1:4" ht="9" customHeight="1">
      <c r="A2364" s="90">
        <v>1901576</v>
      </c>
      <c r="B2364" s="91" t="s">
        <v>2778</v>
      </c>
      <c r="C2364" s="90" t="s">
        <v>14</v>
      </c>
      <c r="D2364" s="92">
        <v>7.44</v>
      </c>
    </row>
    <row r="2365" spans="1:4" ht="9" customHeight="1">
      <c r="A2365" s="90">
        <v>1901571</v>
      </c>
      <c r="B2365" s="91" t="s">
        <v>2779</v>
      </c>
      <c r="C2365" s="90" t="s">
        <v>14</v>
      </c>
      <c r="D2365" s="92">
        <v>7.47</v>
      </c>
    </row>
    <row r="2366" spans="1:4" ht="9" customHeight="1">
      <c r="A2366" s="90">
        <v>1901578</v>
      </c>
      <c r="B2366" s="91" t="s">
        <v>2780</v>
      </c>
      <c r="C2366" s="90" t="s">
        <v>14</v>
      </c>
      <c r="D2366" s="92">
        <v>9.4</v>
      </c>
    </row>
    <row r="2367" spans="1:4" ht="9" customHeight="1">
      <c r="A2367" s="90">
        <v>1901579</v>
      </c>
      <c r="B2367" s="91" t="s">
        <v>2781</v>
      </c>
      <c r="C2367" s="90" t="s">
        <v>14</v>
      </c>
      <c r="D2367" s="92">
        <v>9.4600000000000009</v>
      </c>
    </row>
    <row r="2368" spans="1:4" ht="9" customHeight="1">
      <c r="A2368" s="90">
        <v>1901580</v>
      </c>
      <c r="B2368" s="91" t="s">
        <v>2782</v>
      </c>
      <c r="C2368" s="90" t="s">
        <v>14</v>
      </c>
      <c r="D2368" s="92">
        <v>9.5299999999999994</v>
      </c>
    </row>
    <row r="2369" spans="1:4" ht="9" customHeight="1">
      <c r="A2369" s="90">
        <v>1901581</v>
      </c>
      <c r="B2369" s="91" t="s">
        <v>2783</v>
      </c>
      <c r="C2369" s="90" t="s">
        <v>14</v>
      </c>
      <c r="D2369" s="92">
        <v>9.59</v>
      </c>
    </row>
    <row r="2370" spans="1:4" ht="9" customHeight="1">
      <c r="A2370" s="90">
        <v>1901582</v>
      </c>
      <c r="B2370" s="91" t="s">
        <v>2784</v>
      </c>
      <c r="C2370" s="90" t="s">
        <v>14</v>
      </c>
      <c r="D2370" s="92">
        <v>9.66</v>
      </c>
    </row>
    <row r="2371" spans="1:4" ht="9" customHeight="1">
      <c r="A2371" s="90">
        <v>1901577</v>
      </c>
      <c r="B2371" s="91" t="s">
        <v>2785</v>
      </c>
      <c r="C2371" s="90" t="s">
        <v>14</v>
      </c>
      <c r="D2371" s="92">
        <v>9.6999999999999993</v>
      </c>
    </row>
    <row r="2372" spans="1:4" ht="9" customHeight="1">
      <c r="A2372" s="90">
        <v>1917103</v>
      </c>
      <c r="B2372" s="91" t="s">
        <v>2786</v>
      </c>
      <c r="C2372" s="90" t="s">
        <v>14</v>
      </c>
      <c r="D2372" s="92">
        <v>7.66</v>
      </c>
    </row>
    <row r="2373" spans="1:4" ht="9" customHeight="1">
      <c r="A2373" s="90">
        <v>1917104</v>
      </c>
      <c r="B2373" s="91" t="s">
        <v>2787</v>
      </c>
      <c r="C2373" s="90" t="s">
        <v>14</v>
      </c>
      <c r="D2373" s="92">
        <v>7.8</v>
      </c>
    </row>
    <row r="2374" spans="1:4" ht="9" customHeight="1">
      <c r="A2374" s="90">
        <v>1917105</v>
      </c>
      <c r="B2374" s="91" t="s">
        <v>2788</v>
      </c>
      <c r="C2374" s="90" t="s">
        <v>14</v>
      </c>
      <c r="D2374" s="92">
        <v>7.94</v>
      </c>
    </row>
    <row r="2375" spans="1:4" ht="9" customHeight="1">
      <c r="A2375" s="90">
        <v>1917106</v>
      </c>
      <c r="B2375" s="91" t="s">
        <v>2789</v>
      </c>
      <c r="C2375" s="90" t="s">
        <v>14</v>
      </c>
      <c r="D2375" s="92">
        <v>8.08</v>
      </c>
    </row>
    <row r="2376" spans="1:4" ht="9" customHeight="1">
      <c r="A2376" s="90">
        <v>1917107</v>
      </c>
      <c r="B2376" s="91" t="s">
        <v>2790</v>
      </c>
      <c r="C2376" s="90" t="s">
        <v>14</v>
      </c>
      <c r="D2376" s="92">
        <v>8.24</v>
      </c>
    </row>
    <row r="2377" spans="1:4" ht="9" customHeight="1">
      <c r="A2377" s="90">
        <v>1917108</v>
      </c>
      <c r="B2377" s="91" t="s">
        <v>2791</v>
      </c>
      <c r="C2377" s="90" t="s">
        <v>14</v>
      </c>
      <c r="D2377" s="92">
        <v>8.32</v>
      </c>
    </row>
    <row r="2378" spans="1:4" ht="9" customHeight="1">
      <c r="A2378" s="90">
        <v>1901583</v>
      </c>
      <c r="B2378" s="91" t="s">
        <v>2792</v>
      </c>
      <c r="C2378" s="90" t="s">
        <v>14</v>
      </c>
      <c r="D2378" s="92">
        <v>11.7</v>
      </c>
    </row>
    <row r="2379" spans="1:4" ht="9" customHeight="1">
      <c r="A2379" s="90">
        <v>1901584</v>
      </c>
      <c r="B2379" s="91" t="s">
        <v>2793</v>
      </c>
      <c r="C2379" s="90" t="s">
        <v>14</v>
      </c>
      <c r="D2379" s="92">
        <v>11.76</v>
      </c>
    </row>
    <row r="2380" spans="1:4" ht="9" customHeight="1">
      <c r="A2380" s="90">
        <v>1901585</v>
      </c>
      <c r="B2380" s="91" t="s">
        <v>2794</v>
      </c>
      <c r="C2380" s="90" t="s">
        <v>14</v>
      </c>
      <c r="D2380" s="92">
        <v>11.82</v>
      </c>
    </row>
    <row r="2381" spans="1:4" ht="9" customHeight="1">
      <c r="A2381" s="90">
        <v>1901586</v>
      </c>
      <c r="B2381" s="91" t="s">
        <v>2795</v>
      </c>
      <c r="C2381" s="90" t="s">
        <v>14</v>
      </c>
      <c r="D2381" s="92">
        <v>11.89</v>
      </c>
    </row>
    <row r="2382" spans="1:4" ht="9" customHeight="1">
      <c r="A2382" s="90">
        <v>1901587</v>
      </c>
      <c r="B2382" s="91" t="s">
        <v>2796</v>
      </c>
      <c r="C2382" s="90" t="s">
        <v>14</v>
      </c>
      <c r="D2382" s="92">
        <v>11.95</v>
      </c>
    </row>
    <row r="2383" spans="1:4" ht="9" customHeight="1">
      <c r="A2383" s="90">
        <v>1901588</v>
      </c>
      <c r="B2383" s="91" t="s">
        <v>2797</v>
      </c>
      <c r="C2383" s="90" t="s">
        <v>14</v>
      </c>
      <c r="D2383" s="92">
        <v>11.99</v>
      </c>
    </row>
    <row r="2384" spans="1:4" ht="9" customHeight="1">
      <c r="A2384" s="90">
        <v>1917139</v>
      </c>
      <c r="B2384" s="91" t="s">
        <v>2798</v>
      </c>
      <c r="C2384" s="90" t="s">
        <v>14</v>
      </c>
      <c r="D2384" s="92">
        <v>7.31</v>
      </c>
    </row>
    <row r="2385" spans="1:4" ht="9" customHeight="1">
      <c r="A2385" s="90">
        <v>1917140</v>
      </c>
      <c r="B2385" s="91" t="s">
        <v>2799</v>
      </c>
      <c r="C2385" s="90" t="s">
        <v>14</v>
      </c>
      <c r="D2385" s="92">
        <v>7.42</v>
      </c>
    </row>
    <row r="2386" spans="1:4" ht="9" customHeight="1">
      <c r="A2386" s="90">
        <v>1917141</v>
      </c>
      <c r="B2386" s="91" t="s">
        <v>2800</v>
      </c>
      <c r="C2386" s="90" t="s">
        <v>14</v>
      </c>
      <c r="D2386" s="92">
        <v>7.54</v>
      </c>
    </row>
    <row r="2387" spans="1:4" ht="9" customHeight="1">
      <c r="A2387" s="90">
        <v>1917142</v>
      </c>
      <c r="B2387" s="91" t="s">
        <v>2801</v>
      </c>
      <c r="C2387" s="90" t="s">
        <v>14</v>
      </c>
      <c r="D2387" s="92">
        <v>7.66</v>
      </c>
    </row>
    <row r="2388" spans="1:4" ht="9" customHeight="1">
      <c r="A2388" s="90">
        <v>1917143</v>
      </c>
      <c r="B2388" s="91" t="s">
        <v>2802</v>
      </c>
      <c r="C2388" s="90" t="s">
        <v>14</v>
      </c>
      <c r="D2388" s="92">
        <v>7.78</v>
      </c>
    </row>
    <row r="2389" spans="1:4" ht="9" customHeight="1">
      <c r="A2389" s="90">
        <v>1917144</v>
      </c>
      <c r="B2389" s="91" t="s">
        <v>2803</v>
      </c>
      <c r="C2389" s="90" t="s">
        <v>14</v>
      </c>
      <c r="D2389" s="92">
        <v>7.85</v>
      </c>
    </row>
    <row r="2390" spans="1:4" ht="9" customHeight="1">
      <c r="A2390" s="90">
        <v>1917175</v>
      </c>
      <c r="B2390" s="91" t="s">
        <v>2804</v>
      </c>
      <c r="C2390" s="90" t="s">
        <v>14</v>
      </c>
      <c r="D2390" s="92">
        <v>6.96</v>
      </c>
    </row>
    <row r="2391" spans="1:4" ht="9" customHeight="1">
      <c r="A2391" s="90">
        <v>1917176</v>
      </c>
      <c r="B2391" s="91" t="s">
        <v>2805</v>
      </c>
      <c r="C2391" s="90" t="s">
        <v>14</v>
      </c>
      <c r="D2391" s="92">
        <v>7.06</v>
      </c>
    </row>
    <row r="2392" spans="1:4" ht="9" customHeight="1">
      <c r="A2392" s="90">
        <v>1917177</v>
      </c>
      <c r="B2392" s="91" t="s">
        <v>2806</v>
      </c>
      <c r="C2392" s="90" t="s">
        <v>14</v>
      </c>
      <c r="D2392" s="92">
        <v>7.16</v>
      </c>
    </row>
    <row r="2393" spans="1:4" ht="9" customHeight="1">
      <c r="A2393" s="90">
        <v>1917178</v>
      </c>
      <c r="B2393" s="91" t="s">
        <v>2807</v>
      </c>
      <c r="C2393" s="90" t="s">
        <v>14</v>
      </c>
      <c r="D2393" s="92">
        <v>7.26</v>
      </c>
    </row>
    <row r="2394" spans="1:4" ht="9" customHeight="1">
      <c r="A2394" s="90">
        <v>1917179</v>
      </c>
      <c r="B2394" s="91" t="s">
        <v>2808</v>
      </c>
      <c r="C2394" s="90" t="s">
        <v>14</v>
      </c>
      <c r="D2394" s="92">
        <v>7.38</v>
      </c>
    </row>
    <row r="2395" spans="1:4" ht="9" customHeight="1">
      <c r="A2395" s="90">
        <v>1917180</v>
      </c>
      <c r="B2395" s="91" t="s">
        <v>2809</v>
      </c>
      <c r="C2395" s="90" t="s">
        <v>14</v>
      </c>
      <c r="D2395" s="92">
        <v>7.44</v>
      </c>
    </row>
    <row r="2396" spans="1:4" ht="9" customHeight="1">
      <c r="A2396" s="90">
        <v>1917211</v>
      </c>
      <c r="B2396" s="91" t="s">
        <v>2810</v>
      </c>
      <c r="C2396" s="90" t="s">
        <v>14</v>
      </c>
      <c r="D2396" s="92">
        <v>7.68</v>
      </c>
    </row>
    <row r="2397" spans="1:4" ht="9" customHeight="1">
      <c r="A2397" s="90">
        <v>1917212</v>
      </c>
      <c r="B2397" s="91" t="s">
        <v>2811</v>
      </c>
      <c r="C2397" s="90" t="s">
        <v>14</v>
      </c>
      <c r="D2397" s="92">
        <v>7.77</v>
      </c>
    </row>
    <row r="2398" spans="1:4" ht="9" customHeight="1">
      <c r="A2398" s="90">
        <v>1917213</v>
      </c>
      <c r="B2398" s="91" t="s">
        <v>2812</v>
      </c>
      <c r="C2398" s="90" t="s">
        <v>14</v>
      </c>
      <c r="D2398" s="92">
        <v>7.86</v>
      </c>
    </row>
    <row r="2399" spans="1:4" ht="9" customHeight="1">
      <c r="A2399" s="90">
        <v>1917214</v>
      </c>
      <c r="B2399" s="91" t="s">
        <v>2813</v>
      </c>
      <c r="C2399" s="90" t="s">
        <v>14</v>
      </c>
      <c r="D2399" s="92">
        <v>7.95</v>
      </c>
    </row>
    <row r="2400" spans="1:4" ht="9" customHeight="1">
      <c r="A2400" s="90">
        <v>1917215</v>
      </c>
      <c r="B2400" s="91" t="s">
        <v>2814</v>
      </c>
      <c r="C2400" s="90" t="s">
        <v>14</v>
      </c>
      <c r="D2400" s="92">
        <v>8.0500000000000007</v>
      </c>
    </row>
    <row r="2401" spans="1:4" ht="9" customHeight="1">
      <c r="A2401" s="90">
        <v>1917216</v>
      </c>
      <c r="B2401" s="91" t="s">
        <v>2815</v>
      </c>
      <c r="C2401" s="90" t="s">
        <v>14</v>
      </c>
      <c r="D2401" s="92">
        <v>8.1</v>
      </c>
    </row>
    <row r="2402" spans="1:4" ht="9" customHeight="1">
      <c r="A2402" s="90">
        <v>1917031</v>
      </c>
      <c r="B2402" s="91" t="s">
        <v>2816</v>
      </c>
      <c r="C2402" s="90" t="s">
        <v>14</v>
      </c>
      <c r="D2402" s="92">
        <v>14.65</v>
      </c>
    </row>
    <row r="2403" spans="1:4" ht="9" customHeight="1">
      <c r="A2403" s="90">
        <v>1917032</v>
      </c>
      <c r="B2403" s="91" t="s">
        <v>2817</v>
      </c>
      <c r="C2403" s="90" t="s">
        <v>14</v>
      </c>
      <c r="D2403" s="92">
        <v>14.96</v>
      </c>
    </row>
    <row r="2404" spans="1:4" ht="9" customHeight="1">
      <c r="A2404" s="90">
        <v>1917033</v>
      </c>
      <c r="B2404" s="91" t="s">
        <v>2818</v>
      </c>
      <c r="C2404" s="90" t="s">
        <v>14</v>
      </c>
      <c r="D2404" s="92">
        <v>15.28</v>
      </c>
    </row>
    <row r="2405" spans="1:4" ht="9" customHeight="1">
      <c r="A2405" s="90">
        <v>1917034</v>
      </c>
      <c r="B2405" s="91" t="s">
        <v>2819</v>
      </c>
      <c r="C2405" s="90" t="s">
        <v>14</v>
      </c>
      <c r="D2405" s="92">
        <v>15.61</v>
      </c>
    </row>
    <row r="2406" spans="1:4" ht="9" customHeight="1">
      <c r="A2406" s="90">
        <v>1917035</v>
      </c>
      <c r="B2406" s="91" t="s">
        <v>2820</v>
      </c>
      <c r="C2406" s="90" t="s">
        <v>14</v>
      </c>
      <c r="D2406" s="92">
        <v>15.96</v>
      </c>
    </row>
    <row r="2407" spans="1:4" ht="9" customHeight="1">
      <c r="A2407" s="90">
        <v>1917036</v>
      </c>
      <c r="B2407" s="91" t="s">
        <v>2821</v>
      </c>
      <c r="C2407" s="90" t="s">
        <v>14</v>
      </c>
      <c r="D2407" s="92">
        <v>16.149999999999999</v>
      </c>
    </row>
    <row r="2408" spans="1:4" ht="18" customHeight="1">
      <c r="A2408" s="90">
        <v>1917605</v>
      </c>
      <c r="B2408" s="91" t="s">
        <v>2822</v>
      </c>
      <c r="C2408" s="90" t="s">
        <v>14</v>
      </c>
      <c r="D2408" s="92">
        <v>8.43</v>
      </c>
    </row>
    <row r="2409" spans="1:4" ht="18" customHeight="1">
      <c r="A2409" s="90">
        <v>1917606</v>
      </c>
      <c r="B2409" s="91" t="s">
        <v>2823</v>
      </c>
      <c r="C2409" s="90" t="s">
        <v>14</v>
      </c>
      <c r="D2409" s="92">
        <v>9.1</v>
      </c>
    </row>
    <row r="2410" spans="1:4" ht="18" customHeight="1">
      <c r="A2410" s="90">
        <v>1917607</v>
      </c>
      <c r="B2410" s="91" t="s">
        <v>2824</v>
      </c>
      <c r="C2410" s="90" t="s">
        <v>14</v>
      </c>
      <c r="D2410" s="92">
        <v>9.77</v>
      </c>
    </row>
    <row r="2411" spans="1:4" ht="18" customHeight="1">
      <c r="A2411" s="90">
        <v>1917608</v>
      </c>
      <c r="B2411" s="91" t="s">
        <v>2825</v>
      </c>
      <c r="C2411" s="90" t="s">
        <v>14</v>
      </c>
      <c r="D2411" s="92">
        <v>10.89</v>
      </c>
    </row>
    <row r="2412" spans="1:4" ht="18" customHeight="1">
      <c r="A2412" s="90">
        <v>1917609</v>
      </c>
      <c r="B2412" s="91" t="s">
        <v>2826</v>
      </c>
      <c r="C2412" s="90" t="s">
        <v>14</v>
      </c>
      <c r="D2412" s="92">
        <v>12.42</v>
      </c>
    </row>
    <row r="2413" spans="1:4" ht="18" customHeight="1">
      <c r="A2413" s="90">
        <v>1917610</v>
      </c>
      <c r="B2413" s="91" t="s">
        <v>2827</v>
      </c>
      <c r="C2413" s="90" t="s">
        <v>14</v>
      </c>
      <c r="D2413" s="92">
        <v>14.69</v>
      </c>
    </row>
    <row r="2414" spans="1:4" ht="18" customHeight="1">
      <c r="A2414" s="90">
        <v>1917611</v>
      </c>
      <c r="B2414" s="91" t="s">
        <v>2828</v>
      </c>
      <c r="C2414" s="90" t="s">
        <v>14</v>
      </c>
      <c r="D2414" s="92">
        <v>17.239999999999998</v>
      </c>
    </row>
    <row r="2415" spans="1:4" ht="18" customHeight="1">
      <c r="A2415" s="90">
        <v>1917612</v>
      </c>
      <c r="B2415" s="91" t="s">
        <v>2829</v>
      </c>
      <c r="C2415" s="90" t="s">
        <v>14</v>
      </c>
      <c r="D2415" s="92">
        <v>20.25</v>
      </c>
    </row>
    <row r="2416" spans="1:4" ht="18" customHeight="1">
      <c r="A2416" s="90">
        <v>1917613</v>
      </c>
      <c r="B2416" s="91" t="s">
        <v>2830</v>
      </c>
      <c r="C2416" s="90" t="s">
        <v>14</v>
      </c>
      <c r="D2416" s="92">
        <v>23.59</v>
      </c>
    </row>
    <row r="2417" spans="1:4" ht="18" customHeight="1">
      <c r="A2417" s="90">
        <v>1917614</v>
      </c>
      <c r="B2417" s="91" t="s">
        <v>2831</v>
      </c>
      <c r="C2417" s="90" t="s">
        <v>14</v>
      </c>
      <c r="D2417" s="92">
        <v>27.26</v>
      </c>
    </row>
    <row r="2418" spans="1:4" ht="18" customHeight="1">
      <c r="A2418" s="90">
        <v>1917615</v>
      </c>
      <c r="B2418" s="91" t="s">
        <v>2832</v>
      </c>
      <c r="C2418" s="90" t="s">
        <v>14</v>
      </c>
      <c r="D2418" s="92">
        <v>31.41</v>
      </c>
    </row>
    <row r="2419" spans="1:4" ht="18" customHeight="1">
      <c r="A2419" s="90">
        <v>1917616</v>
      </c>
      <c r="B2419" s="91" t="s">
        <v>2833</v>
      </c>
      <c r="C2419" s="90" t="s">
        <v>14</v>
      </c>
      <c r="D2419" s="92">
        <v>36.4</v>
      </c>
    </row>
    <row r="2420" spans="1:4" ht="18" customHeight="1">
      <c r="A2420" s="90">
        <v>1917617</v>
      </c>
      <c r="B2420" s="91" t="s">
        <v>2834</v>
      </c>
      <c r="C2420" s="90" t="s">
        <v>14</v>
      </c>
      <c r="D2420" s="92">
        <v>40.82</v>
      </c>
    </row>
    <row r="2421" spans="1:4" ht="18" customHeight="1">
      <c r="A2421" s="90">
        <v>1917618</v>
      </c>
      <c r="B2421" s="91" t="s">
        <v>2835</v>
      </c>
      <c r="C2421" s="90" t="s">
        <v>14</v>
      </c>
      <c r="D2421" s="92">
        <v>46.53</v>
      </c>
    </row>
    <row r="2422" spans="1:4" ht="18" customHeight="1">
      <c r="A2422" s="90">
        <v>1917619</v>
      </c>
      <c r="B2422" s="91" t="s">
        <v>2836</v>
      </c>
      <c r="C2422" s="90" t="s">
        <v>14</v>
      </c>
      <c r="D2422" s="92">
        <v>50.46</v>
      </c>
    </row>
    <row r="2423" spans="1:4" ht="18" customHeight="1">
      <c r="A2423" s="90">
        <v>1917602</v>
      </c>
      <c r="B2423" s="91" t="s">
        <v>2837</v>
      </c>
      <c r="C2423" s="90" t="s">
        <v>14</v>
      </c>
      <c r="D2423" s="92">
        <v>6.16</v>
      </c>
    </row>
    <row r="2424" spans="1:4" ht="18" customHeight="1">
      <c r="A2424" s="90">
        <v>1917603</v>
      </c>
      <c r="B2424" s="91" t="s">
        <v>2838</v>
      </c>
      <c r="C2424" s="90" t="s">
        <v>14</v>
      </c>
      <c r="D2424" s="92">
        <v>6.86</v>
      </c>
    </row>
    <row r="2425" spans="1:4" ht="18" customHeight="1">
      <c r="A2425" s="90">
        <v>1917604</v>
      </c>
      <c r="B2425" s="91" t="s">
        <v>2839</v>
      </c>
      <c r="C2425" s="90" t="s">
        <v>14</v>
      </c>
      <c r="D2425" s="92">
        <v>7.48</v>
      </c>
    </row>
    <row r="2426" spans="1:4" ht="18" customHeight="1">
      <c r="A2426" s="90">
        <v>1917740</v>
      </c>
      <c r="B2426" s="91" t="s">
        <v>2840</v>
      </c>
      <c r="C2426" s="90" t="s">
        <v>14</v>
      </c>
      <c r="D2426" s="92">
        <v>5.93</v>
      </c>
    </row>
    <row r="2427" spans="1:4" ht="18" customHeight="1">
      <c r="A2427" s="90">
        <v>1917263</v>
      </c>
      <c r="B2427" s="91" t="s">
        <v>2841</v>
      </c>
      <c r="C2427" s="90" t="s">
        <v>14</v>
      </c>
      <c r="D2427" s="92">
        <v>10.68</v>
      </c>
    </row>
    <row r="2428" spans="1:4" ht="18" customHeight="1">
      <c r="A2428" s="90">
        <v>1917264</v>
      </c>
      <c r="B2428" s="91" t="s">
        <v>2842</v>
      </c>
      <c r="C2428" s="90" t="s">
        <v>14</v>
      </c>
      <c r="D2428" s="92">
        <v>13.25</v>
      </c>
    </row>
    <row r="2429" spans="1:4" ht="18" customHeight="1">
      <c r="A2429" s="90">
        <v>1917265</v>
      </c>
      <c r="B2429" s="91" t="s">
        <v>2843</v>
      </c>
      <c r="C2429" s="90" t="s">
        <v>14</v>
      </c>
      <c r="D2429" s="92">
        <v>17.170000000000002</v>
      </c>
    </row>
    <row r="2430" spans="1:4" ht="18" customHeight="1">
      <c r="A2430" s="90">
        <v>1917260</v>
      </c>
      <c r="B2430" s="91" t="s">
        <v>2844</v>
      </c>
      <c r="C2430" s="90" t="s">
        <v>14</v>
      </c>
      <c r="D2430" s="92">
        <v>6.49</v>
      </c>
    </row>
    <row r="2431" spans="1:4" ht="18" customHeight="1">
      <c r="A2431" s="90">
        <v>1917261</v>
      </c>
      <c r="B2431" s="91" t="s">
        <v>2845</v>
      </c>
      <c r="C2431" s="90" t="s">
        <v>14</v>
      </c>
      <c r="D2431" s="92">
        <v>7.23</v>
      </c>
    </row>
    <row r="2432" spans="1:4" ht="18" customHeight="1">
      <c r="A2432" s="90">
        <v>1917262</v>
      </c>
      <c r="B2432" s="91" t="s">
        <v>2846</v>
      </c>
      <c r="C2432" s="90" t="s">
        <v>14</v>
      </c>
      <c r="D2432" s="92">
        <v>8.56</v>
      </c>
    </row>
    <row r="2433" spans="1:4" ht="18" customHeight="1">
      <c r="A2433" s="90">
        <v>1917727</v>
      </c>
      <c r="B2433" s="91" t="s">
        <v>2847</v>
      </c>
      <c r="C2433" s="90" t="s">
        <v>14</v>
      </c>
      <c r="D2433" s="92">
        <v>6.28</v>
      </c>
    </row>
    <row r="2434" spans="1:4" ht="18" customHeight="1">
      <c r="A2434" s="90">
        <v>1917351</v>
      </c>
      <c r="B2434" s="91" t="s">
        <v>2848</v>
      </c>
      <c r="C2434" s="90" t="s">
        <v>14</v>
      </c>
      <c r="D2434" s="92">
        <v>9.34</v>
      </c>
    </row>
    <row r="2435" spans="1:4" ht="18" customHeight="1">
      <c r="A2435" s="90">
        <v>1917352</v>
      </c>
      <c r="B2435" s="91" t="s">
        <v>2849</v>
      </c>
      <c r="C2435" s="90" t="s">
        <v>14</v>
      </c>
      <c r="D2435" s="92">
        <v>12.33</v>
      </c>
    </row>
    <row r="2436" spans="1:4" ht="18" customHeight="1">
      <c r="A2436" s="90">
        <v>1917353</v>
      </c>
      <c r="B2436" s="91" t="s">
        <v>2850</v>
      </c>
      <c r="C2436" s="90" t="s">
        <v>14</v>
      </c>
      <c r="D2436" s="92">
        <v>15.85</v>
      </c>
    </row>
    <row r="2437" spans="1:4" ht="18" customHeight="1">
      <c r="A2437" s="90">
        <v>1917354</v>
      </c>
      <c r="B2437" s="91" t="s">
        <v>2851</v>
      </c>
      <c r="C2437" s="90" t="s">
        <v>14</v>
      </c>
      <c r="D2437" s="92">
        <v>20.59</v>
      </c>
    </row>
    <row r="2438" spans="1:4" ht="18" customHeight="1">
      <c r="A2438" s="90">
        <v>1917355</v>
      </c>
      <c r="B2438" s="91" t="s">
        <v>2852</v>
      </c>
      <c r="C2438" s="90" t="s">
        <v>14</v>
      </c>
      <c r="D2438" s="92">
        <v>26.53</v>
      </c>
    </row>
    <row r="2439" spans="1:4" ht="18" customHeight="1">
      <c r="A2439" s="90">
        <v>1917356</v>
      </c>
      <c r="B2439" s="91" t="s">
        <v>2853</v>
      </c>
      <c r="C2439" s="90" t="s">
        <v>14</v>
      </c>
      <c r="D2439" s="92">
        <v>32.520000000000003</v>
      </c>
    </row>
    <row r="2440" spans="1:4" ht="18" customHeight="1">
      <c r="A2440" s="90">
        <v>1917357</v>
      </c>
      <c r="B2440" s="91" t="s">
        <v>2854</v>
      </c>
      <c r="C2440" s="90" t="s">
        <v>14</v>
      </c>
      <c r="D2440" s="92">
        <v>37.18</v>
      </c>
    </row>
    <row r="2441" spans="1:4" ht="18" customHeight="1">
      <c r="A2441" s="90">
        <v>1917348</v>
      </c>
      <c r="B2441" s="91" t="s">
        <v>2855</v>
      </c>
      <c r="C2441" s="90" t="s">
        <v>14</v>
      </c>
      <c r="D2441" s="92">
        <v>5.65</v>
      </c>
    </row>
    <row r="2442" spans="1:4" ht="18" customHeight="1">
      <c r="A2442" s="90">
        <v>1917349</v>
      </c>
      <c r="B2442" s="91" t="s">
        <v>2856</v>
      </c>
      <c r="C2442" s="90" t="s">
        <v>14</v>
      </c>
      <c r="D2442" s="92">
        <v>6.12</v>
      </c>
    </row>
    <row r="2443" spans="1:4" ht="18" customHeight="1">
      <c r="A2443" s="90">
        <v>1917350</v>
      </c>
      <c r="B2443" s="91" t="s">
        <v>2857</v>
      </c>
      <c r="C2443" s="90" t="s">
        <v>14</v>
      </c>
      <c r="D2443" s="92">
        <v>6.97</v>
      </c>
    </row>
    <row r="2444" spans="1:4" ht="18" customHeight="1">
      <c r="A2444" s="90">
        <v>1917731</v>
      </c>
      <c r="B2444" s="91" t="s">
        <v>2858</v>
      </c>
      <c r="C2444" s="90" t="s">
        <v>14</v>
      </c>
      <c r="D2444" s="92">
        <v>5.53</v>
      </c>
    </row>
    <row r="2445" spans="1:4" ht="18" customHeight="1">
      <c r="A2445" s="90">
        <v>1917463</v>
      </c>
      <c r="B2445" s="91" t="s">
        <v>2859</v>
      </c>
      <c r="C2445" s="90" t="s">
        <v>14</v>
      </c>
      <c r="D2445" s="92">
        <v>9.4600000000000009</v>
      </c>
    </row>
    <row r="2446" spans="1:4" ht="18" customHeight="1">
      <c r="A2446" s="90">
        <v>1917464</v>
      </c>
      <c r="B2446" s="91" t="s">
        <v>2860</v>
      </c>
      <c r="C2446" s="90" t="s">
        <v>14</v>
      </c>
      <c r="D2446" s="92">
        <v>10.96</v>
      </c>
    </row>
    <row r="2447" spans="1:4" ht="18" customHeight="1">
      <c r="A2447" s="90">
        <v>1917465</v>
      </c>
      <c r="B2447" s="91" t="s">
        <v>2861</v>
      </c>
      <c r="C2447" s="90" t="s">
        <v>14</v>
      </c>
      <c r="D2447" s="92">
        <v>12.63</v>
      </c>
    </row>
    <row r="2448" spans="1:4" ht="18" customHeight="1">
      <c r="A2448" s="90">
        <v>1917466</v>
      </c>
      <c r="B2448" s="91" t="s">
        <v>2862</v>
      </c>
      <c r="C2448" s="90" t="s">
        <v>14</v>
      </c>
      <c r="D2448" s="92">
        <v>15.02</v>
      </c>
    </row>
    <row r="2449" spans="1:4" ht="18" customHeight="1">
      <c r="A2449" s="90">
        <v>1917467</v>
      </c>
      <c r="B2449" s="91" t="s">
        <v>2863</v>
      </c>
      <c r="C2449" s="90" t="s">
        <v>14</v>
      </c>
      <c r="D2449" s="92">
        <v>18.59</v>
      </c>
    </row>
    <row r="2450" spans="1:4" ht="18" customHeight="1">
      <c r="A2450" s="90">
        <v>1917468</v>
      </c>
      <c r="B2450" s="91" t="s">
        <v>2864</v>
      </c>
      <c r="C2450" s="90" t="s">
        <v>14</v>
      </c>
      <c r="D2450" s="92">
        <v>22.66</v>
      </c>
    </row>
    <row r="2451" spans="1:4" ht="18" customHeight="1">
      <c r="A2451" s="90">
        <v>1917469</v>
      </c>
      <c r="B2451" s="91" t="s">
        <v>2865</v>
      </c>
      <c r="C2451" s="90" t="s">
        <v>14</v>
      </c>
      <c r="D2451" s="92">
        <v>27.15</v>
      </c>
    </row>
    <row r="2452" spans="1:4" ht="18" customHeight="1">
      <c r="A2452" s="90">
        <v>1917470</v>
      </c>
      <c r="B2452" s="91" t="s">
        <v>2866</v>
      </c>
      <c r="C2452" s="90" t="s">
        <v>14</v>
      </c>
      <c r="D2452" s="92">
        <v>32.380000000000003</v>
      </c>
    </row>
    <row r="2453" spans="1:4" ht="18" customHeight="1">
      <c r="A2453" s="90">
        <v>1917471</v>
      </c>
      <c r="B2453" s="91" t="s">
        <v>2867</v>
      </c>
      <c r="C2453" s="90" t="s">
        <v>14</v>
      </c>
      <c r="D2453" s="92">
        <v>38.58</v>
      </c>
    </row>
    <row r="2454" spans="1:4" ht="18" customHeight="1">
      <c r="A2454" s="90">
        <v>1917472</v>
      </c>
      <c r="B2454" s="91" t="s">
        <v>2868</v>
      </c>
      <c r="C2454" s="90" t="s">
        <v>14</v>
      </c>
      <c r="D2454" s="92">
        <v>41.3</v>
      </c>
    </row>
    <row r="2455" spans="1:4" ht="18" customHeight="1">
      <c r="A2455" s="90">
        <v>1917460</v>
      </c>
      <c r="B2455" s="91" t="s">
        <v>2869</v>
      </c>
      <c r="C2455" s="90" t="s">
        <v>14</v>
      </c>
      <c r="D2455" s="92">
        <v>5.48</v>
      </c>
    </row>
    <row r="2456" spans="1:4" ht="18" customHeight="1">
      <c r="A2456" s="90">
        <v>1917461</v>
      </c>
      <c r="B2456" s="91" t="s">
        <v>2870</v>
      </c>
      <c r="C2456" s="90" t="s">
        <v>14</v>
      </c>
      <c r="D2456" s="92">
        <v>6.51</v>
      </c>
    </row>
    <row r="2457" spans="1:4" ht="18" customHeight="1">
      <c r="A2457" s="90">
        <v>1917462</v>
      </c>
      <c r="B2457" s="91" t="s">
        <v>2871</v>
      </c>
      <c r="C2457" s="90" t="s">
        <v>14</v>
      </c>
      <c r="D2457" s="92">
        <v>7.74</v>
      </c>
    </row>
    <row r="2458" spans="1:4" ht="18" customHeight="1">
      <c r="A2458" s="90">
        <v>1917735</v>
      </c>
      <c r="B2458" s="91" t="s">
        <v>2872</v>
      </c>
      <c r="C2458" s="90" t="s">
        <v>14</v>
      </c>
      <c r="D2458" s="92">
        <v>4.8899999999999997</v>
      </c>
    </row>
    <row r="2459" spans="1:4" ht="9" customHeight="1">
      <c r="A2459" s="90">
        <v>1917061</v>
      </c>
      <c r="B2459" s="91" t="s">
        <v>2873</v>
      </c>
      <c r="C2459" s="90" t="s">
        <v>14</v>
      </c>
      <c r="D2459" s="92">
        <v>10.96</v>
      </c>
    </row>
    <row r="2460" spans="1:4" ht="9" customHeight="1">
      <c r="A2460" s="90">
        <v>1917062</v>
      </c>
      <c r="B2460" s="91" t="s">
        <v>2874</v>
      </c>
      <c r="C2460" s="90" t="s">
        <v>14</v>
      </c>
      <c r="D2460" s="92">
        <v>11.17</v>
      </c>
    </row>
    <row r="2461" spans="1:4" ht="9" customHeight="1">
      <c r="A2461" s="90">
        <v>1917063</v>
      </c>
      <c r="B2461" s="91" t="s">
        <v>2875</v>
      </c>
      <c r="C2461" s="90" t="s">
        <v>14</v>
      </c>
      <c r="D2461" s="92">
        <v>11.39</v>
      </c>
    </row>
    <row r="2462" spans="1:4" ht="9" customHeight="1">
      <c r="A2462" s="90">
        <v>1917064</v>
      </c>
      <c r="B2462" s="91" t="s">
        <v>2876</v>
      </c>
      <c r="C2462" s="90" t="s">
        <v>14</v>
      </c>
      <c r="D2462" s="92">
        <v>11.62</v>
      </c>
    </row>
    <row r="2463" spans="1:4" ht="9" customHeight="1">
      <c r="A2463" s="90">
        <v>1917065</v>
      </c>
      <c r="B2463" s="91" t="s">
        <v>2877</v>
      </c>
      <c r="C2463" s="90" t="s">
        <v>14</v>
      </c>
      <c r="D2463" s="92">
        <v>11.86</v>
      </c>
    </row>
    <row r="2464" spans="1:4" ht="9" customHeight="1">
      <c r="A2464" s="90">
        <v>1917066</v>
      </c>
      <c r="B2464" s="91" t="s">
        <v>2878</v>
      </c>
      <c r="C2464" s="90" t="s">
        <v>14</v>
      </c>
      <c r="D2464" s="92">
        <v>11.99</v>
      </c>
    </row>
    <row r="2465" spans="1:4" ht="9" customHeight="1">
      <c r="A2465" s="90">
        <v>1901590</v>
      </c>
      <c r="B2465" s="91" t="s">
        <v>2879</v>
      </c>
      <c r="C2465" s="90" t="s">
        <v>14</v>
      </c>
      <c r="D2465" s="92">
        <v>7.29</v>
      </c>
    </row>
    <row r="2466" spans="1:4" ht="9" customHeight="1">
      <c r="A2466" s="90">
        <v>1901591</v>
      </c>
      <c r="B2466" s="91" t="s">
        <v>2880</v>
      </c>
      <c r="C2466" s="90" t="s">
        <v>14</v>
      </c>
      <c r="D2466" s="92">
        <v>7.36</v>
      </c>
    </row>
    <row r="2467" spans="1:4" ht="9" customHeight="1">
      <c r="A2467" s="90">
        <v>1901592</v>
      </c>
      <c r="B2467" s="91" t="s">
        <v>2881</v>
      </c>
      <c r="C2467" s="90" t="s">
        <v>14</v>
      </c>
      <c r="D2467" s="92">
        <v>7.42</v>
      </c>
    </row>
    <row r="2468" spans="1:4" ht="9" customHeight="1">
      <c r="A2468" s="90">
        <v>1901593</v>
      </c>
      <c r="B2468" s="91" t="s">
        <v>2882</v>
      </c>
      <c r="C2468" s="90" t="s">
        <v>14</v>
      </c>
      <c r="D2468" s="92">
        <v>7.49</v>
      </c>
    </row>
    <row r="2469" spans="1:4" ht="9" customHeight="1">
      <c r="A2469" s="90">
        <v>1901594</v>
      </c>
      <c r="B2469" s="91" t="s">
        <v>2883</v>
      </c>
      <c r="C2469" s="90" t="s">
        <v>14</v>
      </c>
      <c r="D2469" s="92">
        <v>7.56</v>
      </c>
    </row>
    <row r="2470" spans="1:4" ht="9" customHeight="1">
      <c r="A2470" s="90">
        <v>1901589</v>
      </c>
      <c r="B2470" s="91" t="s">
        <v>2884</v>
      </c>
      <c r="C2470" s="90" t="s">
        <v>14</v>
      </c>
      <c r="D2470" s="92">
        <v>7.6</v>
      </c>
    </row>
    <row r="2471" spans="1:4" ht="9" customHeight="1">
      <c r="A2471" s="90">
        <v>1901596</v>
      </c>
      <c r="B2471" s="91" t="s">
        <v>2885</v>
      </c>
      <c r="C2471" s="90" t="s">
        <v>14</v>
      </c>
      <c r="D2471" s="92">
        <v>9.6</v>
      </c>
    </row>
    <row r="2472" spans="1:4" ht="9" customHeight="1">
      <c r="A2472" s="90">
        <v>1901597</v>
      </c>
      <c r="B2472" s="91" t="s">
        <v>2886</v>
      </c>
      <c r="C2472" s="90" t="s">
        <v>14</v>
      </c>
      <c r="D2472" s="92">
        <v>9.66</v>
      </c>
    </row>
    <row r="2473" spans="1:4" ht="9" customHeight="1">
      <c r="A2473" s="90">
        <v>1901598</v>
      </c>
      <c r="B2473" s="91" t="s">
        <v>2887</v>
      </c>
      <c r="C2473" s="90" t="s">
        <v>14</v>
      </c>
      <c r="D2473" s="92">
        <v>9.7200000000000006</v>
      </c>
    </row>
    <row r="2474" spans="1:4" ht="9" customHeight="1">
      <c r="A2474" s="90">
        <v>1901599</v>
      </c>
      <c r="B2474" s="91" t="s">
        <v>2888</v>
      </c>
      <c r="C2474" s="90" t="s">
        <v>14</v>
      </c>
      <c r="D2474" s="92">
        <v>9.7899999999999991</v>
      </c>
    </row>
    <row r="2475" spans="1:4" ht="9" customHeight="1">
      <c r="A2475" s="90">
        <v>1901600</v>
      </c>
      <c r="B2475" s="91" t="s">
        <v>2889</v>
      </c>
      <c r="C2475" s="90" t="s">
        <v>14</v>
      </c>
      <c r="D2475" s="92">
        <v>9.86</v>
      </c>
    </row>
    <row r="2476" spans="1:4" ht="9" customHeight="1">
      <c r="A2476" s="90">
        <v>1901595</v>
      </c>
      <c r="B2476" s="91" t="s">
        <v>2890</v>
      </c>
      <c r="C2476" s="90" t="s">
        <v>14</v>
      </c>
      <c r="D2476" s="92">
        <v>9.89</v>
      </c>
    </row>
    <row r="2477" spans="1:4" ht="9" customHeight="1">
      <c r="A2477" s="90">
        <v>1917097</v>
      </c>
      <c r="B2477" s="91" t="s">
        <v>2891</v>
      </c>
      <c r="C2477" s="90" t="s">
        <v>14</v>
      </c>
      <c r="D2477" s="92">
        <v>7.76</v>
      </c>
    </row>
    <row r="2478" spans="1:4" ht="9" customHeight="1">
      <c r="A2478" s="90">
        <v>1917098</v>
      </c>
      <c r="B2478" s="91" t="s">
        <v>2892</v>
      </c>
      <c r="C2478" s="90" t="s">
        <v>14</v>
      </c>
      <c r="D2478" s="92">
        <v>7.89</v>
      </c>
    </row>
    <row r="2479" spans="1:4" ht="9" customHeight="1">
      <c r="A2479" s="90">
        <v>1917099</v>
      </c>
      <c r="B2479" s="91" t="s">
        <v>2893</v>
      </c>
      <c r="C2479" s="90" t="s">
        <v>14</v>
      </c>
      <c r="D2479" s="92">
        <v>8.0299999999999994</v>
      </c>
    </row>
    <row r="2480" spans="1:4" ht="9" customHeight="1">
      <c r="A2480" s="90">
        <v>1917100</v>
      </c>
      <c r="B2480" s="91" t="s">
        <v>2894</v>
      </c>
      <c r="C2480" s="90" t="s">
        <v>14</v>
      </c>
      <c r="D2480" s="92">
        <v>8.17</v>
      </c>
    </row>
    <row r="2481" spans="1:4" ht="9" customHeight="1">
      <c r="A2481" s="90">
        <v>1917101</v>
      </c>
      <c r="B2481" s="91" t="s">
        <v>2895</v>
      </c>
      <c r="C2481" s="90" t="s">
        <v>14</v>
      </c>
      <c r="D2481" s="92">
        <v>8.32</v>
      </c>
    </row>
    <row r="2482" spans="1:4" ht="9" customHeight="1">
      <c r="A2482" s="90">
        <v>1917102</v>
      </c>
      <c r="B2482" s="91" t="s">
        <v>2896</v>
      </c>
      <c r="C2482" s="90" t="s">
        <v>14</v>
      </c>
      <c r="D2482" s="92">
        <v>8.4</v>
      </c>
    </row>
    <row r="2483" spans="1:4" ht="9" customHeight="1">
      <c r="A2483" s="90">
        <v>1901601</v>
      </c>
      <c r="B2483" s="91" t="s">
        <v>2897</v>
      </c>
      <c r="C2483" s="90" t="s">
        <v>14</v>
      </c>
      <c r="D2483" s="92">
        <v>11.97</v>
      </c>
    </row>
    <row r="2484" spans="1:4" ht="9" customHeight="1">
      <c r="A2484" s="90">
        <v>1901602</v>
      </c>
      <c r="B2484" s="91" t="s">
        <v>2898</v>
      </c>
      <c r="C2484" s="90" t="s">
        <v>14</v>
      </c>
      <c r="D2484" s="92">
        <v>12.03</v>
      </c>
    </row>
    <row r="2485" spans="1:4" ht="9" customHeight="1">
      <c r="A2485" s="90">
        <v>1901603</v>
      </c>
      <c r="B2485" s="91" t="s">
        <v>2899</v>
      </c>
      <c r="C2485" s="90" t="s">
        <v>14</v>
      </c>
      <c r="D2485" s="92">
        <v>12.09</v>
      </c>
    </row>
    <row r="2486" spans="1:4" ht="9" customHeight="1">
      <c r="A2486" s="90">
        <v>1901604</v>
      </c>
      <c r="B2486" s="91" t="s">
        <v>2900</v>
      </c>
      <c r="C2486" s="90" t="s">
        <v>14</v>
      </c>
      <c r="D2486" s="92">
        <v>12.15</v>
      </c>
    </row>
    <row r="2487" spans="1:4" ht="9" customHeight="1">
      <c r="A2487" s="90">
        <v>1901605</v>
      </c>
      <c r="B2487" s="91" t="s">
        <v>2901</v>
      </c>
      <c r="C2487" s="90" t="s">
        <v>14</v>
      </c>
      <c r="D2487" s="92">
        <v>12.22</v>
      </c>
    </row>
    <row r="2488" spans="1:4" ht="9" customHeight="1">
      <c r="A2488" s="90">
        <v>1901606</v>
      </c>
      <c r="B2488" s="91" t="s">
        <v>2902</v>
      </c>
      <c r="C2488" s="90" t="s">
        <v>14</v>
      </c>
      <c r="D2488" s="92">
        <v>12.26</v>
      </c>
    </row>
    <row r="2489" spans="1:4" ht="9" customHeight="1">
      <c r="A2489" s="90">
        <v>1917133</v>
      </c>
      <c r="B2489" s="91" t="s">
        <v>2903</v>
      </c>
      <c r="C2489" s="90" t="s">
        <v>14</v>
      </c>
      <c r="D2489" s="92">
        <v>7.42</v>
      </c>
    </row>
    <row r="2490" spans="1:4" ht="9" customHeight="1">
      <c r="A2490" s="90">
        <v>1917134</v>
      </c>
      <c r="B2490" s="91" t="s">
        <v>2904</v>
      </c>
      <c r="C2490" s="90" t="s">
        <v>14</v>
      </c>
      <c r="D2490" s="92">
        <v>7.52</v>
      </c>
    </row>
    <row r="2491" spans="1:4" ht="9" customHeight="1">
      <c r="A2491" s="90">
        <v>1917135</v>
      </c>
      <c r="B2491" s="91" t="s">
        <v>2905</v>
      </c>
      <c r="C2491" s="90" t="s">
        <v>14</v>
      </c>
      <c r="D2491" s="92">
        <v>7.64</v>
      </c>
    </row>
    <row r="2492" spans="1:4" ht="9" customHeight="1">
      <c r="A2492" s="90">
        <v>1917136</v>
      </c>
      <c r="B2492" s="91" t="s">
        <v>2906</v>
      </c>
      <c r="C2492" s="90" t="s">
        <v>14</v>
      </c>
      <c r="D2492" s="92">
        <v>7.75</v>
      </c>
    </row>
    <row r="2493" spans="1:4" ht="9" customHeight="1">
      <c r="A2493" s="90">
        <v>1917137</v>
      </c>
      <c r="B2493" s="91" t="s">
        <v>2907</v>
      </c>
      <c r="C2493" s="90" t="s">
        <v>14</v>
      </c>
      <c r="D2493" s="92">
        <v>7.88</v>
      </c>
    </row>
    <row r="2494" spans="1:4" ht="9" customHeight="1">
      <c r="A2494" s="90">
        <v>1917138</v>
      </c>
      <c r="B2494" s="91" t="s">
        <v>2908</v>
      </c>
      <c r="C2494" s="90" t="s">
        <v>14</v>
      </c>
      <c r="D2494" s="92">
        <v>7.94</v>
      </c>
    </row>
    <row r="2495" spans="1:4" ht="9" customHeight="1">
      <c r="A2495" s="90">
        <v>1917169</v>
      </c>
      <c r="B2495" s="91" t="s">
        <v>2909</v>
      </c>
      <c r="C2495" s="90" t="s">
        <v>14</v>
      </c>
      <c r="D2495" s="92">
        <v>7.06</v>
      </c>
    </row>
    <row r="2496" spans="1:4" ht="9" customHeight="1">
      <c r="A2496" s="90">
        <v>1917170</v>
      </c>
      <c r="B2496" s="91" t="s">
        <v>2910</v>
      </c>
      <c r="C2496" s="90" t="s">
        <v>14</v>
      </c>
      <c r="D2496" s="92">
        <v>7.16</v>
      </c>
    </row>
    <row r="2497" spans="1:4" ht="9" customHeight="1">
      <c r="A2497" s="90">
        <v>1917171</v>
      </c>
      <c r="B2497" s="91" t="s">
        <v>2911</v>
      </c>
      <c r="C2497" s="90" t="s">
        <v>14</v>
      </c>
      <c r="D2497" s="92">
        <v>7.26</v>
      </c>
    </row>
    <row r="2498" spans="1:4" ht="9" customHeight="1">
      <c r="A2498" s="90">
        <v>1917172</v>
      </c>
      <c r="B2498" s="91" t="s">
        <v>2912</v>
      </c>
      <c r="C2498" s="90" t="s">
        <v>14</v>
      </c>
      <c r="D2498" s="92">
        <v>7.36</v>
      </c>
    </row>
    <row r="2499" spans="1:4" ht="9" customHeight="1">
      <c r="A2499" s="90">
        <v>1917173</v>
      </c>
      <c r="B2499" s="91" t="s">
        <v>2913</v>
      </c>
      <c r="C2499" s="90" t="s">
        <v>14</v>
      </c>
      <c r="D2499" s="92">
        <v>7.47</v>
      </c>
    </row>
    <row r="2500" spans="1:4" ht="9" customHeight="1">
      <c r="A2500" s="90">
        <v>1917174</v>
      </c>
      <c r="B2500" s="91" t="s">
        <v>2914</v>
      </c>
      <c r="C2500" s="90" t="s">
        <v>14</v>
      </c>
      <c r="D2500" s="92">
        <v>7.53</v>
      </c>
    </row>
    <row r="2501" spans="1:4" ht="9" customHeight="1">
      <c r="A2501" s="90">
        <v>1917205</v>
      </c>
      <c r="B2501" s="91" t="s">
        <v>2915</v>
      </c>
      <c r="C2501" s="90" t="s">
        <v>14</v>
      </c>
      <c r="D2501" s="92">
        <v>7.81</v>
      </c>
    </row>
    <row r="2502" spans="1:4" ht="9" customHeight="1">
      <c r="A2502" s="90">
        <v>1917206</v>
      </c>
      <c r="B2502" s="91" t="s">
        <v>2916</v>
      </c>
      <c r="C2502" s="90" t="s">
        <v>14</v>
      </c>
      <c r="D2502" s="92">
        <v>7.9</v>
      </c>
    </row>
    <row r="2503" spans="1:4" ht="9" customHeight="1">
      <c r="A2503" s="90">
        <v>1917207</v>
      </c>
      <c r="B2503" s="91" t="s">
        <v>2917</v>
      </c>
      <c r="C2503" s="90" t="s">
        <v>14</v>
      </c>
      <c r="D2503" s="92">
        <v>7.98</v>
      </c>
    </row>
    <row r="2504" spans="1:4" ht="9" customHeight="1">
      <c r="A2504" s="90">
        <v>1917208</v>
      </c>
      <c r="B2504" s="91" t="s">
        <v>2918</v>
      </c>
      <c r="C2504" s="90" t="s">
        <v>14</v>
      </c>
      <c r="D2504" s="92">
        <v>8.08</v>
      </c>
    </row>
    <row r="2505" spans="1:4" ht="9" customHeight="1">
      <c r="A2505" s="90">
        <v>1917209</v>
      </c>
      <c r="B2505" s="91" t="s">
        <v>2919</v>
      </c>
      <c r="C2505" s="90" t="s">
        <v>14</v>
      </c>
      <c r="D2505" s="92">
        <v>8.17</v>
      </c>
    </row>
    <row r="2506" spans="1:4" ht="9" customHeight="1">
      <c r="A2506" s="90">
        <v>1917210</v>
      </c>
      <c r="B2506" s="91" t="s">
        <v>2920</v>
      </c>
      <c r="C2506" s="90" t="s">
        <v>14</v>
      </c>
      <c r="D2506" s="92">
        <v>8.23</v>
      </c>
    </row>
    <row r="2507" spans="1:4" ht="9" customHeight="1">
      <c r="A2507" s="90">
        <v>1917025</v>
      </c>
      <c r="B2507" s="91" t="s">
        <v>2921</v>
      </c>
      <c r="C2507" s="90" t="s">
        <v>14</v>
      </c>
      <c r="D2507" s="92">
        <v>14.83</v>
      </c>
    </row>
    <row r="2508" spans="1:4" ht="9" customHeight="1">
      <c r="A2508" s="90">
        <v>1917026</v>
      </c>
      <c r="B2508" s="91" t="s">
        <v>2922</v>
      </c>
      <c r="C2508" s="90" t="s">
        <v>14</v>
      </c>
      <c r="D2508" s="92">
        <v>15.14</v>
      </c>
    </row>
    <row r="2509" spans="1:4" ht="9" customHeight="1">
      <c r="A2509" s="90">
        <v>1917027</v>
      </c>
      <c r="B2509" s="91" t="s">
        <v>2923</v>
      </c>
      <c r="C2509" s="90" t="s">
        <v>14</v>
      </c>
      <c r="D2509" s="92">
        <v>15.44</v>
      </c>
    </row>
    <row r="2510" spans="1:4" ht="9" customHeight="1">
      <c r="A2510" s="90">
        <v>1917028</v>
      </c>
      <c r="B2510" s="91" t="s">
        <v>2924</v>
      </c>
      <c r="C2510" s="90" t="s">
        <v>14</v>
      </c>
      <c r="D2510" s="92">
        <v>15.77</v>
      </c>
    </row>
    <row r="2511" spans="1:4" ht="9" customHeight="1">
      <c r="A2511" s="90">
        <v>1917029</v>
      </c>
      <c r="B2511" s="91" t="s">
        <v>2925</v>
      </c>
      <c r="C2511" s="90" t="s">
        <v>14</v>
      </c>
      <c r="D2511" s="92">
        <v>16.12</v>
      </c>
    </row>
    <row r="2512" spans="1:4" ht="9" customHeight="1">
      <c r="A2512" s="90">
        <v>1917030</v>
      </c>
      <c r="B2512" s="91" t="s">
        <v>2926</v>
      </c>
      <c r="C2512" s="90" t="s">
        <v>14</v>
      </c>
      <c r="D2512" s="92">
        <v>16.3</v>
      </c>
    </row>
    <row r="2513" spans="1:4" ht="18" customHeight="1">
      <c r="A2513" s="90">
        <v>1917629</v>
      </c>
      <c r="B2513" s="91" t="s">
        <v>2927</v>
      </c>
      <c r="C2513" s="90" t="s">
        <v>14</v>
      </c>
      <c r="D2513" s="92">
        <v>13.86</v>
      </c>
    </row>
    <row r="2514" spans="1:4" ht="18" customHeight="1">
      <c r="A2514" s="90">
        <v>1917633</v>
      </c>
      <c r="B2514" s="91" t="s">
        <v>2928</v>
      </c>
      <c r="C2514" s="90" t="s">
        <v>14</v>
      </c>
      <c r="D2514" s="92">
        <v>15.62</v>
      </c>
    </row>
    <row r="2515" spans="1:4" ht="18" customHeight="1">
      <c r="A2515" s="90">
        <v>1917634</v>
      </c>
      <c r="B2515" s="91" t="s">
        <v>2929</v>
      </c>
      <c r="C2515" s="90" t="s">
        <v>14</v>
      </c>
      <c r="D2515" s="92">
        <v>15.94</v>
      </c>
    </row>
    <row r="2516" spans="1:4" ht="18" customHeight="1">
      <c r="A2516" s="90">
        <v>1917635</v>
      </c>
      <c r="B2516" s="91" t="s">
        <v>2930</v>
      </c>
      <c r="C2516" s="90" t="s">
        <v>14</v>
      </c>
      <c r="D2516" s="92">
        <v>16.260000000000002</v>
      </c>
    </row>
    <row r="2517" spans="1:4" ht="18" customHeight="1">
      <c r="A2517" s="90">
        <v>1917636</v>
      </c>
      <c r="B2517" s="91" t="s">
        <v>2931</v>
      </c>
      <c r="C2517" s="90" t="s">
        <v>14</v>
      </c>
      <c r="D2517" s="92">
        <v>18.13</v>
      </c>
    </row>
    <row r="2518" spans="1:4" ht="18" customHeight="1">
      <c r="A2518" s="90">
        <v>1917637</v>
      </c>
      <c r="B2518" s="91" t="s">
        <v>2932</v>
      </c>
      <c r="C2518" s="90" t="s">
        <v>14</v>
      </c>
      <c r="D2518" s="92">
        <v>18.55</v>
      </c>
    </row>
    <row r="2519" spans="1:4" ht="18" customHeight="1">
      <c r="A2519" s="90">
        <v>1917638</v>
      </c>
      <c r="B2519" s="91" t="s">
        <v>2933</v>
      </c>
      <c r="C2519" s="90" t="s">
        <v>14</v>
      </c>
      <c r="D2519" s="92">
        <v>18.98</v>
      </c>
    </row>
    <row r="2520" spans="1:4" ht="18" customHeight="1">
      <c r="A2520" s="90">
        <v>1917630</v>
      </c>
      <c r="B2520" s="91" t="s">
        <v>2934</v>
      </c>
      <c r="C2520" s="90" t="s">
        <v>14</v>
      </c>
      <c r="D2520" s="92">
        <v>14.42</v>
      </c>
    </row>
    <row r="2521" spans="1:4" ht="18" customHeight="1">
      <c r="A2521" s="90">
        <v>1917631</v>
      </c>
      <c r="B2521" s="91" t="s">
        <v>2935</v>
      </c>
      <c r="C2521" s="90" t="s">
        <v>14</v>
      </c>
      <c r="D2521" s="92">
        <v>14.9</v>
      </c>
    </row>
    <row r="2522" spans="1:4" ht="18" customHeight="1">
      <c r="A2522" s="90">
        <v>1917632</v>
      </c>
      <c r="B2522" s="91" t="s">
        <v>2936</v>
      </c>
      <c r="C2522" s="90" t="s">
        <v>14</v>
      </c>
      <c r="D2522" s="92">
        <v>15.22</v>
      </c>
    </row>
    <row r="2523" spans="1:4" ht="18" customHeight="1">
      <c r="A2523" s="90">
        <v>1917639</v>
      </c>
      <c r="B2523" s="91" t="s">
        <v>2937</v>
      </c>
      <c r="C2523" s="90" t="s">
        <v>14</v>
      </c>
      <c r="D2523" s="92">
        <v>19.190000000000001</v>
      </c>
    </row>
    <row r="2524" spans="1:4" ht="18" customHeight="1">
      <c r="A2524" s="90">
        <v>1917646</v>
      </c>
      <c r="B2524" s="91" t="s">
        <v>2938</v>
      </c>
      <c r="C2524" s="90" t="s">
        <v>14</v>
      </c>
      <c r="D2524" s="92">
        <v>18.899999999999999</v>
      </c>
    </row>
    <row r="2525" spans="1:4" ht="18" customHeight="1">
      <c r="A2525" s="90">
        <v>1917647</v>
      </c>
      <c r="B2525" s="91" t="s">
        <v>2939</v>
      </c>
      <c r="C2525" s="90" t="s">
        <v>14</v>
      </c>
      <c r="D2525" s="92">
        <v>19.18</v>
      </c>
    </row>
    <row r="2526" spans="1:4" ht="18" customHeight="1">
      <c r="A2526" s="90">
        <v>1917648</v>
      </c>
      <c r="B2526" s="91" t="s">
        <v>2940</v>
      </c>
      <c r="C2526" s="90" t="s">
        <v>14</v>
      </c>
      <c r="D2526" s="92">
        <v>19.399999999999999</v>
      </c>
    </row>
    <row r="2527" spans="1:4" ht="18" customHeight="1">
      <c r="A2527" s="90">
        <v>1917649</v>
      </c>
      <c r="B2527" s="91" t="s">
        <v>2941</v>
      </c>
      <c r="C2527" s="90" t="s">
        <v>14</v>
      </c>
      <c r="D2527" s="92">
        <v>19.68</v>
      </c>
    </row>
    <row r="2528" spans="1:4" ht="18" customHeight="1">
      <c r="A2528" s="90">
        <v>1917650</v>
      </c>
      <c r="B2528" s="91" t="s">
        <v>2942</v>
      </c>
      <c r="C2528" s="90" t="s">
        <v>14</v>
      </c>
      <c r="D2528" s="92">
        <v>19.97</v>
      </c>
    </row>
    <row r="2529" spans="1:4" ht="18" customHeight="1">
      <c r="A2529" s="90">
        <v>1917651</v>
      </c>
      <c r="B2529" s="91" t="s">
        <v>2943</v>
      </c>
      <c r="C2529" s="90" t="s">
        <v>14</v>
      </c>
      <c r="D2529" s="92">
        <v>20.39</v>
      </c>
    </row>
    <row r="2530" spans="1:4" ht="18" customHeight="1">
      <c r="A2530" s="90">
        <v>1917652</v>
      </c>
      <c r="B2530" s="91" t="s">
        <v>2944</v>
      </c>
      <c r="C2530" s="90" t="s">
        <v>14</v>
      </c>
      <c r="D2530" s="92">
        <v>22.79</v>
      </c>
    </row>
    <row r="2531" spans="1:4" ht="18" customHeight="1">
      <c r="A2531" s="90">
        <v>1917642</v>
      </c>
      <c r="B2531" s="91" t="s">
        <v>2945</v>
      </c>
      <c r="C2531" s="90" t="s">
        <v>14</v>
      </c>
      <c r="D2531" s="92">
        <v>17.690000000000001</v>
      </c>
    </row>
    <row r="2532" spans="1:4" ht="18" customHeight="1">
      <c r="A2532" s="90">
        <v>1917643</v>
      </c>
      <c r="B2532" s="91" t="s">
        <v>2946</v>
      </c>
      <c r="C2532" s="90" t="s">
        <v>14</v>
      </c>
      <c r="D2532" s="92">
        <v>18.05</v>
      </c>
    </row>
    <row r="2533" spans="1:4" ht="18" customHeight="1">
      <c r="A2533" s="90">
        <v>1917641</v>
      </c>
      <c r="B2533" s="91" t="s">
        <v>2947</v>
      </c>
      <c r="C2533" s="90" t="s">
        <v>14</v>
      </c>
      <c r="D2533" s="92">
        <v>15.65</v>
      </c>
    </row>
    <row r="2534" spans="1:4" ht="18" customHeight="1">
      <c r="A2534" s="90">
        <v>1917644</v>
      </c>
      <c r="B2534" s="91" t="s">
        <v>2948</v>
      </c>
      <c r="C2534" s="90" t="s">
        <v>14</v>
      </c>
      <c r="D2534" s="92">
        <v>18.399999999999999</v>
      </c>
    </row>
    <row r="2535" spans="1:4" ht="18" customHeight="1">
      <c r="A2535" s="90">
        <v>1917645</v>
      </c>
      <c r="B2535" s="91" t="s">
        <v>2949</v>
      </c>
      <c r="C2535" s="90" t="s">
        <v>14</v>
      </c>
      <c r="D2535" s="92">
        <v>18.62</v>
      </c>
    </row>
    <row r="2536" spans="1:4" ht="18" customHeight="1">
      <c r="A2536" s="90">
        <v>1917653</v>
      </c>
      <c r="B2536" s="91" t="s">
        <v>2950</v>
      </c>
      <c r="C2536" s="90" t="s">
        <v>14</v>
      </c>
      <c r="D2536" s="92">
        <v>23.11</v>
      </c>
    </row>
    <row r="2537" spans="1:4" ht="18" customHeight="1">
      <c r="A2537" s="90">
        <v>1917659</v>
      </c>
      <c r="B2537" s="91" t="s">
        <v>2951</v>
      </c>
      <c r="C2537" s="90" t="s">
        <v>14</v>
      </c>
      <c r="D2537" s="92">
        <v>18.12</v>
      </c>
    </row>
    <row r="2538" spans="1:4" ht="18" customHeight="1">
      <c r="A2538" s="90">
        <v>1917660</v>
      </c>
      <c r="B2538" s="91" t="s">
        <v>2952</v>
      </c>
      <c r="C2538" s="90" t="s">
        <v>14</v>
      </c>
      <c r="D2538" s="92">
        <v>18.260000000000002</v>
      </c>
    </row>
    <row r="2539" spans="1:4" ht="18" customHeight="1">
      <c r="A2539" s="90">
        <v>1917661</v>
      </c>
      <c r="B2539" s="91" t="s">
        <v>2953</v>
      </c>
      <c r="C2539" s="90" t="s">
        <v>14</v>
      </c>
      <c r="D2539" s="92">
        <v>18.399999999999999</v>
      </c>
    </row>
    <row r="2540" spans="1:4" ht="18" customHeight="1">
      <c r="A2540" s="90">
        <v>1917662</v>
      </c>
      <c r="B2540" s="91" t="s">
        <v>2954</v>
      </c>
      <c r="C2540" s="90" t="s">
        <v>14</v>
      </c>
      <c r="D2540" s="92">
        <v>18.54</v>
      </c>
    </row>
    <row r="2541" spans="1:4" ht="18" customHeight="1">
      <c r="A2541" s="90">
        <v>1917663</v>
      </c>
      <c r="B2541" s="91" t="s">
        <v>2955</v>
      </c>
      <c r="C2541" s="90" t="s">
        <v>14</v>
      </c>
      <c r="D2541" s="92">
        <v>18.760000000000002</v>
      </c>
    </row>
    <row r="2542" spans="1:4" ht="18" customHeight="1">
      <c r="A2542" s="90">
        <v>1917664</v>
      </c>
      <c r="B2542" s="91" t="s">
        <v>2956</v>
      </c>
      <c r="C2542" s="90" t="s">
        <v>14</v>
      </c>
      <c r="D2542" s="92">
        <v>19.04</v>
      </c>
    </row>
    <row r="2543" spans="1:4" ht="18" customHeight="1">
      <c r="A2543" s="90">
        <v>1917665</v>
      </c>
      <c r="B2543" s="91" t="s">
        <v>2957</v>
      </c>
      <c r="C2543" s="90" t="s">
        <v>14</v>
      </c>
      <c r="D2543" s="92">
        <v>19.47</v>
      </c>
    </row>
    <row r="2544" spans="1:4" ht="18" customHeight="1">
      <c r="A2544" s="90">
        <v>1917655</v>
      </c>
      <c r="B2544" s="91" t="s">
        <v>2958</v>
      </c>
      <c r="C2544" s="90" t="s">
        <v>14</v>
      </c>
      <c r="D2544" s="92">
        <v>15.65</v>
      </c>
    </row>
    <row r="2545" spans="1:4" ht="18" customHeight="1">
      <c r="A2545" s="90">
        <v>1917656</v>
      </c>
      <c r="B2545" s="91" t="s">
        <v>2959</v>
      </c>
      <c r="C2545" s="90" t="s">
        <v>14</v>
      </c>
      <c r="D2545" s="92">
        <v>17.55</v>
      </c>
    </row>
    <row r="2546" spans="1:4" ht="18" customHeight="1">
      <c r="A2546" s="90">
        <v>1917654</v>
      </c>
      <c r="B2546" s="91" t="s">
        <v>2960</v>
      </c>
      <c r="C2546" s="90" t="s">
        <v>14</v>
      </c>
      <c r="D2546" s="92">
        <v>15.4</v>
      </c>
    </row>
    <row r="2547" spans="1:4" ht="18" customHeight="1">
      <c r="A2547" s="90">
        <v>1917657</v>
      </c>
      <c r="B2547" s="91" t="s">
        <v>2961</v>
      </c>
      <c r="C2547" s="90" t="s">
        <v>14</v>
      </c>
      <c r="D2547" s="92">
        <v>17.760000000000002</v>
      </c>
    </row>
    <row r="2548" spans="1:4" ht="18" customHeight="1">
      <c r="A2548" s="90">
        <v>1917658</v>
      </c>
      <c r="B2548" s="91" t="s">
        <v>2962</v>
      </c>
      <c r="C2548" s="90" t="s">
        <v>14</v>
      </c>
      <c r="D2548" s="92">
        <v>17.899999999999999</v>
      </c>
    </row>
    <row r="2549" spans="1:4" ht="18" customHeight="1">
      <c r="A2549" s="90">
        <v>1917666</v>
      </c>
      <c r="B2549" s="91" t="s">
        <v>2963</v>
      </c>
      <c r="C2549" s="90" t="s">
        <v>14</v>
      </c>
      <c r="D2549" s="92">
        <v>19.75</v>
      </c>
    </row>
    <row r="2550" spans="1:4" ht="18" customHeight="1">
      <c r="A2550" s="90">
        <v>1917672</v>
      </c>
      <c r="B2550" s="91" t="s">
        <v>2964</v>
      </c>
      <c r="C2550" s="90" t="s">
        <v>14</v>
      </c>
      <c r="D2550" s="92">
        <v>17.829999999999998</v>
      </c>
    </row>
    <row r="2551" spans="1:4" ht="18" customHeight="1">
      <c r="A2551" s="90">
        <v>1917673</v>
      </c>
      <c r="B2551" s="91" t="s">
        <v>2965</v>
      </c>
      <c r="C2551" s="90" t="s">
        <v>14</v>
      </c>
      <c r="D2551" s="92">
        <v>17.98</v>
      </c>
    </row>
    <row r="2552" spans="1:4" ht="18" customHeight="1">
      <c r="A2552" s="90">
        <v>1917674</v>
      </c>
      <c r="B2552" s="91" t="s">
        <v>2966</v>
      </c>
      <c r="C2552" s="90" t="s">
        <v>14</v>
      </c>
      <c r="D2552" s="92">
        <v>18.12</v>
      </c>
    </row>
    <row r="2553" spans="1:4" ht="18" customHeight="1">
      <c r="A2553" s="90">
        <v>1917675</v>
      </c>
      <c r="B2553" s="91" t="s">
        <v>2967</v>
      </c>
      <c r="C2553" s="90" t="s">
        <v>14</v>
      </c>
      <c r="D2553" s="92">
        <v>18.260000000000002</v>
      </c>
    </row>
    <row r="2554" spans="1:4" ht="18" customHeight="1">
      <c r="A2554" s="90">
        <v>1917676</v>
      </c>
      <c r="B2554" s="91" t="s">
        <v>2968</v>
      </c>
      <c r="C2554" s="90" t="s">
        <v>14</v>
      </c>
      <c r="D2554" s="92">
        <v>18.329999999999998</v>
      </c>
    </row>
    <row r="2555" spans="1:4" ht="18" customHeight="1">
      <c r="A2555" s="90">
        <v>1917677</v>
      </c>
      <c r="B2555" s="91" t="s">
        <v>2969</v>
      </c>
      <c r="C2555" s="90" t="s">
        <v>14</v>
      </c>
      <c r="D2555" s="92">
        <v>18.62</v>
      </c>
    </row>
    <row r="2556" spans="1:4" ht="18" customHeight="1">
      <c r="A2556" s="90">
        <v>1917678</v>
      </c>
      <c r="B2556" s="91" t="s">
        <v>2970</v>
      </c>
      <c r="C2556" s="90" t="s">
        <v>14</v>
      </c>
      <c r="D2556" s="92">
        <v>18.97</v>
      </c>
    </row>
    <row r="2557" spans="1:4" ht="18" customHeight="1">
      <c r="A2557" s="90">
        <v>1917668</v>
      </c>
      <c r="B2557" s="91" t="s">
        <v>2971</v>
      </c>
      <c r="C2557" s="90" t="s">
        <v>14</v>
      </c>
      <c r="D2557" s="92">
        <v>15.55</v>
      </c>
    </row>
    <row r="2558" spans="1:4" ht="18" customHeight="1">
      <c r="A2558" s="90">
        <v>1917669</v>
      </c>
      <c r="B2558" s="91" t="s">
        <v>2972</v>
      </c>
      <c r="C2558" s="90" t="s">
        <v>14</v>
      </c>
      <c r="D2558" s="92">
        <v>17.329999999999998</v>
      </c>
    </row>
    <row r="2559" spans="1:4" ht="18" customHeight="1">
      <c r="A2559" s="90">
        <v>1917667</v>
      </c>
      <c r="B2559" s="91" t="s">
        <v>2973</v>
      </c>
      <c r="C2559" s="90" t="s">
        <v>14</v>
      </c>
      <c r="D2559" s="92">
        <v>15.3</v>
      </c>
    </row>
    <row r="2560" spans="1:4" ht="18" customHeight="1">
      <c r="A2560" s="90">
        <v>1917670</v>
      </c>
      <c r="B2560" s="91" t="s">
        <v>2974</v>
      </c>
      <c r="C2560" s="90" t="s">
        <v>14</v>
      </c>
      <c r="D2560" s="92">
        <v>17.55</v>
      </c>
    </row>
    <row r="2561" spans="1:4" ht="18" customHeight="1">
      <c r="A2561" s="90">
        <v>1917671</v>
      </c>
      <c r="B2561" s="91" t="s">
        <v>2975</v>
      </c>
      <c r="C2561" s="90" t="s">
        <v>14</v>
      </c>
      <c r="D2561" s="92">
        <v>17.690000000000001</v>
      </c>
    </row>
    <row r="2562" spans="1:4" ht="18" customHeight="1">
      <c r="A2562" s="90">
        <v>1917679</v>
      </c>
      <c r="B2562" s="91" t="s">
        <v>2976</v>
      </c>
      <c r="C2562" s="90" t="s">
        <v>14</v>
      </c>
      <c r="D2562" s="92">
        <v>19.18</v>
      </c>
    </row>
    <row r="2563" spans="1:4" ht="9" customHeight="1">
      <c r="A2563" s="90">
        <v>1917640</v>
      </c>
      <c r="B2563" s="91" t="s">
        <v>2977</v>
      </c>
      <c r="C2563" s="90" t="s">
        <v>14</v>
      </c>
      <c r="D2563" s="92">
        <v>8.06</v>
      </c>
    </row>
    <row r="2564" spans="1:4" ht="18" customHeight="1">
      <c r="A2564" s="90">
        <v>1917686</v>
      </c>
      <c r="B2564" s="91" t="s">
        <v>2978</v>
      </c>
      <c r="C2564" s="90" t="s">
        <v>14</v>
      </c>
      <c r="D2564" s="92">
        <v>10.7</v>
      </c>
    </row>
    <row r="2565" spans="1:4" ht="18" customHeight="1">
      <c r="A2565" s="90">
        <v>1917687</v>
      </c>
      <c r="B2565" s="91" t="s">
        <v>2979</v>
      </c>
      <c r="C2565" s="90" t="s">
        <v>14</v>
      </c>
      <c r="D2565" s="92">
        <v>10.98</v>
      </c>
    </row>
    <row r="2566" spans="1:4" ht="18" customHeight="1">
      <c r="A2566" s="90">
        <v>1917688</v>
      </c>
      <c r="B2566" s="91" t="s">
        <v>2980</v>
      </c>
      <c r="C2566" s="90" t="s">
        <v>14</v>
      </c>
      <c r="D2566" s="92">
        <v>12.06</v>
      </c>
    </row>
    <row r="2567" spans="1:4" ht="18" customHeight="1">
      <c r="A2567" s="90">
        <v>1917689</v>
      </c>
      <c r="B2567" s="91" t="s">
        <v>2981</v>
      </c>
      <c r="C2567" s="90" t="s">
        <v>14</v>
      </c>
      <c r="D2567" s="92">
        <v>12.36</v>
      </c>
    </row>
    <row r="2568" spans="1:4" ht="18" customHeight="1">
      <c r="A2568" s="90">
        <v>1917690</v>
      </c>
      <c r="B2568" s="91" t="s">
        <v>2982</v>
      </c>
      <c r="C2568" s="90" t="s">
        <v>14</v>
      </c>
      <c r="D2568" s="92">
        <v>12.59</v>
      </c>
    </row>
    <row r="2569" spans="1:4" ht="18" customHeight="1">
      <c r="A2569" s="90">
        <v>1917691</v>
      </c>
      <c r="B2569" s="91" t="s">
        <v>2983</v>
      </c>
      <c r="C2569" s="90" t="s">
        <v>14</v>
      </c>
      <c r="D2569" s="92">
        <v>13.03</v>
      </c>
    </row>
    <row r="2570" spans="1:4" ht="18" customHeight="1">
      <c r="A2570" s="90">
        <v>1917692</v>
      </c>
      <c r="B2570" s="91" t="s">
        <v>2984</v>
      </c>
      <c r="C2570" s="90" t="s">
        <v>14</v>
      </c>
      <c r="D2570" s="92">
        <v>14.66</v>
      </c>
    </row>
    <row r="2571" spans="1:4" ht="18" customHeight="1">
      <c r="A2571" s="90">
        <v>1917682</v>
      </c>
      <c r="B2571" s="91" t="s">
        <v>2985</v>
      </c>
      <c r="C2571" s="90" t="s">
        <v>14</v>
      </c>
      <c r="D2571" s="92">
        <v>9.5299999999999994</v>
      </c>
    </row>
    <row r="2572" spans="1:4" ht="18" customHeight="1">
      <c r="A2572" s="90">
        <v>1917693</v>
      </c>
      <c r="B2572" s="91" t="s">
        <v>2986</v>
      </c>
      <c r="C2572" s="90" t="s">
        <v>14</v>
      </c>
      <c r="D2572" s="92">
        <v>15.03</v>
      </c>
    </row>
    <row r="2573" spans="1:4" ht="18" customHeight="1">
      <c r="A2573" s="90">
        <v>1917683</v>
      </c>
      <c r="B2573" s="91" t="s">
        <v>2987</v>
      </c>
      <c r="C2573" s="90" t="s">
        <v>14</v>
      </c>
      <c r="D2573" s="92">
        <v>9.86</v>
      </c>
    </row>
    <row r="2574" spans="1:4" ht="18" customHeight="1">
      <c r="A2574" s="90">
        <v>1917681</v>
      </c>
      <c r="B2574" s="91" t="s">
        <v>2988</v>
      </c>
      <c r="C2574" s="90" t="s">
        <v>14</v>
      </c>
      <c r="D2574" s="92">
        <v>8.2200000000000006</v>
      </c>
    </row>
    <row r="2575" spans="1:4" ht="18" customHeight="1">
      <c r="A2575" s="90">
        <v>1917684</v>
      </c>
      <c r="B2575" s="91" t="s">
        <v>2989</v>
      </c>
      <c r="C2575" s="90" t="s">
        <v>14</v>
      </c>
      <c r="D2575" s="92">
        <v>10.14</v>
      </c>
    </row>
    <row r="2576" spans="1:4" ht="18" customHeight="1">
      <c r="A2576" s="90">
        <v>1917685</v>
      </c>
      <c r="B2576" s="91" t="s">
        <v>2990</v>
      </c>
      <c r="C2576" s="90" t="s">
        <v>14</v>
      </c>
      <c r="D2576" s="92">
        <v>10.42</v>
      </c>
    </row>
    <row r="2577" spans="1:4" ht="18" customHeight="1">
      <c r="A2577" s="90">
        <v>1917699</v>
      </c>
      <c r="B2577" s="91" t="s">
        <v>2991</v>
      </c>
      <c r="C2577" s="90" t="s">
        <v>14</v>
      </c>
      <c r="D2577" s="92">
        <v>9.86</v>
      </c>
    </row>
    <row r="2578" spans="1:4" ht="18" customHeight="1">
      <c r="A2578" s="90">
        <v>1917700</v>
      </c>
      <c r="B2578" s="91" t="s">
        <v>2992</v>
      </c>
      <c r="C2578" s="90" t="s">
        <v>14</v>
      </c>
      <c r="D2578" s="92">
        <v>10.029999999999999</v>
      </c>
    </row>
    <row r="2579" spans="1:4" ht="18" customHeight="1">
      <c r="A2579" s="90">
        <v>1917701</v>
      </c>
      <c r="B2579" s="91" t="s">
        <v>2993</v>
      </c>
      <c r="C2579" s="90" t="s">
        <v>14</v>
      </c>
      <c r="D2579" s="92">
        <v>10.199999999999999</v>
      </c>
    </row>
    <row r="2580" spans="1:4" ht="18" customHeight="1">
      <c r="A2580" s="90">
        <v>1917702</v>
      </c>
      <c r="B2580" s="91" t="s">
        <v>2994</v>
      </c>
      <c r="C2580" s="90" t="s">
        <v>14</v>
      </c>
      <c r="D2580" s="92">
        <v>10.36</v>
      </c>
    </row>
    <row r="2581" spans="1:4" ht="18" customHeight="1">
      <c r="A2581" s="90">
        <v>1917703</v>
      </c>
      <c r="B2581" s="91" t="s">
        <v>2995</v>
      </c>
      <c r="C2581" s="90" t="s">
        <v>14</v>
      </c>
      <c r="D2581" s="92">
        <v>10.53</v>
      </c>
    </row>
    <row r="2582" spans="1:4" ht="18" customHeight="1">
      <c r="A2582" s="90">
        <v>1917704</v>
      </c>
      <c r="B2582" s="91" t="s">
        <v>2996</v>
      </c>
      <c r="C2582" s="90" t="s">
        <v>14</v>
      </c>
      <c r="D2582" s="92">
        <v>10.81</v>
      </c>
    </row>
    <row r="2583" spans="1:4" ht="18" customHeight="1">
      <c r="A2583" s="90">
        <v>1917705</v>
      </c>
      <c r="B2583" s="91" t="s">
        <v>2997</v>
      </c>
      <c r="C2583" s="90" t="s">
        <v>14</v>
      </c>
      <c r="D2583" s="92">
        <v>12.14</v>
      </c>
    </row>
    <row r="2584" spans="1:4" ht="18" customHeight="1">
      <c r="A2584" s="90">
        <v>1917695</v>
      </c>
      <c r="B2584" s="91" t="s">
        <v>2998</v>
      </c>
      <c r="C2584" s="90" t="s">
        <v>14</v>
      </c>
      <c r="D2584" s="92">
        <v>8.2200000000000006</v>
      </c>
    </row>
    <row r="2585" spans="1:4" ht="18" customHeight="1">
      <c r="A2585" s="90">
        <v>1917706</v>
      </c>
      <c r="B2585" s="91" t="s">
        <v>2999</v>
      </c>
      <c r="C2585" s="90" t="s">
        <v>14</v>
      </c>
      <c r="D2585" s="92">
        <v>12.44</v>
      </c>
    </row>
    <row r="2586" spans="1:4" ht="18" customHeight="1">
      <c r="A2586" s="90">
        <v>1917696</v>
      </c>
      <c r="B2586" s="91" t="s">
        <v>3000</v>
      </c>
      <c r="C2586" s="90" t="s">
        <v>14</v>
      </c>
      <c r="D2586" s="92">
        <v>9.3000000000000007</v>
      </c>
    </row>
    <row r="2587" spans="1:4" ht="18" customHeight="1">
      <c r="A2587" s="90">
        <v>1917694</v>
      </c>
      <c r="B2587" s="91" t="s">
        <v>3001</v>
      </c>
      <c r="C2587" s="90" t="s">
        <v>14</v>
      </c>
      <c r="D2587" s="92">
        <v>7.96</v>
      </c>
    </row>
    <row r="2588" spans="1:4" ht="18" customHeight="1">
      <c r="A2588" s="90">
        <v>1917697</v>
      </c>
      <c r="B2588" s="91" t="s">
        <v>3002</v>
      </c>
      <c r="C2588" s="90" t="s">
        <v>14</v>
      </c>
      <c r="D2588" s="92">
        <v>9.5299999999999994</v>
      </c>
    </row>
    <row r="2589" spans="1:4" ht="18" customHeight="1">
      <c r="A2589" s="90">
        <v>1917698</v>
      </c>
      <c r="B2589" s="91" t="s">
        <v>3003</v>
      </c>
      <c r="C2589" s="90" t="s">
        <v>14</v>
      </c>
      <c r="D2589" s="92">
        <v>9.69</v>
      </c>
    </row>
    <row r="2590" spans="1:4" ht="18" customHeight="1">
      <c r="A2590" s="90">
        <v>1917712</v>
      </c>
      <c r="B2590" s="91" t="s">
        <v>3004</v>
      </c>
      <c r="C2590" s="90" t="s">
        <v>14</v>
      </c>
      <c r="D2590" s="92">
        <v>9.58</v>
      </c>
    </row>
    <row r="2591" spans="1:4" ht="18" customHeight="1">
      <c r="A2591" s="90">
        <v>1917713</v>
      </c>
      <c r="B2591" s="91" t="s">
        <v>3005</v>
      </c>
      <c r="C2591" s="90" t="s">
        <v>14</v>
      </c>
      <c r="D2591" s="92">
        <v>9.75</v>
      </c>
    </row>
    <row r="2592" spans="1:4" ht="18" customHeight="1">
      <c r="A2592" s="90">
        <v>1917714</v>
      </c>
      <c r="B2592" s="91" t="s">
        <v>3006</v>
      </c>
      <c r="C2592" s="90" t="s">
        <v>14</v>
      </c>
      <c r="D2592" s="92">
        <v>9.86</v>
      </c>
    </row>
    <row r="2593" spans="1:4" ht="18" customHeight="1">
      <c r="A2593" s="90">
        <v>1917715</v>
      </c>
      <c r="B2593" s="91" t="s">
        <v>3007</v>
      </c>
      <c r="C2593" s="90" t="s">
        <v>14</v>
      </c>
      <c r="D2593" s="92">
        <v>10.029999999999999</v>
      </c>
    </row>
    <row r="2594" spans="1:4" ht="18" customHeight="1">
      <c r="A2594" s="90">
        <v>1917716</v>
      </c>
      <c r="B2594" s="91" t="s">
        <v>3008</v>
      </c>
      <c r="C2594" s="90" t="s">
        <v>14</v>
      </c>
      <c r="D2594" s="92">
        <v>10.14</v>
      </c>
    </row>
    <row r="2595" spans="1:4" ht="18" customHeight="1">
      <c r="A2595" s="90">
        <v>1917717</v>
      </c>
      <c r="B2595" s="91" t="s">
        <v>3009</v>
      </c>
      <c r="C2595" s="90" t="s">
        <v>14</v>
      </c>
      <c r="D2595" s="92">
        <v>10.42</v>
      </c>
    </row>
    <row r="2596" spans="1:4" ht="18" customHeight="1">
      <c r="A2596" s="90">
        <v>1917718</v>
      </c>
      <c r="B2596" s="91" t="s">
        <v>3010</v>
      </c>
      <c r="C2596" s="90" t="s">
        <v>14</v>
      </c>
      <c r="D2596" s="92">
        <v>10.76</v>
      </c>
    </row>
    <row r="2597" spans="1:4" ht="18" customHeight="1">
      <c r="A2597" s="90">
        <v>1917708</v>
      </c>
      <c r="B2597" s="91" t="s">
        <v>3011</v>
      </c>
      <c r="C2597" s="90" t="s">
        <v>14</v>
      </c>
      <c r="D2597" s="92">
        <v>8.11</v>
      </c>
    </row>
    <row r="2598" spans="1:4" ht="18" customHeight="1">
      <c r="A2598" s="90">
        <v>1917719</v>
      </c>
      <c r="B2598" s="91" t="s">
        <v>3012</v>
      </c>
      <c r="C2598" s="90" t="s">
        <v>14</v>
      </c>
      <c r="D2598" s="92">
        <v>10.98</v>
      </c>
    </row>
    <row r="2599" spans="1:4" ht="18" customHeight="1">
      <c r="A2599" s="90">
        <v>1917709</v>
      </c>
      <c r="B2599" s="91" t="s">
        <v>3013</v>
      </c>
      <c r="C2599" s="90" t="s">
        <v>14</v>
      </c>
      <c r="D2599" s="92">
        <v>9.14</v>
      </c>
    </row>
    <row r="2600" spans="1:4" ht="18" customHeight="1">
      <c r="A2600" s="90">
        <v>1917707</v>
      </c>
      <c r="B2600" s="91" t="s">
        <v>3014</v>
      </c>
      <c r="C2600" s="90" t="s">
        <v>14</v>
      </c>
      <c r="D2600" s="92">
        <v>7.88</v>
      </c>
    </row>
    <row r="2601" spans="1:4" ht="18" customHeight="1">
      <c r="A2601" s="90">
        <v>1917710</v>
      </c>
      <c r="B2601" s="91" t="s">
        <v>3015</v>
      </c>
      <c r="C2601" s="90" t="s">
        <v>14</v>
      </c>
      <c r="D2601" s="92">
        <v>9.3000000000000007</v>
      </c>
    </row>
    <row r="2602" spans="1:4" ht="18" customHeight="1">
      <c r="A2602" s="90">
        <v>1917711</v>
      </c>
      <c r="B2602" s="91" t="s">
        <v>3016</v>
      </c>
      <c r="C2602" s="90" t="s">
        <v>14</v>
      </c>
      <c r="D2602" s="92">
        <v>9.4700000000000006</v>
      </c>
    </row>
    <row r="2603" spans="1:4" ht="9" customHeight="1">
      <c r="A2603" s="90">
        <v>1917680</v>
      </c>
      <c r="B2603" s="91" t="s">
        <v>3017</v>
      </c>
      <c r="C2603" s="90" t="s">
        <v>14</v>
      </c>
      <c r="D2603" s="92">
        <v>2.81</v>
      </c>
    </row>
    <row r="2604" spans="1:4" ht="18" customHeight="1">
      <c r="A2604" s="90">
        <v>1901607</v>
      </c>
      <c r="B2604" s="91" t="s">
        <v>3018</v>
      </c>
      <c r="C2604" s="90" t="s">
        <v>14</v>
      </c>
      <c r="D2604" s="92">
        <v>14.75</v>
      </c>
    </row>
    <row r="2605" spans="1:4" ht="18" customHeight="1">
      <c r="A2605" s="90">
        <v>1901611</v>
      </c>
      <c r="B2605" s="91" t="s">
        <v>3019</v>
      </c>
      <c r="C2605" s="90" t="s">
        <v>14</v>
      </c>
      <c r="D2605" s="92">
        <v>18.45</v>
      </c>
    </row>
    <row r="2606" spans="1:4" ht="18" customHeight="1">
      <c r="A2606" s="90">
        <v>1901612</v>
      </c>
      <c r="B2606" s="91" t="s">
        <v>3020</v>
      </c>
      <c r="C2606" s="90" t="s">
        <v>14</v>
      </c>
      <c r="D2606" s="92">
        <v>18.899999999999999</v>
      </c>
    </row>
    <row r="2607" spans="1:4" ht="18" customHeight="1">
      <c r="A2607" s="90">
        <v>1901613</v>
      </c>
      <c r="B2607" s="91" t="s">
        <v>3021</v>
      </c>
      <c r="C2607" s="90" t="s">
        <v>14</v>
      </c>
      <c r="D2607" s="92">
        <v>19.23</v>
      </c>
    </row>
    <row r="2608" spans="1:4" ht="18" customHeight="1">
      <c r="A2608" s="90">
        <v>1901614</v>
      </c>
      <c r="B2608" s="91" t="s">
        <v>3022</v>
      </c>
      <c r="C2608" s="90" t="s">
        <v>14</v>
      </c>
      <c r="D2608" s="92">
        <v>19.559999999999999</v>
      </c>
    </row>
    <row r="2609" spans="1:4" ht="18" customHeight="1">
      <c r="A2609" s="90">
        <v>1901615</v>
      </c>
      <c r="B2609" s="91" t="s">
        <v>3023</v>
      </c>
      <c r="C2609" s="90" t="s">
        <v>14</v>
      </c>
      <c r="D2609" s="92">
        <v>20</v>
      </c>
    </row>
    <row r="2610" spans="1:4" ht="18" customHeight="1">
      <c r="A2610" s="90">
        <v>1901616</v>
      </c>
      <c r="B2610" s="91" t="s">
        <v>3024</v>
      </c>
      <c r="C2610" s="90" t="s">
        <v>14</v>
      </c>
      <c r="D2610" s="92">
        <v>20.329999999999998</v>
      </c>
    </row>
    <row r="2611" spans="1:4" ht="18" customHeight="1">
      <c r="A2611" s="90">
        <v>1901608</v>
      </c>
      <c r="B2611" s="91" t="s">
        <v>3025</v>
      </c>
      <c r="C2611" s="90" t="s">
        <v>14</v>
      </c>
      <c r="D2611" s="92">
        <v>15.26</v>
      </c>
    </row>
    <row r="2612" spans="1:4" ht="18" customHeight="1">
      <c r="A2612" s="90">
        <v>1901609</v>
      </c>
      <c r="B2612" s="91" t="s">
        <v>3026</v>
      </c>
      <c r="C2612" s="90" t="s">
        <v>14</v>
      </c>
      <c r="D2612" s="92">
        <v>15.7</v>
      </c>
    </row>
    <row r="2613" spans="1:4" ht="18" customHeight="1">
      <c r="A2613" s="90">
        <v>1901610</v>
      </c>
      <c r="B2613" s="91" t="s">
        <v>3027</v>
      </c>
      <c r="C2613" s="90" t="s">
        <v>14</v>
      </c>
      <c r="D2613" s="92">
        <v>18.12</v>
      </c>
    </row>
    <row r="2614" spans="1:4" ht="18" customHeight="1">
      <c r="A2614" s="90">
        <v>1901617</v>
      </c>
      <c r="B2614" s="91" t="s">
        <v>3028</v>
      </c>
      <c r="C2614" s="90" t="s">
        <v>14</v>
      </c>
      <c r="D2614" s="92">
        <v>20.55</v>
      </c>
    </row>
    <row r="2615" spans="1:4" ht="9" customHeight="1">
      <c r="A2615" s="90">
        <v>1917037</v>
      </c>
      <c r="B2615" s="91" t="s">
        <v>3029</v>
      </c>
      <c r="C2615" s="90" t="s">
        <v>14</v>
      </c>
      <c r="D2615" s="92">
        <v>18.23</v>
      </c>
    </row>
    <row r="2616" spans="1:4" ht="9" customHeight="1">
      <c r="A2616" s="90">
        <v>1917038</v>
      </c>
      <c r="B2616" s="91" t="s">
        <v>3030</v>
      </c>
      <c r="C2616" s="90" t="s">
        <v>14</v>
      </c>
      <c r="D2616" s="92">
        <v>18.850000000000001</v>
      </c>
    </row>
    <row r="2617" spans="1:4" ht="9" customHeight="1">
      <c r="A2617" s="90">
        <v>1917039</v>
      </c>
      <c r="B2617" s="91" t="s">
        <v>3031</v>
      </c>
      <c r="C2617" s="90" t="s">
        <v>14</v>
      </c>
      <c r="D2617" s="92">
        <v>19.48</v>
      </c>
    </row>
    <row r="2618" spans="1:4" ht="9" customHeight="1">
      <c r="A2618" s="90">
        <v>1917040</v>
      </c>
      <c r="B2618" s="91" t="s">
        <v>3032</v>
      </c>
      <c r="C2618" s="90" t="s">
        <v>14</v>
      </c>
      <c r="D2618" s="92">
        <v>20.14</v>
      </c>
    </row>
    <row r="2619" spans="1:4" ht="9" customHeight="1">
      <c r="A2619" s="90">
        <v>1917041</v>
      </c>
      <c r="B2619" s="91" t="s">
        <v>3033</v>
      </c>
      <c r="C2619" s="90" t="s">
        <v>14</v>
      </c>
      <c r="D2619" s="92">
        <v>20.84</v>
      </c>
    </row>
    <row r="2620" spans="1:4" ht="9" customHeight="1">
      <c r="A2620" s="90">
        <v>1917042</v>
      </c>
      <c r="B2620" s="91" t="s">
        <v>3034</v>
      </c>
      <c r="C2620" s="90" t="s">
        <v>14</v>
      </c>
      <c r="D2620" s="92">
        <v>21.21</v>
      </c>
    </row>
    <row r="2621" spans="1:4" ht="9" customHeight="1">
      <c r="A2621" s="90">
        <v>1901619</v>
      </c>
      <c r="B2621" s="91" t="s">
        <v>3035</v>
      </c>
      <c r="C2621" s="90" t="s">
        <v>14</v>
      </c>
      <c r="D2621" s="92">
        <v>10.09</v>
      </c>
    </row>
    <row r="2622" spans="1:4" ht="9" customHeight="1">
      <c r="A2622" s="90">
        <v>1901620</v>
      </c>
      <c r="B2622" s="91" t="s">
        <v>3036</v>
      </c>
      <c r="C2622" s="90" t="s">
        <v>14</v>
      </c>
      <c r="D2622" s="92">
        <v>10.28</v>
      </c>
    </row>
    <row r="2623" spans="1:4" ht="9" customHeight="1">
      <c r="A2623" s="90">
        <v>1901621</v>
      </c>
      <c r="B2623" s="91" t="s">
        <v>3037</v>
      </c>
      <c r="C2623" s="90" t="s">
        <v>14</v>
      </c>
      <c r="D2623" s="92">
        <v>10.46</v>
      </c>
    </row>
    <row r="2624" spans="1:4" ht="9" customHeight="1">
      <c r="A2624" s="90">
        <v>1901622</v>
      </c>
      <c r="B2624" s="91" t="s">
        <v>3038</v>
      </c>
      <c r="C2624" s="90" t="s">
        <v>14</v>
      </c>
      <c r="D2624" s="92">
        <v>10.66</v>
      </c>
    </row>
    <row r="2625" spans="1:4" ht="9" customHeight="1">
      <c r="A2625" s="90">
        <v>1901623</v>
      </c>
      <c r="B2625" s="91" t="s">
        <v>3039</v>
      </c>
      <c r="C2625" s="90" t="s">
        <v>14</v>
      </c>
      <c r="D2625" s="92">
        <v>10.87</v>
      </c>
    </row>
    <row r="2626" spans="1:4" ht="9" customHeight="1">
      <c r="A2626" s="90">
        <v>1901618</v>
      </c>
      <c r="B2626" s="91" t="s">
        <v>3040</v>
      </c>
      <c r="C2626" s="90" t="s">
        <v>14</v>
      </c>
      <c r="D2626" s="92">
        <v>10.98</v>
      </c>
    </row>
    <row r="2627" spans="1:4" ht="9" customHeight="1">
      <c r="A2627" s="90">
        <v>1901625</v>
      </c>
      <c r="B2627" s="91" t="s">
        <v>3041</v>
      </c>
      <c r="C2627" s="90" t="s">
        <v>14</v>
      </c>
      <c r="D2627" s="92">
        <v>12.13</v>
      </c>
    </row>
    <row r="2628" spans="1:4" ht="9" customHeight="1">
      <c r="A2628" s="90">
        <v>1901626</v>
      </c>
      <c r="B2628" s="91" t="s">
        <v>3042</v>
      </c>
      <c r="C2628" s="90" t="s">
        <v>14</v>
      </c>
      <c r="D2628" s="92">
        <v>12.3</v>
      </c>
    </row>
    <row r="2629" spans="1:4" ht="9" customHeight="1">
      <c r="A2629" s="90">
        <v>1901627</v>
      </c>
      <c r="B2629" s="91" t="s">
        <v>3043</v>
      </c>
      <c r="C2629" s="90" t="s">
        <v>14</v>
      </c>
      <c r="D2629" s="92">
        <v>12.48</v>
      </c>
    </row>
    <row r="2630" spans="1:4" ht="9" customHeight="1">
      <c r="A2630" s="90">
        <v>1901628</v>
      </c>
      <c r="B2630" s="91" t="s">
        <v>3044</v>
      </c>
      <c r="C2630" s="90" t="s">
        <v>14</v>
      </c>
      <c r="D2630" s="92">
        <v>12.67</v>
      </c>
    </row>
    <row r="2631" spans="1:4" ht="9" customHeight="1">
      <c r="A2631" s="90">
        <v>1901629</v>
      </c>
      <c r="B2631" s="91" t="s">
        <v>3045</v>
      </c>
      <c r="C2631" s="90" t="s">
        <v>14</v>
      </c>
      <c r="D2631" s="92">
        <v>12.86</v>
      </c>
    </row>
    <row r="2632" spans="1:4" ht="9" customHeight="1">
      <c r="A2632" s="90">
        <v>1901624</v>
      </c>
      <c r="B2632" s="91" t="s">
        <v>3046</v>
      </c>
      <c r="C2632" s="90" t="s">
        <v>14</v>
      </c>
      <c r="D2632" s="92">
        <v>12.97</v>
      </c>
    </row>
    <row r="2633" spans="1:4" ht="9" customHeight="1">
      <c r="A2633" s="90">
        <v>1917073</v>
      </c>
      <c r="B2633" s="91" t="s">
        <v>3047</v>
      </c>
      <c r="C2633" s="90" t="s">
        <v>14</v>
      </c>
      <c r="D2633" s="92">
        <v>12.67</v>
      </c>
    </row>
    <row r="2634" spans="1:4" ht="9" customHeight="1">
      <c r="A2634" s="90">
        <v>1917074</v>
      </c>
      <c r="B2634" s="91" t="s">
        <v>3048</v>
      </c>
      <c r="C2634" s="90" t="s">
        <v>14</v>
      </c>
      <c r="D2634" s="92">
        <v>13.05</v>
      </c>
    </row>
    <row r="2635" spans="1:4" ht="9" customHeight="1">
      <c r="A2635" s="90">
        <v>1917075</v>
      </c>
      <c r="B2635" s="91" t="s">
        <v>3049</v>
      </c>
      <c r="C2635" s="90" t="s">
        <v>14</v>
      </c>
      <c r="D2635" s="92">
        <v>13.45</v>
      </c>
    </row>
    <row r="2636" spans="1:4" ht="9" customHeight="1">
      <c r="A2636" s="90">
        <v>1917076</v>
      </c>
      <c r="B2636" s="91" t="s">
        <v>3050</v>
      </c>
      <c r="C2636" s="90" t="s">
        <v>14</v>
      </c>
      <c r="D2636" s="92">
        <v>13.86</v>
      </c>
    </row>
    <row r="2637" spans="1:4" ht="9" customHeight="1">
      <c r="A2637" s="90">
        <v>1917077</v>
      </c>
      <c r="B2637" s="91" t="s">
        <v>3051</v>
      </c>
      <c r="C2637" s="90" t="s">
        <v>14</v>
      </c>
      <c r="D2637" s="92">
        <v>14.3</v>
      </c>
    </row>
    <row r="2638" spans="1:4" ht="9" customHeight="1">
      <c r="A2638" s="90">
        <v>1917078</v>
      </c>
      <c r="B2638" s="91" t="s">
        <v>3052</v>
      </c>
      <c r="C2638" s="90" t="s">
        <v>14</v>
      </c>
      <c r="D2638" s="92">
        <v>14.53</v>
      </c>
    </row>
    <row r="2639" spans="1:4" ht="9" customHeight="1">
      <c r="A2639" s="90">
        <v>1901631</v>
      </c>
      <c r="B2639" s="91" t="s">
        <v>3053</v>
      </c>
      <c r="C2639" s="90" t="s">
        <v>14</v>
      </c>
      <c r="D2639" s="92">
        <v>14.31</v>
      </c>
    </row>
    <row r="2640" spans="1:4" ht="9" customHeight="1">
      <c r="A2640" s="90">
        <v>1901632</v>
      </c>
      <c r="B2640" s="91" t="s">
        <v>3054</v>
      </c>
      <c r="C2640" s="90" t="s">
        <v>14</v>
      </c>
      <c r="D2640" s="92">
        <v>14.48</v>
      </c>
    </row>
    <row r="2641" spans="1:4" ht="9" customHeight="1">
      <c r="A2641" s="90">
        <v>1901633</v>
      </c>
      <c r="B2641" s="91" t="s">
        <v>3055</v>
      </c>
      <c r="C2641" s="90" t="s">
        <v>14</v>
      </c>
      <c r="D2641" s="92">
        <v>14.65</v>
      </c>
    </row>
    <row r="2642" spans="1:4" ht="9" customHeight="1">
      <c r="A2642" s="90">
        <v>1901634</v>
      </c>
      <c r="B2642" s="91" t="s">
        <v>3056</v>
      </c>
      <c r="C2642" s="90" t="s">
        <v>14</v>
      </c>
      <c r="D2642" s="92">
        <v>14.83</v>
      </c>
    </row>
    <row r="2643" spans="1:4" ht="9" customHeight="1">
      <c r="A2643" s="90">
        <v>1901635</v>
      </c>
      <c r="B2643" s="91" t="s">
        <v>3057</v>
      </c>
      <c r="C2643" s="90" t="s">
        <v>14</v>
      </c>
      <c r="D2643" s="92">
        <v>15.03</v>
      </c>
    </row>
    <row r="2644" spans="1:4" ht="9" customHeight="1">
      <c r="A2644" s="90">
        <v>1901630</v>
      </c>
      <c r="B2644" s="91" t="s">
        <v>3058</v>
      </c>
      <c r="C2644" s="90" t="s">
        <v>14</v>
      </c>
      <c r="D2644" s="92">
        <v>15.13</v>
      </c>
    </row>
    <row r="2645" spans="1:4" ht="9" customHeight="1">
      <c r="A2645" s="90">
        <v>1917109</v>
      </c>
      <c r="B2645" s="91" t="s">
        <v>3059</v>
      </c>
      <c r="C2645" s="90" t="s">
        <v>14</v>
      </c>
      <c r="D2645" s="92">
        <v>11.59</v>
      </c>
    </row>
    <row r="2646" spans="1:4" ht="9" customHeight="1">
      <c r="A2646" s="90">
        <v>1917110</v>
      </c>
      <c r="B2646" s="91" t="s">
        <v>3060</v>
      </c>
      <c r="C2646" s="90" t="s">
        <v>14</v>
      </c>
      <c r="D2646" s="92">
        <v>11.91</v>
      </c>
    </row>
    <row r="2647" spans="1:4" ht="9" customHeight="1">
      <c r="A2647" s="90">
        <v>1917111</v>
      </c>
      <c r="B2647" s="91" t="s">
        <v>3061</v>
      </c>
      <c r="C2647" s="90" t="s">
        <v>14</v>
      </c>
      <c r="D2647" s="92">
        <v>12.23</v>
      </c>
    </row>
    <row r="2648" spans="1:4" ht="9" customHeight="1">
      <c r="A2648" s="90">
        <v>1917112</v>
      </c>
      <c r="B2648" s="91" t="s">
        <v>3062</v>
      </c>
      <c r="C2648" s="90" t="s">
        <v>14</v>
      </c>
      <c r="D2648" s="92">
        <v>12.57</v>
      </c>
    </row>
    <row r="2649" spans="1:4" ht="9" customHeight="1">
      <c r="A2649" s="90">
        <v>1917113</v>
      </c>
      <c r="B2649" s="91" t="s">
        <v>3063</v>
      </c>
      <c r="C2649" s="90" t="s">
        <v>14</v>
      </c>
      <c r="D2649" s="92">
        <v>12.92</v>
      </c>
    </row>
    <row r="2650" spans="1:4" ht="9" customHeight="1">
      <c r="A2650" s="90">
        <v>1917114</v>
      </c>
      <c r="B2650" s="91" t="s">
        <v>3064</v>
      </c>
      <c r="C2650" s="90" t="s">
        <v>14</v>
      </c>
      <c r="D2650" s="92">
        <v>13.12</v>
      </c>
    </row>
    <row r="2651" spans="1:4" ht="9" customHeight="1">
      <c r="A2651" s="90">
        <v>1917145</v>
      </c>
      <c r="B2651" s="91" t="s">
        <v>3065</v>
      </c>
      <c r="C2651" s="90" t="s">
        <v>14</v>
      </c>
      <c r="D2651" s="92">
        <v>10.85</v>
      </c>
    </row>
    <row r="2652" spans="1:4" ht="9" customHeight="1">
      <c r="A2652" s="90">
        <v>1917146</v>
      </c>
      <c r="B2652" s="91" t="s">
        <v>3066</v>
      </c>
      <c r="C2652" s="90" t="s">
        <v>14</v>
      </c>
      <c r="D2652" s="92">
        <v>11.12</v>
      </c>
    </row>
    <row r="2653" spans="1:4" ht="9" customHeight="1">
      <c r="A2653" s="90">
        <v>1917147</v>
      </c>
      <c r="B2653" s="91" t="s">
        <v>3067</v>
      </c>
      <c r="C2653" s="90" t="s">
        <v>14</v>
      </c>
      <c r="D2653" s="92">
        <v>11.41</v>
      </c>
    </row>
    <row r="2654" spans="1:4" ht="9" customHeight="1">
      <c r="A2654" s="90">
        <v>1917148</v>
      </c>
      <c r="B2654" s="91" t="s">
        <v>3068</v>
      </c>
      <c r="C2654" s="90" t="s">
        <v>14</v>
      </c>
      <c r="D2654" s="92">
        <v>11.71</v>
      </c>
    </row>
    <row r="2655" spans="1:4" ht="9" customHeight="1">
      <c r="A2655" s="90">
        <v>1917149</v>
      </c>
      <c r="B2655" s="91" t="s">
        <v>3069</v>
      </c>
      <c r="C2655" s="90" t="s">
        <v>14</v>
      </c>
      <c r="D2655" s="92">
        <v>12.02</v>
      </c>
    </row>
    <row r="2656" spans="1:4" ht="9" customHeight="1">
      <c r="A2656" s="90">
        <v>1917150</v>
      </c>
      <c r="B2656" s="91" t="s">
        <v>3070</v>
      </c>
      <c r="C2656" s="90" t="s">
        <v>14</v>
      </c>
      <c r="D2656" s="92">
        <v>12.19</v>
      </c>
    </row>
    <row r="2657" spans="1:4" ht="9" customHeight="1">
      <c r="A2657" s="90">
        <v>1917181</v>
      </c>
      <c r="B2657" s="91" t="s">
        <v>3071</v>
      </c>
      <c r="C2657" s="90" t="s">
        <v>14</v>
      </c>
      <c r="D2657" s="92">
        <v>11.26</v>
      </c>
    </row>
    <row r="2658" spans="1:4" ht="9" customHeight="1">
      <c r="A2658" s="90">
        <v>1917182</v>
      </c>
      <c r="B2658" s="91" t="s">
        <v>3072</v>
      </c>
      <c r="C2658" s="90" t="s">
        <v>14</v>
      </c>
      <c r="D2658" s="92">
        <v>11.51</v>
      </c>
    </row>
    <row r="2659" spans="1:4" ht="9" customHeight="1">
      <c r="A2659" s="90">
        <v>1917183</v>
      </c>
      <c r="B2659" s="91" t="s">
        <v>3073</v>
      </c>
      <c r="C2659" s="90" t="s">
        <v>14</v>
      </c>
      <c r="D2659" s="92">
        <v>11.76</v>
      </c>
    </row>
    <row r="2660" spans="1:4" ht="9" customHeight="1">
      <c r="A2660" s="90">
        <v>1917184</v>
      </c>
      <c r="B2660" s="91" t="s">
        <v>3074</v>
      </c>
      <c r="C2660" s="90" t="s">
        <v>14</v>
      </c>
      <c r="D2660" s="92">
        <v>12.02</v>
      </c>
    </row>
    <row r="2661" spans="1:4" ht="9" customHeight="1">
      <c r="A2661" s="90">
        <v>1917185</v>
      </c>
      <c r="B2661" s="91" t="s">
        <v>3075</v>
      </c>
      <c r="C2661" s="90" t="s">
        <v>14</v>
      </c>
      <c r="D2661" s="92">
        <v>12.31</v>
      </c>
    </row>
    <row r="2662" spans="1:4" ht="9" customHeight="1">
      <c r="A2662" s="90">
        <v>1917186</v>
      </c>
      <c r="B2662" s="91" t="s">
        <v>3076</v>
      </c>
      <c r="C2662" s="90" t="s">
        <v>14</v>
      </c>
      <c r="D2662" s="92">
        <v>12.46</v>
      </c>
    </row>
    <row r="2663" spans="1:4" ht="9" customHeight="1">
      <c r="A2663" s="90">
        <v>1917001</v>
      </c>
      <c r="B2663" s="91" t="s">
        <v>3077</v>
      </c>
      <c r="C2663" s="90" t="s">
        <v>14</v>
      </c>
      <c r="D2663" s="92">
        <v>24.11</v>
      </c>
    </row>
    <row r="2664" spans="1:4" ht="9" customHeight="1">
      <c r="A2664" s="90">
        <v>1917002</v>
      </c>
      <c r="B2664" s="91" t="s">
        <v>3078</v>
      </c>
      <c r="C2664" s="90" t="s">
        <v>14</v>
      </c>
      <c r="D2664" s="92">
        <v>24.99</v>
      </c>
    </row>
    <row r="2665" spans="1:4" ht="9" customHeight="1">
      <c r="A2665" s="90">
        <v>1917003</v>
      </c>
      <c r="B2665" s="91" t="s">
        <v>3079</v>
      </c>
      <c r="C2665" s="90" t="s">
        <v>14</v>
      </c>
      <c r="D2665" s="92">
        <v>25.89</v>
      </c>
    </row>
    <row r="2666" spans="1:4" ht="9" customHeight="1">
      <c r="A2666" s="90">
        <v>1917004</v>
      </c>
      <c r="B2666" s="91" t="s">
        <v>3080</v>
      </c>
      <c r="C2666" s="90" t="s">
        <v>14</v>
      </c>
      <c r="D2666" s="92">
        <v>26.83</v>
      </c>
    </row>
    <row r="2667" spans="1:4" ht="9" customHeight="1">
      <c r="A2667" s="90">
        <v>1917005</v>
      </c>
      <c r="B2667" s="91" t="s">
        <v>3081</v>
      </c>
      <c r="C2667" s="90" t="s">
        <v>14</v>
      </c>
      <c r="D2667" s="92">
        <v>27.83</v>
      </c>
    </row>
    <row r="2668" spans="1:4" ht="9" customHeight="1">
      <c r="A2668" s="90">
        <v>1917006</v>
      </c>
      <c r="B2668" s="91" t="s">
        <v>3082</v>
      </c>
      <c r="C2668" s="90" t="s">
        <v>14</v>
      </c>
      <c r="D2668" s="92">
        <v>28.36</v>
      </c>
    </row>
    <row r="2669" spans="1:4" ht="9" customHeight="1">
      <c r="A2669" s="90">
        <v>2009619</v>
      </c>
      <c r="B2669" s="91" t="s">
        <v>3083</v>
      </c>
      <c r="C2669" s="90" t="s">
        <v>23</v>
      </c>
      <c r="D2669" s="92">
        <v>122.99</v>
      </c>
    </row>
    <row r="2670" spans="1:4" ht="9" customHeight="1">
      <c r="A2670" s="90">
        <v>2009618</v>
      </c>
      <c r="B2670" s="91" t="s">
        <v>3084</v>
      </c>
      <c r="C2670" s="90" t="s">
        <v>23</v>
      </c>
      <c r="D2670" s="92">
        <v>121.19</v>
      </c>
    </row>
    <row r="2671" spans="1:4" ht="9" customHeight="1">
      <c r="A2671" s="90">
        <v>2003866</v>
      </c>
      <c r="B2671" s="91" t="s">
        <v>3085</v>
      </c>
      <c r="C2671" s="90" t="s">
        <v>23</v>
      </c>
      <c r="D2671" s="92">
        <v>8.06</v>
      </c>
    </row>
    <row r="2672" spans="1:4" ht="9" customHeight="1">
      <c r="A2672" s="90">
        <v>2003867</v>
      </c>
      <c r="B2672" s="91" t="s">
        <v>3086</v>
      </c>
      <c r="C2672" s="90" t="s">
        <v>23</v>
      </c>
      <c r="D2672" s="92">
        <v>16.600000000000001</v>
      </c>
    </row>
    <row r="2673" spans="1:4" ht="9" customHeight="1">
      <c r="A2673" s="90">
        <v>2003622</v>
      </c>
      <c r="B2673" s="91" t="s">
        <v>3087</v>
      </c>
      <c r="C2673" s="90" t="s">
        <v>39</v>
      </c>
      <c r="D2673" s="92">
        <v>2446.29</v>
      </c>
    </row>
    <row r="2674" spans="1:4" ht="9" customHeight="1">
      <c r="A2674" s="90">
        <v>2003621</v>
      </c>
      <c r="B2674" s="91" t="s">
        <v>3088</v>
      </c>
      <c r="C2674" s="90" t="s">
        <v>39</v>
      </c>
      <c r="D2674" s="92">
        <v>2340.52</v>
      </c>
    </row>
    <row r="2675" spans="1:4" ht="9" customHeight="1">
      <c r="A2675" s="90">
        <v>2003624</v>
      </c>
      <c r="B2675" s="91" t="s">
        <v>3089</v>
      </c>
      <c r="C2675" s="90" t="s">
        <v>39</v>
      </c>
      <c r="D2675" s="92">
        <v>2848.77</v>
      </c>
    </row>
    <row r="2676" spans="1:4" ht="9" customHeight="1">
      <c r="A2676" s="90">
        <v>2003623</v>
      </c>
      <c r="B2676" s="91" t="s">
        <v>3090</v>
      </c>
      <c r="C2676" s="90" t="s">
        <v>39</v>
      </c>
      <c r="D2676" s="92">
        <v>2731.69</v>
      </c>
    </row>
    <row r="2677" spans="1:4" ht="9" customHeight="1">
      <c r="A2677" s="90">
        <v>2003634</v>
      </c>
      <c r="B2677" s="91" t="s">
        <v>3091</v>
      </c>
      <c r="C2677" s="90" t="s">
        <v>39</v>
      </c>
      <c r="D2677" s="92">
        <v>1809.43</v>
      </c>
    </row>
    <row r="2678" spans="1:4" ht="9" customHeight="1">
      <c r="A2678" s="90">
        <v>2003633</v>
      </c>
      <c r="B2678" s="91" t="s">
        <v>3092</v>
      </c>
      <c r="C2678" s="90" t="s">
        <v>39</v>
      </c>
      <c r="D2678" s="92">
        <v>1703.66</v>
      </c>
    </row>
    <row r="2679" spans="1:4" ht="9" customHeight="1">
      <c r="A2679" s="90">
        <v>2003636</v>
      </c>
      <c r="B2679" s="91" t="s">
        <v>3093</v>
      </c>
      <c r="C2679" s="90" t="s">
        <v>39</v>
      </c>
      <c r="D2679" s="92">
        <v>2211.91</v>
      </c>
    </row>
    <row r="2680" spans="1:4" ht="9" customHeight="1">
      <c r="A2680" s="90">
        <v>2003635</v>
      </c>
      <c r="B2680" s="91" t="s">
        <v>3094</v>
      </c>
      <c r="C2680" s="90" t="s">
        <v>39</v>
      </c>
      <c r="D2680" s="92">
        <v>2094.83</v>
      </c>
    </row>
    <row r="2681" spans="1:4" ht="9" customHeight="1">
      <c r="A2681" s="90">
        <v>2003638</v>
      </c>
      <c r="B2681" s="91" t="s">
        <v>3095</v>
      </c>
      <c r="C2681" s="90" t="s">
        <v>39</v>
      </c>
      <c r="D2681" s="92">
        <v>2619.62</v>
      </c>
    </row>
    <row r="2682" spans="1:4" ht="9" customHeight="1">
      <c r="A2682" s="90">
        <v>2003637</v>
      </c>
      <c r="B2682" s="91" t="s">
        <v>3096</v>
      </c>
      <c r="C2682" s="90" t="s">
        <v>39</v>
      </c>
      <c r="D2682" s="92">
        <v>2490.0700000000002</v>
      </c>
    </row>
    <row r="2683" spans="1:4" ht="9" customHeight="1">
      <c r="A2683" s="90">
        <v>2003640</v>
      </c>
      <c r="B2683" s="91" t="s">
        <v>3097</v>
      </c>
      <c r="C2683" s="90" t="s">
        <v>39</v>
      </c>
      <c r="D2683" s="92">
        <v>3022.1</v>
      </c>
    </row>
    <row r="2684" spans="1:4" ht="9" customHeight="1">
      <c r="A2684" s="90">
        <v>2003639</v>
      </c>
      <c r="B2684" s="91" t="s">
        <v>3098</v>
      </c>
      <c r="C2684" s="90" t="s">
        <v>39</v>
      </c>
      <c r="D2684" s="92">
        <v>2881.24</v>
      </c>
    </row>
    <row r="2685" spans="1:4" ht="9" customHeight="1">
      <c r="A2685" s="90">
        <v>2003618</v>
      </c>
      <c r="B2685" s="91" t="s">
        <v>3099</v>
      </c>
      <c r="C2685" s="90" t="s">
        <v>39</v>
      </c>
      <c r="D2685" s="92">
        <v>1005.44</v>
      </c>
    </row>
    <row r="2686" spans="1:4" ht="9" customHeight="1">
      <c r="A2686" s="90">
        <v>2003617</v>
      </c>
      <c r="B2686" s="91" t="s">
        <v>3100</v>
      </c>
      <c r="C2686" s="90" t="s">
        <v>39</v>
      </c>
      <c r="D2686" s="92">
        <v>947.28</v>
      </c>
    </row>
    <row r="2687" spans="1:4" ht="9" customHeight="1">
      <c r="A2687" s="90">
        <v>2003620</v>
      </c>
      <c r="B2687" s="91" t="s">
        <v>3101</v>
      </c>
      <c r="C2687" s="90" t="s">
        <v>39</v>
      </c>
      <c r="D2687" s="92">
        <v>1251.1199999999999</v>
      </c>
    </row>
    <row r="2688" spans="1:4" ht="9" customHeight="1">
      <c r="A2688" s="90">
        <v>2003619</v>
      </c>
      <c r="B2688" s="91" t="s">
        <v>3102</v>
      </c>
      <c r="C2688" s="90" t="s">
        <v>39</v>
      </c>
      <c r="D2688" s="92">
        <v>1186.0999999999999</v>
      </c>
    </row>
    <row r="2689" spans="1:4" ht="9" customHeight="1">
      <c r="A2689" s="90">
        <v>2003626</v>
      </c>
      <c r="B2689" s="91" t="s">
        <v>3103</v>
      </c>
      <c r="C2689" s="90" t="s">
        <v>39</v>
      </c>
      <c r="D2689" s="92">
        <v>936.25</v>
      </c>
    </row>
    <row r="2690" spans="1:4" ht="9" customHeight="1">
      <c r="A2690" s="90">
        <v>2003625</v>
      </c>
      <c r="B2690" s="91" t="s">
        <v>3104</v>
      </c>
      <c r="C2690" s="90" t="s">
        <v>39</v>
      </c>
      <c r="D2690" s="92">
        <v>878.08</v>
      </c>
    </row>
    <row r="2691" spans="1:4" ht="9" customHeight="1">
      <c r="A2691" s="90">
        <v>2003628</v>
      </c>
      <c r="B2691" s="91" t="s">
        <v>3105</v>
      </c>
      <c r="C2691" s="90" t="s">
        <v>39</v>
      </c>
      <c r="D2691" s="92">
        <v>1181.92</v>
      </c>
    </row>
    <row r="2692" spans="1:4" ht="9" customHeight="1">
      <c r="A2692" s="90">
        <v>2003627</v>
      </c>
      <c r="B2692" s="91" t="s">
        <v>3106</v>
      </c>
      <c r="C2692" s="90" t="s">
        <v>39</v>
      </c>
      <c r="D2692" s="92">
        <v>1116.9000000000001</v>
      </c>
    </row>
    <row r="2693" spans="1:4" ht="9" customHeight="1">
      <c r="A2693" s="90">
        <v>2003630</v>
      </c>
      <c r="B2693" s="91" t="s">
        <v>3107</v>
      </c>
      <c r="C2693" s="90" t="s">
        <v>39</v>
      </c>
      <c r="D2693" s="92">
        <v>1427.59</v>
      </c>
    </row>
    <row r="2694" spans="1:4" ht="9" customHeight="1">
      <c r="A2694" s="90">
        <v>2003629</v>
      </c>
      <c r="B2694" s="91" t="s">
        <v>3108</v>
      </c>
      <c r="C2694" s="90" t="s">
        <v>39</v>
      </c>
      <c r="D2694" s="92">
        <v>1355.73</v>
      </c>
    </row>
    <row r="2695" spans="1:4" ht="9" customHeight="1">
      <c r="A2695" s="90">
        <v>2003632</v>
      </c>
      <c r="B2695" s="91" t="s">
        <v>3109</v>
      </c>
      <c r="C2695" s="90" t="s">
        <v>39</v>
      </c>
      <c r="D2695" s="92">
        <v>1673.26</v>
      </c>
    </row>
    <row r="2696" spans="1:4" ht="9" customHeight="1">
      <c r="A2696" s="90">
        <v>2003631</v>
      </c>
      <c r="B2696" s="91" t="s">
        <v>3110</v>
      </c>
      <c r="C2696" s="90" t="s">
        <v>39</v>
      </c>
      <c r="D2696" s="92">
        <v>1594.55</v>
      </c>
    </row>
    <row r="2697" spans="1:4" ht="9" customHeight="1">
      <c r="A2697" s="90">
        <v>2003599</v>
      </c>
      <c r="B2697" s="91" t="s">
        <v>3111</v>
      </c>
      <c r="C2697" s="90" t="s">
        <v>39</v>
      </c>
      <c r="D2697" s="92">
        <v>205.61</v>
      </c>
    </row>
    <row r="2698" spans="1:4" ht="9" customHeight="1">
      <c r="A2698" s="90">
        <v>2003598</v>
      </c>
      <c r="B2698" s="91" t="s">
        <v>3112</v>
      </c>
      <c r="C2698" s="90" t="s">
        <v>39</v>
      </c>
      <c r="D2698" s="92">
        <v>183.23</v>
      </c>
    </row>
    <row r="2699" spans="1:4" ht="9" customHeight="1">
      <c r="A2699" s="90">
        <v>2003919</v>
      </c>
      <c r="B2699" s="91" t="s">
        <v>3113</v>
      </c>
      <c r="C2699" s="90" t="s">
        <v>39</v>
      </c>
      <c r="D2699" s="92">
        <v>205.61</v>
      </c>
    </row>
    <row r="2700" spans="1:4" ht="9" customHeight="1">
      <c r="A2700" s="90">
        <v>2003918</v>
      </c>
      <c r="B2700" s="91" t="s">
        <v>3114</v>
      </c>
      <c r="C2700" s="90" t="s">
        <v>39</v>
      </c>
      <c r="D2700" s="92">
        <v>183.23</v>
      </c>
    </row>
    <row r="2701" spans="1:4" ht="9" customHeight="1">
      <c r="A2701" s="90">
        <v>2003601</v>
      </c>
      <c r="B2701" s="91" t="s">
        <v>3115</v>
      </c>
      <c r="C2701" s="90" t="s">
        <v>39</v>
      </c>
      <c r="D2701" s="92">
        <v>258.33999999999997</v>
      </c>
    </row>
    <row r="2702" spans="1:4" ht="9" customHeight="1">
      <c r="A2702" s="90">
        <v>2003600</v>
      </c>
      <c r="B2702" s="91" t="s">
        <v>3116</v>
      </c>
      <c r="C2702" s="90" t="s">
        <v>39</v>
      </c>
      <c r="D2702" s="92">
        <v>229.07</v>
      </c>
    </row>
    <row r="2703" spans="1:4" ht="9" customHeight="1">
      <c r="A2703" s="90">
        <v>2003921</v>
      </c>
      <c r="B2703" s="91" t="s">
        <v>3117</v>
      </c>
      <c r="C2703" s="90" t="s">
        <v>39</v>
      </c>
      <c r="D2703" s="92">
        <v>258.33999999999997</v>
      </c>
    </row>
    <row r="2704" spans="1:4" ht="9" customHeight="1">
      <c r="A2704" s="90">
        <v>2003920</v>
      </c>
      <c r="B2704" s="91" t="s">
        <v>3118</v>
      </c>
      <c r="C2704" s="90" t="s">
        <v>39</v>
      </c>
      <c r="D2704" s="92">
        <v>229.07</v>
      </c>
    </row>
    <row r="2705" spans="1:4" ht="9" customHeight="1">
      <c r="A2705" s="90">
        <v>2003616</v>
      </c>
      <c r="B2705" s="91" t="s">
        <v>3119</v>
      </c>
      <c r="C2705" s="90" t="s">
        <v>39</v>
      </c>
      <c r="D2705" s="92">
        <v>22.59</v>
      </c>
    </row>
    <row r="2706" spans="1:4" ht="9" customHeight="1">
      <c r="A2706" s="90">
        <v>2003615</v>
      </c>
      <c r="B2706" s="91" t="s">
        <v>3120</v>
      </c>
      <c r="C2706" s="90" t="s">
        <v>39</v>
      </c>
      <c r="D2706" s="92">
        <v>19.43</v>
      </c>
    </row>
    <row r="2707" spans="1:4" ht="9" customHeight="1">
      <c r="A2707" s="90">
        <v>2003927</v>
      </c>
      <c r="B2707" s="91" t="s">
        <v>3121</v>
      </c>
      <c r="C2707" s="90" t="s">
        <v>39</v>
      </c>
      <c r="D2707" s="92">
        <v>23.51</v>
      </c>
    </row>
    <row r="2708" spans="1:4" ht="9" customHeight="1">
      <c r="A2708" s="90">
        <v>2003926</v>
      </c>
      <c r="B2708" s="91" t="s">
        <v>3122</v>
      </c>
      <c r="C2708" s="90" t="s">
        <v>39</v>
      </c>
      <c r="D2708" s="92">
        <v>20.36</v>
      </c>
    </row>
    <row r="2709" spans="1:4" ht="9" customHeight="1">
      <c r="A2709" s="90">
        <v>2003613</v>
      </c>
      <c r="B2709" s="91" t="s">
        <v>7702</v>
      </c>
      <c r="C2709" s="90" t="s">
        <v>39</v>
      </c>
      <c r="D2709" s="92">
        <v>146.4</v>
      </c>
    </row>
    <row r="2710" spans="1:4" ht="9" customHeight="1">
      <c r="A2710" s="90">
        <v>2003612</v>
      </c>
      <c r="B2710" s="91" t="s">
        <v>7703</v>
      </c>
      <c r="C2710" s="90" t="s">
        <v>39</v>
      </c>
      <c r="D2710" s="92">
        <v>132.63</v>
      </c>
    </row>
    <row r="2711" spans="1:4" ht="9" customHeight="1">
      <c r="A2711" s="90">
        <v>2003477</v>
      </c>
      <c r="B2711" s="91" t="s">
        <v>3123</v>
      </c>
      <c r="C2711" s="90" t="s">
        <v>39</v>
      </c>
      <c r="D2711" s="92">
        <v>3941.49</v>
      </c>
    </row>
    <row r="2712" spans="1:4" ht="9" customHeight="1">
      <c r="A2712" s="90">
        <v>2003476</v>
      </c>
      <c r="B2712" s="91" t="s">
        <v>3124</v>
      </c>
      <c r="C2712" s="90" t="s">
        <v>39</v>
      </c>
      <c r="D2712" s="92">
        <v>3612.83</v>
      </c>
    </row>
    <row r="2713" spans="1:4" ht="9" customHeight="1">
      <c r="A2713" s="90">
        <v>2003517</v>
      </c>
      <c r="B2713" s="91" t="s">
        <v>3125</v>
      </c>
      <c r="C2713" s="90" t="s">
        <v>39</v>
      </c>
      <c r="D2713" s="92">
        <v>4260.43</v>
      </c>
    </row>
    <row r="2714" spans="1:4" ht="9" customHeight="1">
      <c r="A2714" s="90">
        <v>2003516</v>
      </c>
      <c r="B2714" s="91" t="s">
        <v>3126</v>
      </c>
      <c r="C2714" s="90" t="s">
        <v>39</v>
      </c>
      <c r="D2714" s="92">
        <v>3944.77</v>
      </c>
    </row>
    <row r="2715" spans="1:4" ht="9" customHeight="1">
      <c r="A2715" s="90">
        <v>2003479</v>
      </c>
      <c r="B2715" s="91" t="s">
        <v>3127</v>
      </c>
      <c r="C2715" s="90" t="s">
        <v>39</v>
      </c>
      <c r="D2715" s="92">
        <v>3893.68</v>
      </c>
    </row>
    <row r="2716" spans="1:4" ht="9" customHeight="1">
      <c r="A2716" s="90">
        <v>2003478</v>
      </c>
      <c r="B2716" s="91" t="s">
        <v>3128</v>
      </c>
      <c r="C2716" s="90" t="s">
        <v>39</v>
      </c>
      <c r="D2716" s="92">
        <v>3579.37</v>
      </c>
    </row>
    <row r="2717" spans="1:4" ht="9" customHeight="1">
      <c r="A2717" s="90">
        <v>2003519</v>
      </c>
      <c r="B2717" s="91" t="s">
        <v>3129</v>
      </c>
      <c r="C2717" s="90" t="s">
        <v>39</v>
      </c>
      <c r="D2717" s="92">
        <v>4212.62</v>
      </c>
    </row>
    <row r="2718" spans="1:4" ht="9" customHeight="1">
      <c r="A2718" s="90">
        <v>2003518</v>
      </c>
      <c r="B2718" s="91" t="s">
        <v>3130</v>
      </c>
      <c r="C2718" s="90" t="s">
        <v>39</v>
      </c>
      <c r="D2718" s="92">
        <v>3911.31</v>
      </c>
    </row>
    <row r="2719" spans="1:4" ht="9" customHeight="1">
      <c r="A2719" s="90">
        <v>2003481</v>
      </c>
      <c r="B2719" s="91" t="s">
        <v>3131</v>
      </c>
      <c r="C2719" s="90" t="s">
        <v>39</v>
      </c>
      <c r="D2719" s="92">
        <v>3845.87</v>
      </c>
    </row>
    <row r="2720" spans="1:4" ht="9" customHeight="1">
      <c r="A2720" s="90">
        <v>2003480</v>
      </c>
      <c r="B2720" s="91" t="s">
        <v>3132</v>
      </c>
      <c r="C2720" s="90" t="s">
        <v>39</v>
      </c>
      <c r="D2720" s="92">
        <v>3545.91</v>
      </c>
    </row>
    <row r="2721" spans="1:4" ht="9" customHeight="1">
      <c r="A2721" s="90">
        <v>2003521</v>
      </c>
      <c r="B2721" s="91" t="s">
        <v>3133</v>
      </c>
      <c r="C2721" s="90" t="s">
        <v>39</v>
      </c>
      <c r="D2721" s="92">
        <v>4164.8100000000004</v>
      </c>
    </row>
    <row r="2722" spans="1:4" ht="9" customHeight="1">
      <c r="A2722" s="90">
        <v>2003520</v>
      </c>
      <c r="B2722" s="91" t="s">
        <v>3134</v>
      </c>
      <c r="C2722" s="90" t="s">
        <v>39</v>
      </c>
      <c r="D2722" s="92">
        <v>3877.85</v>
      </c>
    </row>
    <row r="2723" spans="1:4" ht="9" customHeight="1">
      <c r="A2723" s="90">
        <v>2003483</v>
      </c>
      <c r="B2723" s="91" t="s">
        <v>3135</v>
      </c>
      <c r="C2723" s="90" t="s">
        <v>39</v>
      </c>
      <c r="D2723" s="92">
        <v>3798.06</v>
      </c>
    </row>
    <row r="2724" spans="1:4" ht="9" customHeight="1">
      <c r="A2724" s="90">
        <v>2003482</v>
      </c>
      <c r="B2724" s="91" t="s">
        <v>3136</v>
      </c>
      <c r="C2724" s="90" t="s">
        <v>39</v>
      </c>
      <c r="D2724" s="92">
        <v>3512.45</v>
      </c>
    </row>
    <row r="2725" spans="1:4" ht="9" customHeight="1">
      <c r="A2725" s="90">
        <v>2003523</v>
      </c>
      <c r="B2725" s="91" t="s">
        <v>3137</v>
      </c>
      <c r="C2725" s="90" t="s">
        <v>39</v>
      </c>
      <c r="D2725" s="92">
        <v>4117</v>
      </c>
    </row>
    <row r="2726" spans="1:4" ht="9" customHeight="1">
      <c r="A2726" s="90">
        <v>2003522</v>
      </c>
      <c r="B2726" s="91" t="s">
        <v>3138</v>
      </c>
      <c r="C2726" s="90" t="s">
        <v>39</v>
      </c>
      <c r="D2726" s="92">
        <v>3844.39</v>
      </c>
    </row>
    <row r="2727" spans="1:4" ht="9" customHeight="1">
      <c r="A2727" s="90">
        <v>2003485</v>
      </c>
      <c r="B2727" s="91" t="s">
        <v>3139</v>
      </c>
      <c r="C2727" s="90" t="s">
        <v>39</v>
      </c>
      <c r="D2727" s="92">
        <v>5100.63</v>
      </c>
    </row>
    <row r="2728" spans="1:4" ht="9" customHeight="1">
      <c r="A2728" s="90">
        <v>2003484</v>
      </c>
      <c r="B2728" s="91" t="s">
        <v>3140</v>
      </c>
      <c r="C2728" s="90" t="s">
        <v>39</v>
      </c>
      <c r="D2728" s="92">
        <v>4693.0600000000004</v>
      </c>
    </row>
    <row r="2729" spans="1:4" ht="9" customHeight="1">
      <c r="A2729" s="90">
        <v>2003525</v>
      </c>
      <c r="B2729" s="91" t="s">
        <v>3141</v>
      </c>
      <c r="C2729" s="90" t="s">
        <v>39</v>
      </c>
      <c r="D2729" s="92">
        <v>5419.57</v>
      </c>
    </row>
    <row r="2730" spans="1:4" ht="9" customHeight="1">
      <c r="A2730" s="90">
        <v>2003524</v>
      </c>
      <c r="B2730" s="91" t="s">
        <v>3142</v>
      </c>
      <c r="C2730" s="90" t="s">
        <v>39</v>
      </c>
      <c r="D2730" s="92">
        <v>5025</v>
      </c>
    </row>
    <row r="2731" spans="1:4" ht="9" customHeight="1">
      <c r="A2731" s="90">
        <v>2003487</v>
      </c>
      <c r="B2731" s="91" t="s">
        <v>3143</v>
      </c>
      <c r="C2731" s="90" t="s">
        <v>39</v>
      </c>
      <c r="D2731" s="92">
        <v>5052.82</v>
      </c>
    </row>
    <row r="2732" spans="1:4" ht="9" customHeight="1">
      <c r="A2732" s="90">
        <v>2003486</v>
      </c>
      <c r="B2732" s="91" t="s">
        <v>3144</v>
      </c>
      <c r="C2732" s="90" t="s">
        <v>39</v>
      </c>
      <c r="D2732" s="92">
        <v>4659.6000000000004</v>
      </c>
    </row>
    <row r="2733" spans="1:4" ht="9" customHeight="1">
      <c r="A2733" s="90">
        <v>2003527</v>
      </c>
      <c r="B2733" s="91" t="s">
        <v>3145</v>
      </c>
      <c r="C2733" s="90" t="s">
        <v>39</v>
      </c>
      <c r="D2733" s="92">
        <v>5371.76</v>
      </c>
    </row>
    <row r="2734" spans="1:4" ht="9" customHeight="1">
      <c r="A2734" s="90">
        <v>2003526</v>
      </c>
      <c r="B2734" s="91" t="s">
        <v>3146</v>
      </c>
      <c r="C2734" s="90" t="s">
        <v>39</v>
      </c>
      <c r="D2734" s="92">
        <v>4991.54</v>
      </c>
    </row>
    <row r="2735" spans="1:4" ht="9" customHeight="1">
      <c r="A2735" s="90">
        <v>2003489</v>
      </c>
      <c r="B2735" s="91" t="s">
        <v>3147</v>
      </c>
      <c r="C2735" s="90" t="s">
        <v>39</v>
      </c>
      <c r="D2735" s="92">
        <v>5005.01</v>
      </c>
    </row>
    <row r="2736" spans="1:4" ht="9" customHeight="1">
      <c r="A2736" s="90">
        <v>2003488</v>
      </c>
      <c r="B2736" s="91" t="s">
        <v>3148</v>
      </c>
      <c r="C2736" s="90" t="s">
        <v>39</v>
      </c>
      <c r="D2736" s="92">
        <v>4626.1400000000003</v>
      </c>
    </row>
    <row r="2737" spans="1:4" ht="9" customHeight="1">
      <c r="A2737" s="90">
        <v>2003529</v>
      </c>
      <c r="B2737" s="91" t="s">
        <v>3149</v>
      </c>
      <c r="C2737" s="90" t="s">
        <v>39</v>
      </c>
      <c r="D2737" s="92">
        <v>5323.95</v>
      </c>
    </row>
    <row r="2738" spans="1:4" ht="9" customHeight="1">
      <c r="A2738" s="90">
        <v>2003528</v>
      </c>
      <c r="B2738" s="91" t="s">
        <v>3150</v>
      </c>
      <c r="C2738" s="90" t="s">
        <v>39</v>
      </c>
      <c r="D2738" s="92">
        <v>4958.08</v>
      </c>
    </row>
    <row r="2739" spans="1:4" ht="9" customHeight="1">
      <c r="A2739" s="90">
        <v>2003491</v>
      </c>
      <c r="B2739" s="91" t="s">
        <v>3151</v>
      </c>
      <c r="C2739" s="90" t="s">
        <v>39</v>
      </c>
      <c r="D2739" s="92">
        <v>4957.2</v>
      </c>
    </row>
    <row r="2740" spans="1:4" ht="9" customHeight="1">
      <c r="A2740" s="90">
        <v>2003490</v>
      </c>
      <c r="B2740" s="91" t="s">
        <v>3152</v>
      </c>
      <c r="C2740" s="90" t="s">
        <v>39</v>
      </c>
      <c r="D2740" s="92">
        <v>4592.68</v>
      </c>
    </row>
    <row r="2741" spans="1:4" ht="9" customHeight="1">
      <c r="A2741" s="90">
        <v>2003531</v>
      </c>
      <c r="B2741" s="91" t="s">
        <v>3153</v>
      </c>
      <c r="C2741" s="90" t="s">
        <v>39</v>
      </c>
      <c r="D2741" s="92">
        <v>5276.14</v>
      </c>
    </row>
    <row r="2742" spans="1:4" ht="9" customHeight="1">
      <c r="A2742" s="90">
        <v>2003530</v>
      </c>
      <c r="B2742" s="91" t="s">
        <v>3154</v>
      </c>
      <c r="C2742" s="90" t="s">
        <v>39</v>
      </c>
      <c r="D2742" s="92">
        <v>4924.62</v>
      </c>
    </row>
    <row r="2743" spans="1:4" ht="9" customHeight="1">
      <c r="A2743" s="90">
        <v>2003493</v>
      </c>
      <c r="B2743" s="91" t="s">
        <v>3155</v>
      </c>
      <c r="C2743" s="90" t="s">
        <v>39</v>
      </c>
      <c r="D2743" s="92">
        <v>6080.22</v>
      </c>
    </row>
    <row r="2744" spans="1:4" ht="9" customHeight="1">
      <c r="A2744" s="90">
        <v>2003492</v>
      </c>
      <c r="B2744" s="91" t="s">
        <v>3156</v>
      </c>
      <c r="C2744" s="90" t="s">
        <v>39</v>
      </c>
      <c r="D2744" s="92">
        <v>5593.74</v>
      </c>
    </row>
    <row r="2745" spans="1:4" ht="9" customHeight="1">
      <c r="A2745" s="90">
        <v>2003533</v>
      </c>
      <c r="B2745" s="91" t="s">
        <v>3157</v>
      </c>
      <c r="C2745" s="90" t="s">
        <v>39</v>
      </c>
      <c r="D2745" s="92">
        <v>6399.17</v>
      </c>
    </row>
    <row r="2746" spans="1:4" ht="9" customHeight="1">
      <c r="A2746" s="90">
        <v>2003532</v>
      </c>
      <c r="B2746" s="91" t="s">
        <v>3158</v>
      </c>
      <c r="C2746" s="90" t="s">
        <v>39</v>
      </c>
      <c r="D2746" s="92">
        <v>5925.68</v>
      </c>
    </row>
    <row r="2747" spans="1:4" ht="9" customHeight="1">
      <c r="A2747" s="90">
        <v>2003495</v>
      </c>
      <c r="B2747" s="91" t="s">
        <v>3159</v>
      </c>
      <c r="C2747" s="90" t="s">
        <v>39</v>
      </c>
      <c r="D2747" s="92">
        <v>6032.42</v>
      </c>
    </row>
    <row r="2748" spans="1:4" ht="9" customHeight="1">
      <c r="A2748" s="90">
        <v>2003494</v>
      </c>
      <c r="B2748" s="91" t="s">
        <v>3160</v>
      </c>
      <c r="C2748" s="90" t="s">
        <v>39</v>
      </c>
      <c r="D2748" s="92">
        <v>5560.28</v>
      </c>
    </row>
    <row r="2749" spans="1:4" ht="9" customHeight="1">
      <c r="A2749" s="90">
        <v>2003535</v>
      </c>
      <c r="B2749" s="91" t="s">
        <v>3161</v>
      </c>
      <c r="C2749" s="90" t="s">
        <v>39</v>
      </c>
      <c r="D2749" s="92">
        <v>6351.36</v>
      </c>
    </row>
    <row r="2750" spans="1:4" ht="9" customHeight="1">
      <c r="A2750" s="90">
        <v>2003534</v>
      </c>
      <c r="B2750" s="91" t="s">
        <v>3162</v>
      </c>
      <c r="C2750" s="90" t="s">
        <v>39</v>
      </c>
      <c r="D2750" s="92">
        <v>5892.22</v>
      </c>
    </row>
    <row r="2751" spans="1:4" ht="9" customHeight="1">
      <c r="A2751" s="90">
        <v>2003497</v>
      </c>
      <c r="B2751" s="91" t="s">
        <v>3163</v>
      </c>
      <c r="C2751" s="90" t="s">
        <v>39</v>
      </c>
      <c r="D2751" s="92">
        <v>5984.61</v>
      </c>
    </row>
    <row r="2752" spans="1:4" ht="9" customHeight="1">
      <c r="A2752" s="90">
        <v>2003496</v>
      </c>
      <c r="B2752" s="91" t="s">
        <v>3164</v>
      </c>
      <c r="C2752" s="90" t="s">
        <v>39</v>
      </c>
      <c r="D2752" s="92">
        <v>5526.82</v>
      </c>
    </row>
    <row r="2753" spans="1:4" ht="9" customHeight="1">
      <c r="A2753" s="90">
        <v>2003537</v>
      </c>
      <c r="B2753" s="91" t="s">
        <v>3165</v>
      </c>
      <c r="C2753" s="90" t="s">
        <v>39</v>
      </c>
      <c r="D2753" s="92">
        <v>6303.55</v>
      </c>
    </row>
    <row r="2754" spans="1:4" ht="9" customHeight="1">
      <c r="A2754" s="90">
        <v>2003536</v>
      </c>
      <c r="B2754" s="91" t="s">
        <v>3166</v>
      </c>
      <c r="C2754" s="90" t="s">
        <v>39</v>
      </c>
      <c r="D2754" s="92">
        <v>5858.76</v>
      </c>
    </row>
    <row r="2755" spans="1:4" ht="9" customHeight="1">
      <c r="A2755" s="90">
        <v>2003499</v>
      </c>
      <c r="B2755" s="91" t="s">
        <v>3167</v>
      </c>
      <c r="C2755" s="90" t="s">
        <v>39</v>
      </c>
      <c r="D2755" s="92">
        <v>5936.8</v>
      </c>
    </row>
    <row r="2756" spans="1:4" ht="9" customHeight="1">
      <c r="A2756" s="90">
        <v>2003498</v>
      </c>
      <c r="B2756" s="91" t="s">
        <v>3168</v>
      </c>
      <c r="C2756" s="90" t="s">
        <v>39</v>
      </c>
      <c r="D2756" s="92">
        <v>5493.36</v>
      </c>
    </row>
    <row r="2757" spans="1:4" ht="9" customHeight="1">
      <c r="A2757" s="90">
        <v>2003539</v>
      </c>
      <c r="B2757" s="91" t="s">
        <v>3169</v>
      </c>
      <c r="C2757" s="90" t="s">
        <v>39</v>
      </c>
      <c r="D2757" s="92">
        <v>6207.93</v>
      </c>
    </row>
    <row r="2758" spans="1:4" ht="9" customHeight="1">
      <c r="A2758" s="90">
        <v>2003538</v>
      </c>
      <c r="B2758" s="91" t="s">
        <v>3170</v>
      </c>
      <c r="C2758" s="90" t="s">
        <v>39</v>
      </c>
      <c r="D2758" s="92">
        <v>5791.84</v>
      </c>
    </row>
    <row r="2759" spans="1:4" ht="9" customHeight="1">
      <c r="A2759" s="90">
        <v>2003501</v>
      </c>
      <c r="B2759" s="91" t="s">
        <v>3171</v>
      </c>
      <c r="C2759" s="90" t="s">
        <v>39</v>
      </c>
      <c r="D2759" s="92">
        <v>7299.46</v>
      </c>
    </row>
    <row r="2760" spans="1:4" ht="9" customHeight="1">
      <c r="A2760" s="90">
        <v>2003500</v>
      </c>
      <c r="B2760" s="91" t="s">
        <v>3172</v>
      </c>
      <c r="C2760" s="90" t="s">
        <v>39</v>
      </c>
      <c r="D2760" s="92">
        <v>6734.06</v>
      </c>
    </row>
    <row r="2761" spans="1:4" ht="9" customHeight="1">
      <c r="A2761" s="90">
        <v>2003541</v>
      </c>
      <c r="B2761" s="91" t="s">
        <v>3173</v>
      </c>
      <c r="C2761" s="90" t="s">
        <v>39</v>
      </c>
      <c r="D2761" s="92">
        <v>7618.4</v>
      </c>
    </row>
    <row r="2762" spans="1:4" ht="9" customHeight="1">
      <c r="A2762" s="90">
        <v>2003540</v>
      </c>
      <c r="B2762" s="91" t="s">
        <v>3174</v>
      </c>
      <c r="C2762" s="90" t="s">
        <v>39</v>
      </c>
      <c r="D2762" s="92">
        <v>7066</v>
      </c>
    </row>
    <row r="2763" spans="1:4" ht="9" customHeight="1">
      <c r="A2763" s="90">
        <v>2003503</v>
      </c>
      <c r="B2763" s="91" t="s">
        <v>3175</v>
      </c>
      <c r="C2763" s="90" t="s">
        <v>39</v>
      </c>
      <c r="D2763" s="92">
        <v>7251.65</v>
      </c>
    </row>
    <row r="2764" spans="1:4" ht="9" customHeight="1">
      <c r="A2764" s="90">
        <v>2003502</v>
      </c>
      <c r="B2764" s="91" t="s">
        <v>3176</v>
      </c>
      <c r="C2764" s="90" t="s">
        <v>39</v>
      </c>
      <c r="D2764" s="92">
        <v>6700.6</v>
      </c>
    </row>
    <row r="2765" spans="1:4" ht="9" customHeight="1">
      <c r="A2765" s="90">
        <v>2003543</v>
      </c>
      <c r="B2765" s="91" t="s">
        <v>3177</v>
      </c>
      <c r="C2765" s="90" t="s">
        <v>39</v>
      </c>
      <c r="D2765" s="92">
        <v>7570.59</v>
      </c>
    </row>
    <row r="2766" spans="1:4" ht="9" customHeight="1">
      <c r="A2766" s="90">
        <v>2003542</v>
      </c>
      <c r="B2766" s="91" t="s">
        <v>3178</v>
      </c>
      <c r="C2766" s="90" t="s">
        <v>39</v>
      </c>
      <c r="D2766" s="92">
        <v>7032.54</v>
      </c>
    </row>
    <row r="2767" spans="1:4" ht="9" customHeight="1">
      <c r="A2767" s="90">
        <v>2003505</v>
      </c>
      <c r="B2767" s="91" t="s">
        <v>3179</v>
      </c>
      <c r="C2767" s="90" t="s">
        <v>39</v>
      </c>
      <c r="D2767" s="92">
        <v>7203.84</v>
      </c>
    </row>
    <row r="2768" spans="1:4" ht="9" customHeight="1">
      <c r="A2768" s="90">
        <v>2003504</v>
      </c>
      <c r="B2768" s="91" t="s">
        <v>3180</v>
      </c>
      <c r="C2768" s="90" t="s">
        <v>39</v>
      </c>
      <c r="D2768" s="92">
        <v>6667.14</v>
      </c>
    </row>
    <row r="2769" spans="1:4" ht="9" customHeight="1">
      <c r="A2769" s="90">
        <v>2003545</v>
      </c>
      <c r="B2769" s="91" t="s">
        <v>3181</v>
      </c>
      <c r="C2769" s="90" t="s">
        <v>39</v>
      </c>
      <c r="D2769" s="92">
        <v>7522.78</v>
      </c>
    </row>
    <row r="2770" spans="1:4" ht="9" customHeight="1">
      <c r="A2770" s="90">
        <v>2003544</v>
      </c>
      <c r="B2770" s="91" t="s">
        <v>3182</v>
      </c>
      <c r="C2770" s="90" t="s">
        <v>39</v>
      </c>
      <c r="D2770" s="92">
        <v>6999.08</v>
      </c>
    </row>
    <row r="2771" spans="1:4" ht="9" customHeight="1">
      <c r="A2771" s="90">
        <v>2003507</v>
      </c>
      <c r="B2771" s="91" t="s">
        <v>3183</v>
      </c>
      <c r="C2771" s="90" t="s">
        <v>39</v>
      </c>
      <c r="D2771" s="92">
        <v>7156.03</v>
      </c>
    </row>
    <row r="2772" spans="1:4" ht="9" customHeight="1">
      <c r="A2772" s="90">
        <v>2003506</v>
      </c>
      <c r="B2772" s="91" t="s">
        <v>3184</v>
      </c>
      <c r="C2772" s="90" t="s">
        <v>39</v>
      </c>
      <c r="D2772" s="92">
        <v>6633.68</v>
      </c>
    </row>
    <row r="2773" spans="1:4" ht="9" customHeight="1">
      <c r="A2773" s="90">
        <v>2003547</v>
      </c>
      <c r="B2773" s="91" t="s">
        <v>3185</v>
      </c>
      <c r="C2773" s="90" t="s">
        <v>39</v>
      </c>
      <c r="D2773" s="92">
        <v>7474.97</v>
      </c>
    </row>
    <row r="2774" spans="1:4" ht="9" customHeight="1">
      <c r="A2774" s="90">
        <v>2003546</v>
      </c>
      <c r="B2774" s="91" t="s">
        <v>3186</v>
      </c>
      <c r="C2774" s="90" t="s">
        <v>39</v>
      </c>
      <c r="D2774" s="92">
        <v>6965.62</v>
      </c>
    </row>
    <row r="2775" spans="1:4" ht="9" customHeight="1">
      <c r="A2775" s="90">
        <v>2003509</v>
      </c>
      <c r="B2775" s="91" t="s">
        <v>3187</v>
      </c>
      <c r="C2775" s="90" t="s">
        <v>39</v>
      </c>
      <c r="D2775" s="92">
        <v>8326.9699999999993</v>
      </c>
    </row>
    <row r="2776" spans="1:4" ht="9" customHeight="1">
      <c r="A2776" s="90">
        <v>2003508</v>
      </c>
      <c r="B2776" s="91" t="s">
        <v>3188</v>
      </c>
      <c r="C2776" s="90" t="s">
        <v>39</v>
      </c>
      <c r="D2776" s="92">
        <v>7682.66</v>
      </c>
    </row>
    <row r="2777" spans="1:4" ht="9" customHeight="1">
      <c r="A2777" s="90">
        <v>2003549</v>
      </c>
      <c r="B2777" s="91" t="s">
        <v>3189</v>
      </c>
      <c r="C2777" s="90" t="s">
        <v>39</v>
      </c>
      <c r="D2777" s="92">
        <v>8645.91</v>
      </c>
    </row>
    <row r="2778" spans="1:4" ht="9" customHeight="1">
      <c r="A2778" s="90">
        <v>2003548</v>
      </c>
      <c r="B2778" s="91" t="s">
        <v>3190</v>
      </c>
      <c r="C2778" s="90" t="s">
        <v>39</v>
      </c>
      <c r="D2778" s="92">
        <v>8014.6</v>
      </c>
    </row>
    <row r="2779" spans="1:4" ht="9" customHeight="1">
      <c r="A2779" s="90">
        <v>2003511</v>
      </c>
      <c r="B2779" s="91" t="s">
        <v>3191</v>
      </c>
      <c r="C2779" s="90" t="s">
        <v>39</v>
      </c>
      <c r="D2779" s="92">
        <v>8279.16</v>
      </c>
    </row>
    <row r="2780" spans="1:4" ht="9" customHeight="1">
      <c r="A2780" s="90">
        <v>2003510</v>
      </c>
      <c r="B2780" s="91" t="s">
        <v>3192</v>
      </c>
      <c r="C2780" s="90" t="s">
        <v>39</v>
      </c>
      <c r="D2780" s="92">
        <v>7649.2</v>
      </c>
    </row>
    <row r="2781" spans="1:4" ht="9" customHeight="1">
      <c r="A2781" s="90">
        <v>2003551</v>
      </c>
      <c r="B2781" s="91" t="s">
        <v>3193</v>
      </c>
      <c r="C2781" s="90" t="s">
        <v>39</v>
      </c>
      <c r="D2781" s="92">
        <v>8598.11</v>
      </c>
    </row>
    <row r="2782" spans="1:4" ht="9" customHeight="1">
      <c r="A2782" s="90">
        <v>2003550</v>
      </c>
      <c r="B2782" s="91" t="s">
        <v>3194</v>
      </c>
      <c r="C2782" s="90" t="s">
        <v>39</v>
      </c>
      <c r="D2782" s="92">
        <v>7981.14</v>
      </c>
    </row>
    <row r="2783" spans="1:4" ht="9" customHeight="1">
      <c r="A2783" s="90">
        <v>2003513</v>
      </c>
      <c r="B2783" s="91" t="s">
        <v>3195</v>
      </c>
      <c r="C2783" s="90" t="s">
        <v>39</v>
      </c>
      <c r="D2783" s="92">
        <v>8231.36</v>
      </c>
    </row>
    <row r="2784" spans="1:4" ht="9" customHeight="1">
      <c r="A2784" s="90">
        <v>2003512</v>
      </c>
      <c r="B2784" s="91" t="s">
        <v>3196</v>
      </c>
      <c r="C2784" s="90" t="s">
        <v>39</v>
      </c>
      <c r="D2784" s="92">
        <v>7615.74</v>
      </c>
    </row>
    <row r="2785" spans="1:4" ht="9" customHeight="1">
      <c r="A2785" s="90">
        <v>2003553</v>
      </c>
      <c r="B2785" s="91" t="s">
        <v>3197</v>
      </c>
      <c r="C2785" s="90" t="s">
        <v>39</v>
      </c>
      <c r="D2785" s="92">
        <v>8550.2999999999993</v>
      </c>
    </row>
    <row r="2786" spans="1:4" ht="9" customHeight="1">
      <c r="A2786" s="90">
        <v>2003552</v>
      </c>
      <c r="B2786" s="91" t="s">
        <v>3198</v>
      </c>
      <c r="C2786" s="90" t="s">
        <v>39</v>
      </c>
      <c r="D2786" s="92">
        <v>7947.68</v>
      </c>
    </row>
    <row r="2787" spans="1:4" ht="9" customHeight="1">
      <c r="A2787" s="90">
        <v>2003515</v>
      </c>
      <c r="B2787" s="91" t="s">
        <v>3199</v>
      </c>
      <c r="C2787" s="90" t="s">
        <v>39</v>
      </c>
      <c r="D2787" s="92">
        <v>8183.55</v>
      </c>
    </row>
    <row r="2788" spans="1:4" ht="9" customHeight="1">
      <c r="A2788" s="90">
        <v>2003514</v>
      </c>
      <c r="B2788" s="91" t="s">
        <v>3200</v>
      </c>
      <c r="C2788" s="90" t="s">
        <v>39</v>
      </c>
      <c r="D2788" s="92">
        <v>7582.28</v>
      </c>
    </row>
    <row r="2789" spans="1:4" ht="9" customHeight="1">
      <c r="A2789" s="90">
        <v>2003555</v>
      </c>
      <c r="B2789" s="91" t="s">
        <v>3201</v>
      </c>
      <c r="C2789" s="90" t="s">
        <v>39</v>
      </c>
      <c r="D2789" s="92">
        <v>8502.49</v>
      </c>
    </row>
    <row r="2790" spans="1:4" ht="9" customHeight="1">
      <c r="A2790" s="90">
        <v>2003554</v>
      </c>
      <c r="B2790" s="91" t="s">
        <v>3202</v>
      </c>
      <c r="C2790" s="90" t="s">
        <v>39</v>
      </c>
      <c r="D2790" s="92">
        <v>7914.22</v>
      </c>
    </row>
    <row r="2791" spans="1:4" ht="9" customHeight="1">
      <c r="A2791" s="90">
        <v>2003728</v>
      </c>
      <c r="B2791" s="91" t="s">
        <v>3203</v>
      </c>
      <c r="C2791" s="90" t="s">
        <v>39</v>
      </c>
      <c r="D2791" s="92">
        <v>3663.37</v>
      </c>
    </row>
    <row r="2792" spans="1:4" ht="9" customHeight="1">
      <c r="A2792" s="90">
        <v>2003727</v>
      </c>
      <c r="B2792" s="91" t="s">
        <v>3204</v>
      </c>
      <c r="C2792" s="90" t="s">
        <v>39</v>
      </c>
      <c r="D2792" s="92">
        <v>3339.1</v>
      </c>
    </row>
    <row r="2793" spans="1:4" ht="9" customHeight="1">
      <c r="A2793" s="90">
        <v>2003730</v>
      </c>
      <c r="B2793" s="91" t="s">
        <v>3205</v>
      </c>
      <c r="C2793" s="90" t="s">
        <v>39</v>
      </c>
      <c r="D2793" s="92">
        <v>3615.56</v>
      </c>
    </row>
    <row r="2794" spans="1:4" ht="9" customHeight="1">
      <c r="A2794" s="90">
        <v>2003729</v>
      </c>
      <c r="B2794" s="91" t="s">
        <v>3206</v>
      </c>
      <c r="C2794" s="90" t="s">
        <v>39</v>
      </c>
      <c r="D2794" s="92">
        <v>3305.64</v>
      </c>
    </row>
    <row r="2795" spans="1:4" ht="9" customHeight="1">
      <c r="A2795" s="90">
        <v>2003732</v>
      </c>
      <c r="B2795" s="91" t="s">
        <v>3207</v>
      </c>
      <c r="C2795" s="90" t="s">
        <v>39</v>
      </c>
      <c r="D2795" s="92">
        <v>3572.53</v>
      </c>
    </row>
    <row r="2796" spans="1:4" ht="9" customHeight="1">
      <c r="A2796" s="90">
        <v>2003731</v>
      </c>
      <c r="B2796" s="91" t="s">
        <v>3208</v>
      </c>
      <c r="C2796" s="90" t="s">
        <v>39</v>
      </c>
      <c r="D2796" s="92">
        <v>3275.53</v>
      </c>
    </row>
    <row r="2797" spans="1:4" ht="9" customHeight="1">
      <c r="A2797" s="90">
        <v>2003734</v>
      </c>
      <c r="B2797" s="91" t="s">
        <v>3209</v>
      </c>
      <c r="C2797" s="90" t="s">
        <v>39</v>
      </c>
      <c r="D2797" s="92">
        <v>3519.94</v>
      </c>
    </row>
    <row r="2798" spans="1:4" ht="9" customHeight="1">
      <c r="A2798" s="90">
        <v>2003733</v>
      </c>
      <c r="B2798" s="91" t="s">
        <v>3210</v>
      </c>
      <c r="C2798" s="90" t="s">
        <v>39</v>
      </c>
      <c r="D2798" s="92">
        <v>3238.72</v>
      </c>
    </row>
    <row r="2799" spans="1:4" ht="9" customHeight="1">
      <c r="A2799" s="90">
        <v>2003736</v>
      </c>
      <c r="B2799" s="91" t="s">
        <v>3211</v>
      </c>
      <c r="C2799" s="90" t="s">
        <v>39</v>
      </c>
      <c r="D2799" s="92">
        <v>4822.51</v>
      </c>
    </row>
    <row r="2800" spans="1:4" ht="9" customHeight="1">
      <c r="A2800" s="90">
        <v>2003735</v>
      </c>
      <c r="B2800" s="91" t="s">
        <v>3212</v>
      </c>
      <c r="C2800" s="90" t="s">
        <v>39</v>
      </c>
      <c r="D2800" s="92">
        <v>4419.33</v>
      </c>
    </row>
    <row r="2801" spans="1:4" ht="9" customHeight="1">
      <c r="A2801" s="90">
        <v>2003738</v>
      </c>
      <c r="B2801" s="91" t="s">
        <v>3213</v>
      </c>
      <c r="C2801" s="90" t="s">
        <v>39</v>
      </c>
      <c r="D2801" s="92">
        <v>4774.7</v>
      </c>
    </row>
    <row r="2802" spans="1:4" ht="9" customHeight="1">
      <c r="A2802" s="90">
        <v>2003737</v>
      </c>
      <c r="B2802" s="91" t="s">
        <v>3214</v>
      </c>
      <c r="C2802" s="90" t="s">
        <v>39</v>
      </c>
      <c r="D2802" s="92">
        <v>4385.87</v>
      </c>
    </row>
    <row r="2803" spans="1:4" ht="9" customHeight="1">
      <c r="A2803" s="90">
        <v>2003740</v>
      </c>
      <c r="B2803" s="91" t="s">
        <v>3215</v>
      </c>
      <c r="C2803" s="90" t="s">
        <v>39</v>
      </c>
      <c r="D2803" s="92">
        <v>4731.68</v>
      </c>
    </row>
    <row r="2804" spans="1:4" ht="9" customHeight="1">
      <c r="A2804" s="90">
        <v>2003739</v>
      </c>
      <c r="B2804" s="91" t="s">
        <v>3216</v>
      </c>
      <c r="C2804" s="90" t="s">
        <v>39</v>
      </c>
      <c r="D2804" s="92">
        <v>4355.76</v>
      </c>
    </row>
    <row r="2805" spans="1:4" ht="9" customHeight="1">
      <c r="A2805" s="90">
        <v>2003742</v>
      </c>
      <c r="B2805" s="91" t="s">
        <v>3217</v>
      </c>
      <c r="C2805" s="90" t="s">
        <v>39</v>
      </c>
      <c r="D2805" s="92">
        <v>4870.32</v>
      </c>
    </row>
    <row r="2806" spans="1:4" ht="9" customHeight="1">
      <c r="A2806" s="90">
        <v>2003741</v>
      </c>
      <c r="B2806" s="91" t="s">
        <v>3218</v>
      </c>
      <c r="C2806" s="90" t="s">
        <v>39</v>
      </c>
      <c r="D2806" s="92">
        <v>4452.8</v>
      </c>
    </row>
    <row r="2807" spans="1:4" ht="9" customHeight="1">
      <c r="A2807" s="90">
        <v>2003744</v>
      </c>
      <c r="B2807" s="91" t="s">
        <v>3219</v>
      </c>
      <c r="C2807" s="90" t="s">
        <v>39</v>
      </c>
      <c r="D2807" s="92">
        <v>5802.11</v>
      </c>
    </row>
    <row r="2808" spans="1:4" ht="9" customHeight="1">
      <c r="A2808" s="90">
        <v>2003743</v>
      </c>
      <c r="B2808" s="91" t="s">
        <v>3220</v>
      </c>
      <c r="C2808" s="90" t="s">
        <v>39</v>
      </c>
      <c r="D2808" s="92">
        <v>5320.01</v>
      </c>
    </row>
    <row r="2809" spans="1:4" ht="9" customHeight="1">
      <c r="A2809" s="90">
        <v>2003746</v>
      </c>
      <c r="B2809" s="91" t="s">
        <v>3221</v>
      </c>
      <c r="C2809" s="90" t="s">
        <v>39</v>
      </c>
      <c r="D2809" s="92">
        <v>5754.3</v>
      </c>
    </row>
    <row r="2810" spans="1:4" ht="9" customHeight="1">
      <c r="A2810" s="90">
        <v>2003745</v>
      </c>
      <c r="B2810" s="91" t="s">
        <v>3222</v>
      </c>
      <c r="C2810" s="90" t="s">
        <v>39</v>
      </c>
      <c r="D2810" s="92">
        <v>5286.55</v>
      </c>
    </row>
    <row r="2811" spans="1:4" ht="9" customHeight="1">
      <c r="A2811" s="90">
        <v>2003748</v>
      </c>
      <c r="B2811" s="91" t="s">
        <v>3223</v>
      </c>
      <c r="C2811" s="90" t="s">
        <v>39</v>
      </c>
      <c r="D2811" s="92">
        <v>5711.27</v>
      </c>
    </row>
    <row r="2812" spans="1:4" ht="9" customHeight="1">
      <c r="A2812" s="90">
        <v>2003747</v>
      </c>
      <c r="B2812" s="91" t="s">
        <v>3224</v>
      </c>
      <c r="C2812" s="90" t="s">
        <v>39</v>
      </c>
      <c r="D2812" s="92">
        <v>5256.44</v>
      </c>
    </row>
    <row r="2813" spans="1:4" ht="9" customHeight="1">
      <c r="A2813" s="90">
        <v>2003750</v>
      </c>
      <c r="B2813" s="91" t="s">
        <v>3225</v>
      </c>
      <c r="C2813" s="90" t="s">
        <v>39</v>
      </c>
      <c r="D2813" s="92">
        <v>5658.68</v>
      </c>
    </row>
    <row r="2814" spans="1:4" ht="9" customHeight="1">
      <c r="A2814" s="90">
        <v>2003749</v>
      </c>
      <c r="B2814" s="91" t="s">
        <v>3226</v>
      </c>
      <c r="C2814" s="90" t="s">
        <v>39</v>
      </c>
      <c r="D2814" s="92">
        <v>5219.63</v>
      </c>
    </row>
    <row r="2815" spans="1:4" ht="9" customHeight="1">
      <c r="A2815" s="90">
        <v>2003752</v>
      </c>
      <c r="B2815" s="91" t="s">
        <v>3227</v>
      </c>
      <c r="C2815" s="90" t="s">
        <v>39</v>
      </c>
      <c r="D2815" s="92">
        <v>7021.34</v>
      </c>
    </row>
    <row r="2816" spans="1:4" ht="9" customHeight="1">
      <c r="A2816" s="90">
        <v>2003751</v>
      </c>
      <c r="B2816" s="91" t="s">
        <v>3228</v>
      </c>
      <c r="C2816" s="90" t="s">
        <v>39</v>
      </c>
      <c r="D2816" s="92">
        <v>6460.34</v>
      </c>
    </row>
    <row r="2817" spans="1:4" ht="9" customHeight="1">
      <c r="A2817" s="90">
        <v>2003754</v>
      </c>
      <c r="B2817" s="91" t="s">
        <v>3229</v>
      </c>
      <c r="C2817" s="90" t="s">
        <v>39</v>
      </c>
      <c r="D2817" s="92">
        <v>6973.53</v>
      </c>
    </row>
    <row r="2818" spans="1:4" ht="9" customHeight="1">
      <c r="A2818" s="90">
        <v>2003753</v>
      </c>
      <c r="B2818" s="91" t="s">
        <v>3230</v>
      </c>
      <c r="C2818" s="90" t="s">
        <v>39</v>
      </c>
      <c r="D2818" s="92">
        <v>6426.87</v>
      </c>
    </row>
    <row r="2819" spans="1:4" ht="9" customHeight="1">
      <c r="A2819" s="90">
        <v>2003756</v>
      </c>
      <c r="B2819" s="91" t="s">
        <v>3231</v>
      </c>
      <c r="C2819" s="90" t="s">
        <v>39</v>
      </c>
      <c r="D2819" s="92">
        <v>6930.5</v>
      </c>
    </row>
    <row r="2820" spans="1:4" ht="9" customHeight="1">
      <c r="A2820" s="90">
        <v>2003755</v>
      </c>
      <c r="B2820" s="91" t="s">
        <v>3232</v>
      </c>
      <c r="C2820" s="90" t="s">
        <v>39</v>
      </c>
      <c r="D2820" s="92">
        <v>6396.76</v>
      </c>
    </row>
    <row r="2821" spans="1:4" ht="9" customHeight="1">
      <c r="A2821" s="90">
        <v>2003758</v>
      </c>
      <c r="B2821" s="91" t="s">
        <v>3233</v>
      </c>
      <c r="C2821" s="90" t="s">
        <v>39</v>
      </c>
      <c r="D2821" s="92">
        <v>6877.91</v>
      </c>
    </row>
    <row r="2822" spans="1:4" ht="9" customHeight="1">
      <c r="A2822" s="90">
        <v>2003757</v>
      </c>
      <c r="B2822" s="91" t="s">
        <v>3234</v>
      </c>
      <c r="C2822" s="90" t="s">
        <v>39</v>
      </c>
      <c r="D2822" s="92">
        <v>6359.95</v>
      </c>
    </row>
    <row r="2823" spans="1:4" ht="9" customHeight="1">
      <c r="A2823" s="90">
        <v>2003760</v>
      </c>
      <c r="B2823" s="91" t="s">
        <v>3235</v>
      </c>
      <c r="C2823" s="90" t="s">
        <v>39</v>
      </c>
      <c r="D2823" s="92">
        <v>6997.06</v>
      </c>
    </row>
    <row r="2824" spans="1:4" ht="9" customHeight="1">
      <c r="A2824" s="90">
        <v>2003759</v>
      </c>
      <c r="B2824" s="91" t="s">
        <v>3236</v>
      </c>
      <c r="C2824" s="90" t="s">
        <v>39</v>
      </c>
      <c r="D2824" s="92">
        <v>6672.79</v>
      </c>
    </row>
    <row r="2825" spans="1:4" ht="9" customHeight="1">
      <c r="A2825" s="90">
        <v>2003762</v>
      </c>
      <c r="B2825" s="91" t="s">
        <v>3237</v>
      </c>
      <c r="C2825" s="90" t="s">
        <v>39</v>
      </c>
      <c r="D2825" s="92">
        <v>8001.05</v>
      </c>
    </row>
    <row r="2826" spans="1:4" ht="9" customHeight="1">
      <c r="A2826" s="90">
        <v>2003761</v>
      </c>
      <c r="B2826" s="91" t="s">
        <v>3238</v>
      </c>
      <c r="C2826" s="90" t="s">
        <v>39</v>
      </c>
      <c r="D2826" s="92">
        <v>7375.47</v>
      </c>
    </row>
    <row r="2827" spans="1:4" ht="9" customHeight="1">
      <c r="A2827" s="90">
        <v>2003764</v>
      </c>
      <c r="B2827" s="91" t="s">
        <v>3239</v>
      </c>
      <c r="C2827" s="90" t="s">
        <v>39</v>
      </c>
      <c r="D2827" s="92">
        <v>7958.02</v>
      </c>
    </row>
    <row r="2828" spans="1:4" ht="9" customHeight="1">
      <c r="A2828" s="90">
        <v>2003763</v>
      </c>
      <c r="B2828" s="91" t="s">
        <v>3240</v>
      </c>
      <c r="C2828" s="90" t="s">
        <v>39</v>
      </c>
      <c r="D2828" s="92">
        <v>7345.36</v>
      </c>
    </row>
    <row r="2829" spans="1:4" ht="9" customHeight="1">
      <c r="A2829" s="90">
        <v>2003766</v>
      </c>
      <c r="B2829" s="91" t="s">
        <v>3241</v>
      </c>
      <c r="C2829" s="90" t="s">
        <v>39</v>
      </c>
      <c r="D2829" s="92">
        <v>7905.43</v>
      </c>
    </row>
    <row r="2830" spans="1:4" ht="9" customHeight="1">
      <c r="A2830" s="90">
        <v>2003765</v>
      </c>
      <c r="B2830" s="91" t="s">
        <v>3242</v>
      </c>
      <c r="C2830" s="90" t="s">
        <v>39</v>
      </c>
      <c r="D2830" s="92">
        <v>7308.55</v>
      </c>
    </row>
    <row r="2831" spans="1:4" ht="9" customHeight="1">
      <c r="A2831" s="90">
        <v>2003642</v>
      </c>
      <c r="B2831" s="91" t="s">
        <v>3243</v>
      </c>
      <c r="C2831" s="90" t="s">
        <v>39</v>
      </c>
      <c r="D2831" s="92">
        <v>1620.93</v>
      </c>
    </row>
    <row r="2832" spans="1:4" ht="9" customHeight="1">
      <c r="A2832" s="90">
        <v>2003641</v>
      </c>
      <c r="B2832" s="91" t="s">
        <v>3244</v>
      </c>
      <c r="C2832" s="90" t="s">
        <v>39</v>
      </c>
      <c r="D2832" s="92">
        <v>1418.62</v>
      </c>
    </row>
    <row r="2833" spans="1:4" ht="9" customHeight="1">
      <c r="A2833" s="90">
        <v>2003644</v>
      </c>
      <c r="B2833" s="91" t="s">
        <v>3245</v>
      </c>
      <c r="C2833" s="90" t="s">
        <v>39</v>
      </c>
      <c r="D2833" s="92">
        <v>1592.24</v>
      </c>
    </row>
    <row r="2834" spans="1:4" ht="9" customHeight="1">
      <c r="A2834" s="90">
        <v>2003643</v>
      </c>
      <c r="B2834" s="91" t="s">
        <v>3246</v>
      </c>
      <c r="C2834" s="90" t="s">
        <v>39</v>
      </c>
      <c r="D2834" s="92">
        <v>1398.54</v>
      </c>
    </row>
    <row r="2835" spans="1:4" ht="9" customHeight="1">
      <c r="A2835" s="90">
        <v>2003646</v>
      </c>
      <c r="B2835" s="91" t="s">
        <v>3247</v>
      </c>
      <c r="C2835" s="90" t="s">
        <v>39</v>
      </c>
      <c r="D2835" s="92">
        <v>2182.9</v>
      </c>
    </row>
    <row r="2836" spans="1:4" ht="9" customHeight="1">
      <c r="A2836" s="90">
        <v>2003645</v>
      </c>
      <c r="B2836" s="91" t="s">
        <v>3248</v>
      </c>
      <c r="C2836" s="90" t="s">
        <v>39</v>
      </c>
      <c r="D2836" s="92">
        <v>1904.55</v>
      </c>
    </row>
    <row r="2837" spans="1:4" ht="9" customHeight="1">
      <c r="A2837" s="90">
        <v>2003648</v>
      </c>
      <c r="B2837" s="91" t="s">
        <v>3249</v>
      </c>
      <c r="C2837" s="90" t="s">
        <v>39</v>
      </c>
      <c r="D2837" s="92">
        <v>2812.38</v>
      </c>
    </row>
    <row r="2838" spans="1:4" ht="9" customHeight="1">
      <c r="A2838" s="90">
        <v>2003647</v>
      </c>
      <c r="B2838" s="91" t="s">
        <v>3250</v>
      </c>
      <c r="C2838" s="90" t="s">
        <v>39</v>
      </c>
      <c r="D2838" s="92">
        <v>2462.2800000000002</v>
      </c>
    </row>
    <row r="2839" spans="1:4" ht="9" customHeight="1">
      <c r="A2839" s="90">
        <v>2003650</v>
      </c>
      <c r="B2839" s="91" t="s">
        <v>3251</v>
      </c>
      <c r="C2839" s="90" t="s">
        <v>39</v>
      </c>
      <c r="D2839" s="92">
        <v>3349.29</v>
      </c>
    </row>
    <row r="2840" spans="1:4" ht="9" customHeight="1">
      <c r="A2840" s="90">
        <v>2003649</v>
      </c>
      <c r="B2840" s="91" t="s">
        <v>3252</v>
      </c>
      <c r="C2840" s="90" t="s">
        <v>39</v>
      </c>
      <c r="D2840" s="92">
        <v>2944.67</v>
      </c>
    </row>
    <row r="2841" spans="1:4" ht="9" customHeight="1">
      <c r="A2841" s="90">
        <v>2003652</v>
      </c>
      <c r="B2841" s="91" t="s">
        <v>3253</v>
      </c>
      <c r="C2841" s="90" t="s">
        <v>39</v>
      </c>
      <c r="D2841" s="92">
        <v>4296.46</v>
      </c>
    </row>
    <row r="2842" spans="1:4" ht="9" customHeight="1">
      <c r="A2842" s="90">
        <v>2003651</v>
      </c>
      <c r="B2842" s="91" t="s">
        <v>3254</v>
      </c>
      <c r="C2842" s="90" t="s">
        <v>39</v>
      </c>
      <c r="D2842" s="92">
        <v>3807.2</v>
      </c>
    </row>
    <row r="2843" spans="1:4" ht="9" customHeight="1">
      <c r="A2843" s="90">
        <v>2003654</v>
      </c>
      <c r="B2843" s="91" t="s">
        <v>3255</v>
      </c>
      <c r="C2843" s="90" t="s">
        <v>39</v>
      </c>
      <c r="D2843" s="92">
        <v>1936.13</v>
      </c>
    </row>
    <row r="2844" spans="1:4" ht="9" customHeight="1">
      <c r="A2844" s="90">
        <v>2003653</v>
      </c>
      <c r="B2844" s="91" t="s">
        <v>3256</v>
      </c>
      <c r="C2844" s="90" t="s">
        <v>39</v>
      </c>
      <c r="D2844" s="92">
        <v>1695.09</v>
      </c>
    </row>
    <row r="2845" spans="1:4" ht="9" customHeight="1">
      <c r="A2845" s="90">
        <v>2003656</v>
      </c>
      <c r="B2845" s="91" t="s">
        <v>3257</v>
      </c>
      <c r="C2845" s="90" t="s">
        <v>39</v>
      </c>
      <c r="D2845" s="92">
        <v>1902.67</v>
      </c>
    </row>
    <row r="2846" spans="1:4" ht="9" customHeight="1">
      <c r="A2846" s="90">
        <v>2003655</v>
      </c>
      <c r="B2846" s="91" t="s">
        <v>3258</v>
      </c>
      <c r="C2846" s="90" t="s">
        <v>39</v>
      </c>
      <c r="D2846" s="92">
        <v>1671.67</v>
      </c>
    </row>
    <row r="2847" spans="1:4" ht="9" customHeight="1">
      <c r="A2847" s="90">
        <v>2003658</v>
      </c>
      <c r="B2847" s="91" t="s">
        <v>3259</v>
      </c>
      <c r="C2847" s="90" t="s">
        <v>39</v>
      </c>
      <c r="D2847" s="92">
        <v>2545.41</v>
      </c>
    </row>
    <row r="2848" spans="1:4" ht="9" customHeight="1">
      <c r="A2848" s="90">
        <v>2003657</v>
      </c>
      <c r="B2848" s="91" t="s">
        <v>3260</v>
      </c>
      <c r="C2848" s="90" t="s">
        <v>39</v>
      </c>
      <c r="D2848" s="92">
        <v>2219.71</v>
      </c>
    </row>
    <row r="2849" spans="1:4" ht="9" customHeight="1">
      <c r="A2849" s="90">
        <v>2003660</v>
      </c>
      <c r="B2849" s="91" t="s">
        <v>3261</v>
      </c>
      <c r="C2849" s="90" t="s">
        <v>39</v>
      </c>
      <c r="D2849" s="92">
        <v>3199.34</v>
      </c>
    </row>
    <row r="2850" spans="1:4" ht="9" customHeight="1">
      <c r="A2850" s="90">
        <v>2003659</v>
      </c>
      <c r="B2850" s="91" t="s">
        <v>3262</v>
      </c>
      <c r="C2850" s="90" t="s">
        <v>39</v>
      </c>
      <c r="D2850" s="92">
        <v>2799.03</v>
      </c>
    </row>
    <row r="2851" spans="1:4" ht="9" customHeight="1">
      <c r="A2851" s="90">
        <v>2003662</v>
      </c>
      <c r="B2851" s="91" t="s">
        <v>3263</v>
      </c>
      <c r="C2851" s="90" t="s">
        <v>39</v>
      </c>
      <c r="D2851" s="92">
        <v>3765.48</v>
      </c>
    </row>
    <row r="2852" spans="1:4" ht="9" customHeight="1">
      <c r="A2852" s="90">
        <v>2003661</v>
      </c>
      <c r="B2852" s="91" t="s">
        <v>3264</v>
      </c>
      <c r="C2852" s="90" t="s">
        <v>39</v>
      </c>
      <c r="D2852" s="92">
        <v>3306.34</v>
      </c>
    </row>
    <row r="2853" spans="1:4" ht="9" customHeight="1">
      <c r="A2853" s="90">
        <v>2003664</v>
      </c>
      <c r="B2853" s="91" t="s">
        <v>3265</v>
      </c>
      <c r="C2853" s="90" t="s">
        <v>39</v>
      </c>
      <c r="D2853" s="92">
        <v>4650.3100000000004</v>
      </c>
    </row>
    <row r="2854" spans="1:4" ht="9" customHeight="1">
      <c r="A2854" s="90">
        <v>2003663</v>
      </c>
      <c r="B2854" s="91" t="s">
        <v>3266</v>
      </c>
      <c r="C2854" s="90" t="s">
        <v>39</v>
      </c>
      <c r="D2854" s="92">
        <v>4102.22</v>
      </c>
    </row>
    <row r="2855" spans="1:4" ht="9" customHeight="1">
      <c r="A2855" s="90">
        <v>2003666</v>
      </c>
      <c r="B2855" s="91" t="s">
        <v>3267</v>
      </c>
      <c r="C2855" s="90" t="s">
        <v>39</v>
      </c>
      <c r="D2855" s="92">
        <v>2256.12</v>
      </c>
    </row>
    <row r="2856" spans="1:4" ht="9" customHeight="1">
      <c r="A2856" s="90">
        <v>2003665</v>
      </c>
      <c r="B2856" s="91" t="s">
        <v>3268</v>
      </c>
      <c r="C2856" s="90" t="s">
        <v>39</v>
      </c>
      <c r="D2856" s="92">
        <v>1974.9</v>
      </c>
    </row>
    <row r="2857" spans="1:4" ht="9" customHeight="1">
      <c r="A2857" s="90">
        <v>2003668</v>
      </c>
      <c r="B2857" s="91" t="s">
        <v>3269</v>
      </c>
      <c r="C2857" s="90" t="s">
        <v>39</v>
      </c>
      <c r="D2857" s="92">
        <v>2227.44</v>
      </c>
    </row>
    <row r="2858" spans="1:4" ht="9" customHeight="1">
      <c r="A2858" s="90">
        <v>2003667</v>
      </c>
      <c r="B2858" s="91" t="s">
        <v>3270</v>
      </c>
      <c r="C2858" s="90" t="s">
        <v>39</v>
      </c>
      <c r="D2858" s="92">
        <v>1954.83</v>
      </c>
    </row>
    <row r="2859" spans="1:4" ht="9" customHeight="1">
      <c r="A2859" s="90">
        <v>2003670</v>
      </c>
      <c r="B2859" s="91" t="s">
        <v>3271</v>
      </c>
      <c r="C2859" s="90" t="s">
        <v>39</v>
      </c>
      <c r="D2859" s="92">
        <v>2922.26</v>
      </c>
    </row>
    <row r="2860" spans="1:4" ht="9" customHeight="1">
      <c r="A2860" s="90">
        <v>2003669</v>
      </c>
      <c r="B2860" s="91" t="s">
        <v>3272</v>
      </c>
      <c r="C2860" s="90" t="s">
        <v>39</v>
      </c>
      <c r="D2860" s="92">
        <v>2544.91</v>
      </c>
    </row>
    <row r="2861" spans="1:4" ht="9" customHeight="1">
      <c r="A2861" s="90">
        <v>2003672</v>
      </c>
      <c r="B2861" s="91" t="s">
        <v>3273</v>
      </c>
      <c r="C2861" s="90" t="s">
        <v>39</v>
      </c>
      <c r="D2861" s="92">
        <v>3610.2</v>
      </c>
    </row>
    <row r="2862" spans="1:4" ht="9" customHeight="1">
      <c r="A2862" s="90">
        <v>2003671</v>
      </c>
      <c r="B2862" s="91" t="s">
        <v>3274</v>
      </c>
      <c r="C2862" s="90" t="s">
        <v>39</v>
      </c>
      <c r="D2862" s="92">
        <v>3152.5</v>
      </c>
    </row>
    <row r="2863" spans="1:4" ht="9" customHeight="1">
      <c r="A2863" s="90">
        <v>2003674</v>
      </c>
      <c r="B2863" s="91" t="s">
        <v>3275</v>
      </c>
      <c r="C2863" s="90" t="s">
        <v>39</v>
      </c>
      <c r="D2863" s="92">
        <v>4200.79</v>
      </c>
    </row>
    <row r="2864" spans="1:4" ht="9" customHeight="1">
      <c r="A2864" s="90">
        <v>2003673</v>
      </c>
      <c r="B2864" s="91" t="s">
        <v>3276</v>
      </c>
      <c r="C2864" s="90" t="s">
        <v>39</v>
      </c>
      <c r="D2864" s="92">
        <v>3681.4</v>
      </c>
    </row>
    <row r="2865" spans="1:4" ht="9" customHeight="1">
      <c r="A2865" s="90">
        <v>2003676</v>
      </c>
      <c r="B2865" s="91" t="s">
        <v>3277</v>
      </c>
      <c r="C2865" s="90" t="s">
        <v>39</v>
      </c>
      <c r="D2865" s="92">
        <v>5131.87</v>
      </c>
    </row>
    <row r="2866" spans="1:4" ht="9" customHeight="1">
      <c r="A2866" s="90">
        <v>2003675</v>
      </c>
      <c r="B2866" s="91" t="s">
        <v>3278</v>
      </c>
      <c r="C2866" s="90" t="s">
        <v>39</v>
      </c>
      <c r="D2866" s="92">
        <v>4516.34</v>
      </c>
    </row>
    <row r="2867" spans="1:4" ht="9" customHeight="1">
      <c r="A2867" s="90">
        <v>2003854</v>
      </c>
      <c r="B2867" s="91" t="s">
        <v>3279</v>
      </c>
      <c r="C2867" s="90" t="s">
        <v>14</v>
      </c>
      <c r="D2867" s="92">
        <v>118.25</v>
      </c>
    </row>
    <row r="2868" spans="1:4" ht="9" customHeight="1">
      <c r="A2868" s="90">
        <v>2003855</v>
      </c>
      <c r="B2868" s="91" t="s">
        <v>3280</v>
      </c>
      <c r="C2868" s="90" t="s">
        <v>14</v>
      </c>
      <c r="D2868" s="92">
        <v>17.829999999999998</v>
      </c>
    </row>
    <row r="2869" spans="1:4" ht="9" customHeight="1">
      <c r="A2869" s="90">
        <v>2003856</v>
      </c>
      <c r="B2869" s="91" t="s">
        <v>3281</v>
      </c>
      <c r="C2869" s="90" t="s">
        <v>14</v>
      </c>
      <c r="D2869" s="92">
        <v>175.8</v>
      </c>
    </row>
    <row r="2870" spans="1:4" ht="9" customHeight="1">
      <c r="A2870" s="90">
        <v>2003857</v>
      </c>
      <c r="B2870" s="91" t="s">
        <v>3282</v>
      </c>
      <c r="C2870" s="90" t="s">
        <v>14</v>
      </c>
      <c r="D2870" s="92">
        <v>68.900000000000006</v>
      </c>
    </row>
    <row r="2871" spans="1:4" ht="18" customHeight="1">
      <c r="A2871" s="90">
        <v>2019782</v>
      </c>
      <c r="B2871" s="91" t="s">
        <v>3283</v>
      </c>
      <c r="C2871" s="90" t="s">
        <v>24</v>
      </c>
      <c r="D2871" s="92">
        <v>872.97</v>
      </c>
    </row>
    <row r="2872" spans="1:4" ht="18" customHeight="1">
      <c r="A2872" s="90">
        <v>2019783</v>
      </c>
      <c r="B2872" s="91" t="s">
        <v>3284</v>
      </c>
      <c r="C2872" s="90" t="s">
        <v>24</v>
      </c>
      <c r="D2872" s="92">
        <v>1335.57</v>
      </c>
    </row>
    <row r="2873" spans="1:4" ht="18" customHeight="1">
      <c r="A2873" s="90">
        <v>2019784</v>
      </c>
      <c r="B2873" s="91" t="s">
        <v>3285</v>
      </c>
      <c r="C2873" s="90" t="s">
        <v>24</v>
      </c>
      <c r="D2873" s="92">
        <v>1765.55</v>
      </c>
    </row>
    <row r="2874" spans="1:4" ht="18" customHeight="1">
      <c r="A2874" s="90">
        <v>2019785</v>
      </c>
      <c r="B2874" s="91" t="s">
        <v>3286</v>
      </c>
      <c r="C2874" s="90" t="s">
        <v>24</v>
      </c>
      <c r="D2874" s="92">
        <v>2418.54</v>
      </c>
    </row>
    <row r="2875" spans="1:4" ht="18" customHeight="1">
      <c r="A2875" s="90">
        <v>2019776</v>
      </c>
      <c r="B2875" s="91" t="s">
        <v>3287</v>
      </c>
      <c r="C2875" s="90" t="s">
        <v>24</v>
      </c>
      <c r="D2875" s="92">
        <v>454.08</v>
      </c>
    </row>
    <row r="2876" spans="1:4" ht="18" customHeight="1">
      <c r="A2876" s="90">
        <v>2019777</v>
      </c>
      <c r="B2876" s="91" t="s">
        <v>3288</v>
      </c>
      <c r="C2876" s="90" t="s">
        <v>24</v>
      </c>
      <c r="D2876" s="92">
        <v>980.88</v>
      </c>
    </row>
    <row r="2877" spans="1:4" ht="18" customHeight="1">
      <c r="A2877" s="90">
        <v>2019778</v>
      </c>
      <c r="B2877" s="91" t="s">
        <v>3289</v>
      </c>
      <c r="C2877" s="90" t="s">
        <v>24</v>
      </c>
      <c r="D2877" s="92">
        <v>1927.23</v>
      </c>
    </row>
    <row r="2878" spans="1:4" ht="18" customHeight="1">
      <c r="A2878" s="90">
        <v>2019779</v>
      </c>
      <c r="B2878" s="91" t="s">
        <v>3290</v>
      </c>
      <c r="C2878" s="90" t="s">
        <v>24</v>
      </c>
      <c r="D2878" s="92">
        <v>590.91</v>
      </c>
    </row>
    <row r="2879" spans="1:4" ht="18" customHeight="1">
      <c r="A2879" s="90">
        <v>2019780</v>
      </c>
      <c r="B2879" s="91" t="s">
        <v>3291</v>
      </c>
      <c r="C2879" s="90" t="s">
        <v>24</v>
      </c>
      <c r="D2879" s="92">
        <v>728.41</v>
      </c>
    </row>
    <row r="2880" spans="1:4" ht="18" customHeight="1">
      <c r="A2880" s="90">
        <v>2019781</v>
      </c>
      <c r="B2880" s="91" t="s">
        <v>3292</v>
      </c>
      <c r="C2880" s="90" t="s">
        <v>24</v>
      </c>
      <c r="D2880" s="92">
        <v>909.62</v>
      </c>
    </row>
    <row r="2881" spans="1:4" ht="18" customHeight="1">
      <c r="A2881" s="90">
        <v>2019773</v>
      </c>
      <c r="B2881" s="91" t="s">
        <v>3293</v>
      </c>
      <c r="C2881" s="90" t="s">
        <v>24</v>
      </c>
      <c r="D2881" s="92">
        <v>309.3</v>
      </c>
    </row>
    <row r="2882" spans="1:4" ht="18" customHeight="1">
      <c r="A2882" s="90">
        <v>2019774</v>
      </c>
      <c r="B2882" s="91" t="s">
        <v>3294</v>
      </c>
      <c r="C2882" s="90" t="s">
        <v>24</v>
      </c>
      <c r="D2882" s="92">
        <v>335.28</v>
      </c>
    </row>
    <row r="2883" spans="1:4" ht="18" customHeight="1">
      <c r="A2883" s="90">
        <v>2019775</v>
      </c>
      <c r="B2883" s="91" t="s">
        <v>3295</v>
      </c>
      <c r="C2883" s="90" t="s">
        <v>24</v>
      </c>
      <c r="D2883" s="92">
        <v>281.18</v>
      </c>
    </row>
    <row r="2884" spans="1:4" ht="18" customHeight="1">
      <c r="A2884" s="90">
        <v>2019755</v>
      </c>
      <c r="B2884" s="91" t="s">
        <v>3296</v>
      </c>
      <c r="C2884" s="90" t="s">
        <v>24</v>
      </c>
      <c r="D2884" s="92">
        <v>449.59</v>
      </c>
    </row>
    <row r="2885" spans="1:4" ht="18" customHeight="1">
      <c r="A2885" s="90">
        <v>2019764</v>
      </c>
      <c r="B2885" s="91" t="s">
        <v>3297</v>
      </c>
      <c r="C2885" s="90" t="s">
        <v>24</v>
      </c>
      <c r="D2885" s="92">
        <v>474.64</v>
      </c>
    </row>
    <row r="2886" spans="1:4" ht="18" customHeight="1">
      <c r="A2886" s="90">
        <v>2019756</v>
      </c>
      <c r="B2886" s="91" t="s">
        <v>3298</v>
      </c>
      <c r="C2886" s="90" t="s">
        <v>24</v>
      </c>
      <c r="D2886" s="92">
        <v>800.28</v>
      </c>
    </row>
    <row r="2887" spans="1:4" ht="18" customHeight="1">
      <c r="A2887" s="90">
        <v>2019765</v>
      </c>
      <c r="B2887" s="91" t="s">
        <v>3299</v>
      </c>
      <c r="C2887" s="90" t="s">
        <v>24</v>
      </c>
      <c r="D2887" s="92">
        <v>825.33</v>
      </c>
    </row>
    <row r="2888" spans="1:4" ht="18" customHeight="1">
      <c r="A2888" s="90">
        <v>2019757</v>
      </c>
      <c r="B2888" s="91" t="s">
        <v>3300</v>
      </c>
      <c r="C2888" s="90" t="s">
        <v>24</v>
      </c>
      <c r="D2888" s="92">
        <v>793.49</v>
      </c>
    </row>
    <row r="2889" spans="1:4" ht="18" customHeight="1">
      <c r="A2889" s="90">
        <v>2019766</v>
      </c>
      <c r="B2889" s="91" t="s">
        <v>3301</v>
      </c>
      <c r="C2889" s="90" t="s">
        <v>24</v>
      </c>
      <c r="D2889" s="92">
        <v>855.3</v>
      </c>
    </row>
    <row r="2890" spans="1:4" ht="18" customHeight="1">
      <c r="A2890" s="90">
        <v>2019758</v>
      </c>
      <c r="B2890" s="91" t="s">
        <v>3302</v>
      </c>
      <c r="C2890" s="90" t="s">
        <v>24</v>
      </c>
      <c r="D2890" s="92">
        <v>818.05</v>
      </c>
    </row>
    <row r="2891" spans="1:4" ht="18" customHeight="1">
      <c r="A2891" s="90">
        <v>2019767</v>
      </c>
      <c r="B2891" s="91" t="s">
        <v>3303</v>
      </c>
      <c r="C2891" s="90" t="s">
        <v>24</v>
      </c>
      <c r="D2891" s="92">
        <v>880.36</v>
      </c>
    </row>
    <row r="2892" spans="1:4" ht="18" customHeight="1">
      <c r="A2892" s="90">
        <v>2019759</v>
      </c>
      <c r="B2892" s="91" t="s">
        <v>3304</v>
      </c>
      <c r="C2892" s="90" t="s">
        <v>24</v>
      </c>
      <c r="D2892" s="92">
        <v>859.07</v>
      </c>
    </row>
    <row r="2893" spans="1:4" ht="18" customHeight="1">
      <c r="A2893" s="90">
        <v>2019768</v>
      </c>
      <c r="B2893" s="91" t="s">
        <v>3305</v>
      </c>
      <c r="C2893" s="90" t="s">
        <v>24</v>
      </c>
      <c r="D2893" s="92">
        <v>931.39</v>
      </c>
    </row>
    <row r="2894" spans="1:4" ht="18" customHeight="1">
      <c r="A2894" s="90">
        <v>2019760</v>
      </c>
      <c r="B2894" s="91" t="s">
        <v>3306</v>
      </c>
      <c r="C2894" s="90" t="s">
        <v>24</v>
      </c>
      <c r="D2894" s="92">
        <v>1071.1099999999999</v>
      </c>
    </row>
    <row r="2895" spans="1:4" ht="18" customHeight="1">
      <c r="A2895" s="90">
        <v>2019769</v>
      </c>
      <c r="B2895" s="91" t="s">
        <v>3307</v>
      </c>
      <c r="C2895" s="90" t="s">
        <v>24</v>
      </c>
      <c r="D2895" s="92">
        <v>1153.44</v>
      </c>
    </row>
    <row r="2896" spans="1:4" ht="18" customHeight="1">
      <c r="A2896" s="90">
        <v>2019761</v>
      </c>
      <c r="B2896" s="91" t="s">
        <v>3308</v>
      </c>
      <c r="C2896" s="90" t="s">
        <v>24</v>
      </c>
      <c r="D2896" s="92">
        <v>1120.96</v>
      </c>
    </row>
    <row r="2897" spans="1:4" ht="18" customHeight="1">
      <c r="A2897" s="90">
        <v>2019770</v>
      </c>
      <c r="B2897" s="91" t="s">
        <v>3309</v>
      </c>
      <c r="C2897" s="90" t="s">
        <v>24</v>
      </c>
      <c r="D2897" s="92">
        <v>1188.27</v>
      </c>
    </row>
    <row r="2898" spans="1:4" ht="18" customHeight="1">
      <c r="A2898" s="90">
        <v>2019762</v>
      </c>
      <c r="B2898" s="91" t="s">
        <v>3310</v>
      </c>
      <c r="C2898" s="90" t="s">
        <v>24</v>
      </c>
      <c r="D2898" s="92">
        <v>1355.21</v>
      </c>
    </row>
    <row r="2899" spans="1:4" ht="18" customHeight="1">
      <c r="A2899" s="90">
        <v>2019771</v>
      </c>
      <c r="B2899" s="91" t="s">
        <v>3311</v>
      </c>
      <c r="C2899" s="90" t="s">
        <v>24</v>
      </c>
      <c r="D2899" s="92">
        <v>1442.55</v>
      </c>
    </row>
    <row r="2900" spans="1:4" ht="18" customHeight="1">
      <c r="A2900" s="90">
        <v>2019763</v>
      </c>
      <c r="B2900" s="91" t="s">
        <v>3312</v>
      </c>
      <c r="C2900" s="90" t="s">
        <v>24</v>
      </c>
      <c r="D2900" s="92">
        <v>4701.2299999999996</v>
      </c>
    </row>
    <row r="2901" spans="1:4" ht="18" customHeight="1">
      <c r="A2901" s="90">
        <v>2019772</v>
      </c>
      <c r="B2901" s="91" t="s">
        <v>3313</v>
      </c>
      <c r="C2901" s="90" t="s">
        <v>24</v>
      </c>
      <c r="D2901" s="92">
        <v>4787.07</v>
      </c>
    </row>
    <row r="2902" spans="1:4" ht="9" customHeight="1">
      <c r="A2902" s="90">
        <v>2003811</v>
      </c>
      <c r="B2902" s="91" t="s">
        <v>3314</v>
      </c>
      <c r="C2902" s="90" t="s">
        <v>24</v>
      </c>
      <c r="D2902" s="92">
        <v>140.63</v>
      </c>
    </row>
    <row r="2903" spans="1:4" ht="9" customHeight="1">
      <c r="A2903" s="90">
        <v>2003812</v>
      </c>
      <c r="B2903" s="91" t="s">
        <v>3315</v>
      </c>
      <c r="C2903" s="90" t="s">
        <v>24</v>
      </c>
      <c r="D2903" s="92">
        <v>166.42</v>
      </c>
    </row>
    <row r="2904" spans="1:4" ht="9" customHeight="1">
      <c r="A2904" s="90">
        <v>2003813</v>
      </c>
      <c r="B2904" s="91" t="s">
        <v>3316</v>
      </c>
      <c r="C2904" s="90" t="s">
        <v>24</v>
      </c>
      <c r="D2904" s="92">
        <v>198.81</v>
      </c>
    </row>
    <row r="2905" spans="1:4" ht="9" customHeight="1">
      <c r="A2905" s="90">
        <v>2003814</v>
      </c>
      <c r="B2905" s="91" t="s">
        <v>3317</v>
      </c>
      <c r="C2905" s="90" t="s">
        <v>24</v>
      </c>
      <c r="D2905" s="92">
        <v>226.79</v>
      </c>
    </row>
    <row r="2906" spans="1:4" ht="9" customHeight="1">
      <c r="A2906" s="90">
        <v>2003815</v>
      </c>
      <c r="B2906" s="91" t="s">
        <v>3318</v>
      </c>
      <c r="C2906" s="90" t="s">
        <v>24</v>
      </c>
      <c r="D2906" s="92">
        <v>254.78</v>
      </c>
    </row>
    <row r="2907" spans="1:4" ht="9" customHeight="1">
      <c r="A2907" s="90">
        <v>2003816</v>
      </c>
      <c r="B2907" s="91" t="s">
        <v>3319</v>
      </c>
      <c r="C2907" s="90" t="s">
        <v>24</v>
      </c>
      <c r="D2907" s="92">
        <v>315.16000000000003</v>
      </c>
    </row>
    <row r="2908" spans="1:4" ht="9" customHeight="1">
      <c r="A2908" s="90">
        <v>2003817</v>
      </c>
      <c r="B2908" s="91" t="s">
        <v>3320</v>
      </c>
      <c r="C2908" s="90" t="s">
        <v>24</v>
      </c>
      <c r="D2908" s="92">
        <v>368.93</v>
      </c>
    </row>
    <row r="2909" spans="1:4" ht="9" customHeight="1">
      <c r="A2909" s="90">
        <v>2003799</v>
      </c>
      <c r="B2909" s="91" t="s">
        <v>3321</v>
      </c>
      <c r="C2909" s="90" t="s">
        <v>24</v>
      </c>
      <c r="D2909" s="92">
        <v>62.65</v>
      </c>
    </row>
    <row r="2910" spans="1:4" ht="9" customHeight="1">
      <c r="A2910" s="90">
        <v>2003798</v>
      </c>
      <c r="B2910" s="91" t="s">
        <v>3322</v>
      </c>
      <c r="C2910" s="90" t="s">
        <v>24</v>
      </c>
      <c r="D2910" s="92">
        <v>54.02</v>
      </c>
    </row>
    <row r="2911" spans="1:4" ht="9" customHeight="1">
      <c r="A2911" s="90">
        <v>2003801</v>
      </c>
      <c r="B2911" s="91" t="s">
        <v>3323</v>
      </c>
      <c r="C2911" s="90" t="s">
        <v>24</v>
      </c>
      <c r="D2911" s="92">
        <v>79.34</v>
      </c>
    </row>
    <row r="2912" spans="1:4" ht="9" customHeight="1">
      <c r="A2912" s="90">
        <v>2003800</v>
      </c>
      <c r="B2912" s="91" t="s">
        <v>3324</v>
      </c>
      <c r="C2912" s="90" t="s">
        <v>24</v>
      </c>
      <c r="D2912" s="92">
        <v>67.14</v>
      </c>
    </row>
    <row r="2913" spans="1:4" ht="9" customHeight="1">
      <c r="A2913" s="90">
        <v>2003714</v>
      </c>
      <c r="B2913" s="91" t="s">
        <v>3325</v>
      </c>
      <c r="C2913" s="90" t="s">
        <v>39</v>
      </c>
      <c r="D2913" s="92">
        <v>1573.76</v>
      </c>
    </row>
    <row r="2914" spans="1:4" ht="9" customHeight="1">
      <c r="A2914" s="90">
        <v>2003713</v>
      </c>
      <c r="B2914" s="91" t="s">
        <v>3326</v>
      </c>
      <c r="C2914" s="90" t="s">
        <v>39</v>
      </c>
      <c r="D2914" s="92">
        <v>1532.47</v>
      </c>
    </row>
    <row r="2915" spans="1:4" ht="9" customHeight="1">
      <c r="A2915" s="90">
        <v>2003716</v>
      </c>
      <c r="B2915" s="91" t="s">
        <v>3327</v>
      </c>
      <c r="C2915" s="90" t="s">
        <v>39</v>
      </c>
      <c r="D2915" s="92">
        <v>1845.46</v>
      </c>
    </row>
    <row r="2916" spans="1:4" ht="9" customHeight="1">
      <c r="A2916" s="90">
        <v>2003715</v>
      </c>
      <c r="B2916" s="91" t="s">
        <v>3328</v>
      </c>
      <c r="C2916" s="90" t="s">
        <v>39</v>
      </c>
      <c r="D2916" s="92">
        <v>1797.73</v>
      </c>
    </row>
    <row r="2917" spans="1:4" ht="9" customHeight="1">
      <c r="A2917" s="90">
        <v>2003718</v>
      </c>
      <c r="B2917" s="91" t="s">
        <v>3329</v>
      </c>
      <c r="C2917" s="90" t="s">
        <v>39</v>
      </c>
      <c r="D2917" s="92">
        <v>2110.6999999999998</v>
      </c>
    </row>
    <row r="2918" spans="1:4" ht="9" customHeight="1">
      <c r="A2918" s="90">
        <v>2003717</v>
      </c>
      <c r="B2918" s="91" t="s">
        <v>3330</v>
      </c>
      <c r="C2918" s="90" t="s">
        <v>39</v>
      </c>
      <c r="D2918" s="92">
        <v>2057.7199999999998</v>
      </c>
    </row>
    <row r="2919" spans="1:4" ht="9" customHeight="1">
      <c r="A2919" s="90">
        <v>2003720</v>
      </c>
      <c r="B2919" s="91" t="s">
        <v>3331</v>
      </c>
      <c r="C2919" s="90" t="s">
        <v>39</v>
      </c>
      <c r="D2919" s="92">
        <v>2382.36</v>
      </c>
    </row>
    <row r="2920" spans="1:4" ht="9" customHeight="1">
      <c r="A2920" s="90">
        <v>2003719</v>
      </c>
      <c r="B2920" s="91" t="s">
        <v>3332</v>
      </c>
      <c r="C2920" s="90" t="s">
        <v>39</v>
      </c>
      <c r="D2920" s="92">
        <v>2322.94</v>
      </c>
    </row>
    <row r="2921" spans="1:4" ht="9" customHeight="1">
      <c r="A2921" s="90">
        <v>2003722</v>
      </c>
      <c r="B2921" s="91" t="s">
        <v>3333</v>
      </c>
      <c r="C2921" s="90" t="s">
        <v>39</v>
      </c>
      <c r="D2921" s="92">
        <v>2647.6</v>
      </c>
    </row>
    <row r="2922" spans="1:4" ht="9" customHeight="1">
      <c r="A2922" s="90">
        <v>2003721</v>
      </c>
      <c r="B2922" s="91" t="s">
        <v>3334</v>
      </c>
      <c r="C2922" s="90" t="s">
        <v>39</v>
      </c>
      <c r="D2922" s="92">
        <v>2582.9299999999998</v>
      </c>
    </row>
    <row r="2923" spans="1:4" ht="9" customHeight="1">
      <c r="A2923" s="90">
        <v>2003724</v>
      </c>
      <c r="B2923" s="91" t="s">
        <v>3335</v>
      </c>
      <c r="C2923" s="90" t="s">
        <v>39</v>
      </c>
      <c r="D2923" s="92">
        <v>2919.3</v>
      </c>
    </row>
    <row r="2924" spans="1:4" ht="9" customHeight="1">
      <c r="A2924" s="90">
        <v>2003723</v>
      </c>
      <c r="B2924" s="91" t="s">
        <v>3336</v>
      </c>
      <c r="C2924" s="90" t="s">
        <v>39</v>
      </c>
      <c r="D2924" s="92">
        <v>2848.2</v>
      </c>
    </row>
    <row r="2925" spans="1:4" ht="9" customHeight="1">
      <c r="A2925" s="90">
        <v>2003726</v>
      </c>
      <c r="B2925" s="91" t="s">
        <v>3337</v>
      </c>
      <c r="C2925" s="90" t="s">
        <v>39</v>
      </c>
      <c r="D2925" s="92">
        <v>3184.54</v>
      </c>
    </row>
    <row r="2926" spans="1:4" ht="9" customHeight="1">
      <c r="A2926" s="90">
        <v>2003725</v>
      </c>
      <c r="B2926" s="91" t="s">
        <v>3338</v>
      </c>
      <c r="C2926" s="90" t="s">
        <v>39</v>
      </c>
      <c r="D2926" s="92">
        <v>3108.18</v>
      </c>
    </row>
    <row r="2927" spans="1:4" ht="9" customHeight="1">
      <c r="A2927" s="90">
        <v>2003859</v>
      </c>
      <c r="B2927" s="91" t="s">
        <v>3339</v>
      </c>
      <c r="C2927" s="90" t="s">
        <v>14</v>
      </c>
      <c r="D2927" s="92">
        <v>65.36</v>
      </c>
    </row>
    <row r="2928" spans="1:4" ht="9" customHeight="1">
      <c r="A2928" s="90">
        <v>2003861</v>
      </c>
      <c r="B2928" s="91" t="s">
        <v>3340</v>
      </c>
      <c r="C2928" s="90" t="s">
        <v>24</v>
      </c>
      <c r="D2928" s="92">
        <v>26.38</v>
      </c>
    </row>
    <row r="2929" spans="1:4" ht="9" customHeight="1">
      <c r="A2929" s="90">
        <v>2003862</v>
      </c>
      <c r="B2929" s="91" t="s">
        <v>3341</v>
      </c>
      <c r="C2929" s="90" t="s">
        <v>24</v>
      </c>
      <c r="D2929" s="92">
        <v>23.51</v>
      </c>
    </row>
    <row r="2930" spans="1:4" ht="9" customHeight="1">
      <c r="A2930" s="90">
        <v>2003405</v>
      </c>
      <c r="B2930" s="91" t="s">
        <v>3342</v>
      </c>
      <c r="C2930" s="90" t="s">
        <v>24</v>
      </c>
      <c r="D2930" s="92">
        <v>224.97</v>
      </c>
    </row>
    <row r="2931" spans="1:4" ht="9" customHeight="1">
      <c r="A2931" s="90">
        <v>2003404</v>
      </c>
      <c r="B2931" s="91" t="s">
        <v>3343</v>
      </c>
      <c r="C2931" s="90" t="s">
        <v>24</v>
      </c>
      <c r="D2931" s="92">
        <v>187.66</v>
      </c>
    </row>
    <row r="2932" spans="1:4" ht="9" customHeight="1">
      <c r="A2932" s="90">
        <v>2003407</v>
      </c>
      <c r="B2932" s="91" t="s">
        <v>3344</v>
      </c>
      <c r="C2932" s="90" t="s">
        <v>24</v>
      </c>
      <c r="D2932" s="92">
        <v>286.74</v>
      </c>
    </row>
    <row r="2933" spans="1:4" ht="9" customHeight="1">
      <c r="A2933" s="90">
        <v>2003406</v>
      </c>
      <c r="B2933" s="91" t="s">
        <v>3345</v>
      </c>
      <c r="C2933" s="90" t="s">
        <v>24</v>
      </c>
      <c r="D2933" s="92">
        <v>249.44</v>
      </c>
    </row>
    <row r="2934" spans="1:4" ht="9" customHeight="1">
      <c r="A2934" s="90">
        <v>2003409</v>
      </c>
      <c r="B2934" s="91" t="s">
        <v>3346</v>
      </c>
      <c r="C2934" s="90" t="s">
        <v>24</v>
      </c>
      <c r="D2934" s="92">
        <v>477.8</v>
      </c>
    </row>
    <row r="2935" spans="1:4" ht="9" customHeight="1">
      <c r="A2935" s="90">
        <v>2003408</v>
      </c>
      <c r="B2935" s="91" t="s">
        <v>3347</v>
      </c>
      <c r="C2935" s="90" t="s">
        <v>24</v>
      </c>
      <c r="D2935" s="92">
        <v>393.15</v>
      </c>
    </row>
    <row r="2936" spans="1:4" ht="9" customHeight="1">
      <c r="A2936" s="90">
        <v>2003411</v>
      </c>
      <c r="B2936" s="91" t="s">
        <v>3348</v>
      </c>
      <c r="C2936" s="90" t="s">
        <v>24</v>
      </c>
      <c r="D2936" s="92">
        <v>648.83000000000004</v>
      </c>
    </row>
    <row r="2937" spans="1:4" ht="9" customHeight="1">
      <c r="A2937" s="90">
        <v>2003410</v>
      </c>
      <c r="B2937" s="91" t="s">
        <v>3349</v>
      </c>
      <c r="C2937" s="90" t="s">
        <v>24</v>
      </c>
      <c r="D2937" s="92">
        <v>564.17999999999995</v>
      </c>
    </row>
    <row r="2938" spans="1:4" ht="9" customHeight="1">
      <c r="A2938" s="90">
        <v>2003413</v>
      </c>
      <c r="B2938" s="91" t="s">
        <v>3350</v>
      </c>
      <c r="C2938" s="90" t="s">
        <v>24</v>
      </c>
      <c r="D2938" s="92">
        <v>669.4</v>
      </c>
    </row>
    <row r="2939" spans="1:4" ht="9" customHeight="1">
      <c r="A2939" s="90">
        <v>2003412</v>
      </c>
      <c r="B2939" s="91" t="s">
        <v>3351</v>
      </c>
      <c r="C2939" s="90" t="s">
        <v>24</v>
      </c>
      <c r="D2939" s="92">
        <v>551.74</v>
      </c>
    </row>
    <row r="2940" spans="1:4" ht="9" customHeight="1">
      <c r="A2940" s="90">
        <v>2003415</v>
      </c>
      <c r="B2940" s="91" t="s">
        <v>3352</v>
      </c>
      <c r="C2940" s="90" t="s">
        <v>24</v>
      </c>
      <c r="D2940" s="92">
        <v>874.32</v>
      </c>
    </row>
    <row r="2941" spans="1:4" ht="9" customHeight="1">
      <c r="A2941" s="90">
        <v>2003414</v>
      </c>
      <c r="B2941" s="91" t="s">
        <v>3353</v>
      </c>
      <c r="C2941" s="90" t="s">
        <v>24</v>
      </c>
      <c r="D2941" s="92">
        <v>756.66</v>
      </c>
    </row>
    <row r="2942" spans="1:4" ht="9" customHeight="1">
      <c r="A2942" s="90">
        <v>2003417</v>
      </c>
      <c r="B2942" s="91" t="s">
        <v>3354</v>
      </c>
      <c r="C2942" s="90" t="s">
        <v>24</v>
      </c>
      <c r="D2942" s="92">
        <v>871.85</v>
      </c>
    </row>
    <row r="2943" spans="1:4" ht="9" customHeight="1">
      <c r="A2943" s="90">
        <v>2003416</v>
      </c>
      <c r="B2943" s="91" t="s">
        <v>3355</v>
      </c>
      <c r="C2943" s="90" t="s">
        <v>24</v>
      </c>
      <c r="D2943" s="92">
        <v>718.32</v>
      </c>
    </row>
    <row r="2944" spans="1:4" ht="9" customHeight="1">
      <c r="A2944" s="90">
        <v>2003419</v>
      </c>
      <c r="B2944" s="91" t="s">
        <v>3356</v>
      </c>
      <c r="C2944" s="90" t="s">
        <v>24</v>
      </c>
      <c r="D2944" s="92">
        <v>1111.95</v>
      </c>
    </row>
    <row r="2945" spans="1:4" ht="9" customHeight="1">
      <c r="A2945" s="90">
        <v>2003418</v>
      </c>
      <c r="B2945" s="91" t="s">
        <v>3357</v>
      </c>
      <c r="C2945" s="90" t="s">
        <v>24</v>
      </c>
      <c r="D2945" s="92">
        <v>958.42</v>
      </c>
    </row>
    <row r="2946" spans="1:4" ht="9" customHeight="1">
      <c r="A2946" s="90">
        <v>2003421</v>
      </c>
      <c r="B2946" s="91" t="s">
        <v>3358</v>
      </c>
      <c r="C2946" s="90" t="s">
        <v>24</v>
      </c>
      <c r="D2946" s="92">
        <v>1099.97</v>
      </c>
    </row>
    <row r="2947" spans="1:4" ht="9" customHeight="1">
      <c r="A2947" s="90">
        <v>2003420</v>
      </c>
      <c r="B2947" s="91" t="s">
        <v>3359</v>
      </c>
      <c r="C2947" s="90" t="s">
        <v>24</v>
      </c>
      <c r="D2947" s="92">
        <v>907.71</v>
      </c>
    </row>
    <row r="2948" spans="1:4" ht="9" customHeight="1">
      <c r="A2948" s="90">
        <v>2003423</v>
      </c>
      <c r="B2948" s="91" t="s">
        <v>3360</v>
      </c>
      <c r="C2948" s="90" t="s">
        <v>24</v>
      </c>
      <c r="D2948" s="92">
        <v>1367.81</v>
      </c>
    </row>
    <row r="2949" spans="1:4" ht="9" customHeight="1">
      <c r="A2949" s="90">
        <v>2003422</v>
      </c>
      <c r="B2949" s="91" t="s">
        <v>3361</v>
      </c>
      <c r="C2949" s="90" t="s">
        <v>24</v>
      </c>
      <c r="D2949" s="92">
        <v>1175.55</v>
      </c>
    </row>
    <row r="2950" spans="1:4" ht="9" customHeight="1">
      <c r="A2950" s="90">
        <v>2003425</v>
      </c>
      <c r="B2950" s="91" t="s">
        <v>3362</v>
      </c>
      <c r="C2950" s="90" t="s">
        <v>24</v>
      </c>
      <c r="D2950" s="92">
        <v>1432.71</v>
      </c>
    </row>
    <row r="2951" spans="1:4" ht="9" customHeight="1">
      <c r="A2951" s="90">
        <v>2003424</v>
      </c>
      <c r="B2951" s="91" t="s">
        <v>3363</v>
      </c>
      <c r="C2951" s="90" t="s">
        <v>24</v>
      </c>
      <c r="D2951" s="92">
        <v>1183.05</v>
      </c>
    </row>
    <row r="2952" spans="1:4" ht="9" customHeight="1">
      <c r="A2952" s="90">
        <v>2003427</v>
      </c>
      <c r="B2952" s="91" t="s">
        <v>3364</v>
      </c>
      <c r="C2952" s="90" t="s">
        <v>24</v>
      </c>
      <c r="D2952" s="92">
        <v>1787.06</v>
      </c>
    </row>
    <row r="2953" spans="1:4" ht="9" customHeight="1">
      <c r="A2953" s="90">
        <v>2003426</v>
      </c>
      <c r="B2953" s="91" t="s">
        <v>3365</v>
      </c>
      <c r="C2953" s="90" t="s">
        <v>24</v>
      </c>
      <c r="D2953" s="92">
        <v>1537.4</v>
      </c>
    </row>
    <row r="2954" spans="1:4" ht="9" customHeight="1">
      <c r="A2954" s="90">
        <v>2003429</v>
      </c>
      <c r="B2954" s="91" t="s">
        <v>3366</v>
      </c>
      <c r="C2954" s="90" t="s">
        <v>24</v>
      </c>
      <c r="D2954" s="92">
        <v>1805.76</v>
      </c>
    </row>
    <row r="2955" spans="1:4" ht="9" customHeight="1">
      <c r="A2955" s="90">
        <v>2003428</v>
      </c>
      <c r="B2955" s="91" t="s">
        <v>3367</v>
      </c>
      <c r="C2955" s="90" t="s">
        <v>24</v>
      </c>
      <c r="D2955" s="92">
        <v>1478.63</v>
      </c>
    </row>
    <row r="2956" spans="1:4" ht="9" customHeight="1">
      <c r="A2956" s="90">
        <v>2003431</v>
      </c>
      <c r="B2956" s="91" t="s">
        <v>3368</v>
      </c>
      <c r="C2956" s="90" t="s">
        <v>24</v>
      </c>
      <c r="D2956" s="92">
        <v>2134.09</v>
      </c>
    </row>
    <row r="2957" spans="1:4" ht="9" customHeight="1">
      <c r="A2957" s="90">
        <v>2003430</v>
      </c>
      <c r="B2957" s="91" t="s">
        <v>3369</v>
      </c>
      <c r="C2957" s="90" t="s">
        <v>24</v>
      </c>
      <c r="D2957" s="92">
        <v>1806.96</v>
      </c>
    </row>
    <row r="2958" spans="1:4" ht="9" customHeight="1">
      <c r="A2958" s="90">
        <v>2003433</v>
      </c>
      <c r="B2958" s="91" t="s">
        <v>3370</v>
      </c>
      <c r="C2958" s="90" t="s">
        <v>24</v>
      </c>
      <c r="D2958" s="92">
        <v>2330.7800000000002</v>
      </c>
    </row>
    <row r="2959" spans="1:4" ht="9" customHeight="1">
      <c r="A2959" s="90">
        <v>2003432</v>
      </c>
      <c r="B2959" s="91" t="s">
        <v>3371</v>
      </c>
      <c r="C2959" s="90" t="s">
        <v>24</v>
      </c>
      <c r="D2959" s="92">
        <v>1911.82</v>
      </c>
    </row>
    <row r="2960" spans="1:4" ht="9" customHeight="1">
      <c r="A2960" s="90">
        <v>2003435</v>
      </c>
      <c r="B2960" s="91" t="s">
        <v>3372</v>
      </c>
      <c r="C2960" s="90" t="s">
        <v>24</v>
      </c>
      <c r="D2960" s="92">
        <v>2714.73</v>
      </c>
    </row>
    <row r="2961" spans="1:4" ht="9" customHeight="1">
      <c r="A2961" s="90">
        <v>2003434</v>
      </c>
      <c r="B2961" s="91" t="s">
        <v>3373</v>
      </c>
      <c r="C2961" s="90" t="s">
        <v>24</v>
      </c>
      <c r="D2961" s="92">
        <v>2295.77</v>
      </c>
    </row>
    <row r="2962" spans="1:4" ht="9" customHeight="1">
      <c r="A2962" s="90">
        <v>2003437</v>
      </c>
      <c r="B2962" s="91" t="s">
        <v>3374</v>
      </c>
      <c r="C2962" s="90" t="s">
        <v>24</v>
      </c>
      <c r="D2962" s="92">
        <v>3161.21</v>
      </c>
    </row>
    <row r="2963" spans="1:4" ht="9" customHeight="1">
      <c r="A2963" s="90">
        <v>2003436</v>
      </c>
      <c r="B2963" s="91" t="s">
        <v>3375</v>
      </c>
      <c r="C2963" s="90" t="s">
        <v>24</v>
      </c>
      <c r="D2963" s="92">
        <v>2597.33</v>
      </c>
    </row>
    <row r="2964" spans="1:4" ht="9" customHeight="1">
      <c r="A2964" s="90">
        <v>2003439</v>
      </c>
      <c r="B2964" s="91" t="s">
        <v>3376</v>
      </c>
      <c r="C2964" s="90" t="s">
        <v>24</v>
      </c>
      <c r="D2964" s="92">
        <v>3641.97</v>
      </c>
    </row>
    <row r="2965" spans="1:4" ht="9" customHeight="1">
      <c r="A2965" s="90">
        <v>2003438</v>
      </c>
      <c r="B2965" s="91" t="s">
        <v>3377</v>
      </c>
      <c r="C2965" s="90" t="s">
        <v>24</v>
      </c>
      <c r="D2965" s="92">
        <v>3078.1</v>
      </c>
    </row>
    <row r="2966" spans="1:4" ht="9" customHeight="1">
      <c r="A2966" s="90">
        <v>2003389</v>
      </c>
      <c r="B2966" s="91" t="s">
        <v>3378</v>
      </c>
      <c r="C2966" s="90" t="s">
        <v>24</v>
      </c>
      <c r="D2966" s="92">
        <v>266.08999999999997</v>
      </c>
    </row>
    <row r="2967" spans="1:4" ht="9" customHeight="1">
      <c r="A2967" s="90">
        <v>2003388</v>
      </c>
      <c r="B2967" s="91" t="s">
        <v>3379</v>
      </c>
      <c r="C2967" s="90" t="s">
        <v>24</v>
      </c>
      <c r="D2967" s="92">
        <v>240.98</v>
      </c>
    </row>
    <row r="2968" spans="1:4" ht="9" customHeight="1">
      <c r="A2968" s="90">
        <v>2003391</v>
      </c>
      <c r="B2968" s="91" t="s">
        <v>3380</v>
      </c>
      <c r="C2968" s="90" t="s">
        <v>24</v>
      </c>
      <c r="D2968" s="92">
        <v>162.72999999999999</v>
      </c>
    </row>
    <row r="2969" spans="1:4" ht="9" customHeight="1">
      <c r="A2969" s="90">
        <v>2003390</v>
      </c>
      <c r="B2969" s="91" t="s">
        <v>3381</v>
      </c>
      <c r="C2969" s="90" t="s">
        <v>24</v>
      </c>
      <c r="D2969" s="92">
        <v>143.08000000000001</v>
      </c>
    </row>
    <row r="2970" spans="1:4" ht="9" customHeight="1">
      <c r="A2970" s="90">
        <v>2003393</v>
      </c>
      <c r="B2970" s="91" t="s">
        <v>3382</v>
      </c>
      <c r="C2970" s="90" t="s">
        <v>24</v>
      </c>
      <c r="D2970" s="92">
        <v>237.21</v>
      </c>
    </row>
    <row r="2971" spans="1:4" ht="9" customHeight="1">
      <c r="A2971" s="90">
        <v>2003392</v>
      </c>
      <c r="B2971" s="91" t="s">
        <v>3383</v>
      </c>
      <c r="C2971" s="90" t="s">
        <v>24</v>
      </c>
      <c r="D2971" s="92">
        <v>217.56</v>
      </c>
    </row>
    <row r="2972" spans="1:4" ht="9" customHeight="1">
      <c r="A2972" s="90">
        <v>2003395</v>
      </c>
      <c r="B2972" s="91" t="s">
        <v>3384</v>
      </c>
      <c r="C2972" s="90" t="s">
        <v>24</v>
      </c>
      <c r="D2972" s="92">
        <v>684.24</v>
      </c>
    </row>
    <row r="2973" spans="1:4" ht="9" customHeight="1">
      <c r="A2973" s="90">
        <v>2003394</v>
      </c>
      <c r="B2973" s="91" t="s">
        <v>3385</v>
      </c>
      <c r="C2973" s="90" t="s">
        <v>24</v>
      </c>
      <c r="D2973" s="92">
        <v>681.37</v>
      </c>
    </row>
    <row r="2974" spans="1:4" ht="9" customHeight="1">
      <c r="A2974" s="90">
        <v>2003397</v>
      </c>
      <c r="B2974" s="91" t="s">
        <v>3386</v>
      </c>
      <c r="C2974" s="90" t="s">
        <v>24</v>
      </c>
      <c r="D2974" s="92">
        <v>532.1</v>
      </c>
    </row>
    <row r="2975" spans="1:4" ht="9" customHeight="1">
      <c r="A2975" s="90">
        <v>2003396</v>
      </c>
      <c r="B2975" s="91" t="s">
        <v>3387</v>
      </c>
      <c r="C2975" s="90" t="s">
        <v>24</v>
      </c>
      <c r="D2975" s="92">
        <v>481.88</v>
      </c>
    </row>
    <row r="2976" spans="1:4" ht="9" customHeight="1">
      <c r="A2976" s="90">
        <v>2003399</v>
      </c>
      <c r="B2976" s="91" t="s">
        <v>3388</v>
      </c>
      <c r="C2976" s="90" t="s">
        <v>24</v>
      </c>
      <c r="D2976" s="92">
        <v>683.25</v>
      </c>
    </row>
    <row r="2977" spans="1:4" ht="9" customHeight="1">
      <c r="A2977" s="90">
        <v>2003398</v>
      </c>
      <c r="B2977" s="91" t="s">
        <v>3389</v>
      </c>
      <c r="C2977" s="90" t="s">
        <v>24</v>
      </c>
      <c r="D2977" s="92">
        <v>633.03</v>
      </c>
    </row>
    <row r="2978" spans="1:4" ht="9" customHeight="1">
      <c r="A2978" s="90">
        <v>2003401</v>
      </c>
      <c r="B2978" s="91" t="s">
        <v>3390</v>
      </c>
      <c r="C2978" s="90" t="s">
        <v>24</v>
      </c>
      <c r="D2978" s="92">
        <v>602.66</v>
      </c>
    </row>
    <row r="2979" spans="1:4" ht="9" customHeight="1">
      <c r="A2979" s="90">
        <v>2003400</v>
      </c>
      <c r="B2979" s="91" t="s">
        <v>3391</v>
      </c>
      <c r="C2979" s="90" t="s">
        <v>24</v>
      </c>
      <c r="D2979" s="92">
        <v>542.4</v>
      </c>
    </row>
    <row r="2980" spans="1:4" ht="9" customHeight="1">
      <c r="A2980" s="90">
        <v>2003403</v>
      </c>
      <c r="B2980" s="91" t="s">
        <v>3392</v>
      </c>
      <c r="C2980" s="90" t="s">
        <v>24</v>
      </c>
      <c r="D2980" s="92">
        <v>761.96</v>
      </c>
    </row>
    <row r="2981" spans="1:4" ht="9" customHeight="1">
      <c r="A2981" s="90">
        <v>2003402</v>
      </c>
      <c r="B2981" s="91" t="s">
        <v>3393</v>
      </c>
      <c r="C2981" s="90" t="s">
        <v>24</v>
      </c>
      <c r="D2981" s="92">
        <v>701.7</v>
      </c>
    </row>
    <row r="2982" spans="1:4" ht="9" customHeight="1">
      <c r="A2982" s="90">
        <v>2003448</v>
      </c>
      <c r="B2982" s="91" t="s">
        <v>3394</v>
      </c>
      <c r="C2982" s="90" t="s">
        <v>39</v>
      </c>
      <c r="D2982" s="92">
        <v>390.25</v>
      </c>
    </row>
    <row r="2983" spans="1:4" ht="9" customHeight="1">
      <c r="A2983" s="90">
        <v>2003449</v>
      </c>
      <c r="B2983" s="91" t="s">
        <v>3395</v>
      </c>
      <c r="C2983" s="90" t="s">
        <v>39</v>
      </c>
      <c r="D2983" s="92">
        <v>471.33</v>
      </c>
    </row>
    <row r="2984" spans="1:4" ht="9" customHeight="1">
      <c r="A2984" s="90">
        <v>2003450</v>
      </c>
      <c r="B2984" s="91" t="s">
        <v>3396</v>
      </c>
      <c r="C2984" s="90" t="s">
        <v>39</v>
      </c>
      <c r="D2984" s="92">
        <v>400.69</v>
      </c>
    </row>
    <row r="2985" spans="1:4" ht="9" customHeight="1">
      <c r="A2985" s="90">
        <v>2003451</v>
      </c>
      <c r="B2985" s="91" t="s">
        <v>3397</v>
      </c>
      <c r="C2985" s="90" t="s">
        <v>39</v>
      </c>
      <c r="D2985" s="92">
        <v>485.62</v>
      </c>
    </row>
    <row r="2986" spans="1:4" ht="9" customHeight="1">
      <c r="A2986" s="90">
        <v>2003452</v>
      </c>
      <c r="B2986" s="91" t="s">
        <v>3398</v>
      </c>
      <c r="C2986" s="90" t="s">
        <v>39</v>
      </c>
      <c r="D2986" s="92">
        <v>1231.3399999999999</v>
      </c>
    </row>
    <row r="2987" spans="1:4" ht="9" customHeight="1">
      <c r="A2987" s="90">
        <v>2003453</v>
      </c>
      <c r="B2987" s="91" t="s">
        <v>3399</v>
      </c>
      <c r="C2987" s="90" t="s">
        <v>39</v>
      </c>
      <c r="D2987" s="92">
        <v>1489.75</v>
      </c>
    </row>
    <row r="2988" spans="1:4" ht="9" customHeight="1">
      <c r="A2988" s="90">
        <v>2003454</v>
      </c>
      <c r="B2988" s="91" t="s">
        <v>3400</v>
      </c>
      <c r="C2988" s="90" t="s">
        <v>39</v>
      </c>
      <c r="D2988" s="92">
        <v>1733.2</v>
      </c>
    </row>
    <row r="2989" spans="1:4" ht="9" customHeight="1">
      <c r="A2989" s="90">
        <v>2003455</v>
      </c>
      <c r="B2989" s="91" t="s">
        <v>3401</v>
      </c>
      <c r="C2989" s="90" t="s">
        <v>39</v>
      </c>
      <c r="D2989" s="92">
        <v>2135.52</v>
      </c>
    </row>
    <row r="2990" spans="1:4" ht="9" customHeight="1">
      <c r="A2990" s="90">
        <v>2003456</v>
      </c>
      <c r="B2990" s="91" t="s">
        <v>3402</v>
      </c>
      <c r="C2990" s="90" t="s">
        <v>39</v>
      </c>
      <c r="D2990" s="92">
        <v>2310.85</v>
      </c>
    </row>
    <row r="2991" spans="1:4" ht="9" customHeight="1">
      <c r="A2991" s="90">
        <v>2003457</v>
      </c>
      <c r="B2991" s="91" t="s">
        <v>3403</v>
      </c>
      <c r="C2991" s="90" t="s">
        <v>39</v>
      </c>
      <c r="D2991" s="92">
        <v>2887.64</v>
      </c>
    </row>
    <row r="2992" spans="1:4" ht="9" customHeight="1">
      <c r="A2992" s="90">
        <v>2003458</v>
      </c>
      <c r="B2992" s="91" t="s">
        <v>3404</v>
      </c>
      <c r="C2992" s="90" t="s">
        <v>39</v>
      </c>
      <c r="D2992" s="92">
        <v>2928.16</v>
      </c>
    </row>
    <row r="2993" spans="1:4" ht="9" customHeight="1">
      <c r="A2993" s="90">
        <v>2003459</v>
      </c>
      <c r="B2993" s="91" t="s">
        <v>3405</v>
      </c>
      <c r="C2993" s="90" t="s">
        <v>39</v>
      </c>
      <c r="D2993" s="92">
        <v>3698.37</v>
      </c>
    </row>
    <row r="2994" spans="1:4" ht="9" customHeight="1">
      <c r="A2994" s="90">
        <v>2003460</v>
      </c>
      <c r="B2994" s="91" t="s">
        <v>3406</v>
      </c>
      <c r="C2994" s="90" t="s">
        <v>39</v>
      </c>
      <c r="D2994" s="92">
        <v>4118.92</v>
      </c>
    </row>
    <row r="2995" spans="1:4" ht="9" customHeight="1">
      <c r="A2995" s="90">
        <v>2003461</v>
      </c>
      <c r="B2995" s="91" t="s">
        <v>3407</v>
      </c>
      <c r="C2995" s="90" t="s">
        <v>39</v>
      </c>
      <c r="D2995" s="92">
        <v>5287.67</v>
      </c>
    </row>
    <row r="2996" spans="1:4" ht="9" customHeight="1">
      <c r="A2996" s="90">
        <v>2003462</v>
      </c>
      <c r="B2996" s="91" t="s">
        <v>3408</v>
      </c>
      <c r="C2996" s="90" t="s">
        <v>39</v>
      </c>
      <c r="D2996" s="92">
        <v>2965.28</v>
      </c>
    </row>
    <row r="2997" spans="1:4" ht="9" customHeight="1">
      <c r="A2997" s="90">
        <v>2003463</v>
      </c>
      <c r="B2997" s="91" t="s">
        <v>3409</v>
      </c>
      <c r="C2997" s="90" t="s">
        <v>39</v>
      </c>
      <c r="D2997" s="92">
        <v>3759.31</v>
      </c>
    </row>
    <row r="2998" spans="1:4" ht="9" customHeight="1">
      <c r="A2998" s="90">
        <v>2003464</v>
      </c>
      <c r="B2998" s="91" t="s">
        <v>3410</v>
      </c>
      <c r="C2998" s="90" t="s">
        <v>39</v>
      </c>
      <c r="D2998" s="92">
        <v>3802.63</v>
      </c>
    </row>
    <row r="2999" spans="1:4" ht="9" customHeight="1">
      <c r="A2999" s="90">
        <v>2003465</v>
      </c>
      <c r="B2999" s="91" t="s">
        <v>3411</v>
      </c>
      <c r="C2999" s="90" t="s">
        <v>39</v>
      </c>
      <c r="D2999" s="92">
        <v>4873.01</v>
      </c>
    </row>
    <row r="3000" spans="1:4" ht="9" customHeight="1">
      <c r="A3000" s="90">
        <v>2003466</v>
      </c>
      <c r="B3000" s="91" t="s">
        <v>3412</v>
      </c>
      <c r="C3000" s="90" t="s">
        <v>39</v>
      </c>
      <c r="D3000" s="92">
        <v>5304.29</v>
      </c>
    </row>
    <row r="3001" spans="1:4" ht="9" customHeight="1">
      <c r="A3001" s="90">
        <v>2003467</v>
      </c>
      <c r="B3001" s="91" t="s">
        <v>3413</v>
      </c>
      <c r="C3001" s="90" t="s">
        <v>39</v>
      </c>
      <c r="D3001" s="92">
        <v>6891.09</v>
      </c>
    </row>
    <row r="3002" spans="1:4" ht="9" customHeight="1">
      <c r="A3002" s="90">
        <v>2003468</v>
      </c>
      <c r="B3002" s="91" t="s">
        <v>3414</v>
      </c>
      <c r="C3002" s="90" t="s">
        <v>39</v>
      </c>
      <c r="D3002" s="92">
        <v>3623.78</v>
      </c>
    </row>
    <row r="3003" spans="1:4" ht="9" customHeight="1">
      <c r="A3003" s="90">
        <v>2003469</v>
      </c>
      <c r="B3003" s="91" t="s">
        <v>3415</v>
      </c>
      <c r="C3003" s="90" t="s">
        <v>39</v>
      </c>
      <c r="D3003" s="92">
        <v>4637.47</v>
      </c>
    </row>
    <row r="3004" spans="1:4" ht="9" customHeight="1">
      <c r="A3004" s="90">
        <v>2003470</v>
      </c>
      <c r="B3004" s="91" t="s">
        <v>3416</v>
      </c>
      <c r="C3004" s="90" t="s">
        <v>39</v>
      </c>
      <c r="D3004" s="92">
        <v>4677.0600000000004</v>
      </c>
    </row>
    <row r="3005" spans="1:4" ht="9" customHeight="1">
      <c r="A3005" s="90">
        <v>2003471</v>
      </c>
      <c r="B3005" s="91" t="s">
        <v>3417</v>
      </c>
      <c r="C3005" s="90" t="s">
        <v>39</v>
      </c>
      <c r="D3005" s="92">
        <v>6048.6</v>
      </c>
    </row>
    <row r="3006" spans="1:4" ht="9" customHeight="1">
      <c r="A3006" s="90">
        <v>2003472</v>
      </c>
      <c r="B3006" s="91" t="s">
        <v>3418</v>
      </c>
      <c r="C3006" s="90" t="s">
        <v>39</v>
      </c>
      <c r="D3006" s="92">
        <v>6876.65</v>
      </c>
    </row>
    <row r="3007" spans="1:4" ht="9" customHeight="1">
      <c r="A3007" s="90">
        <v>2003473</v>
      </c>
      <c r="B3007" s="91" t="s">
        <v>3419</v>
      </c>
      <c r="C3007" s="90" t="s">
        <v>39</v>
      </c>
      <c r="D3007" s="92">
        <v>9018.24</v>
      </c>
    </row>
    <row r="3008" spans="1:4" ht="9" customHeight="1">
      <c r="A3008" s="90">
        <v>2003475</v>
      </c>
      <c r="B3008" s="91" t="s">
        <v>3420</v>
      </c>
      <c r="C3008" s="90" t="s">
        <v>39</v>
      </c>
      <c r="D3008" s="92">
        <v>546.42999999999995</v>
      </c>
    </row>
    <row r="3009" spans="1:4" ht="9" customHeight="1">
      <c r="A3009" s="90">
        <v>2003474</v>
      </c>
      <c r="B3009" s="91" t="s">
        <v>3421</v>
      </c>
      <c r="C3009" s="90" t="s">
        <v>39</v>
      </c>
      <c r="D3009" s="92">
        <v>493.34</v>
      </c>
    </row>
    <row r="3010" spans="1:4" ht="9" customHeight="1">
      <c r="A3010" s="90">
        <v>2003441</v>
      </c>
      <c r="B3010" s="91" t="s">
        <v>3422</v>
      </c>
      <c r="C3010" s="90" t="s">
        <v>39</v>
      </c>
      <c r="D3010" s="92">
        <v>237.1</v>
      </c>
    </row>
    <row r="3011" spans="1:4" ht="9" customHeight="1">
      <c r="A3011" s="90">
        <v>2003440</v>
      </c>
      <c r="B3011" s="91" t="s">
        <v>3423</v>
      </c>
      <c r="C3011" s="90" t="s">
        <v>39</v>
      </c>
      <c r="D3011" s="92">
        <v>162.43</v>
      </c>
    </row>
    <row r="3012" spans="1:4" ht="9" customHeight="1">
      <c r="A3012" s="90">
        <v>2003443</v>
      </c>
      <c r="B3012" s="91" t="s">
        <v>3424</v>
      </c>
      <c r="C3012" s="90" t="s">
        <v>39</v>
      </c>
      <c r="D3012" s="92">
        <v>281.47000000000003</v>
      </c>
    </row>
    <row r="3013" spans="1:4" ht="9" customHeight="1">
      <c r="A3013" s="90">
        <v>2003442</v>
      </c>
      <c r="B3013" s="91" t="s">
        <v>3425</v>
      </c>
      <c r="C3013" s="90" t="s">
        <v>39</v>
      </c>
      <c r="D3013" s="92">
        <v>192.8</v>
      </c>
    </row>
    <row r="3014" spans="1:4" ht="9" customHeight="1">
      <c r="A3014" s="90">
        <v>2003445</v>
      </c>
      <c r="B3014" s="91" t="s">
        <v>3426</v>
      </c>
      <c r="C3014" s="90" t="s">
        <v>39</v>
      </c>
      <c r="D3014" s="92">
        <v>336.01</v>
      </c>
    </row>
    <row r="3015" spans="1:4" ht="9" customHeight="1">
      <c r="A3015" s="90">
        <v>2003444</v>
      </c>
      <c r="B3015" s="91" t="s">
        <v>3427</v>
      </c>
      <c r="C3015" s="90" t="s">
        <v>39</v>
      </c>
      <c r="D3015" s="92">
        <v>230.23</v>
      </c>
    </row>
    <row r="3016" spans="1:4" ht="9" customHeight="1">
      <c r="A3016" s="90">
        <v>2003447</v>
      </c>
      <c r="B3016" s="91" t="s">
        <v>3428</v>
      </c>
      <c r="C3016" s="90" t="s">
        <v>39</v>
      </c>
      <c r="D3016" s="92">
        <v>414.57</v>
      </c>
    </row>
    <row r="3017" spans="1:4" ht="9" customHeight="1">
      <c r="A3017" s="90">
        <v>2003446</v>
      </c>
      <c r="B3017" s="91" t="s">
        <v>3429</v>
      </c>
      <c r="C3017" s="90" t="s">
        <v>39</v>
      </c>
      <c r="D3017" s="92">
        <v>283.89999999999998</v>
      </c>
    </row>
    <row r="3018" spans="1:4" ht="9" customHeight="1">
      <c r="A3018" s="90">
        <v>2004516</v>
      </c>
      <c r="B3018" s="91" t="s">
        <v>3430</v>
      </c>
      <c r="C3018" s="90" t="s">
        <v>24</v>
      </c>
      <c r="D3018" s="92">
        <v>31.25</v>
      </c>
    </row>
    <row r="3019" spans="1:4" ht="9" customHeight="1">
      <c r="A3019" s="90">
        <v>2004517</v>
      </c>
      <c r="B3019" s="91" t="s">
        <v>3431</v>
      </c>
      <c r="C3019" s="90" t="s">
        <v>24</v>
      </c>
      <c r="D3019" s="92">
        <v>64.11</v>
      </c>
    </row>
    <row r="3020" spans="1:4" ht="9" customHeight="1">
      <c r="A3020" s="90">
        <v>2007971</v>
      </c>
      <c r="B3020" s="91" t="s">
        <v>3432</v>
      </c>
      <c r="C3020" s="90" t="s">
        <v>24</v>
      </c>
      <c r="D3020" s="92">
        <v>90.42</v>
      </c>
    </row>
    <row r="3021" spans="1:4" ht="9" customHeight="1">
      <c r="A3021" s="90">
        <v>2008091</v>
      </c>
      <c r="B3021" s="91" t="s">
        <v>3433</v>
      </c>
      <c r="C3021" s="90" t="s">
        <v>24</v>
      </c>
      <c r="D3021" s="92">
        <v>91.2</v>
      </c>
    </row>
    <row r="3022" spans="1:4" ht="9" customHeight="1">
      <c r="A3022" s="90">
        <v>2006408</v>
      </c>
      <c r="B3022" s="91" t="s">
        <v>3434</v>
      </c>
      <c r="C3022" s="90" t="s">
        <v>24</v>
      </c>
      <c r="D3022" s="92">
        <v>75.08</v>
      </c>
    </row>
    <row r="3023" spans="1:4" ht="9" customHeight="1">
      <c r="A3023" s="90">
        <v>2015642</v>
      </c>
      <c r="B3023" s="91" t="s">
        <v>3435</v>
      </c>
      <c r="C3023" s="90" t="s">
        <v>24</v>
      </c>
      <c r="D3023" s="92">
        <v>159.96</v>
      </c>
    </row>
    <row r="3024" spans="1:4" ht="9" customHeight="1">
      <c r="A3024" s="90">
        <v>2015641</v>
      </c>
      <c r="B3024" s="91" t="s">
        <v>3436</v>
      </c>
      <c r="C3024" s="90" t="s">
        <v>24</v>
      </c>
      <c r="D3024" s="92">
        <v>128.93</v>
      </c>
    </row>
    <row r="3025" spans="1:4" ht="9" customHeight="1">
      <c r="A3025" s="90">
        <v>2004509</v>
      </c>
      <c r="B3025" s="91" t="s">
        <v>3437</v>
      </c>
      <c r="C3025" s="90" t="s">
        <v>24</v>
      </c>
      <c r="D3025" s="92">
        <v>32.72</v>
      </c>
    </row>
    <row r="3026" spans="1:4" ht="9" customHeight="1">
      <c r="A3026" s="90">
        <v>2004510</v>
      </c>
      <c r="B3026" s="91" t="s">
        <v>3438</v>
      </c>
      <c r="C3026" s="90" t="s">
        <v>24</v>
      </c>
      <c r="D3026" s="92">
        <v>38.78</v>
      </c>
    </row>
    <row r="3027" spans="1:4" ht="9" customHeight="1">
      <c r="A3027" s="90">
        <v>2004511</v>
      </c>
      <c r="B3027" s="91" t="s">
        <v>3439</v>
      </c>
      <c r="C3027" s="90" t="s">
        <v>24</v>
      </c>
      <c r="D3027" s="92">
        <v>50.89</v>
      </c>
    </row>
    <row r="3028" spans="1:4" ht="9" customHeight="1">
      <c r="A3028" s="90">
        <v>2004512</v>
      </c>
      <c r="B3028" s="91" t="s">
        <v>3440</v>
      </c>
      <c r="C3028" s="90" t="s">
        <v>24</v>
      </c>
      <c r="D3028" s="92">
        <v>66.010000000000005</v>
      </c>
    </row>
    <row r="3029" spans="1:4" ht="9" customHeight="1">
      <c r="A3029" s="90">
        <v>2003843</v>
      </c>
      <c r="B3029" s="91" t="s">
        <v>3441</v>
      </c>
      <c r="C3029" s="90" t="s">
        <v>24</v>
      </c>
      <c r="D3029" s="92">
        <v>349.6</v>
      </c>
    </row>
    <row r="3030" spans="1:4" ht="9" customHeight="1">
      <c r="A3030" s="90">
        <v>2003915</v>
      </c>
      <c r="B3030" s="91" t="s">
        <v>3442</v>
      </c>
      <c r="C3030" s="90" t="s">
        <v>24</v>
      </c>
      <c r="D3030" s="92">
        <v>115.72</v>
      </c>
    </row>
    <row r="3031" spans="1:4" ht="9" customHeight="1">
      <c r="A3031" s="90">
        <v>2003914</v>
      </c>
      <c r="B3031" s="91" t="s">
        <v>3443</v>
      </c>
      <c r="C3031" s="90" t="s">
        <v>24</v>
      </c>
      <c r="D3031" s="92">
        <v>99.06</v>
      </c>
    </row>
    <row r="3032" spans="1:4" ht="9" customHeight="1">
      <c r="A3032" s="90">
        <v>2003589</v>
      </c>
      <c r="B3032" s="91" t="s">
        <v>3444</v>
      </c>
      <c r="C3032" s="90" t="s">
        <v>24</v>
      </c>
      <c r="D3032" s="92">
        <v>120.85</v>
      </c>
    </row>
    <row r="3033" spans="1:4" ht="9" customHeight="1">
      <c r="A3033" s="90">
        <v>2003588</v>
      </c>
      <c r="B3033" s="91" t="s">
        <v>3445</v>
      </c>
      <c r="C3033" s="90" t="s">
        <v>24</v>
      </c>
      <c r="D3033" s="92">
        <v>107.46</v>
      </c>
    </row>
    <row r="3034" spans="1:4" ht="9" customHeight="1">
      <c r="A3034" s="90">
        <v>2003917</v>
      </c>
      <c r="B3034" s="91" t="s">
        <v>3446</v>
      </c>
      <c r="C3034" s="90" t="s">
        <v>24</v>
      </c>
      <c r="D3034" s="92">
        <v>130.34</v>
      </c>
    </row>
    <row r="3035" spans="1:4" ht="9" customHeight="1">
      <c r="A3035" s="90">
        <v>2003916</v>
      </c>
      <c r="B3035" s="91" t="s">
        <v>3447</v>
      </c>
      <c r="C3035" s="90" t="s">
        <v>24</v>
      </c>
      <c r="D3035" s="92">
        <v>113.68</v>
      </c>
    </row>
    <row r="3036" spans="1:4" ht="9" customHeight="1">
      <c r="A3036" s="90">
        <v>2003591</v>
      </c>
      <c r="B3036" s="91" t="s">
        <v>3448</v>
      </c>
      <c r="C3036" s="90" t="s">
        <v>24</v>
      </c>
      <c r="D3036" s="92">
        <v>135.47</v>
      </c>
    </row>
    <row r="3037" spans="1:4" ht="9" customHeight="1">
      <c r="A3037" s="90">
        <v>2003590</v>
      </c>
      <c r="B3037" s="91" t="s">
        <v>3449</v>
      </c>
      <c r="C3037" s="90" t="s">
        <v>24</v>
      </c>
      <c r="D3037" s="92">
        <v>122.08</v>
      </c>
    </row>
    <row r="3038" spans="1:4" ht="9" customHeight="1">
      <c r="A3038" s="90">
        <v>2003593</v>
      </c>
      <c r="B3038" s="91" t="s">
        <v>3450</v>
      </c>
      <c r="C3038" s="90" t="s">
        <v>24</v>
      </c>
      <c r="D3038" s="92">
        <v>86.6</v>
      </c>
    </row>
    <row r="3039" spans="1:4" ht="9" customHeight="1">
      <c r="A3039" s="90">
        <v>2003592</v>
      </c>
      <c r="B3039" s="91" t="s">
        <v>3451</v>
      </c>
      <c r="C3039" s="90" t="s">
        <v>24</v>
      </c>
      <c r="D3039" s="92">
        <v>67.47</v>
      </c>
    </row>
    <row r="3040" spans="1:4" ht="9" customHeight="1">
      <c r="A3040" s="90">
        <v>2003595</v>
      </c>
      <c r="B3040" s="91" t="s">
        <v>3452</v>
      </c>
      <c r="C3040" s="90" t="s">
        <v>24</v>
      </c>
      <c r="D3040" s="92">
        <v>71.98</v>
      </c>
    </row>
    <row r="3041" spans="1:4" ht="9" customHeight="1">
      <c r="A3041" s="90">
        <v>2003594</v>
      </c>
      <c r="B3041" s="91" t="s">
        <v>3453</v>
      </c>
      <c r="C3041" s="90" t="s">
        <v>24</v>
      </c>
      <c r="D3041" s="92">
        <v>52.85</v>
      </c>
    </row>
    <row r="3042" spans="1:4" ht="9" customHeight="1">
      <c r="A3042" s="90">
        <v>2003597</v>
      </c>
      <c r="B3042" s="91" t="s">
        <v>3454</v>
      </c>
      <c r="C3042" s="90" t="s">
        <v>24</v>
      </c>
      <c r="D3042" s="92">
        <v>111.18</v>
      </c>
    </row>
    <row r="3043" spans="1:4" ht="9" customHeight="1">
      <c r="A3043" s="90">
        <v>2003596</v>
      </c>
      <c r="B3043" s="91" t="s">
        <v>3455</v>
      </c>
      <c r="C3043" s="90" t="s">
        <v>24</v>
      </c>
      <c r="D3043" s="92">
        <v>92.89</v>
      </c>
    </row>
    <row r="3044" spans="1:4" ht="9" customHeight="1">
      <c r="A3044" s="90">
        <v>2003572</v>
      </c>
      <c r="B3044" s="91" t="s">
        <v>3456</v>
      </c>
      <c r="C3044" s="90" t="s">
        <v>24</v>
      </c>
      <c r="D3044" s="92">
        <v>125.87</v>
      </c>
    </row>
    <row r="3045" spans="1:4" ht="9" customHeight="1">
      <c r="A3045" s="90">
        <v>2003580</v>
      </c>
      <c r="B3045" s="91" t="s">
        <v>3457</v>
      </c>
      <c r="C3045" s="90" t="s">
        <v>24</v>
      </c>
      <c r="D3045" s="92">
        <v>67.02</v>
      </c>
    </row>
    <row r="3046" spans="1:4" ht="9" customHeight="1">
      <c r="A3046" s="90">
        <v>2003573</v>
      </c>
      <c r="B3046" s="91" t="s">
        <v>3458</v>
      </c>
      <c r="C3046" s="90" t="s">
        <v>24</v>
      </c>
      <c r="D3046" s="92">
        <v>132.99</v>
      </c>
    </row>
    <row r="3047" spans="1:4" ht="9" customHeight="1">
      <c r="A3047" s="90">
        <v>2003581</v>
      </c>
      <c r="B3047" s="91" t="s">
        <v>3459</v>
      </c>
      <c r="C3047" s="90" t="s">
        <v>24</v>
      </c>
      <c r="D3047" s="92">
        <v>64.94</v>
      </c>
    </row>
    <row r="3048" spans="1:4" ht="18" customHeight="1">
      <c r="A3048" s="90">
        <v>2003561</v>
      </c>
      <c r="B3048" s="91" t="s">
        <v>3460</v>
      </c>
      <c r="C3048" s="90" t="s">
        <v>24</v>
      </c>
      <c r="D3048" s="92">
        <v>204</v>
      </c>
    </row>
    <row r="3049" spans="1:4" ht="18" customHeight="1">
      <c r="A3049" s="90">
        <v>2003560</v>
      </c>
      <c r="B3049" s="91" t="s">
        <v>3461</v>
      </c>
      <c r="C3049" s="90" t="s">
        <v>24</v>
      </c>
      <c r="D3049" s="92">
        <v>120.3</v>
      </c>
    </row>
    <row r="3050" spans="1:4" ht="18" customHeight="1">
      <c r="A3050" s="90">
        <v>2003574</v>
      </c>
      <c r="B3050" s="91" t="s">
        <v>3462</v>
      </c>
      <c r="C3050" s="90" t="s">
        <v>24</v>
      </c>
      <c r="D3050" s="92">
        <v>180.71</v>
      </c>
    </row>
    <row r="3051" spans="1:4" ht="18" customHeight="1">
      <c r="A3051" s="90">
        <v>2003582</v>
      </c>
      <c r="B3051" s="91" t="s">
        <v>3463</v>
      </c>
      <c r="C3051" s="90" t="s">
        <v>24</v>
      </c>
      <c r="D3051" s="92">
        <v>119.93</v>
      </c>
    </row>
    <row r="3052" spans="1:4" ht="18" customHeight="1">
      <c r="A3052" s="90">
        <v>2003563</v>
      </c>
      <c r="B3052" s="91" t="s">
        <v>3464</v>
      </c>
      <c r="C3052" s="90" t="s">
        <v>24</v>
      </c>
      <c r="D3052" s="92">
        <v>214.49</v>
      </c>
    </row>
    <row r="3053" spans="1:4" ht="18" customHeight="1">
      <c r="A3053" s="90">
        <v>2003562</v>
      </c>
      <c r="B3053" s="91" t="s">
        <v>3465</v>
      </c>
      <c r="C3053" s="90" t="s">
        <v>24</v>
      </c>
      <c r="D3053" s="92">
        <v>117</v>
      </c>
    </row>
    <row r="3054" spans="1:4" ht="18" customHeight="1">
      <c r="A3054" s="90">
        <v>2003575</v>
      </c>
      <c r="B3054" s="91" t="s">
        <v>3466</v>
      </c>
      <c r="C3054" s="90" t="s">
        <v>24</v>
      </c>
      <c r="D3054" s="92">
        <v>188.05</v>
      </c>
    </row>
    <row r="3055" spans="1:4" ht="18" customHeight="1">
      <c r="A3055" s="90">
        <v>2003583</v>
      </c>
      <c r="B3055" s="91" t="s">
        <v>3467</v>
      </c>
      <c r="C3055" s="90" t="s">
        <v>24</v>
      </c>
      <c r="D3055" s="92">
        <v>117.62</v>
      </c>
    </row>
    <row r="3056" spans="1:4" ht="9" customHeight="1">
      <c r="A3056" s="90">
        <v>2003565</v>
      </c>
      <c r="B3056" s="91" t="s">
        <v>3468</v>
      </c>
      <c r="C3056" s="90" t="s">
        <v>24</v>
      </c>
      <c r="D3056" s="92">
        <v>145.02000000000001</v>
      </c>
    </row>
    <row r="3057" spans="1:4" ht="9" customHeight="1">
      <c r="A3057" s="90">
        <v>2003564</v>
      </c>
      <c r="B3057" s="91" t="s">
        <v>3469</v>
      </c>
      <c r="C3057" s="90" t="s">
        <v>24</v>
      </c>
      <c r="D3057" s="92">
        <v>85.71</v>
      </c>
    </row>
    <row r="3058" spans="1:4" ht="9" customHeight="1">
      <c r="A3058" s="90">
        <v>2003567</v>
      </c>
      <c r="B3058" s="91" t="s">
        <v>3470</v>
      </c>
      <c r="C3058" s="90" t="s">
        <v>24</v>
      </c>
      <c r="D3058" s="92">
        <v>164.42</v>
      </c>
    </row>
    <row r="3059" spans="1:4" ht="9" customHeight="1">
      <c r="A3059" s="90">
        <v>2003566</v>
      </c>
      <c r="B3059" s="91" t="s">
        <v>3471</v>
      </c>
      <c r="C3059" s="90" t="s">
        <v>24</v>
      </c>
      <c r="D3059" s="92">
        <v>92.68</v>
      </c>
    </row>
    <row r="3060" spans="1:4" ht="9" customHeight="1">
      <c r="A3060" s="90">
        <v>2003569</v>
      </c>
      <c r="B3060" s="91" t="s">
        <v>3472</v>
      </c>
      <c r="C3060" s="90" t="s">
        <v>24</v>
      </c>
      <c r="D3060" s="92">
        <v>188.53</v>
      </c>
    </row>
    <row r="3061" spans="1:4" ht="9" customHeight="1">
      <c r="A3061" s="90">
        <v>2003568</v>
      </c>
      <c r="B3061" s="91" t="s">
        <v>3473</v>
      </c>
      <c r="C3061" s="90" t="s">
        <v>24</v>
      </c>
      <c r="D3061" s="92">
        <v>131.69999999999999</v>
      </c>
    </row>
    <row r="3062" spans="1:4" ht="9" customHeight="1">
      <c r="A3062" s="90">
        <v>2003578</v>
      </c>
      <c r="B3062" s="91" t="s">
        <v>3474</v>
      </c>
      <c r="C3062" s="90" t="s">
        <v>24</v>
      </c>
      <c r="D3062" s="92">
        <v>179.5</v>
      </c>
    </row>
    <row r="3063" spans="1:4" ht="9" customHeight="1">
      <c r="A3063" s="90">
        <v>2003586</v>
      </c>
      <c r="B3063" s="91" t="s">
        <v>3475</v>
      </c>
      <c r="C3063" s="90" t="s">
        <v>24</v>
      </c>
      <c r="D3063" s="92">
        <v>132.41999999999999</v>
      </c>
    </row>
    <row r="3064" spans="1:4" ht="9" customHeight="1">
      <c r="A3064" s="90">
        <v>2003571</v>
      </c>
      <c r="B3064" s="91" t="s">
        <v>3476</v>
      </c>
      <c r="C3064" s="90" t="s">
        <v>24</v>
      </c>
      <c r="D3064" s="92">
        <v>207.93</v>
      </c>
    </row>
    <row r="3065" spans="1:4" ht="9" customHeight="1">
      <c r="A3065" s="90">
        <v>2003570</v>
      </c>
      <c r="B3065" s="91" t="s">
        <v>3477</v>
      </c>
      <c r="C3065" s="90" t="s">
        <v>24</v>
      </c>
      <c r="D3065" s="92">
        <v>138.66</v>
      </c>
    </row>
    <row r="3066" spans="1:4" ht="9" customHeight="1">
      <c r="A3066" s="90">
        <v>2003579</v>
      </c>
      <c r="B3066" s="91" t="s">
        <v>3478</v>
      </c>
      <c r="C3066" s="90" t="s">
        <v>24</v>
      </c>
      <c r="D3066" s="92">
        <v>195.46</v>
      </c>
    </row>
    <row r="3067" spans="1:4" ht="9" customHeight="1">
      <c r="A3067" s="90">
        <v>2003587</v>
      </c>
      <c r="B3067" s="91" t="s">
        <v>3479</v>
      </c>
      <c r="C3067" s="90" t="s">
        <v>24</v>
      </c>
      <c r="D3067" s="92">
        <v>138.82</v>
      </c>
    </row>
    <row r="3068" spans="1:4" ht="9" customHeight="1">
      <c r="A3068" s="90">
        <v>2004506</v>
      </c>
      <c r="B3068" s="91" t="s">
        <v>3480</v>
      </c>
      <c r="C3068" s="90" t="s">
        <v>24</v>
      </c>
      <c r="D3068" s="92">
        <v>57.88</v>
      </c>
    </row>
    <row r="3069" spans="1:4" ht="9" customHeight="1">
      <c r="A3069" s="90">
        <v>2004507</v>
      </c>
      <c r="B3069" s="91" t="s">
        <v>3481</v>
      </c>
      <c r="C3069" s="90" t="s">
        <v>24</v>
      </c>
      <c r="D3069" s="92">
        <v>76.58</v>
      </c>
    </row>
    <row r="3070" spans="1:4" ht="9" customHeight="1">
      <c r="A3070" s="90">
        <v>2003614</v>
      </c>
      <c r="B3070" s="91" t="s">
        <v>3482</v>
      </c>
      <c r="C3070" s="90" t="s">
        <v>24</v>
      </c>
      <c r="D3070" s="92">
        <v>135.21</v>
      </c>
    </row>
    <row r="3071" spans="1:4" ht="9" customHeight="1">
      <c r="A3071" s="90">
        <v>2003865</v>
      </c>
      <c r="B3071" s="91" t="s">
        <v>3483</v>
      </c>
      <c r="C3071" s="90" t="s">
        <v>24</v>
      </c>
      <c r="D3071" s="92">
        <v>149.94</v>
      </c>
    </row>
    <row r="3072" spans="1:4" ht="9" customHeight="1">
      <c r="A3072" s="90">
        <v>2003923</v>
      </c>
      <c r="B3072" s="91" t="s">
        <v>3484</v>
      </c>
      <c r="C3072" s="90" t="s">
        <v>24</v>
      </c>
      <c r="D3072" s="92">
        <v>59.1</v>
      </c>
    </row>
    <row r="3073" spans="1:4" ht="9" customHeight="1">
      <c r="A3073" s="90">
        <v>2003922</v>
      </c>
      <c r="B3073" s="91" t="s">
        <v>3485</v>
      </c>
      <c r="C3073" s="90" t="s">
        <v>24</v>
      </c>
      <c r="D3073" s="92">
        <v>37.450000000000003</v>
      </c>
    </row>
    <row r="3074" spans="1:4" ht="9" customHeight="1">
      <c r="A3074" s="90">
        <v>2003605</v>
      </c>
      <c r="B3074" s="91" t="s">
        <v>3486</v>
      </c>
      <c r="C3074" s="90" t="s">
        <v>24</v>
      </c>
      <c r="D3074" s="92">
        <v>44.24</v>
      </c>
    </row>
    <row r="3075" spans="1:4" ht="9" customHeight="1">
      <c r="A3075" s="90">
        <v>2003604</v>
      </c>
      <c r="B3075" s="91" t="s">
        <v>3487</v>
      </c>
      <c r="C3075" s="90" t="s">
        <v>24</v>
      </c>
      <c r="D3075" s="92">
        <v>25.85</v>
      </c>
    </row>
    <row r="3076" spans="1:4" ht="9" customHeight="1">
      <c r="A3076" s="90">
        <v>2003607</v>
      </c>
      <c r="B3076" s="91" t="s">
        <v>3488</v>
      </c>
      <c r="C3076" s="90" t="s">
        <v>24</v>
      </c>
      <c r="D3076" s="92">
        <v>44.04</v>
      </c>
    </row>
    <row r="3077" spans="1:4" ht="9" customHeight="1">
      <c r="A3077" s="90">
        <v>2003606</v>
      </c>
      <c r="B3077" s="91" t="s">
        <v>3489</v>
      </c>
      <c r="C3077" s="90" t="s">
        <v>24</v>
      </c>
      <c r="D3077" s="92">
        <v>28.74</v>
      </c>
    </row>
    <row r="3078" spans="1:4" ht="9" customHeight="1">
      <c r="A3078" s="90">
        <v>2003609</v>
      </c>
      <c r="B3078" s="91" t="s">
        <v>3490</v>
      </c>
      <c r="C3078" s="90" t="s">
        <v>24</v>
      </c>
      <c r="D3078" s="92">
        <v>28.33</v>
      </c>
    </row>
    <row r="3079" spans="1:4" ht="9" customHeight="1">
      <c r="A3079" s="90">
        <v>2003608</v>
      </c>
      <c r="B3079" s="91" t="s">
        <v>3491</v>
      </c>
      <c r="C3079" s="90" t="s">
        <v>24</v>
      </c>
      <c r="D3079" s="92">
        <v>13.02</v>
      </c>
    </row>
    <row r="3080" spans="1:4" ht="9" customHeight="1">
      <c r="A3080" s="90">
        <v>2003925</v>
      </c>
      <c r="B3080" s="91" t="s">
        <v>3492</v>
      </c>
      <c r="C3080" s="90" t="s">
        <v>24</v>
      </c>
      <c r="D3080" s="92">
        <v>81.48</v>
      </c>
    </row>
    <row r="3081" spans="1:4" ht="9" customHeight="1">
      <c r="A3081" s="90">
        <v>2003924</v>
      </c>
      <c r="B3081" s="91" t="s">
        <v>3493</v>
      </c>
      <c r="C3081" s="90" t="s">
        <v>24</v>
      </c>
      <c r="D3081" s="92">
        <v>62.91</v>
      </c>
    </row>
    <row r="3082" spans="1:4" ht="9" customHeight="1">
      <c r="A3082" s="90">
        <v>2003611</v>
      </c>
      <c r="B3082" s="91" t="s">
        <v>3494</v>
      </c>
      <c r="C3082" s="90" t="s">
        <v>24</v>
      </c>
      <c r="D3082" s="92">
        <v>66.61</v>
      </c>
    </row>
    <row r="3083" spans="1:4" ht="9" customHeight="1">
      <c r="A3083" s="90">
        <v>2003610</v>
      </c>
      <c r="B3083" s="91" t="s">
        <v>3495</v>
      </c>
      <c r="C3083" s="90" t="s">
        <v>24</v>
      </c>
      <c r="D3083" s="92">
        <v>51.31</v>
      </c>
    </row>
    <row r="3084" spans="1:4" ht="9" customHeight="1">
      <c r="A3084" s="90">
        <v>2003820</v>
      </c>
      <c r="B3084" s="91" t="s">
        <v>3496</v>
      </c>
      <c r="C3084" s="90" t="s">
        <v>39</v>
      </c>
      <c r="D3084" s="92">
        <v>20.21</v>
      </c>
    </row>
    <row r="3085" spans="1:4" ht="9" customHeight="1">
      <c r="A3085" s="90">
        <v>2003821</v>
      </c>
      <c r="B3085" s="91" t="s">
        <v>3497</v>
      </c>
      <c r="C3085" s="90" t="s">
        <v>39</v>
      </c>
      <c r="D3085" s="92">
        <v>17.53</v>
      </c>
    </row>
    <row r="3086" spans="1:4" ht="9" customHeight="1">
      <c r="A3086" s="90">
        <v>2003842</v>
      </c>
      <c r="B3086" s="91" t="s">
        <v>3498</v>
      </c>
      <c r="C3086" s="90" t="s">
        <v>553</v>
      </c>
      <c r="D3086" s="92">
        <v>72.03</v>
      </c>
    </row>
    <row r="3087" spans="1:4" ht="9" customHeight="1">
      <c r="A3087" s="90">
        <v>2003385</v>
      </c>
      <c r="B3087" s="91" t="s">
        <v>3499</v>
      </c>
      <c r="C3087" s="90" t="s">
        <v>39</v>
      </c>
      <c r="D3087" s="92">
        <v>60.03</v>
      </c>
    </row>
    <row r="3088" spans="1:4" ht="9" customHeight="1">
      <c r="A3088" s="90">
        <v>2003384</v>
      </c>
      <c r="B3088" s="91" t="s">
        <v>3500</v>
      </c>
      <c r="C3088" s="90" t="s">
        <v>39</v>
      </c>
      <c r="D3088" s="92">
        <v>44.25</v>
      </c>
    </row>
    <row r="3089" spans="1:4" ht="9" customHeight="1">
      <c r="A3089" s="90">
        <v>2003387</v>
      </c>
      <c r="B3089" s="91" t="s">
        <v>3501</v>
      </c>
      <c r="C3089" s="90" t="s">
        <v>39</v>
      </c>
      <c r="D3089" s="92">
        <v>74.38</v>
      </c>
    </row>
    <row r="3090" spans="1:4" ht="9" customHeight="1">
      <c r="A3090" s="90">
        <v>2003386</v>
      </c>
      <c r="B3090" s="91" t="s">
        <v>3502</v>
      </c>
      <c r="C3090" s="90" t="s">
        <v>39</v>
      </c>
      <c r="D3090" s="92">
        <v>54.29</v>
      </c>
    </row>
    <row r="3091" spans="1:4" ht="9" customHeight="1">
      <c r="A3091" s="90">
        <v>2003335</v>
      </c>
      <c r="B3091" s="91" t="s">
        <v>3503</v>
      </c>
      <c r="C3091" s="90" t="s">
        <v>39</v>
      </c>
      <c r="D3091" s="92">
        <v>1930.93</v>
      </c>
    </row>
    <row r="3092" spans="1:4" ht="9" customHeight="1">
      <c r="A3092" s="90">
        <v>2003334</v>
      </c>
      <c r="B3092" s="91" t="s">
        <v>3504</v>
      </c>
      <c r="C3092" s="90" t="s">
        <v>39</v>
      </c>
      <c r="D3092" s="92">
        <v>1642.4</v>
      </c>
    </row>
    <row r="3093" spans="1:4" ht="9" customHeight="1">
      <c r="A3093" s="90">
        <v>2003336</v>
      </c>
      <c r="B3093" s="91" t="s">
        <v>3505</v>
      </c>
      <c r="C3093" s="90" t="s">
        <v>39</v>
      </c>
      <c r="D3093" s="92">
        <v>1630.22</v>
      </c>
    </row>
    <row r="3094" spans="1:4" ht="9" customHeight="1">
      <c r="A3094" s="90">
        <v>2003337</v>
      </c>
      <c r="B3094" s="91" t="s">
        <v>3506</v>
      </c>
      <c r="C3094" s="90" t="s">
        <v>39</v>
      </c>
      <c r="D3094" s="92">
        <v>1343.26</v>
      </c>
    </row>
    <row r="3095" spans="1:4" ht="9" customHeight="1">
      <c r="A3095" s="90">
        <v>2003819</v>
      </c>
      <c r="B3095" s="91" t="s">
        <v>8104</v>
      </c>
      <c r="C3095" s="90" t="s">
        <v>24</v>
      </c>
      <c r="D3095" s="92">
        <v>7.41</v>
      </c>
    </row>
    <row r="3096" spans="1:4" ht="9" customHeight="1">
      <c r="A3096" s="90">
        <v>2004504</v>
      </c>
      <c r="B3096" s="91" t="s">
        <v>3507</v>
      </c>
      <c r="C3096" s="90" t="s">
        <v>14</v>
      </c>
      <c r="D3096" s="92">
        <v>16.62</v>
      </c>
    </row>
    <row r="3097" spans="1:4" ht="18" customHeight="1">
      <c r="A3097" s="90">
        <v>2004519</v>
      </c>
      <c r="B3097" s="91" t="s">
        <v>3508</v>
      </c>
      <c r="C3097" s="90" t="s">
        <v>14</v>
      </c>
      <c r="D3097" s="92">
        <v>28.37</v>
      </c>
    </row>
    <row r="3098" spans="1:4" ht="18" customHeight="1">
      <c r="A3098" s="90">
        <v>2004520</v>
      </c>
      <c r="B3098" s="91" t="s">
        <v>3509</v>
      </c>
      <c r="C3098" s="90" t="s">
        <v>14</v>
      </c>
      <c r="D3098" s="92">
        <v>23.4</v>
      </c>
    </row>
    <row r="3099" spans="1:4" ht="18" customHeight="1">
      <c r="A3099" s="90">
        <v>2004521</v>
      </c>
      <c r="B3099" s="91" t="s">
        <v>3510</v>
      </c>
      <c r="C3099" s="90" t="s">
        <v>14</v>
      </c>
      <c r="D3099" s="92">
        <v>16.010000000000002</v>
      </c>
    </row>
    <row r="3100" spans="1:4" ht="18" customHeight="1">
      <c r="A3100" s="90">
        <v>2004522</v>
      </c>
      <c r="B3100" s="91" t="s">
        <v>3511</v>
      </c>
      <c r="C3100" s="90" t="s">
        <v>14</v>
      </c>
      <c r="D3100" s="92">
        <v>11.7</v>
      </c>
    </row>
    <row r="3101" spans="1:4" ht="18" customHeight="1">
      <c r="A3101" s="90">
        <v>2004518</v>
      </c>
      <c r="B3101" s="91" t="s">
        <v>3512</v>
      </c>
      <c r="C3101" s="90" t="s">
        <v>14</v>
      </c>
      <c r="D3101" s="92">
        <v>49.27</v>
      </c>
    </row>
    <row r="3102" spans="1:4" ht="9" customHeight="1">
      <c r="A3102" s="90">
        <v>2003864</v>
      </c>
      <c r="B3102" s="91" t="s">
        <v>3513</v>
      </c>
      <c r="C3102" s="90" t="s">
        <v>235</v>
      </c>
      <c r="D3102" s="92">
        <v>12.94</v>
      </c>
    </row>
    <row r="3103" spans="1:4" ht="9" customHeight="1">
      <c r="A3103" s="90">
        <v>2003863</v>
      </c>
      <c r="B3103" s="91" t="s">
        <v>3514</v>
      </c>
      <c r="C3103" s="90" t="s">
        <v>235</v>
      </c>
      <c r="D3103" s="92">
        <v>23.43</v>
      </c>
    </row>
    <row r="3104" spans="1:4" ht="9" customHeight="1">
      <c r="A3104" s="90">
        <v>2004508</v>
      </c>
      <c r="B3104" s="91" t="s">
        <v>3515</v>
      </c>
      <c r="C3104" s="90" t="s">
        <v>24</v>
      </c>
      <c r="D3104" s="92">
        <v>13.67</v>
      </c>
    </row>
    <row r="3105" spans="1:4" ht="9" customHeight="1">
      <c r="A3105" s="90">
        <v>2003316</v>
      </c>
      <c r="B3105" s="91" t="s">
        <v>3516</v>
      </c>
      <c r="C3105" s="90" t="s">
        <v>39</v>
      </c>
      <c r="D3105" s="92">
        <v>112.53</v>
      </c>
    </row>
    <row r="3106" spans="1:4" ht="9" customHeight="1">
      <c r="A3106" s="90">
        <v>2003317</v>
      </c>
      <c r="B3106" s="91" t="s">
        <v>3517</v>
      </c>
      <c r="C3106" s="90" t="s">
        <v>39</v>
      </c>
      <c r="D3106" s="92">
        <v>107.28</v>
      </c>
    </row>
    <row r="3107" spans="1:4" ht="9" customHeight="1">
      <c r="A3107" s="90">
        <v>2003767</v>
      </c>
      <c r="B3107" s="91" t="s">
        <v>3518</v>
      </c>
      <c r="C3107" s="90" t="s">
        <v>14</v>
      </c>
      <c r="D3107" s="92">
        <v>106.88</v>
      </c>
    </row>
    <row r="3108" spans="1:4" ht="9" customHeight="1">
      <c r="A3108" s="90">
        <v>2003844</v>
      </c>
      <c r="B3108" s="91" t="s">
        <v>3519</v>
      </c>
      <c r="C3108" s="90" t="s">
        <v>14</v>
      </c>
      <c r="D3108" s="92">
        <v>103.74</v>
      </c>
    </row>
    <row r="3109" spans="1:4" ht="9" customHeight="1">
      <c r="A3109" s="90">
        <v>2003576</v>
      </c>
      <c r="B3109" s="91" t="s">
        <v>3520</v>
      </c>
      <c r="C3109" s="90" t="s">
        <v>14</v>
      </c>
      <c r="D3109" s="92">
        <v>15.58</v>
      </c>
    </row>
    <row r="3110" spans="1:4" ht="9" customHeight="1">
      <c r="A3110" s="90">
        <v>2003858</v>
      </c>
      <c r="B3110" s="91" t="s">
        <v>3521</v>
      </c>
      <c r="C3110" s="90" t="s">
        <v>14</v>
      </c>
      <c r="D3110" s="92">
        <v>12.44</v>
      </c>
    </row>
    <row r="3111" spans="1:4" ht="9" customHeight="1">
      <c r="A3111" s="90">
        <v>2003850</v>
      </c>
      <c r="B3111" s="91" t="s">
        <v>3522</v>
      </c>
      <c r="C3111" s="90" t="s">
        <v>14</v>
      </c>
      <c r="D3111" s="92">
        <v>172.38</v>
      </c>
    </row>
    <row r="3112" spans="1:4" ht="9" customHeight="1">
      <c r="A3112" s="90">
        <v>2003849</v>
      </c>
      <c r="B3112" s="91" t="s">
        <v>3523</v>
      </c>
      <c r="C3112" s="90" t="s">
        <v>14</v>
      </c>
      <c r="D3112" s="92">
        <v>73.55</v>
      </c>
    </row>
    <row r="3113" spans="1:4" ht="9" customHeight="1">
      <c r="A3113" s="90">
        <v>2003868</v>
      </c>
      <c r="B3113" s="91" t="s">
        <v>3524</v>
      </c>
      <c r="C3113" s="90" t="s">
        <v>14</v>
      </c>
      <c r="D3113" s="92">
        <v>157.85</v>
      </c>
    </row>
    <row r="3114" spans="1:4" ht="9" customHeight="1">
      <c r="A3114" s="90">
        <v>2003369</v>
      </c>
      <c r="B3114" s="91" t="s">
        <v>3525</v>
      </c>
      <c r="C3114" s="90" t="s">
        <v>24</v>
      </c>
      <c r="D3114" s="92">
        <v>116.37</v>
      </c>
    </row>
    <row r="3115" spans="1:4" ht="9" customHeight="1">
      <c r="A3115" s="90">
        <v>2003368</v>
      </c>
      <c r="B3115" s="91" t="s">
        <v>3526</v>
      </c>
      <c r="C3115" s="90" t="s">
        <v>24</v>
      </c>
      <c r="D3115" s="92">
        <v>101.66</v>
      </c>
    </row>
    <row r="3116" spans="1:4" ht="9" customHeight="1">
      <c r="A3116" s="90">
        <v>2003939</v>
      </c>
      <c r="B3116" s="91" t="s">
        <v>3527</v>
      </c>
      <c r="C3116" s="90" t="s">
        <v>24</v>
      </c>
      <c r="D3116" s="92">
        <v>77.849999999999994</v>
      </c>
    </row>
    <row r="3117" spans="1:4" ht="9" customHeight="1">
      <c r="A3117" s="90">
        <v>2003940</v>
      </c>
      <c r="B3117" s="91" t="s">
        <v>3528</v>
      </c>
      <c r="C3117" s="90" t="s">
        <v>24</v>
      </c>
      <c r="D3117" s="92">
        <v>63.09</v>
      </c>
    </row>
    <row r="3118" spans="1:4" ht="9" customHeight="1">
      <c r="A3118" s="90">
        <v>2003371</v>
      </c>
      <c r="B3118" s="91" t="s">
        <v>3529</v>
      </c>
      <c r="C3118" s="90" t="s">
        <v>24</v>
      </c>
      <c r="D3118" s="92">
        <v>86.37</v>
      </c>
    </row>
    <row r="3119" spans="1:4" ht="9" customHeight="1">
      <c r="A3119" s="90">
        <v>2003370</v>
      </c>
      <c r="B3119" s="91" t="s">
        <v>3530</v>
      </c>
      <c r="C3119" s="90" t="s">
        <v>24</v>
      </c>
      <c r="D3119" s="92">
        <v>73.94</v>
      </c>
    </row>
    <row r="3120" spans="1:4" ht="9" customHeight="1">
      <c r="A3120" s="90">
        <v>2003941</v>
      </c>
      <c r="B3120" s="91" t="s">
        <v>3531</v>
      </c>
      <c r="C3120" s="90" t="s">
        <v>24</v>
      </c>
      <c r="D3120" s="92">
        <v>66.5</v>
      </c>
    </row>
    <row r="3121" spans="1:4" ht="9" customHeight="1">
      <c r="A3121" s="90">
        <v>2003942</v>
      </c>
      <c r="B3121" s="91" t="s">
        <v>3532</v>
      </c>
      <c r="C3121" s="90" t="s">
        <v>24</v>
      </c>
      <c r="D3121" s="92">
        <v>54.03</v>
      </c>
    </row>
    <row r="3122" spans="1:4" ht="9" customHeight="1">
      <c r="A3122" s="90">
        <v>2003373</v>
      </c>
      <c r="B3122" s="91" t="s">
        <v>3533</v>
      </c>
      <c r="C3122" s="90" t="s">
        <v>24</v>
      </c>
      <c r="D3122" s="92">
        <v>66.56</v>
      </c>
    </row>
    <row r="3123" spans="1:4" ht="9" customHeight="1">
      <c r="A3123" s="90">
        <v>2003372</v>
      </c>
      <c r="B3123" s="91" t="s">
        <v>3534</v>
      </c>
      <c r="C3123" s="90" t="s">
        <v>24</v>
      </c>
      <c r="D3123" s="92">
        <v>60.54</v>
      </c>
    </row>
    <row r="3124" spans="1:4" ht="9" customHeight="1">
      <c r="A3124" s="90">
        <v>2003943</v>
      </c>
      <c r="B3124" s="91" t="s">
        <v>3535</v>
      </c>
      <c r="C3124" s="90" t="s">
        <v>24</v>
      </c>
      <c r="D3124" s="92">
        <v>31.42</v>
      </c>
    </row>
    <row r="3125" spans="1:4" ht="9" customHeight="1">
      <c r="A3125" s="90">
        <v>2003944</v>
      </c>
      <c r="B3125" s="91" t="s">
        <v>3536</v>
      </c>
      <c r="C3125" s="90" t="s">
        <v>24</v>
      </c>
      <c r="D3125" s="92">
        <v>25.38</v>
      </c>
    </row>
    <row r="3126" spans="1:4" ht="9" customHeight="1">
      <c r="A3126" s="90">
        <v>2003375</v>
      </c>
      <c r="B3126" s="91" t="s">
        <v>3537</v>
      </c>
      <c r="C3126" s="90" t="s">
        <v>24</v>
      </c>
      <c r="D3126" s="92">
        <v>43.11</v>
      </c>
    </row>
    <row r="3127" spans="1:4" ht="9" customHeight="1">
      <c r="A3127" s="90">
        <v>2003374</v>
      </c>
      <c r="B3127" s="91" t="s">
        <v>3538</v>
      </c>
      <c r="C3127" s="90" t="s">
        <v>24</v>
      </c>
      <c r="D3127" s="92">
        <v>38.67</v>
      </c>
    </row>
    <row r="3128" spans="1:4" ht="9" customHeight="1">
      <c r="A3128" s="90">
        <v>2003945</v>
      </c>
      <c r="B3128" s="91" t="s">
        <v>3539</v>
      </c>
      <c r="C3128" s="90" t="s">
        <v>24</v>
      </c>
      <c r="D3128" s="92">
        <v>23.5</v>
      </c>
    </row>
    <row r="3129" spans="1:4" ht="9" customHeight="1">
      <c r="A3129" s="90">
        <v>2003946</v>
      </c>
      <c r="B3129" s="91" t="s">
        <v>3540</v>
      </c>
      <c r="C3129" s="90" t="s">
        <v>24</v>
      </c>
      <c r="D3129" s="92">
        <v>19.05</v>
      </c>
    </row>
    <row r="3130" spans="1:4" ht="9" customHeight="1">
      <c r="A3130" s="90">
        <v>2003377</v>
      </c>
      <c r="B3130" s="91" t="s">
        <v>3541</v>
      </c>
      <c r="C3130" s="90" t="s">
        <v>24</v>
      </c>
      <c r="D3130" s="92">
        <v>57.68</v>
      </c>
    </row>
    <row r="3131" spans="1:4" ht="9" customHeight="1">
      <c r="A3131" s="90">
        <v>2003376</v>
      </c>
      <c r="B3131" s="91" t="s">
        <v>3542</v>
      </c>
      <c r="C3131" s="90" t="s">
        <v>24</v>
      </c>
      <c r="D3131" s="92">
        <v>52.89</v>
      </c>
    </row>
    <row r="3132" spans="1:4" ht="9" customHeight="1">
      <c r="A3132" s="90">
        <v>2003947</v>
      </c>
      <c r="B3132" s="91" t="s">
        <v>3543</v>
      </c>
      <c r="C3132" s="90" t="s">
        <v>24</v>
      </c>
      <c r="D3132" s="92">
        <v>24.71</v>
      </c>
    </row>
    <row r="3133" spans="1:4" ht="9" customHeight="1">
      <c r="A3133" s="90">
        <v>2003948</v>
      </c>
      <c r="B3133" s="91" t="s">
        <v>3544</v>
      </c>
      <c r="C3133" s="90" t="s">
        <v>24</v>
      </c>
      <c r="D3133" s="92">
        <v>19.899999999999999</v>
      </c>
    </row>
    <row r="3134" spans="1:4" ht="9" customHeight="1">
      <c r="A3134" s="90">
        <v>2003379</v>
      </c>
      <c r="B3134" s="91" t="s">
        <v>3545</v>
      </c>
      <c r="C3134" s="90" t="s">
        <v>24</v>
      </c>
      <c r="D3134" s="92">
        <v>33.47</v>
      </c>
    </row>
    <row r="3135" spans="1:4" ht="9" customHeight="1">
      <c r="A3135" s="90">
        <v>2003378</v>
      </c>
      <c r="B3135" s="91" t="s">
        <v>3546</v>
      </c>
      <c r="C3135" s="90" t="s">
        <v>24</v>
      </c>
      <c r="D3135" s="92">
        <v>30.24</v>
      </c>
    </row>
    <row r="3136" spans="1:4" ht="9" customHeight="1">
      <c r="A3136" s="90">
        <v>2003949</v>
      </c>
      <c r="B3136" s="91" t="s">
        <v>3547</v>
      </c>
      <c r="C3136" s="90" t="s">
        <v>24</v>
      </c>
      <c r="D3136" s="92">
        <v>16.93</v>
      </c>
    </row>
    <row r="3137" spans="1:4" ht="9" customHeight="1">
      <c r="A3137" s="90">
        <v>2003950</v>
      </c>
      <c r="B3137" s="91" t="s">
        <v>3548</v>
      </c>
      <c r="C3137" s="90" t="s">
        <v>24</v>
      </c>
      <c r="D3137" s="92">
        <v>13.69</v>
      </c>
    </row>
    <row r="3138" spans="1:4" ht="9" customHeight="1">
      <c r="A3138" s="90">
        <v>2003381</v>
      </c>
      <c r="B3138" s="91" t="s">
        <v>3549</v>
      </c>
      <c r="C3138" s="90" t="s">
        <v>24</v>
      </c>
      <c r="D3138" s="92">
        <v>56.2</v>
      </c>
    </row>
    <row r="3139" spans="1:4" ht="9" customHeight="1">
      <c r="A3139" s="90">
        <v>2003380</v>
      </c>
      <c r="B3139" s="91" t="s">
        <v>3550</v>
      </c>
      <c r="C3139" s="90" t="s">
        <v>24</v>
      </c>
      <c r="D3139" s="92">
        <v>50.66</v>
      </c>
    </row>
    <row r="3140" spans="1:4" ht="9" customHeight="1">
      <c r="A3140" s="90">
        <v>2003951</v>
      </c>
      <c r="B3140" s="91" t="s">
        <v>3551</v>
      </c>
      <c r="C3140" s="90" t="s">
        <v>24</v>
      </c>
      <c r="D3140" s="92">
        <v>28.82</v>
      </c>
    </row>
    <row r="3141" spans="1:4" ht="9" customHeight="1">
      <c r="A3141" s="90">
        <v>2003952</v>
      </c>
      <c r="B3141" s="91" t="s">
        <v>3552</v>
      </c>
      <c r="C3141" s="90" t="s">
        <v>24</v>
      </c>
      <c r="D3141" s="92">
        <v>23.26</v>
      </c>
    </row>
    <row r="3142" spans="1:4" ht="9" customHeight="1">
      <c r="A3142" s="90">
        <v>2003383</v>
      </c>
      <c r="B3142" s="91" t="s">
        <v>3553</v>
      </c>
      <c r="C3142" s="90" t="s">
        <v>24</v>
      </c>
      <c r="D3142" s="92">
        <v>95.01</v>
      </c>
    </row>
    <row r="3143" spans="1:4" ht="9" customHeight="1">
      <c r="A3143" s="90">
        <v>2003382</v>
      </c>
      <c r="B3143" s="91" t="s">
        <v>3554</v>
      </c>
      <c r="C3143" s="90" t="s">
        <v>24</v>
      </c>
      <c r="D3143" s="92">
        <v>84.67</v>
      </c>
    </row>
    <row r="3144" spans="1:4" ht="9" customHeight="1">
      <c r="A3144" s="90">
        <v>2003953</v>
      </c>
      <c r="B3144" s="91" t="s">
        <v>3555</v>
      </c>
      <c r="C3144" s="90" t="s">
        <v>24</v>
      </c>
      <c r="D3144" s="92">
        <v>52.48</v>
      </c>
    </row>
    <row r="3145" spans="1:4" ht="9" customHeight="1">
      <c r="A3145" s="90">
        <v>2003954</v>
      </c>
      <c r="B3145" s="91" t="s">
        <v>3556</v>
      </c>
      <c r="C3145" s="90" t="s">
        <v>24</v>
      </c>
      <c r="D3145" s="92">
        <v>42.1</v>
      </c>
    </row>
    <row r="3146" spans="1:4" ht="9" customHeight="1">
      <c r="A3146" s="90">
        <v>2004514</v>
      </c>
      <c r="B3146" s="91" t="s">
        <v>3557</v>
      </c>
      <c r="C3146" s="90" t="s">
        <v>24</v>
      </c>
      <c r="D3146" s="92">
        <v>15.46</v>
      </c>
    </row>
    <row r="3147" spans="1:4" ht="9" customHeight="1">
      <c r="A3147" s="90">
        <v>2004515</v>
      </c>
      <c r="B3147" s="91" t="s">
        <v>3558</v>
      </c>
      <c r="C3147" s="90" t="s">
        <v>24</v>
      </c>
      <c r="D3147" s="92">
        <v>40</v>
      </c>
    </row>
    <row r="3148" spans="1:4" ht="9" customHeight="1">
      <c r="A3148" s="90">
        <v>2005759</v>
      </c>
      <c r="B3148" s="91" t="s">
        <v>3559</v>
      </c>
      <c r="C3148" s="90" t="s">
        <v>24</v>
      </c>
      <c r="D3148" s="92">
        <v>51.69</v>
      </c>
    </row>
    <row r="3149" spans="1:4" ht="9" customHeight="1">
      <c r="A3149" s="90">
        <v>2005764</v>
      </c>
      <c r="B3149" s="91" t="s">
        <v>3560</v>
      </c>
      <c r="C3149" s="90" t="s">
        <v>24</v>
      </c>
      <c r="D3149" s="92">
        <v>66.42</v>
      </c>
    </row>
    <row r="3150" spans="1:4" ht="9" customHeight="1">
      <c r="A3150" s="90">
        <v>2003678</v>
      </c>
      <c r="B3150" s="91" t="s">
        <v>3561</v>
      </c>
      <c r="C3150" s="90" t="s">
        <v>39</v>
      </c>
      <c r="D3150" s="92">
        <v>2195.4499999999998</v>
      </c>
    </row>
    <row r="3151" spans="1:4" ht="9" customHeight="1">
      <c r="A3151" s="90">
        <v>2003677</v>
      </c>
      <c r="B3151" s="91" t="s">
        <v>3562</v>
      </c>
      <c r="C3151" s="90" t="s">
        <v>39</v>
      </c>
      <c r="D3151" s="92">
        <v>1945.79</v>
      </c>
    </row>
    <row r="3152" spans="1:4" ht="9" customHeight="1">
      <c r="A3152" s="90">
        <v>2003680</v>
      </c>
      <c r="B3152" s="91" t="s">
        <v>3563</v>
      </c>
      <c r="C3152" s="90" t="s">
        <v>39</v>
      </c>
      <c r="D3152" s="92">
        <v>2161.98</v>
      </c>
    </row>
    <row r="3153" spans="1:4" ht="9" customHeight="1">
      <c r="A3153" s="90">
        <v>2003679</v>
      </c>
      <c r="B3153" s="91" t="s">
        <v>3564</v>
      </c>
      <c r="C3153" s="90" t="s">
        <v>39</v>
      </c>
      <c r="D3153" s="92">
        <v>1922.37</v>
      </c>
    </row>
    <row r="3154" spans="1:4" ht="9" customHeight="1">
      <c r="A3154" s="90">
        <v>2003682</v>
      </c>
      <c r="B3154" s="91" t="s">
        <v>3565</v>
      </c>
      <c r="C3154" s="90" t="s">
        <v>39</v>
      </c>
      <c r="D3154" s="92">
        <v>2482.7800000000002</v>
      </c>
    </row>
    <row r="3155" spans="1:4" ht="9" customHeight="1">
      <c r="A3155" s="90">
        <v>2003681</v>
      </c>
      <c r="B3155" s="91" t="s">
        <v>3566</v>
      </c>
      <c r="C3155" s="90" t="s">
        <v>39</v>
      </c>
      <c r="D3155" s="92">
        <v>2184.34</v>
      </c>
    </row>
    <row r="3156" spans="1:4" ht="9" customHeight="1">
      <c r="A3156" s="90">
        <v>2003684</v>
      </c>
      <c r="B3156" s="91" t="s">
        <v>3567</v>
      </c>
      <c r="C3156" s="90" t="s">
        <v>39</v>
      </c>
      <c r="D3156" s="92">
        <v>2975.33</v>
      </c>
    </row>
    <row r="3157" spans="1:4" ht="9" customHeight="1">
      <c r="A3157" s="90">
        <v>2003683</v>
      </c>
      <c r="B3157" s="91" t="s">
        <v>3568</v>
      </c>
      <c r="C3157" s="90" t="s">
        <v>39</v>
      </c>
      <c r="D3157" s="92">
        <v>2619.5</v>
      </c>
    </row>
    <row r="3158" spans="1:4" ht="9" customHeight="1">
      <c r="A3158" s="90">
        <v>2003686</v>
      </c>
      <c r="B3158" s="91" t="s">
        <v>3569</v>
      </c>
      <c r="C3158" s="90" t="s">
        <v>39</v>
      </c>
      <c r="D3158" s="92">
        <v>3507.7</v>
      </c>
    </row>
    <row r="3159" spans="1:4" ht="9" customHeight="1">
      <c r="A3159" s="90">
        <v>2003685</v>
      </c>
      <c r="B3159" s="91" t="s">
        <v>3570</v>
      </c>
      <c r="C3159" s="90" t="s">
        <v>39</v>
      </c>
      <c r="D3159" s="92">
        <v>3093.04</v>
      </c>
    </row>
    <row r="3160" spans="1:4" ht="9" customHeight="1">
      <c r="A3160" s="90">
        <v>2003688</v>
      </c>
      <c r="B3160" s="91" t="s">
        <v>3571</v>
      </c>
      <c r="C3160" s="90" t="s">
        <v>39</v>
      </c>
      <c r="D3160" s="92">
        <v>4372.84</v>
      </c>
    </row>
    <row r="3161" spans="1:4" ht="9" customHeight="1">
      <c r="A3161" s="90">
        <v>2003687</v>
      </c>
      <c r="B3161" s="91" t="s">
        <v>3572</v>
      </c>
      <c r="C3161" s="90" t="s">
        <v>39</v>
      </c>
      <c r="D3161" s="92">
        <v>3870.66</v>
      </c>
    </row>
    <row r="3162" spans="1:4" ht="9" customHeight="1">
      <c r="A3162" s="90">
        <v>2003690</v>
      </c>
      <c r="B3162" s="91" t="s">
        <v>3573</v>
      </c>
      <c r="C3162" s="90" t="s">
        <v>39</v>
      </c>
      <c r="D3162" s="92">
        <v>2542.56</v>
      </c>
    </row>
    <row r="3163" spans="1:4" ht="9" customHeight="1">
      <c r="A3163" s="90">
        <v>2003689</v>
      </c>
      <c r="B3163" s="91" t="s">
        <v>3574</v>
      </c>
      <c r="C3163" s="90" t="s">
        <v>39</v>
      </c>
      <c r="D3163" s="92">
        <v>2251.29</v>
      </c>
    </row>
    <row r="3164" spans="1:4" ht="9" customHeight="1">
      <c r="A3164" s="90">
        <v>2003692</v>
      </c>
      <c r="B3164" s="91" t="s">
        <v>3575</v>
      </c>
      <c r="C3164" s="90" t="s">
        <v>39</v>
      </c>
      <c r="D3164" s="92">
        <v>2513.87</v>
      </c>
    </row>
    <row r="3165" spans="1:4" ht="9" customHeight="1">
      <c r="A3165" s="90">
        <v>2003691</v>
      </c>
      <c r="B3165" s="91" t="s">
        <v>3576</v>
      </c>
      <c r="C3165" s="90" t="s">
        <v>39</v>
      </c>
      <c r="D3165" s="92">
        <v>2231.21</v>
      </c>
    </row>
    <row r="3166" spans="1:4" ht="9" customHeight="1">
      <c r="A3166" s="90">
        <v>2003694</v>
      </c>
      <c r="B3166" s="91" t="s">
        <v>3577</v>
      </c>
      <c r="C3166" s="90" t="s">
        <v>39</v>
      </c>
      <c r="D3166" s="92">
        <v>2857.51</v>
      </c>
    </row>
    <row r="3167" spans="1:4" ht="9" customHeight="1">
      <c r="A3167" s="90">
        <v>2003693</v>
      </c>
      <c r="B3167" s="91" t="s">
        <v>3578</v>
      </c>
      <c r="C3167" s="90" t="s">
        <v>39</v>
      </c>
      <c r="D3167" s="92">
        <v>2510.29</v>
      </c>
    </row>
    <row r="3168" spans="1:4" ht="9" customHeight="1">
      <c r="A3168" s="90">
        <v>2003696</v>
      </c>
      <c r="B3168" s="91" t="s">
        <v>3579</v>
      </c>
      <c r="C3168" s="90" t="s">
        <v>39</v>
      </c>
      <c r="D3168" s="92">
        <v>3216.68</v>
      </c>
    </row>
    <row r="3169" spans="1:4" ht="9" customHeight="1">
      <c r="A3169" s="90">
        <v>2003695</v>
      </c>
      <c r="B3169" s="91" t="s">
        <v>3580</v>
      </c>
      <c r="C3169" s="90" t="s">
        <v>39</v>
      </c>
      <c r="D3169" s="92">
        <v>2809.2</v>
      </c>
    </row>
    <row r="3170" spans="1:4" ht="9" customHeight="1">
      <c r="A3170" s="90">
        <v>2003698</v>
      </c>
      <c r="B3170" s="91" t="s">
        <v>3581</v>
      </c>
      <c r="C3170" s="90" t="s">
        <v>39</v>
      </c>
      <c r="D3170" s="92">
        <v>3923.89</v>
      </c>
    </row>
    <row r="3171" spans="1:4" ht="9" customHeight="1">
      <c r="A3171" s="90">
        <v>2003697</v>
      </c>
      <c r="B3171" s="91" t="s">
        <v>3582</v>
      </c>
      <c r="C3171" s="90" t="s">
        <v>39</v>
      </c>
      <c r="D3171" s="92">
        <v>3454.71</v>
      </c>
    </row>
    <row r="3172" spans="1:4" ht="9" customHeight="1">
      <c r="A3172" s="90">
        <v>2003700</v>
      </c>
      <c r="B3172" s="91" t="s">
        <v>3583</v>
      </c>
      <c r="C3172" s="90" t="s">
        <v>39</v>
      </c>
      <c r="D3172" s="92">
        <v>4830.49</v>
      </c>
    </row>
    <row r="3173" spans="1:4" ht="9" customHeight="1">
      <c r="A3173" s="90">
        <v>2003699</v>
      </c>
      <c r="B3173" s="91" t="s">
        <v>3584</v>
      </c>
      <c r="C3173" s="90" t="s">
        <v>39</v>
      </c>
      <c r="D3173" s="92">
        <v>4268.05</v>
      </c>
    </row>
    <row r="3174" spans="1:4" ht="9" customHeight="1">
      <c r="A3174" s="90">
        <v>2003702</v>
      </c>
      <c r="B3174" s="91" t="s">
        <v>3585</v>
      </c>
      <c r="C3174" s="90" t="s">
        <v>39</v>
      </c>
      <c r="D3174" s="92">
        <v>2908.78</v>
      </c>
    </row>
    <row r="3175" spans="1:4" ht="9" customHeight="1">
      <c r="A3175" s="90">
        <v>2003701</v>
      </c>
      <c r="B3175" s="91" t="s">
        <v>3586</v>
      </c>
      <c r="C3175" s="90" t="s">
        <v>39</v>
      </c>
      <c r="D3175" s="92">
        <v>2570.17</v>
      </c>
    </row>
    <row r="3176" spans="1:4" ht="9" customHeight="1">
      <c r="A3176" s="90">
        <v>2003704</v>
      </c>
      <c r="B3176" s="91" t="s">
        <v>3587</v>
      </c>
      <c r="C3176" s="90" t="s">
        <v>39</v>
      </c>
      <c r="D3176" s="92">
        <v>2880.1</v>
      </c>
    </row>
    <row r="3177" spans="1:4" ht="9" customHeight="1">
      <c r="A3177" s="90">
        <v>2003703</v>
      </c>
      <c r="B3177" s="91" t="s">
        <v>3588</v>
      </c>
      <c r="C3177" s="90" t="s">
        <v>39</v>
      </c>
      <c r="D3177" s="92">
        <v>2550.1</v>
      </c>
    </row>
    <row r="3178" spans="1:4" ht="9" customHeight="1">
      <c r="A3178" s="90">
        <v>2003706</v>
      </c>
      <c r="B3178" s="91" t="s">
        <v>3589</v>
      </c>
      <c r="C3178" s="90" t="s">
        <v>39</v>
      </c>
      <c r="D3178" s="92">
        <v>3251.37</v>
      </c>
    </row>
    <row r="3179" spans="1:4" ht="9" customHeight="1">
      <c r="A3179" s="90">
        <v>2003705</v>
      </c>
      <c r="B3179" s="91" t="s">
        <v>3590</v>
      </c>
      <c r="C3179" s="90" t="s">
        <v>39</v>
      </c>
      <c r="D3179" s="92">
        <v>2849.63</v>
      </c>
    </row>
    <row r="3180" spans="1:4" ht="9" customHeight="1">
      <c r="A3180" s="90">
        <v>2003708</v>
      </c>
      <c r="B3180" s="91" t="s">
        <v>3591</v>
      </c>
      <c r="C3180" s="90" t="s">
        <v>39</v>
      </c>
      <c r="D3180" s="92">
        <v>3777.93</v>
      </c>
    </row>
    <row r="3181" spans="1:4" ht="9" customHeight="1">
      <c r="A3181" s="90">
        <v>2003707</v>
      </c>
      <c r="B3181" s="91" t="s">
        <v>3592</v>
      </c>
      <c r="C3181" s="90" t="s">
        <v>39</v>
      </c>
      <c r="D3181" s="92">
        <v>3313.06</v>
      </c>
    </row>
    <row r="3182" spans="1:4" ht="9" customHeight="1">
      <c r="A3182" s="90">
        <v>2003710</v>
      </c>
      <c r="B3182" s="91" t="s">
        <v>3593</v>
      </c>
      <c r="C3182" s="90" t="s">
        <v>39</v>
      </c>
      <c r="D3182" s="92">
        <v>4359.21</v>
      </c>
    </row>
    <row r="3183" spans="1:4" ht="9" customHeight="1">
      <c r="A3183" s="90">
        <v>2003709</v>
      </c>
      <c r="B3183" s="91" t="s">
        <v>3594</v>
      </c>
      <c r="C3183" s="90" t="s">
        <v>39</v>
      </c>
      <c r="D3183" s="92">
        <v>3829.76</v>
      </c>
    </row>
    <row r="3184" spans="1:4" ht="9" customHeight="1">
      <c r="A3184" s="90">
        <v>2003712</v>
      </c>
      <c r="B3184" s="91" t="s">
        <v>3595</v>
      </c>
      <c r="C3184" s="90" t="s">
        <v>39</v>
      </c>
      <c r="D3184" s="92">
        <v>5307.26</v>
      </c>
    </row>
    <row r="3185" spans="1:4" ht="9" customHeight="1">
      <c r="A3185" s="90">
        <v>2003711</v>
      </c>
      <c r="B3185" s="91" t="s">
        <v>3596</v>
      </c>
      <c r="C3185" s="90" t="s">
        <v>39</v>
      </c>
      <c r="D3185" s="92">
        <v>4678.82</v>
      </c>
    </row>
    <row r="3186" spans="1:4" ht="9" customHeight="1">
      <c r="A3186" s="90">
        <v>2004505</v>
      </c>
      <c r="B3186" s="91" t="s">
        <v>3597</v>
      </c>
      <c r="C3186" s="90" t="s">
        <v>14</v>
      </c>
      <c r="D3186" s="92">
        <v>20.27</v>
      </c>
    </row>
    <row r="3187" spans="1:4" ht="9" customHeight="1">
      <c r="A3187" s="90">
        <v>2003353</v>
      </c>
      <c r="B3187" s="91" t="s">
        <v>8105</v>
      </c>
      <c r="C3187" s="90" t="s">
        <v>24</v>
      </c>
      <c r="D3187" s="92">
        <v>83.7</v>
      </c>
    </row>
    <row r="3188" spans="1:4" ht="9" customHeight="1">
      <c r="A3188" s="90">
        <v>2003352</v>
      </c>
      <c r="B3188" s="91" t="s">
        <v>8106</v>
      </c>
      <c r="C3188" s="90" t="s">
        <v>24</v>
      </c>
      <c r="D3188" s="92">
        <v>63.75</v>
      </c>
    </row>
    <row r="3189" spans="1:4" ht="18" customHeight="1">
      <c r="A3189" s="90">
        <v>2003979</v>
      </c>
      <c r="B3189" s="91" t="s">
        <v>8107</v>
      </c>
      <c r="C3189" s="90" t="s">
        <v>24</v>
      </c>
      <c r="D3189" s="92">
        <v>96.88</v>
      </c>
    </row>
    <row r="3190" spans="1:4" ht="18" customHeight="1">
      <c r="A3190" s="90">
        <v>2003980</v>
      </c>
      <c r="B3190" s="91" t="s">
        <v>8108</v>
      </c>
      <c r="C3190" s="90" t="s">
        <v>24</v>
      </c>
      <c r="D3190" s="92">
        <v>76.87</v>
      </c>
    </row>
    <row r="3191" spans="1:4" ht="9" customHeight="1">
      <c r="A3191" s="90">
        <v>2003355</v>
      </c>
      <c r="B3191" s="91" t="s">
        <v>8109</v>
      </c>
      <c r="C3191" s="90" t="s">
        <v>24</v>
      </c>
      <c r="D3191" s="92">
        <v>112.65</v>
      </c>
    </row>
    <row r="3192" spans="1:4" ht="9" customHeight="1">
      <c r="A3192" s="90">
        <v>2003354</v>
      </c>
      <c r="B3192" s="91" t="s">
        <v>8110</v>
      </c>
      <c r="C3192" s="90" t="s">
        <v>24</v>
      </c>
      <c r="D3192" s="92">
        <v>85.78</v>
      </c>
    </row>
    <row r="3193" spans="1:4" ht="18" customHeight="1">
      <c r="A3193" s="90">
        <v>2003981</v>
      </c>
      <c r="B3193" s="91" t="s">
        <v>8111</v>
      </c>
      <c r="C3193" s="90" t="s">
        <v>24</v>
      </c>
      <c r="D3193" s="92">
        <v>130.54</v>
      </c>
    </row>
    <row r="3194" spans="1:4" ht="18" customHeight="1">
      <c r="A3194" s="90">
        <v>2003982</v>
      </c>
      <c r="B3194" s="91" t="s">
        <v>8112</v>
      </c>
      <c r="C3194" s="90" t="s">
        <v>24</v>
      </c>
      <c r="D3194" s="92">
        <v>103.58</v>
      </c>
    </row>
    <row r="3195" spans="1:4" ht="9" customHeight="1">
      <c r="A3195" s="90">
        <v>2003345</v>
      </c>
      <c r="B3195" s="91" t="s">
        <v>8113</v>
      </c>
      <c r="C3195" s="90" t="s">
        <v>24</v>
      </c>
      <c r="D3195" s="92">
        <v>67</v>
      </c>
    </row>
    <row r="3196" spans="1:4" ht="9" customHeight="1">
      <c r="A3196" s="90">
        <v>2003344</v>
      </c>
      <c r="B3196" s="91" t="s">
        <v>8114</v>
      </c>
      <c r="C3196" s="90" t="s">
        <v>24</v>
      </c>
      <c r="D3196" s="92">
        <v>53.39</v>
      </c>
    </row>
    <row r="3197" spans="1:4" ht="18" customHeight="1">
      <c r="A3197" s="90">
        <v>2003973</v>
      </c>
      <c r="B3197" s="91" t="s">
        <v>8115</v>
      </c>
      <c r="C3197" s="90" t="s">
        <v>24</v>
      </c>
      <c r="D3197" s="92">
        <v>76.13</v>
      </c>
    </row>
    <row r="3198" spans="1:4" ht="18" customHeight="1">
      <c r="A3198" s="90">
        <v>2003974</v>
      </c>
      <c r="B3198" s="91" t="s">
        <v>8116</v>
      </c>
      <c r="C3198" s="90" t="s">
        <v>24</v>
      </c>
      <c r="D3198" s="92">
        <v>62.47</v>
      </c>
    </row>
    <row r="3199" spans="1:4" ht="9" customHeight="1">
      <c r="A3199" s="90">
        <v>2003343</v>
      </c>
      <c r="B3199" s="91" t="s">
        <v>8117</v>
      </c>
      <c r="C3199" s="90" t="s">
        <v>24</v>
      </c>
      <c r="D3199" s="92">
        <v>91.4</v>
      </c>
    </row>
    <row r="3200" spans="1:4" ht="9" customHeight="1">
      <c r="A3200" s="90">
        <v>2003342</v>
      </c>
      <c r="B3200" s="91" t="s">
        <v>8118</v>
      </c>
      <c r="C3200" s="90" t="s">
        <v>24</v>
      </c>
      <c r="D3200" s="92">
        <v>72.3</v>
      </c>
    </row>
    <row r="3201" spans="1:4" ht="18" customHeight="1">
      <c r="A3201" s="90">
        <v>2003971</v>
      </c>
      <c r="B3201" s="91" t="s">
        <v>8119</v>
      </c>
      <c r="C3201" s="90" t="s">
        <v>24</v>
      </c>
      <c r="D3201" s="92">
        <v>104.33</v>
      </c>
    </row>
    <row r="3202" spans="1:4" ht="18" customHeight="1">
      <c r="A3202" s="90">
        <v>2003972</v>
      </c>
      <c r="B3202" s="91" t="s">
        <v>8120</v>
      </c>
      <c r="C3202" s="90" t="s">
        <v>24</v>
      </c>
      <c r="D3202" s="92">
        <v>85.16</v>
      </c>
    </row>
    <row r="3203" spans="1:4" ht="9" customHeight="1">
      <c r="A3203" s="90">
        <v>2003347</v>
      </c>
      <c r="B3203" s="91" t="s">
        <v>8121</v>
      </c>
      <c r="C3203" s="90" t="s">
        <v>24</v>
      </c>
      <c r="D3203" s="92">
        <v>15.53</v>
      </c>
    </row>
    <row r="3204" spans="1:4" ht="9" customHeight="1">
      <c r="A3204" s="90">
        <v>2003346</v>
      </c>
      <c r="B3204" s="91" t="s">
        <v>8122</v>
      </c>
      <c r="C3204" s="90" t="s">
        <v>24</v>
      </c>
      <c r="D3204" s="92">
        <v>21.6</v>
      </c>
    </row>
    <row r="3205" spans="1:4" ht="9" customHeight="1">
      <c r="A3205" s="90">
        <v>2003933</v>
      </c>
      <c r="B3205" s="91" t="s">
        <v>8123</v>
      </c>
      <c r="C3205" s="90" t="s">
        <v>24</v>
      </c>
      <c r="D3205" s="92">
        <v>7.93</v>
      </c>
    </row>
    <row r="3206" spans="1:4" ht="9" customHeight="1">
      <c r="A3206" s="90">
        <v>2003932</v>
      </c>
      <c r="B3206" s="91" t="s">
        <v>8124</v>
      </c>
      <c r="C3206" s="90" t="s">
        <v>24</v>
      </c>
      <c r="D3206" s="92">
        <v>10.199999999999999</v>
      </c>
    </row>
    <row r="3207" spans="1:4" ht="9" customHeight="1">
      <c r="A3207" s="90">
        <v>2003349</v>
      </c>
      <c r="B3207" s="91" t="s">
        <v>8125</v>
      </c>
      <c r="C3207" s="90" t="s">
        <v>24</v>
      </c>
      <c r="D3207" s="92">
        <v>64.099999999999994</v>
      </c>
    </row>
    <row r="3208" spans="1:4" ht="9" customHeight="1">
      <c r="A3208" s="90">
        <v>2003348</v>
      </c>
      <c r="B3208" s="91" t="s">
        <v>8126</v>
      </c>
      <c r="C3208" s="90" t="s">
        <v>24</v>
      </c>
      <c r="D3208" s="92">
        <v>48.97</v>
      </c>
    </row>
    <row r="3209" spans="1:4" ht="18" customHeight="1">
      <c r="A3209" s="90">
        <v>2003975</v>
      </c>
      <c r="B3209" s="91" t="s">
        <v>8127</v>
      </c>
      <c r="C3209" s="90" t="s">
        <v>24</v>
      </c>
      <c r="D3209" s="92">
        <v>73.459999999999994</v>
      </c>
    </row>
    <row r="3210" spans="1:4" ht="18" customHeight="1">
      <c r="A3210" s="90">
        <v>2003976</v>
      </c>
      <c r="B3210" s="91" t="s">
        <v>8128</v>
      </c>
      <c r="C3210" s="90" t="s">
        <v>24</v>
      </c>
      <c r="D3210" s="92">
        <v>58.29</v>
      </c>
    </row>
    <row r="3211" spans="1:4" ht="9" customHeight="1">
      <c r="A3211" s="90">
        <v>2003351</v>
      </c>
      <c r="B3211" s="91" t="s">
        <v>8129</v>
      </c>
      <c r="C3211" s="90" t="s">
        <v>24</v>
      </c>
      <c r="D3211" s="92">
        <v>85.74</v>
      </c>
    </row>
    <row r="3212" spans="1:4" ht="9" customHeight="1">
      <c r="A3212" s="90">
        <v>2003350</v>
      </c>
      <c r="B3212" s="91" t="s">
        <v>8130</v>
      </c>
      <c r="C3212" s="90" t="s">
        <v>24</v>
      </c>
      <c r="D3212" s="92">
        <v>65.48</v>
      </c>
    </row>
    <row r="3213" spans="1:4" ht="18" customHeight="1">
      <c r="A3213" s="90">
        <v>2003977</v>
      </c>
      <c r="B3213" s="91" t="s">
        <v>8131</v>
      </c>
      <c r="C3213" s="90" t="s">
        <v>24</v>
      </c>
      <c r="D3213" s="92">
        <v>98.41</v>
      </c>
    </row>
    <row r="3214" spans="1:4" ht="18" customHeight="1">
      <c r="A3214" s="90">
        <v>2003978</v>
      </c>
      <c r="B3214" s="91" t="s">
        <v>8132</v>
      </c>
      <c r="C3214" s="90" t="s">
        <v>24</v>
      </c>
      <c r="D3214" s="92">
        <v>78.08</v>
      </c>
    </row>
    <row r="3215" spans="1:4" ht="9" customHeight="1">
      <c r="A3215" s="90">
        <v>2003291</v>
      </c>
      <c r="B3215" s="91" t="s">
        <v>8133</v>
      </c>
      <c r="C3215" s="90" t="s">
        <v>24</v>
      </c>
      <c r="D3215" s="92">
        <v>11.1</v>
      </c>
    </row>
    <row r="3216" spans="1:4" ht="9" customHeight="1">
      <c r="A3216" s="90">
        <v>2003292</v>
      </c>
      <c r="B3216" s="91" t="s">
        <v>8134</v>
      </c>
      <c r="C3216" s="90" t="s">
        <v>24</v>
      </c>
      <c r="D3216" s="92">
        <v>15.54</v>
      </c>
    </row>
    <row r="3217" spans="1:4" ht="9" customHeight="1">
      <c r="A3217" s="90">
        <v>2003293</v>
      </c>
      <c r="B3217" s="91" t="s">
        <v>8135</v>
      </c>
      <c r="C3217" s="90" t="s">
        <v>24</v>
      </c>
      <c r="D3217" s="92">
        <v>20.47</v>
      </c>
    </row>
    <row r="3218" spans="1:4" ht="9" customHeight="1">
      <c r="A3218" s="90">
        <v>2003294</v>
      </c>
      <c r="B3218" s="91" t="s">
        <v>8136</v>
      </c>
      <c r="C3218" s="90" t="s">
        <v>24</v>
      </c>
      <c r="D3218" s="92">
        <v>30.71</v>
      </c>
    </row>
    <row r="3219" spans="1:4" ht="9" customHeight="1">
      <c r="A3219" s="90">
        <v>2003257</v>
      </c>
      <c r="B3219" s="91" t="s">
        <v>8137</v>
      </c>
      <c r="C3219" s="90" t="s">
        <v>24</v>
      </c>
      <c r="D3219" s="92">
        <v>68.430000000000007</v>
      </c>
    </row>
    <row r="3220" spans="1:4" ht="9" customHeight="1">
      <c r="A3220" s="90">
        <v>2003258</v>
      </c>
      <c r="B3220" s="91" t="s">
        <v>8138</v>
      </c>
      <c r="C3220" s="90" t="s">
        <v>24</v>
      </c>
      <c r="D3220" s="92">
        <v>54.86</v>
      </c>
    </row>
    <row r="3221" spans="1:4" ht="18" customHeight="1">
      <c r="A3221" s="90">
        <v>2003259</v>
      </c>
      <c r="B3221" s="91" t="s">
        <v>8139</v>
      </c>
      <c r="C3221" s="90" t="s">
        <v>24</v>
      </c>
      <c r="D3221" s="92">
        <v>77.040000000000006</v>
      </c>
    </row>
    <row r="3222" spans="1:4" ht="18" customHeight="1">
      <c r="A3222" s="90">
        <v>2003260</v>
      </c>
      <c r="B3222" s="91" t="s">
        <v>8140</v>
      </c>
      <c r="C3222" s="90" t="s">
        <v>24</v>
      </c>
      <c r="D3222" s="92">
        <v>63.42</v>
      </c>
    </row>
    <row r="3223" spans="1:4" ht="9" customHeight="1">
      <c r="A3223" s="90">
        <v>2003281</v>
      </c>
      <c r="B3223" s="91" t="s">
        <v>8141</v>
      </c>
      <c r="C3223" s="90" t="s">
        <v>24</v>
      </c>
      <c r="D3223" s="92">
        <v>68.569999999999993</v>
      </c>
    </row>
    <row r="3224" spans="1:4" ht="9" customHeight="1">
      <c r="A3224" s="90">
        <v>2003282</v>
      </c>
      <c r="B3224" s="91" t="s">
        <v>8142</v>
      </c>
      <c r="C3224" s="90" t="s">
        <v>24</v>
      </c>
      <c r="D3224" s="92">
        <v>54.68</v>
      </c>
    </row>
    <row r="3225" spans="1:4" ht="18" customHeight="1">
      <c r="A3225" s="90">
        <v>2003283</v>
      </c>
      <c r="B3225" s="91" t="s">
        <v>8143</v>
      </c>
      <c r="C3225" s="90" t="s">
        <v>24</v>
      </c>
      <c r="D3225" s="92">
        <v>77.39</v>
      </c>
    </row>
    <row r="3226" spans="1:4" ht="18" customHeight="1">
      <c r="A3226" s="90">
        <v>2003284</v>
      </c>
      <c r="B3226" s="91" t="s">
        <v>8144</v>
      </c>
      <c r="C3226" s="90" t="s">
        <v>24</v>
      </c>
      <c r="D3226" s="92">
        <v>63.45</v>
      </c>
    </row>
    <row r="3227" spans="1:4" ht="9" customHeight="1">
      <c r="A3227" s="90">
        <v>2003327</v>
      </c>
      <c r="B3227" s="91" t="s">
        <v>8145</v>
      </c>
      <c r="C3227" s="90" t="s">
        <v>24</v>
      </c>
      <c r="D3227" s="92">
        <v>97.47</v>
      </c>
    </row>
    <row r="3228" spans="1:4" ht="9" customHeight="1">
      <c r="A3228" s="90">
        <v>2003326</v>
      </c>
      <c r="B3228" s="91" t="s">
        <v>8146</v>
      </c>
      <c r="C3228" s="90" t="s">
        <v>24</v>
      </c>
      <c r="D3228" s="92">
        <v>81.73</v>
      </c>
    </row>
    <row r="3229" spans="1:4" ht="18" customHeight="1">
      <c r="A3229" s="90">
        <v>2003963</v>
      </c>
      <c r="B3229" s="91" t="s">
        <v>8147</v>
      </c>
      <c r="C3229" s="90" t="s">
        <v>24</v>
      </c>
      <c r="D3229" s="92">
        <v>87.93</v>
      </c>
    </row>
    <row r="3230" spans="1:4" ht="18" customHeight="1">
      <c r="A3230" s="90">
        <v>2003964</v>
      </c>
      <c r="B3230" s="91" t="s">
        <v>8148</v>
      </c>
      <c r="C3230" s="90" t="s">
        <v>24</v>
      </c>
      <c r="D3230" s="92">
        <v>72.13</v>
      </c>
    </row>
    <row r="3231" spans="1:4" ht="9" customHeight="1">
      <c r="A3231" s="90">
        <v>2003319</v>
      </c>
      <c r="B3231" s="91" t="s">
        <v>8149</v>
      </c>
      <c r="C3231" s="90" t="s">
        <v>24</v>
      </c>
      <c r="D3231" s="92">
        <v>83.12</v>
      </c>
    </row>
    <row r="3232" spans="1:4" ht="9" customHeight="1">
      <c r="A3232" s="90">
        <v>2003318</v>
      </c>
      <c r="B3232" s="91" t="s">
        <v>8150</v>
      </c>
      <c r="C3232" s="90" t="s">
        <v>24</v>
      </c>
      <c r="D3232" s="92">
        <v>66.36</v>
      </c>
    </row>
    <row r="3233" spans="1:4" ht="18" customHeight="1">
      <c r="A3233" s="90">
        <v>2003955</v>
      </c>
      <c r="B3233" s="91" t="s">
        <v>8151</v>
      </c>
      <c r="C3233" s="90" t="s">
        <v>24</v>
      </c>
      <c r="D3233" s="92">
        <v>93.78</v>
      </c>
    </row>
    <row r="3234" spans="1:4" ht="18" customHeight="1">
      <c r="A3234" s="90">
        <v>2003956</v>
      </c>
      <c r="B3234" s="91" t="s">
        <v>8152</v>
      </c>
      <c r="C3234" s="90" t="s">
        <v>24</v>
      </c>
      <c r="D3234" s="92">
        <v>76.959999999999994</v>
      </c>
    </row>
    <row r="3235" spans="1:4" ht="9" customHeight="1">
      <c r="A3235" s="90">
        <v>2003277</v>
      </c>
      <c r="B3235" s="91" t="s">
        <v>8153</v>
      </c>
      <c r="C3235" s="90" t="s">
        <v>24</v>
      </c>
      <c r="D3235" s="92">
        <v>85.56</v>
      </c>
    </row>
    <row r="3236" spans="1:4" ht="9" customHeight="1">
      <c r="A3236" s="90">
        <v>2003278</v>
      </c>
      <c r="B3236" s="91" t="s">
        <v>8154</v>
      </c>
      <c r="C3236" s="90" t="s">
        <v>24</v>
      </c>
      <c r="D3236" s="92">
        <v>68.33</v>
      </c>
    </row>
    <row r="3237" spans="1:4" ht="18" customHeight="1">
      <c r="A3237" s="90">
        <v>2003279</v>
      </c>
      <c r="B3237" s="91" t="s">
        <v>8155</v>
      </c>
      <c r="C3237" s="90" t="s">
        <v>24</v>
      </c>
      <c r="D3237" s="92">
        <v>96.53</v>
      </c>
    </row>
    <row r="3238" spans="1:4" ht="18" customHeight="1">
      <c r="A3238" s="90">
        <v>2003280</v>
      </c>
      <c r="B3238" s="91" t="s">
        <v>8156</v>
      </c>
      <c r="C3238" s="90" t="s">
        <v>24</v>
      </c>
      <c r="D3238" s="92">
        <v>79.239999999999995</v>
      </c>
    </row>
    <row r="3239" spans="1:4" ht="9" customHeight="1">
      <c r="A3239" s="90">
        <v>2003253</v>
      </c>
      <c r="B3239" s="91" t="s">
        <v>8157</v>
      </c>
      <c r="C3239" s="90" t="s">
        <v>24</v>
      </c>
      <c r="D3239" s="92">
        <v>97.8</v>
      </c>
    </row>
    <row r="3240" spans="1:4" ht="9" customHeight="1">
      <c r="A3240" s="90">
        <v>2003254</v>
      </c>
      <c r="B3240" s="91" t="s">
        <v>8158</v>
      </c>
      <c r="C3240" s="90" t="s">
        <v>24</v>
      </c>
      <c r="D3240" s="92">
        <v>77.87</v>
      </c>
    </row>
    <row r="3241" spans="1:4" ht="18" customHeight="1">
      <c r="A3241" s="90">
        <v>2003255</v>
      </c>
      <c r="B3241" s="91" t="s">
        <v>8159</v>
      </c>
      <c r="C3241" s="90" t="s">
        <v>24</v>
      </c>
      <c r="D3241" s="92">
        <v>110.51</v>
      </c>
    </row>
    <row r="3242" spans="1:4" ht="18" customHeight="1">
      <c r="A3242" s="90">
        <v>2003256</v>
      </c>
      <c r="B3242" s="91" t="s">
        <v>8160</v>
      </c>
      <c r="C3242" s="90" t="s">
        <v>24</v>
      </c>
      <c r="D3242" s="92">
        <v>90.51</v>
      </c>
    </row>
    <row r="3243" spans="1:4" ht="9" customHeight="1">
      <c r="A3243" s="90">
        <v>2003273</v>
      </c>
      <c r="B3243" s="91" t="s">
        <v>8161</v>
      </c>
      <c r="C3243" s="90" t="s">
        <v>24</v>
      </c>
      <c r="D3243" s="92">
        <v>100.41</v>
      </c>
    </row>
    <row r="3244" spans="1:4" ht="9" customHeight="1">
      <c r="A3244" s="90">
        <v>2003274</v>
      </c>
      <c r="B3244" s="91" t="s">
        <v>8162</v>
      </c>
      <c r="C3244" s="90" t="s">
        <v>24</v>
      </c>
      <c r="D3244" s="92">
        <v>79.959999999999994</v>
      </c>
    </row>
    <row r="3245" spans="1:4" ht="18" customHeight="1">
      <c r="A3245" s="90">
        <v>2003275</v>
      </c>
      <c r="B3245" s="91" t="s">
        <v>8163</v>
      </c>
      <c r="C3245" s="90" t="s">
        <v>24</v>
      </c>
      <c r="D3245" s="92">
        <v>113.46</v>
      </c>
    </row>
    <row r="3246" spans="1:4" ht="18" customHeight="1">
      <c r="A3246" s="90">
        <v>2003276</v>
      </c>
      <c r="B3246" s="91" t="s">
        <v>8164</v>
      </c>
      <c r="C3246" s="90" t="s">
        <v>24</v>
      </c>
      <c r="D3246" s="92">
        <v>92.94</v>
      </c>
    </row>
    <row r="3247" spans="1:4" ht="9" customHeight="1">
      <c r="A3247" s="90">
        <v>2003269</v>
      </c>
      <c r="B3247" s="91" t="s">
        <v>8165</v>
      </c>
      <c r="C3247" s="90" t="s">
        <v>24</v>
      </c>
      <c r="D3247" s="92">
        <v>65.55</v>
      </c>
    </row>
    <row r="3248" spans="1:4" ht="9" customHeight="1">
      <c r="A3248" s="90">
        <v>2003270</v>
      </c>
      <c r="B3248" s="91" t="s">
        <v>8166</v>
      </c>
      <c r="C3248" s="90" t="s">
        <v>24</v>
      </c>
      <c r="D3248" s="92">
        <v>55.1</v>
      </c>
    </row>
    <row r="3249" spans="1:4" ht="18" customHeight="1">
      <c r="A3249" s="90">
        <v>2003271</v>
      </c>
      <c r="B3249" s="91" t="s">
        <v>8167</v>
      </c>
      <c r="C3249" s="90" t="s">
        <v>24</v>
      </c>
      <c r="D3249" s="92">
        <v>59.49</v>
      </c>
    </row>
    <row r="3250" spans="1:4" ht="18" customHeight="1">
      <c r="A3250" s="90">
        <v>2003272</v>
      </c>
      <c r="B3250" s="91" t="s">
        <v>8168</v>
      </c>
      <c r="C3250" s="90" t="s">
        <v>24</v>
      </c>
      <c r="D3250" s="92">
        <v>49</v>
      </c>
    </row>
    <row r="3251" spans="1:4" ht="9" customHeight="1">
      <c r="A3251" s="90">
        <v>2003261</v>
      </c>
      <c r="B3251" s="91" t="s">
        <v>8169</v>
      </c>
      <c r="C3251" s="90" t="s">
        <v>24</v>
      </c>
      <c r="D3251" s="92">
        <v>55.5</v>
      </c>
    </row>
    <row r="3252" spans="1:4" ht="9" customHeight="1">
      <c r="A3252" s="90">
        <v>2003262</v>
      </c>
      <c r="B3252" s="91" t="s">
        <v>8170</v>
      </c>
      <c r="C3252" s="90" t="s">
        <v>24</v>
      </c>
      <c r="D3252" s="92">
        <v>44.55</v>
      </c>
    </row>
    <row r="3253" spans="1:4" ht="18" customHeight="1">
      <c r="A3253" s="90">
        <v>2003263</v>
      </c>
      <c r="B3253" s="91" t="s">
        <v>8171</v>
      </c>
      <c r="C3253" s="90" t="s">
        <v>24</v>
      </c>
      <c r="D3253" s="92">
        <v>62.41</v>
      </c>
    </row>
    <row r="3254" spans="1:4" ht="18" customHeight="1">
      <c r="A3254" s="90">
        <v>2003264</v>
      </c>
      <c r="B3254" s="91" t="s">
        <v>8172</v>
      </c>
      <c r="C3254" s="90" t="s">
        <v>24</v>
      </c>
      <c r="D3254" s="92">
        <v>51.43</v>
      </c>
    </row>
    <row r="3255" spans="1:4" ht="9" customHeight="1">
      <c r="A3255" s="90">
        <v>2003285</v>
      </c>
      <c r="B3255" s="91" t="s">
        <v>8173</v>
      </c>
      <c r="C3255" s="90" t="s">
        <v>24</v>
      </c>
      <c r="D3255" s="92">
        <v>57.31</v>
      </c>
    </row>
    <row r="3256" spans="1:4" ht="9" customHeight="1">
      <c r="A3256" s="90">
        <v>2003286</v>
      </c>
      <c r="B3256" s="91" t="s">
        <v>8174</v>
      </c>
      <c r="C3256" s="90" t="s">
        <v>24</v>
      </c>
      <c r="D3256" s="92">
        <v>46.03</v>
      </c>
    </row>
    <row r="3257" spans="1:4" ht="18" customHeight="1">
      <c r="A3257" s="90">
        <v>2003287</v>
      </c>
      <c r="B3257" s="91" t="s">
        <v>8175</v>
      </c>
      <c r="C3257" s="90" t="s">
        <v>24</v>
      </c>
      <c r="D3257" s="92">
        <v>64.44</v>
      </c>
    </row>
    <row r="3258" spans="1:4" ht="18" customHeight="1">
      <c r="A3258" s="90">
        <v>2003288</v>
      </c>
      <c r="B3258" s="91" t="s">
        <v>8176</v>
      </c>
      <c r="C3258" s="90" t="s">
        <v>24</v>
      </c>
      <c r="D3258" s="92">
        <v>53.13</v>
      </c>
    </row>
    <row r="3259" spans="1:4" ht="9" customHeight="1">
      <c r="A3259" s="90">
        <v>2003265</v>
      </c>
      <c r="B3259" s="91" t="s">
        <v>8177</v>
      </c>
      <c r="C3259" s="90" t="s">
        <v>24</v>
      </c>
      <c r="D3259" s="92">
        <v>80.52</v>
      </c>
    </row>
    <row r="3260" spans="1:4" ht="9" customHeight="1">
      <c r="A3260" s="90">
        <v>2003266</v>
      </c>
      <c r="B3260" s="91" t="s">
        <v>8178</v>
      </c>
      <c r="C3260" s="90" t="s">
        <v>24</v>
      </c>
      <c r="D3260" s="92">
        <v>67.7</v>
      </c>
    </row>
    <row r="3261" spans="1:4" ht="18" customHeight="1">
      <c r="A3261" s="90">
        <v>2003267</v>
      </c>
      <c r="B3261" s="91" t="s">
        <v>8179</v>
      </c>
      <c r="C3261" s="90" t="s">
        <v>24</v>
      </c>
      <c r="D3261" s="92">
        <v>72.599999999999994</v>
      </c>
    </row>
    <row r="3262" spans="1:4" ht="18" customHeight="1">
      <c r="A3262" s="90">
        <v>2003268</v>
      </c>
      <c r="B3262" s="91" t="s">
        <v>8180</v>
      </c>
      <c r="C3262" s="90" t="s">
        <v>24</v>
      </c>
      <c r="D3262" s="92">
        <v>59.74</v>
      </c>
    </row>
    <row r="3263" spans="1:4" ht="9" customHeight="1">
      <c r="A3263" s="90">
        <v>2003289</v>
      </c>
      <c r="B3263" s="91" t="s">
        <v>8181</v>
      </c>
      <c r="C3263" s="90" t="s">
        <v>24</v>
      </c>
      <c r="D3263" s="92">
        <v>19.600000000000001</v>
      </c>
    </row>
    <row r="3264" spans="1:4" ht="9" customHeight="1">
      <c r="A3264" s="90">
        <v>2003338</v>
      </c>
      <c r="B3264" s="91" t="s">
        <v>8182</v>
      </c>
      <c r="C3264" s="90" t="s">
        <v>24</v>
      </c>
      <c r="D3264" s="92">
        <v>24.62</v>
      </c>
    </row>
    <row r="3265" spans="1:4" ht="9" customHeight="1">
      <c r="A3265" s="90">
        <v>2003290</v>
      </c>
      <c r="B3265" s="91" t="s">
        <v>8183</v>
      </c>
      <c r="C3265" s="90" t="s">
        <v>24</v>
      </c>
      <c r="D3265" s="92">
        <v>16.27</v>
      </c>
    </row>
    <row r="3266" spans="1:4" ht="9" customHeight="1">
      <c r="A3266" s="90">
        <v>2003300</v>
      </c>
      <c r="B3266" s="91" t="s">
        <v>8184</v>
      </c>
      <c r="C3266" s="90" t="s">
        <v>24</v>
      </c>
      <c r="D3266" s="92">
        <v>8.61</v>
      </c>
    </row>
    <row r="3267" spans="1:4" ht="9" customHeight="1">
      <c r="A3267" s="90">
        <v>2003299</v>
      </c>
      <c r="B3267" s="91" t="s">
        <v>8185</v>
      </c>
      <c r="C3267" s="90" t="s">
        <v>24</v>
      </c>
      <c r="D3267" s="92">
        <v>10.87</v>
      </c>
    </row>
    <row r="3268" spans="1:4" ht="9" customHeight="1">
      <c r="A3268" s="90">
        <v>2003301</v>
      </c>
      <c r="B3268" s="91" t="s">
        <v>8186</v>
      </c>
      <c r="C3268" s="90" t="s">
        <v>24</v>
      </c>
      <c r="D3268" s="92">
        <v>7.54</v>
      </c>
    </row>
    <row r="3269" spans="1:4" ht="9" customHeight="1">
      <c r="A3269" s="90">
        <v>2004513</v>
      </c>
      <c r="B3269" s="91" t="s">
        <v>3598</v>
      </c>
      <c r="C3269" s="90" t="s">
        <v>24</v>
      </c>
      <c r="D3269" s="92">
        <v>0.13</v>
      </c>
    </row>
    <row r="3270" spans="1:4" ht="9" customHeight="1">
      <c r="A3270" s="90">
        <v>2003357</v>
      </c>
      <c r="B3270" s="91" t="s">
        <v>3599</v>
      </c>
      <c r="C3270" s="90" t="s">
        <v>24</v>
      </c>
      <c r="D3270" s="92">
        <v>217.63</v>
      </c>
    </row>
    <row r="3271" spans="1:4" ht="9" customHeight="1">
      <c r="A3271" s="90">
        <v>2003356</v>
      </c>
      <c r="B3271" s="91" t="s">
        <v>3600</v>
      </c>
      <c r="C3271" s="90" t="s">
        <v>24</v>
      </c>
      <c r="D3271" s="92">
        <v>169.85</v>
      </c>
    </row>
    <row r="3272" spans="1:4" ht="9" customHeight="1">
      <c r="A3272" s="90">
        <v>2003359</v>
      </c>
      <c r="B3272" s="91" t="s">
        <v>3601</v>
      </c>
      <c r="C3272" s="90" t="s">
        <v>24</v>
      </c>
      <c r="D3272" s="92">
        <v>266.19</v>
      </c>
    </row>
    <row r="3273" spans="1:4" ht="9" customHeight="1">
      <c r="A3273" s="90">
        <v>2003358</v>
      </c>
      <c r="B3273" s="91" t="s">
        <v>3602</v>
      </c>
      <c r="C3273" s="90" t="s">
        <v>24</v>
      </c>
      <c r="D3273" s="92">
        <v>207.42</v>
      </c>
    </row>
    <row r="3274" spans="1:4" ht="9" customHeight="1">
      <c r="A3274" s="90">
        <v>2003361</v>
      </c>
      <c r="B3274" s="91" t="s">
        <v>3603</v>
      </c>
      <c r="C3274" s="90" t="s">
        <v>24</v>
      </c>
      <c r="D3274" s="92">
        <v>543.55999999999995</v>
      </c>
    </row>
    <row r="3275" spans="1:4" ht="9" customHeight="1">
      <c r="A3275" s="90">
        <v>2003360</v>
      </c>
      <c r="B3275" s="91" t="s">
        <v>3604</v>
      </c>
      <c r="C3275" s="90" t="s">
        <v>24</v>
      </c>
      <c r="D3275" s="92">
        <v>496.58</v>
      </c>
    </row>
    <row r="3276" spans="1:4" ht="9" customHeight="1">
      <c r="A3276" s="90">
        <v>2003363</v>
      </c>
      <c r="B3276" s="91" t="s">
        <v>3605</v>
      </c>
      <c r="C3276" s="90" t="s">
        <v>24</v>
      </c>
      <c r="D3276" s="92">
        <v>467.47</v>
      </c>
    </row>
    <row r="3277" spans="1:4" ht="9" customHeight="1">
      <c r="A3277" s="90">
        <v>2003362</v>
      </c>
      <c r="B3277" s="91" t="s">
        <v>3606</v>
      </c>
      <c r="C3277" s="90" t="s">
        <v>24</v>
      </c>
      <c r="D3277" s="92">
        <v>424.73</v>
      </c>
    </row>
    <row r="3278" spans="1:4" ht="9" customHeight="1">
      <c r="A3278" s="90">
        <v>2003365</v>
      </c>
      <c r="B3278" s="91" t="s">
        <v>3607</v>
      </c>
      <c r="C3278" s="90" t="s">
        <v>24</v>
      </c>
      <c r="D3278" s="92">
        <v>416.7</v>
      </c>
    </row>
    <row r="3279" spans="1:4" ht="9" customHeight="1">
      <c r="A3279" s="90">
        <v>2003364</v>
      </c>
      <c r="B3279" s="91" t="s">
        <v>3608</v>
      </c>
      <c r="C3279" s="90" t="s">
        <v>24</v>
      </c>
      <c r="D3279" s="92">
        <v>376.79</v>
      </c>
    </row>
    <row r="3280" spans="1:4" ht="9" customHeight="1">
      <c r="A3280" s="90">
        <v>2003367</v>
      </c>
      <c r="B3280" s="91" t="s">
        <v>3609</v>
      </c>
      <c r="C3280" s="90" t="s">
        <v>24</v>
      </c>
      <c r="D3280" s="92">
        <v>391.25</v>
      </c>
    </row>
    <row r="3281" spans="1:4" ht="9" customHeight="1">
      <c r="A3281" s="90">
        <v>2003366</v>
      </c>
      <c r="B3281" s="91" t="s">
        <v>3610</v>
      </c>
      <c r="C3281" s="90" t="s">
        <v>24</v>
      </c>
      <c r="D3281" s="92">
        <v>352.75</v>
      </c>
    </row>
    <row r="3282" spans="1:4" ht="9" customHeight="1">
      <c r="A3282" s="90">
        <v>2003869</v>
      </c>
      <c r="B3282" s="91" t="s">
        <v>3611</v>
      </c>
      <c r="C3282" s="90" t="s">
        <v>24</v>
      </c>
      <c r="D3282" s="92">
        <v>199.44</v>
      </c>
    </row>
    <row r="3283" spans="1:4" ht="9" customHeight="1">
      <c r="A3283" s="90">
        <v>2003822</v>
      </c>
      <c r="B3283" s="91" t="s">
        <v>3612</v>
      </c>
      <c r="C3283" s="90" t="s">
        <v>24</v>
      </c>
      <c r="D3283" s="92">
        <v>288.06</v>
      </c>
    </row>
    <row r="3284" spans="1:4" ht="9" customHeight="1">
      <c r="A3284" s="90">
        <v>2003826</v>
      </c>
      <c r="B3284" s="91" t="s">
        <v>3613</v>
      </c>
      <c r="C3284" s="90" t="s">
        <v>24</v>
      </c>
      <c r="D3284" s="92">
        <v>381.87</v>
      </c>
    </row>
    <row r="3285" spans="1:4" ht="9" customHeight="1">
      <c r="A3285" s="90">
        <v>2003830</v>
      </c>
      <c r="B3285" s="91" t="s">
        <v>3614</v>
      </c>
      <c r="C3285" s="90" t="s">
        <v>24</v>
      </c>
      <c r="D3285" s="92">
        <v>616.26</v>
      </c>
    </row>
    <row r="3286" spans="1:4" ht="9" customHeight="1">
      <c r="A3286" s="90">
        <v>2003834</v>
      </c>
      <c r="B3286" s="91" t="s">
        <v>3615</v>
      </c>
      <c r="C3286" s="90" t="s">
        <v>24</v>
      </c>
      <c r="D3286" s="92">
        <v>749.16</v>
      </c>
    </row>
    <row r="3287" spans="1:4" ht="9" customHeight="1">
      <c r="A3287" s="90">
        <v>2003838</v>
      </c>
      <c r="B3287" s="91" t="s">
        <v>3616</v>
      </c>
      <c r="C3287" s="90" t="s">
        <v>24</v>
      </c>
      <c r="D3287" s="92">
        <v>1189.05</v>
      </c>
    </row>
    <row r="3288" spans="1:4" ht="9" customHeight="1">
      <c r="A3288" s="90">
        <v>2003768</v>
      </c>
      <c r="B3288" s="91" t="s">
        <v>3617</v>
      </c>
      <c r="C3288" s="90" t="s">
        <v>24</v>
      </c>
      <c r="D3288" s="92">
        <v>187.98</v>
      </c>
    </row>
    <row r="3289" spans="1:4" ht="18" customHeight="1">
      <c r="A3289" s="90">
        <v>2003873</v>
      </c>
      <c r="B3289" s="91" t="s">
        <v>3618</v>
      </c>
      <c r="C3289" s="90" t="s">
        <v>24</v>
      </c>
      <c r="D3289" s="92">
        <v>168.12</v>
      </c>
    </row>
    <row r="3290" spans="1:4" ht="9" customHeight="1">
      <c r="A3290" s="90">
        <v>2003772</v>
      </c>
      <c r="B3290" s="91" t="s">
        <v>3619</v>
      </c>
      <c r="C3290" s="90" t="s">
        <v>24</v>
      </c>
      <c r="D3290" s="92">
        <v>275.56</v>
      </c>
    </row>
    <row r="3291" spans="1:4" ht="18" customHeight="1">
      <c r="A3291" s="90">
        <v>2003877</v>
      </c>
      <c r="B3291" s="91" t="s">
        <v>3620</v>
      </c>
      <c r="C3291" s="90" t="s">
        <v>24</v>
      </c>
      <c r="D3291" s="92">
        <v>244.09</v>
      </c>
    </row>
    <row r="3292" spans="1:4" ht="9" customHeight="1">
      <c r="A3292" s="90">
        <v>2003776</v>
      </c>
      <c r="B3292" s="91" t="s">
        <v>3621</v>
      </c>
      <c r="C3292" s="90" t="s">
        <v>24</v>
      </c>
      <c r="D3292" s="92">
        <v>450.92</v>
      </c>
    </row>
    <row r="3293" spans="1:4" ht="18" customHeight="1">
      <c r="A3293" s="90">
        <v>2003881</v>
      </c>
      <c r="B3293" s="91" t="s">
        <v>3622</v>
      </c>
      <c r="C3293" s="90" t="s">
        <v>24</v>
      </c>
      <c r="D3293" s="92">
        <v>407.81</v>
      </c>
    </row>
    <row r="3294" spans="1:4" ht="9" customHeight="1">
      <c r="A3294" s="90">
        <v>2003780</v>
      </c>
      <c r="B3294" s="91" t="s">
        <v>3623</v>
      </c>
      <c r="C3294" s="90" t="s">
        <v>24</v>
      </c>
      <c r="D3294" s="92">
        <v>599.58000000000004</v>
      </c>
    </row>
    <row r="3295" spans="1:4" ht="18" customHeight="1">
      <c r="A3295" s="90">
        <v>2003885</v>
      </c>
      <c r="B3295" s="91" t="s">
        <v>3624</v>
      </c>
      <c r="C3295" s="90" t="s">
        <v>24</v>
      </c>
      <c r="D3295" s="92">
        <v>536.58000000000004</v>
      </c>
    </row>
    <row r="3296" spans="1:4" ht="9" customHeight="1">
      <c r="A3296" s="90">
        <v>2003784</v>
      </c>
      <c r="B3296" s="91" t="s">
        <v>3625</v>
      </c>
      <c r="C3296" s="90" t="s">
        <v>24</v>
      </c>
      <c r="D3296" s="92">
        <v>931.17</v>
      </c>
    </row>
    <row r="3297" spans="1:4" ht="18" customHeight="1">
      <c r="A3297" s="90">
        <v>2003889</v>
      </c>
      <c r="B3297" s="91" t="s">
        <v>3626</v>
      </c>
      <c r="C3297" s="90" t="s">
        <v>24</v>
      </c>
      <c r="D3297" s="92">
        <v>832.58</v>
      </c>
    </row>
    <row r="3298" spans="1:4" ht="9" customHeight="1">
      <c r="A3298" s="90">
        <v>2003870</v>
      </c>
      <c r="B3298" s="91" t="s">
        <v>3627</v>
      </c>
      <c r="C3298" s="90" t="s">
        <v>24</v>
      </c>
      <c r="D3298" s="92">
        <v>221.65</v>
      </c>
    </row>
    <row r="3299" spans="1:4" ht="9" customHeight="1">
      <c r="A3299" s="90">
        <v>2003823</v>
      </c>
      <c r="B3299" s="91" t="s">
        <v>3628</v>
      </c>
      <c r="C3299" s="90" t="s">
        <v>24</v>
      </c>
      <c r="D3299" s="92">
        <v>293.39999999999998</v>
      </c>
    </row>
    <row r="3300" spans="1:4" ht="9" customHeight="1">
      <c r="A3300" s="90">
        <v>2003827</v>
      </c>
      <c r="B3300" s="91" t="s">
        <v>3629</v>
      </c>
      <c r="C3300" s="90" t="s">
        <v>24</v>
      </c>
      <c r="D3300" s="92">
        <v>445.5</v>
      </c>
    </row>
    <row r="3301" spans="1:4" ht="9" customHeight="1">
      <c r="A3301" s="90">
        <v>2003831</v>
      </c>
      <c r="B3301" s="91" t="s">
        <v>3630</v>
      </c>
      <c r="C3301" s="90" t="s">
        <v>24</v>
      </c>
      <c r="D3301" s="92">
        <v>671.99</v>
      </c>
    </row>
    <row r="3302" spans="1:4" ht="9" customHeight="1">
      <c r="A3302" s="90">
        <v>2003835</v>
      </c>
      <c r="B3302" s="91" t="s">
        <v>3631</v>
      </c>
      <c r="C3302" s="90" t="s">
        <v>24</v>
      </c>
      <c r="D3302" s="92">
        <v>822.37</v>
      </c>
    </row>
    <row r="3303" spans="1:4" ht="9" customHeight="1">
      <c r="A3303" s="90">
        <v>2003839</v>
      </c>
      <c r="B3303" s="91" t="s">
        <v>3632</v>
      </c>
      <c r="C3303" s="90" t="s">
        <v>24</v>
      </c>
      <c r="D3303" s="92">
        <v>1246.47</v>
      </c>
    </row>
    <row r="3304" spans="1:4" ht="9" customHeight="1">
      <c r="A3304" s="90">
        <v>2003769</v>
      </c>
      <c r="B3304" s="91" t="s">
        <v>3633</v>
      </c>
      <c r="C3304" s="90" t="s">
        <v>24</v>
      </c>
      <c r="D3304" s="92">
        <v>202.22</v>
      </c>
    </row>
    <row r="3305" spans="1:4" ht="18" customHeight="1">
      <c r="A3305" s="90">
        <v>2003874</v>
      </c>
      <c r="B3305" s="91" t="s">
        <v>3634</v>
      </c>
      <c r="C3305" s="90" t="s">
        <v>24</v>
      </c>
      <c r="D3305" s="92">
        <v>182.38</v>
      </c>
    </row>
    <row r="3306" spans="1:4" ht="9" customHeight="1">
      <c r="A3306" s="90">
        <v>2003773</v>
      </c>
      <c r="B3306" s="91" t="s">
        <v>3635</v>
      </c>
      <c r="C3306" s="90" t="s">
        <v>24</v>
      </c>
      <c r="D3306" s="92">
        <v>332.51</v>
      </c>
    </row>
    <row r="3307" spans="1:4" ht="18" customHeight="1">
      <c r="A3307" s="90">
        <v>2003878</v>
      </c>
      <c r="B3307" s="91" t="s">
        <v>3636</v>
      </c>
      <c r="C3307" s="90" t="s">
        <v>24</v>
      </c>
      <c r="D3307" s="92">
        <v>301.12</v>
      </c>
    </row>
    <row r="3308" spans="1:4" ht="9" customHeight="1">
      <c r="A3308" s="90">
        <v>2003777</v>
      </c>
      <c r="B3308" s="91" t="s">
        <v>3637</v>
      </c>
      <c r="C3308" s="90" t="s">
        <v>24</v>
      </c>
      <c r="D3308" s="92">
        <v>507.88</v>
      </c>
    </row>
    <row r="3309" spans="1:4" ht="18" customHeight="1">
      <c r="A3309" s="90">
        <v>2003882</v>
      </c>
      <c r="B3309" s="91" t="s">
        <v>3638</v>
      </c>
      <c r="C3309" s="90" t="s">
        <v>24</v>
      </c>
      <c r="D3309" s="92">
        <v>464.84</v>
      </c>
    </row>
    <row r="3310" spans="1:4" ht="9" customHeight="1">
      <c r="A3310" s="90">
        <v>2003781</v>
      </c>
      <c r="B3310" s="91" t="s">
        <v>3639</v>
      </c>
      <c r="C3310" s="90" t="s">
        <v>24</v>
      </c>
      <c r="D3310" s="92">
        <v>727.73</v>
      </c>
    </row>
    <row r="3311" spans="1:4" ht="18" customHeight="1">
      <c r="A3311" s="90">
        <v>2003886</v>
      </c>
      <c r="B3311" s="91" t="s">
        <v>3640</v>
      </c>
      <c r="C3311" s="90" t="s">
        <v>24</v>
      </c>
      <c r="D3311" s="92">
        <v>664.9</v>
      </c>
    </row>
    <row r="3312" spans="1:4" ht="9" customHeight="1">
      <c r="A3312" s="90">
        <v>2003785</v>
      </c>
      <c r="B3312" s="91" t="s">
        <v>3641</v>
      </c>
      <c r="C3312" s="90" t="s">
        <v>24</v>
      </c>
      <c r="D3312" s="92">
        <v>1130.51</v>
      </c>
    </row>
    <row r="3313" spans="1:4" ht="18" customHeight="1">
      <c r="A3313" s="90">
        <v>2003890</v>
      </c>
      <c r="B3313" s="91" t="s">
        <v>3642</v>
      </c>
      <c r="C3313" s="90" t="s">
        <v>24</v>
      </c>
      <c r="D3313" s="92">
        <v>1032.19</v>
      </c>
    </row>
    <row r="3314" spans="1:4" ht="9" customHeight="1">
      <c r="A3314" s="90">
        <v>2003871</v>
      </c>
      <c r="B3314" s="91" t="s">
        <v>3643</v>
      </c>
      <c r="C3314" s="90" t="s">
        <v>24</v>
      </c>
      <c r="D3314" s="92">
        <v>239.49</v>
      </c>
    </row>
    <row r="3315" spans="1:4" ht="9" customHeight="1">
      <c r="A3315" s="90">
        <v>2003824</v>
      </c>
      <c r="B3315" s="91" t="s">
        <v>3644</v>
      </c>
      <c r="C3315" s="90" t="s">
        <v>24</v>
      </c>
      <c r="D3315" s="92">
        <v>321.18</v>
      </c>
    </row>
    <row r="3316" spans="1:4" ht="9" customHeight="1">
      <c r="A3316" s="90">
        <v>2003828</v>
      </c>
      <c r="B3316" s="91" t="s">
        <v>3645</v>
      </c>
      <c r="C3316" s="90" t="s">
        <v>24</v>
      </c>
      <c r="D3316" s="92">
        <v>515.34</v>
      </c>
    </row>
    <row r="3317" spans="1:4" ht="9" customHeight="1">
      <c r="A3317" s="90">
        <v>2003832</v>
      </c>
      <c r="B3317" s="91" t="s">
        <v>3646</v>
      </c>
      <c r="C3317" s="90" t="s">
        <v>24</v>
      </c>
      <c r="D3317" s="92">
        <v>686.9</v>
      </c>
    </row>
    <row r="3318" spans="1:4" ht="9" customHeight="1">
      <c r="A3318" s="90">
        <v>2003836</v>
      </c>
      <c r="B3318" s="91" t="s">
        <v>3647</v>
      </c>
      <c r="C3318" s="90" t="s">
        <v>24</v>
      </c>
      <c r="D3318" s="92">
        <v>956.81</v>
      </c>
    </row>
    <row r="3319" spans="1:4" ht="9" customHeight="1">
      <c r="A3319" s="90">
        <v>2003840</v>
      </c>
      <c r="B3319" s="91" t="s">
        <v>3648</v>
      </c>
      <c r="C3319" s="90" t="s">
        <v>24</v>
      </c>
      <c r="D3319" s="92">
        <v>1423.43</v>
      </c>
    </row>
    <row r="3320" spans="1:4" ht="9" customHeight="1">
      <c r="A3320" s="90">
        <v>2003770</v>
      </c>
      <c r="B3320" s="91" t="s">
        <v>3649</v>
      </c>
      <c r="C3320" s="90" t="s">
        <v>24</v>
      </c>
      <c r="D3320" s="92">
        <v>273.42</v>
      </c>
    </row>
    <row r="3321" spans="1:4" ht="18" customHeight="1">
      <c r="A3321" s="90">
        <v>2003875</v>
      </c>
      <c r="B3321" s="91" t="s">
        <v>3650</v>
      </c>
      <c r="C3321" s="90" t="s">
        <v>24</v>
      </c>
      <c r="D3321" s="92">
        <v>253.67</v>
      </c>
    </row>
    <row r="3322" spans="1:4" ht="9" customHeight="1">
      <c r="A3322" s="90">
        <v>2003774</v>
      </c>
      <c r="B3322" s="91" t="s">
        <v>3651</v>
      </c>
      <c r="C3322" s="90" t="s">
        <v>24</v>
      </c>
      <c r="D3322" s="92">
        <v>445.14</v>
      </c>
    </row>
    <row r="3323" spans="1:4" ht="18" customHeight="1">
      <c r="A3323" s="90">
        <v>2003879</v>
      </c>
      <c r="B3323" s="91" t="s">
        <v>3652</v>
      </c>
      <c r="C3323" s="90" t="s">
        <v>24</v>
      </c>
      <c r="D3323" s="92">
        <v>410.01</v>
      </c>
    </row>
    <row r="3324" spans="1:4" ht="9" customHeight="1">
      <c r="A3324" s="90">
        <v>2003778</v>
      </c>
      <c r="B3324" s="91" t="s">
        <v>3653</v>
      </c>
      <c r="C3324" s="90" t="s">
        <v>24</v>
      </c>
      <c r="D3324" s="92">
        <v>619.30999999999995</v>
      </c>
    </row>
    <row r="3325" spans="1:4" ht="18" customHeight="1">
      <c r="A3325" s="90">
        <v>2003883</v>
      </c>
      <c r="B3325" s="91" t="s">
        <v>3654</v>
      </c>
      <c r="C3325" s="90" t="s">
        <v>24</v>
      </c>
      <c r="D3325" s="92">
        <v>564.37</v>
      </c>
    </row>
    <row r="3326" spans="1:4" ht="9" customHeight="1">
      <c r="A3326" s="90">
        <v>2003782</v>
      </c>
      <c r="B3326" s="91" t="s">
        <v>3655</v>
      </c>
      <c r="C3326" s="90" t="s">
        <v>24</v>
      </c>
      <c r="D3326" s="92">
        <v>927.41</v>
      </c>
    </row>
    <row r="3327" spans="1:4" ht="18" customHeight="1">
      <c r="A3327" s="90">
        <v>2003887</v>
      </c>
      <c r="B3327" s="91" t="s">
        <v>3656</v>
      </c>
      <c r="C3327" s="90" t="s">
        <v>24</v>
      </c>
      <c r="D3327" s="92">
        <v>843.45</v>
      </c>
    </row>
    <row r="3328" spans="1:4" ht="9" customHeight="1">
      <c r="A3328" s="90">
        <v>2003786</v>
      </c>
      <c r="B3328" s="91" t="s">
        <v>3657</v>
      </c>
      <c r="C3328" s="90" t="s">
        <v>24</v>
      </c>
      <c r="D3328" s="92">
        <v>1452.7</v>
      </c>
    </row>
    <row r="3329" spans="1:4" ht="18" customHeight="1">
      <c r="A3329" s="90">
        <v>2003891</v>
      </c>
      <c r="B3329" s="91" t="s">
        <v>3658</v>
      </c>
      <c r="C3329" s="90" t="s">
        <v>24</v>
      </c>
      <c r="D3329" s="92">
        <v>1322.38</v>
      </c>
    </row>
    <row r="3330" spans="1:4" ht="9" customHeight="1">
      <c r="A3330" s="90">
        <v>2003872</v>
      </c>
      <c r="B3330" s="91" t="s">
        <v>3659</v>
      </c>
      <c r="C3330" s="90" t="s">
        <v>24</v>
      </c>
      <c r="D3330" s="92">
        <v>331</v>
      </c>
    </row>
    <row r="3331" spans="1:4" ht="9" customHeight="1">
      <c r="A3331" s="90">
        <v>2003825</v>
      </c>
      <c r="B3331" s="91" t="s">
        <v>3660</v>
      </c>
      <c r="C3331" s="90" t="s">
        <v>24</v>
      </c>
      <c r="D3331" s="92">
        <v>405.81</v>
      </c>
    </row>
    <row r="3332" spans="1:4" ht="9" customHeight="1">
      <c r="A3332" s="90">
        <v>2003829</v>
      </c>
      <c r="B3332" s="91" t="s">
        <v>3661</v>
      </c>
      <c r="C3332" s="90" t="s">
        <v>24</v>
      </c>
      <c r="D3332" s="92">
        <v>548.71</v>
      </c>
    </row>
    <row r="3333" spans="1:4" ht="9" customHeight="1">
      <c r="A3333" s="90">
        <v>2003833</v>
      </c>
      <c r="B3333" s="91" t="s">
        <v>3662</v>
      </c>
      <c r="C3333" s="90" t="s">
        <v>24</v>
      </c>
      <c r="D3333" s="92">
        <v>728.15</v>
      </c>
    </row>
    <row r="3334" spans="1:4" ht="9" customHeight="1">
      <c r="A3334" s="90">
        <v>2003837</v>
      </c>
      <c r="B3334" s="91" t="s">
        <v>3663</v>
      </c>
      <c r="C3334" s="90" t="s">
        <v>24</v>
      </c>
      <c r="D3334" s="92">
        <v>1061.05</v>
      </c>
    </row>
    <row r="3335" spans="1:4" ht="9" customHeight="1">
      <c r="A3335" s="90">
        <v>2003841</v>
      </c>
      <c r="B3335" s="91" t="s">
        <v>3664</v>
      </c>
      <c r="C3335" s="90" t="s">
        <v>24</v>
      </c>
      <c r="D3335" s="92">
        <v>1487.96</v>
      </c>
    </row>
    <row r="3336" spans="1:4" ht="9" customHeight="1">
      <c r="A3336" s="90">
        <v>2003771</v>
      </c>
      <c r="B3336" s="91" t="s">
        <v>3665</v>
      </c>
      <c r="C3336" s="90" t="s">
        <v>24</v>
      </c>
      <c r="D3336" s="92">
        <v>329.12</v>
      </c>
    </row>
    <row r="3337" spans="1:4" ht="18" customHeight="1">
      <c r="A3337" s="90">
        <v>2003876</v>
      </c>
      <c r="B3337" s="91" t="s">
        <v>3666</v>
      </c>
      <c r="C3337" s="90" t="s">
        <v>24</v>
      </c>
      <c r="D3337" s="92">
        <v>305.60000000000002</v>
      </c>
    </row>
    <row r="3338" spans="1:4" ht="9" customHeight="1">
      <c r="A3338" s="90">
        <v>2003775</v>
      </c>
      <c r="B3338" s="91" t="s">
        <v>3667</v>
      </c>
      <c r="C3338" s="90" t="s">
        <v>24</v>
      </c>
      <c r="D3338" s="92">
        <v>512.89</v>
      </c>
    </row>
    <row r="3339" spans="1:4" ht="18" customHeight="1">
      <c r="A3339" s="90">
        <v>2003880</v>
      </c>
      <c r="B3339" s="91" t="s">
        <v>3668</v>
      </c>
      <c r="C3339" s="90" t="s">
        <v>24</v>
      </c>
      <c r="D3339" s="92">
        <v>470.36</v>
      </c>
    </row>
    <row r="3340" spans="1:4" ht="9" customHeight="1">
      <c r="A3340" s="90">
        <v>2003779</v>
      </c>
      <c r="B3340" s="91" t="s">
        <v>3669</v>
      </c>
      <c r="C3340" s="90" t="s">
        <v>24</v>
      </c>
      <c r="D3340" s="92">
        <v>764.57</v>
      </c>
    </row>
    <row r="3341" spans="1:4" ht="18" customHeight="1">
      <c r="A3341" s="90">
        <v>2003884</v>
      </c>
      <c r="B3341" s="91" t="s">
        <v>3670</v>
      </c>
      <c r="C3341" s="90" t="s">
        <v>24</v>
      </c>
      <c r="D3341" s="92">
        <v>700.45</v>
      </c>
    </row>
    <row r="3342" spans="1:4" ht="9" customHeight="1">
      <c r="A3342" s="90">
        <v>2003783</v>
      </c>
      <c r="B3342" s="91" t="s">
        <v>3671</v>
      </c>
      <c r="C3342" s="90" t="s">
        <v>24</v>
      </c>
      <c r="D3342" s="92">
        <v>1094.1099999999999</v>
      </c>
    </row>
    <row r="3343" spans="1:4" ht="18" customHeight="1">
      <c r="A3343" s="90">
        <v>2003888</v>
      </c>
      <c r="B3343" s="91" t="s">
        <v>3672</v>
      </c>
      <c r="C3343" s="90" t="s">
        <v>24</v>
      </c>
      <c r="D3343" s="92">
        <v>998.87</v>
      </c>
    </row>
    <row r="3344" spans="1:4" ht="9" customHeight="1">
      <c r="A3344" s="90">
        <v>2003787</v>
      </c>
      <c r="B3344" s="91" t="s">
        <v>3673</v>
      </c>
      <c r="C3344" s="90" t="s">
        <v>24</v>
      </c>
      <c r="D3344" s="92">
        <v>1710.77</v>
      </c>
    </row>
    <row r="3345" spans="1:4" ht="18" customHeight="1">
      <c r="A3345" s="90">
        <v>2003892</v>
      </c>
      <c r="B3345" s="91" t="s">
        <v>3674</v>
      </c>
      <c r="C3345" s="90" t="s">
        <v>24</v>
      </c>
      <c r="D3345" s="92">
        <v>1576.02</v>
      </c>
    </row>
    <row r="3346" spans="1:4" ht="9" customHeight="1">
      <c r="A3346" s="90">
        <v>2003851</v>
      </c>
      <c r="B3346" s="91" t="s">
        <v>3675</v>
      </c>
      <c r="C3346" s="90" t="s">
        <v>24</v>
      </c>
      <c r="D3346" s="92">
        <v>94.82</v>
      </c>
    </row>
    <row r="3347" spans="1:4" ht="9" customHeight="1">
      <c r="A3347" s="90">
        <v>2003935</v>
      </c>
      <c r="B3347" s="91" t="s">
        <v>3676</v>
      </c>
      <c r="C3347" s="90" t="s">
        <v>24</v>
      </c>
      <c r="D3347" s="92">
        <v>9.98</v>
      </c>
    </row>
    <row r="3348" spans="1:4" ht="9" customHeight="1">
      <c r="A3348" s="90">
        <v>2003934</v>
      </c>
      <c r="B3348" s="91" t="s">
        <v>3677</v>
      </c>
      <c r="C3348" s="90" t="s">
        <v>24</v>
      </c>
      <c r="D3348" s="92">
        <v>14.66</v>
      </c>
    </row>
    <row r="3349" spans="1:4" ht="9" customHeight="1">
      <c r="A3349" s="90">
        <v>2003990</v>
      </c>
      <c r="B3349" s="91" t="s">
        <v>3678</v>
      </c>
      <c r="C3349" s="90" t="s">
        <v>24</v>
      </c>
      <c r="D3349" s="92">
        <v>1335.97</v>
      </c>
    </row>
    <row r="3350" spans="1:4" ht="9" customHeight="1">
      <c r="A3350" s="90">
        <v>2003991</v>
      </c>
      <c r="B3350" s="91" t="s">
        <v>3679</v>
      </c>
      <c r="C3350" s="90" t="s">
        <v>24</v>
      </c>
      <c r="D3350" s="92">
        <v>1406.78</v>
      </c>
    </row>
    <row r="3351" spans="1:4" ht="9" customHeight="1">
      <c r="A3351" s="90">
        <v>2003992</v>
      </c>
      <c r="B3351" s="91" t="s">
        <v>3680</v>
      </c>
      <c r="C3351" s="90" t="s">
        <v>24</v>
      </c>
      <c r="D3351" s="92">
        <v>1775.56</v>
      </c>
    </row>
    <row r="3352" spans="1:4" ht="9" customHeight="1">
      <c r="A3352" s="90">
        <v>2003993</v>
      </c>
      <c r="B3352" s="91" t="s">
        <v>3681</v>
      </c>
      <c r="C3352" s="90" t="s">
        <v>24</v>
      </c>
      <c r="D3352" s="92">
        <v>2106.5100000000002</v>
      </c>
    </row>
    <row r="3353" spans="1:4" ht="9" customHeight="1">
      <c r="A3353" s="90">
        <v>2003994</v>
      </c>
      <c r="B3353" s="91" t="s">
        <v>3682</v>
      </c>
      <c r="C3353" s="90" t="s">
        <v>24</v>
      </c>
      <c r="D3353" s="92">
        <v>7247.77</v>
      </c>
    </row>
    <row r="3354" spans="1:4" ht="9" customHeight="1">
      <c r="A3354" s="90">
        <v>2003995</v>
      </c>
      <c r="B3354" s="91" t="s">
        <v>3683</v>
      </c>
      <c r="C3354" s="90" t="s">
        <v>24</v>
      </c>
      <c r="D3354" s="92">
        <v>8765.33</v>
      </c>
    </row>
    <row r="3355" spans="1:4" ht="9" customHeight="1">
      <c r="A3355" s="90">
        <v>2003996</v>
      </c>
      <c r="B3355" s="91" t="s">
        <v>3684</v>
      </c>
      <c r="C3355" s="90" t="s">
        <v>24</v>
      </c>
      <c r="D3355" s="92">
        <v>14649.12</v>
      </c>
    </row>
    <row r="3356" spans="1:4" ht="9" customHeight="1">
      <c r="A3356" s="90">
        <v>2003997</v>
      </c>
      <c r="B3356" s="91" t="s">
        <v>3685</v>
      </c>
      <c r="C3356" s="90" t="s">
        <v>24</v>
      </c>
      <c r="D3356" s="92">
        <v>20594.27</v>
      </c>
    </row>
    <row r="3357" spans="1:4" ht="9" customHeight="1">
      <c r="A3357" s="90">
        <v>2003983</v>
      </c>
      <c r="B3357" s="91" t="s">
        <v>3686</v>
      </c>
      <c r="C3357" s="90" t="s">
        <v>24</v>
      </c>
      <c r="D3357" s="92">
        <v>214.94</v>
      </c>
    </row>
    <row r="3358" spans="1:4" ht="9" customHeight="1">
      <c r="A3358" s="90">
        <v>2003984</v>
      </c>
      <c r="B3358" s="91" t="s">
        <v>3687</v>
      </c>
      <c r="C3358" s="90" t="s">
        <v>24</v>
      </c>
      <c r="D3358" s="92">
        <v>240.82</v>
      </c>
    </row>
    <row r="3359" spans="1:4" ht="9" customHeight="1">
      <c r="A3359" s="90">
        <v>2003985</v>
      </c>
      <c r="B3359" s="91" t="s">
        <v>3688</v>
      </c>
      <c r="C3359" s="90" t="s">
        <v>24</v>
      </c>
      <c r="D3359" s="92">
        <v>345.48</v>
      </c>
    </row>
    <row r="3360" spans="1:4" ht="9" customHeight="1">
      <c r="A3360" s="90">
        <v>2003986</v>
      </c>
      <c r="B3360" s="91" t="s">
        <v>3689</v>
      </c>
      <c r="C3360" s="90" t="s">
        <v>24</v>
      </c>
      <c r="D3360" s="92">
        <v>512.02</v>
      </c>
    </row>
    <row r="3361" spans="1:4" ht="9" customHeight="1">
      <c r="A3361" s="90">
        <v>2003987</v>
      </c>
      <c r="B3361" s="91" t="s">
        <v>3690</v>
      </c>
      <c r="C3361" s="90" t="s">
        <v>24</v>
      </c>
      <c r="D3361" s="92">
        <v>672.75</v>
      </c>
    </row>
    <row r="3362" spans="1:4" ht="9" customHeight="1">
      <c r="A3362" s="90">
        <v>2003988</v>
      </c>
      <c r="B3362" s="91" t="s">
        <v>3691</v>
      </c>
      <c r="C3362" s="90" t="s">
        <v>24</v>
      </c>
      <c r="D3362" s="92">
        <v>749.33</v>
      </c>
    </row>
    <row r="3363" spans="1:4" ht="9" customHeight="1">
      <c r="A3363" s="90">
        <v>2003989</v>
      </c>
      <c r="B3363" s="91" t="s">
        <v>3692</v>
      </c>
      <c r="C3363" s="90" t="s">
        <v>24</v>
      </c>
      <c r="D3363" s="92">
        <v>1009.87</v>
      </c>
    </row>
    <row r="3364" spans="1:4" ht="9" customHeight="1">
      <c r="A3364" s="90">
        <v>2003298</v>
      </c>
      <c r="B3364" s="91" t="s">
        <v>8187</v>
      </c>
      <c r="C3364" s="90" t="s">
        <v>24</v>
      </c>
      <c r="D3364" s="92">
        <v>13.79</v>
      </c>
    </row>
    <row r="3365" spans="1:4" ht="9" customHeight="1">
      <c r="A3365" s="90">
        <v>2003297</v>
      </c>
      <c r="B3365" s="91" t="s">
        <v>8188</v>
      </c>
      <c r="C3365" s="90" t="s">
        <v>24</v>
      </c>
      <c r="D3365" s="92">
        <v>16.97</v>
      </c>
    </row>
    <row r="3366" spans="1:4" ht="9" customHeight="1">
      <c r="A3366" s="90">
        <v>2003315</v>
      </c>
      <c r="B3366" s="91" t="s">
        <v>8189</v>
      </c>
      <c r="C3366" s="90" t="s">
        <v>24</v>
      </c>
      <c r="D3366" s="92">
        <v>111.25</v>
      </c>
    </row>
    <row r="3367" spans="1:4" ht="18" customHeight="1">
      <c r="A3367" s="90">
        <v>2003314</v>
      </c>
      <c r="B3367" s="91" t="s">
        <v>8190</v>
      </c>
      <c r="C3367" s="90" t="s">
        <v>24</v>
      </c>
      <c r="D3367" s="92">
        <v>92.95</v>
      </c>
    </row>
    <row r="3368" spans="1:4" ht="9" customHeight="1">
      <c r="A3368" s="90">
        <v>2003313</v>
      </c>
      <c r="B3368" s="91" t="s">
        <v>8191</v>
      </c>
      <c r="C3368" s="90" t="s">
        <v>24</v>
      </c>
      <c r="D3368" s="92">
        <v>138.08000000000001</v>
      </c>
    </row>
    <row r="3369" spans="1:4" ht="18" customHeight="1">
      <c r="A3369" s="90">
        <v>2003312</v>
      </c>
      <c r="B3369" s="91" t="s">
        <v>8192</v>
      </c>
      <c r="C3369" s="90" t="s">
        <v>24</v>
      </c>
      <c r="D3369" s="92">
        <v>115.18</v>
      </c>
    </row>
    <row r="3370" spans="1:4" ht="9" customHeight="1">
      <c r="A3370" s="90">
        <v>2003311</v>
      </c>
      <c r="B3370" s="91" t="s">
        <v>8193</v>
      </c>
      <c r="C3370" s="90" t="s">
        <v>24</v>
      </c>
      <c r="D3370" s="92">
        <v>42.56</v>
      </c>
    </row>
    <row r="3371" spans="1:4" ht="9" customHeight="1">
      <c r="A3371" s="90">
        <v>2003310</v>
      </c>
      <c r="B3371" s="91" t="s">
        <v>8194</v>
      </c>
      <c r="C3371" s="90" t="s">
        <v>24</v>
      </c>
      <c r="D3371" s="92">
        <v>53.69</v>
      </c>
    </row>
    <row r="3372" spans="1:4" ht="9" customHeight="1">
      <c r="A3372" s="90">
        <v>2003296</v>
      </c>
      <c r="B3372" s="91" t="s">
        <v>8195</v>
      </c>
      <c r="C3372" s="90" t="s">
        <v>24</v>
      </c>
      <c r="D3372" s="92">
        <v>13.79</v>
      </c>
    </row>
    <row r="3373" spans="1:4" ht="9" customHeight="1">
      <c r="A3373" s="90">
        <v>2003295</v>
      </c>
      <c r="B3373" s="91" t="s">
        <v>8196</v>
      </c>
      <c r="C3373" s="90" t="s">
        <v>24</v>
      </c>
      <c r="D3373" s="92">
        <v>16.97</v>
      </c>
    </row>
    <row r="3374" spans="1:4" ht="9" customHeight="1">
      <c r="A3374" s="90">
        <v>2003309</v>
      </c>
      <c r="B3374" s="91" t="s">
        <v>8197</v>
      </c>
      <c r="C3374" s="90" t="s">
        <v>24</v>
      </c>
      <c r="D3374" s="92">
        <v>111.25</v>
      </c>
    </row>
    <row r="3375" spans="1:4" ht="18" customHeight="1">
      <c r="A3375" s="90">
        <v>2003308</v>
      </c>
      <c r="B3375" s="91" t="s">
        <v>8198</v>
      </c>
      <c r="C3375" s="90" t="s">
        <v>24</v>
      </c>
      <c r="D3375" s="92">
        <v>92.95</v>
      </c>
    </row>
    <row r="3376" spans="1:4" ht="9" customHeight="1">
      <c r="A3376" s="90">
        <v>2003307</v>
      </c>
      <c r="B3376" s="91" t="s">
        <v>8199</v>
      </c>
      <c r="C3376" s="90" t="s">
        <v>24</v>
      </c>
      <c r="D3376" s="92">
        <v>138.08000000000001</v>
      </c>
    </row>
    <row r="3377" spans="1:4" ht="18" customHeight="1">
      <c r="A3377" s="90">
        <v>2003306</v>
      </c>
      <c r="B3377" s="91" t="s">
        <v>8200</v>
      </c>
      <c r="C3377" s="90" t="s">
        <v>24</v>
      </c>
      <c r="D3377" s="92">
        <v>115.18</v>
      </c>
    </row>
    <row r="3378" spans="1:4" ht="9" customHeight="1">
      <c r="A3378" s="90">
        <v>2003305</v>
      </c>
      <c r="B3378" s="91" t="s">
        <v>8201</v>
      </c>
      <c r="C3378" s="90" t="s">
        <v>24</v>
      </c>
      <c r="D3378" s="92">
        <v>42.56</v>
      </c>
    </row>
    <row r="3379" spans="1:4" ht="9" customHeight="1">
      <c r="A3379" s="90">
        <v>2003304</v>
      </c>
      <c r="B3379" s="91" t="s">
        <v>8202</v>
      </c>
      <c r="C3379" s="90" t="s">
        <v>24</v>
      </c>
      <c r="D3379" s="92">
        <v>53.69</v>
      </c>
    </row>
    <row r="3380" spans="1:4" ht="18" customHeight="1">
      <c r="A3380" s="90">
        <v>2105846</v>
      </c>
      <c r="B3380" s="91" t="s">
        <v>3693</v>
      </c>
      <c r="C3380" s="90" t="s">
        <v>23</v>
      </c>
      <c r="D3380" s="92">
        <v>516.37</v>
      </c>
    </row>
    <row r="3381" spans="1:4" ht="18" customHeight="1">
      <c r="A3381" s="90">
        <v>2105929</v>
      </c>
      <c r="B3381" s="91" t="s">
        <v>3694</v>
      </c>
      <c r="C3381" s="90" t="s">
        <v>23</v>
      </c>
      <c r="D3381" s="92">
        <v>584.88</v>
      </c>
    </row>
    <row r="3382" spans="1:4" ht="18" customHeight="1">
      <c r="A3382" s="90">
        <v>2105933</v>
      </c>
      <c r="B3382" s="91" t="s">
        <v>3695</v>
      </c>
      <c r="C3382" s="90" t="s">
        <v>23</v>
      </c>
      <c r="D3382" s="92">
        <v>653.39</v>
      </c>
    </row>
    <row r="3383" spans="1:4" ht="18" customHeight="1">
      <c r="A3383" s="90">
        <v>2106293</v>
      </c>
      <c r="B3383" s="91" t="s">
        <v>3696</v>
      </c>
      <c r="C3383" s="90" t="s">
        <v>23</v>
      </c>
      <c r="D3383" s="92">
        <v>205.91</v>
      </c>
    </row>
    <row r="3384" spans="1:4" ht="9" customHeight="1">
      <c r="A3384" s="90">
        <v>2108165</v>
      </c>
      <c r="B3384" s="91" t="s">
        <v>3697</v>
      </c>
      <c r="C3384" s="90" t="s">
        <v>14</v>
      </c>
      <c r="D3384" s="92">
        <v>33.159999999999997</v>
      </c>
    </row>
    <row r="3385" spans="1:4" ht="9" customHeight="1">
      <c r="A3385" s="90">
        <v>2108166</v>
      </c>
      <c r="B3385" s="91" t="s">
        <v>3698</v>
      </c>
      <c r="C3385" s="90" t="s">
        <v>14</v>
      </c>
      <c r="D3385" s="92">
        <v>24.15</v>
      </c>
    </row>
    <row r="3386" spans="1:4" ht="9" customHeight="1">
      <c r="A3386" s="90">
        <v>2108167</v>
      </c>
      <c r="B3386" s="91" t="s">
        <v>3699</v>
      </c>
      <c r="C3386" s="90" t="s">
        <v>14</v>
      </c>
      <c r="D3386" s="92">
        <v>22.06</v>
      </c>
    </row>
    <row r="3387" spans="1:4" ht="9" customHeight="1">
      <c r="A3387" s="90">
        <v>2108168</v>
      </c>
      <c r="B3387" s="91" t="s">
        <v>3700</v>
      </c>
      <c r="C3387" s="90" t="s">
        <v>14</v>
      </c>
      <c r="D3387" s="92">
        <v>22.04</v>
      </c>
    </row>
    <row r="3388" spans="1:4" ht="9" customHeight="1">
      <c r="A3388" s="90">
        <v>2108169</v>
      </c>
      <c r="B3388" s="91" t="s">
        <v>3701</v>
      </c>
      <c r="C3388" s="90" t="s">
        <v>14</v>
      </c>
      <c r="D3388" s="92">
        <v>53.52</v>
      </c>
    </row>
    <row r="3389" spans="1:4" ht="9" customHeight="1">
      <c r="A3389" s="90">
        <v>2108170</v>
      </c>
      <c r="B3389" s="91" t="s">
        <v>3702</v>
      </c>
      <c r="C3389" s="90" t="s">
        <v>14</v>
      </c>
      <c r="D3389" s="92">
        <v>39.130000000000003</v>
      </c>
    </row>
    <row r="3390" spans="1:4" ht="9" customHeight="1">
      <c r="A3390" s="90">
        <v>2108171</v>
      </c>
      <c r="B3390" s="91" t="s">
        <v>3703</v>
      </c>
      <c r="C3390" s="90" t="s">
        <v>14</v>
      </c>
      <c r="D3390" s="92">
        <v>36.229999999999997</v>
      </c>
    </row>
    <row r="3391" spans="1:4" ht="9" customHeight="1">
      <c r="A3391" s="90">
        <v>2108172</v>
      </c>
      <c r="B3391" s="91" t="s">
        <v>3704</v>
      </c>
      <c r="C3391" s="90" t="s">
        <v>14</v>
      </c>
      <c r="D3391" s="92">
        <v>37.130000000000003</v>
      </c>
    </row>
    <row r="3392" spans="1:4" ht="18" customHeight="1">
      <c r="A3392" s="90">
        <v>2106292</v>
      </c>
      <c r="B3392" s="91" t="s">
        <v>3705</v>
      </c>
      <c r="C3392" s="90" t="s">
        <v>23</v>
      </c>
      <c r="D3392" s="92">
        <v>155.19999999999999</v>
      </c>
    </row>
    <row r="3393" spans="1:4" ht="18" customHeight="1">
      <c r="A3393" s="90">
        <v>2106291</v>
      </c>
      <c r="B3393" s="91" t="s">
        <v>3706</v>
      </c>
      <c r="C3393" s="90" t="s">
        <v>23</v>
      </c>
      <c r="D3393" s="92">
        <v>220.06</v>
      </c>
    </row>
    <row r="3394" spans="1:4" ht="18" customHeight="1">
      <c r="A3394" s="90">
        <v>2106235</v>
      </c>
      <c r="B3394" s="91" t="s">
        <v>7989</v>
      </c>
      <c r="C3394" s="90" t="s">
        <v>14</v>
      </c>
      <c r="D3394" s="92">
        <v>2.91</v>
      </c>
    </row>
    <row r="3395" spans="1:4" ht="18" customHeight="1">
      <c r="A3395" s="90">
        <v>2106232</v>
      </c>
      <c r="B3395" s="91" t="s">
        <v>3707</v>
      </c>
      <c r="C3395" s="90" t="s">
        <v>39</v>
      </c>
      <c r="D3395" s="92">
        <v>15.06</v>
      </c>
    </row>
    <row r="3396" spans="1:4" ht="18" customHeight="1">
      <c r="A3396" s="90">
        <v>2106233</v>
      </c>
      <c r="B3396" s="91" t="s">
        <v>3708</v>
      </c>
      <c r="C3396" s="90" t="s">
        <v>39</v>
      </c>
      <c r="D3396" s="92">
        <v>11.34</v>
      </c>
    </row>
    <row r="3397" spans="1:4" ht="9" customHeight="1">
      <c r="A3397" s="90">
        <v>2105605</v>
      </c>
      <c r="B3397" s="91" t="s">
        <v>3709</v>
      </c>
      <c r="C3397" s="90" t="s">
        <v>14</v>
      </c>
      <c r="D3397" s="92">
        <v>58.14</v>
      </c>
    </row>
    <row r="3398" spans="1:4" ht="9" customHeight="1">
      <c r="A3398" s="90">
        <v>2106298</v>
      </c>
      <c r="B3398" s="91" t="s">
        <v>3710</v>
      </c>
      <c r="C3398" s="90" t="s">
        <v>24</v>
      </c>
      <c r="D3398" s="92">
        <v>35.36</v>
      </c>
    </row>
    <row r="3399" spans="1:4" ht="9" customHeight="1">
      <c r="A3399" s="90">
        <v>2106295</v>
      </c>
      <c r="B3399" s="91" t="s">
        <v>3711</v>
      </c>
      <c r="C3399" s="90" t="s">
        <v>24</v>
      </c>
      <c r="D3399" s="92">
        <v>20.48</v>
      </c>
    </row>
    <row r="3400" spans="1:4" ht="9" customHeight="1">
      <c r="A3400" s="90">
        <v>2106294</v>
      </c>
      <c r="B3400" s="91" t="s">
        <v>3712</v>
      </c>
      <c r="C3400" s="90" t="s">
        <v>24</v>
      </c>
      <c r="D3400" s="92">
        <v>26.38</v>
      </c>
    </row>
    <row r="3401" spans="1:4" ht="9" customHeight="1">
      <c r="A3401" s="90">
        <v>2106297</v>
      </c>
      <c r="B3401" s="91" t="s">
        <v>3713</v>
      </c>
      <c r="C3401" s="90" t="s">
        <v>24</v>
      </c>
      <c r="D3401" s="92">
        <v>31.77</v>
      </c>
    </row>
    <row r="3402" spans="1:4" ht="9" customHeight="1">
      <c r="A3402" s="90">
        <v>2106296</v>
      </c>
      <c r="B3402" s="91" t="s">
        <v>3714</v>
      </c>
      <c r="C3402" s="90" t="s">
        <v>24</v>
      </c>
      <c r="D3402" s="92">
        <v>49.76</v>
      </c>
    </row>
    <row r="3403" spans="1:4" ht="9" customHeight="1">
      <c r="A3403" s="90">
        <v>2306731</v>
      </c>
      <c r="B3403" s="91" t="s">
        <v>3715</v>
      </c>
      <c r="C3403" s="90" t="s">
        <v>553</v>
      </c>
      <c r="D3403" s="92">
        <v>0.64</v>
      </c>
    </row>
    <row r="3404" spans="1:4" ht="18" customHeight="1">
      <c r="A3404" s="90">
        <v>2306728</v>
      </c>
      <c r="B3404" s="91" t="s">
        <v>3716</v>
      </c>
      <c r="C3404" s="90" t="s">
        <v>24</v>
      </c>
      <c r="D3404" s="92">
        <v>1597.96</v>
      </c>
    </row>
    <row r="3405" spans="1:4" ht="18" customHeight="1">
      <c r="A3405" s="90">
        <v>2306729</v>
      </c>
      <c r="B3405" s="91" t="s">
        <v>3717</v>
      </c>
      <c r="C3405" s="90" t="s">
        <v>24</v>
      </c>
      <c r="D3405" s="92">
        <v>1946.81</v>
      </c>
    </row>
    <row r="3406" spans="1:4" ht="9" customHeight="1">
      <c r="A3406" s="90">
        <v>2306727</v>
      </c>
      <c r="B3406" s="91" t="s">
        <v>3718</v>
      </c>
      <c r="C3406" s="90" t="s">
        <v>24</v>
      </c>
      <c r="D3406" s="92">
        <v>373.92</v>
      </c>
    </row>
    <row r="3407" spans="1:4" ht="9" customHeight="1">
      <c r="A3407" s="90">
        <v>2306730</v>
      </c>
      <c r="B3407" s="91" t="s">
        <v>3719</v>
      </c>
      <c r="C3407" s="90" t="s">
        <v>14</v>
      </c>
      <c r="D3407" s="92">
        <v>126.4</v>
      </c>
    </row>
    <row r="3408" spans="1:4" ht="9" customHeight="1">
      <c r="A3408" s="90">
        <v>2306726</v>
      </c>
      <c r="B3408" s="91" t="s">
        <v>3720</v>
      </c>
      <c r="C3408" s="90" t="s">
        <v>24</v>
      </c>
      <c r="D3408" s="92">
        <v>244.38</v>
      </c>
    </row>
    <row r="3409" spans="1:4" ht="9" customHeight="1">
      <c r="A3409" s="90">
        <v>2306076</v>
      </c>
      <c r="B3409" s="91" t="s">
        <v>3721</v>
      </c>
      <c r="C3409" s="90" t="s">
        <v>553</v>
      </c>
      <c r="D3409" s="92">
        <v>12.72</v>
      </c>
    </row>
    <row r="3410" spans="1:4" ht="9" customHeight="1">
      <c r="A3410" s="90">
        <v>2306247</v>
      </c>
      <c r="B3410" s="91" t="s">
        <v>3722</v>
      </c>
      <c r="C3410" s="90" t="s">
        <v>14</v>
      </c>
      <c r="D3410" s="92">
        <v>234.06</v>
      </c>
    </row>
    <row r="3411" spans="1:4" ht="9" customHeight="1">
      <c r="A3411" s="90">
        <v>2306248</v>
      </c>
      <c r="B3411" s="91" t="s">
        <v>3723</v>
      </c>
      <c r="C3411" s="90" t="s">
        <v>14</v>
      </c>
      <c r="D3411" s="92">
        <v>543.47</v>
      </c>
    </row>
    <row r="3412" spans="1:4" ht="9" customHeight="1">
      <c r="A3412" s="90">
        <v>2306279</v>
      </c>
      <c r="B3412" s="91" t="s">
        <v>3724</v>
      </c>
      <c r="C3412" s="90" t="s">
        <v>14</v>
      </c>
      <c r="D3412" s="92">
        <v>82.87</v>
      </c>
    </row>
    <row r="3413" spans="1:4" ht="9" customHeight="1">
      <c r="A3413" s="90">
        <v>2306651</v>
      </c>
      <c r="B3413" s="91" t="s">
        <v>3725</v>
      </c>
      <c r="C3413" s="90" t="s">
        <v>24</v>
      </c>
      <c r="D3413" s="92">
        <v>6997.96</v>
      </c>
    </row>
    <row r="3414" spans="1:4" ht="9" customHeight="1">
      <c r="A3414" s="90">
        <v>2306678</v>
      </c>
      <c r="B3414" s="91" t="s">
        <v>3726</v>
      </c>
      <c r="C3414" s="90" t="s">
        <v>24</v>
      </c>
      <c r="D3414" s="92">
        <v>6784.2</v>
      </c>
    </row>
    <row r="3415" spans="1:4" ht="9" customHeight="1">
      <c r="A3415" s="90">
        <v>2306652</v>
      </c>
      <c r="B3415" s="91" t="s">
        <v>3727</v>
      </c>
      <c r="C3415" s="90" t="s">
        <v>24</v>
      </c>
      <c r="D3415" s="92">
        <v>7049.23</v>
      </c>
    </row>
    <row r="3416" spans="1:4" ht="9" customHeight="1">
      <c r="A3416" s="90">
        <v>2306679</v>
      </c>
      <c r="B3416" s="91" t="s">
        <v>3728</v>
      </c>
      <c r="C3416" s="90" t="s">
        <v>24</v>
      </c>
      <c r="D3416" s="92">
        <v>6827.55</v>
      </c>
    </row>
    <row r="3417" spans="1:4" ht="9" customHeight="1">
      <c r="A3417" s="90">
        <v>2306653</v>
      </c>
      <c r="B3417" s="91" t="s">
        <v>3729</v>
      </c>
      <c r="C3417" s="90" t="s">
        <v>24</v>
      </c>
      <c r="D3417" s="92">
        <v>7102.55</v>
      </c>
    </row>
    <row r="3418" spans="1:4" ht="9" customHeight="1">
      <c r="A3418" s="90">
        <v>2306680</v>
      </c>
      <c r="B3418" s="91" t="s">
        <v>3730</v>
      </c>
      <c r="C3418" s="90" t="s">
        <v>24</v>
      </c>
      <c r="D3418" s="92">
        <v>6872.34</v>
      </c>
    </row>
    <row r="3419" spans="1:4" ht="9" customHeight="1">
      <c r="A3419" s="90">
        <v>2306654</v>
      </c>
      <c r="B3419" s="91" t="s">
        <v>3731</v>
      </c>
      <c r="C3419" s="90" t="s">
        <v>24</v>
      </c>
      <c r="D3419" s="92">
        <v>7155.24</v>
      </c>
    </row>
    <row r="3420" spans="1:4" ht="9" customHeight="1">
      <c r="A3420" s="90">
        <v>2306681</v>
      </c>
      <c r="B3420" s="91" t="s">
        <v>3732</v>
      </c>
      <c r="C3420" s="90" t="s">
        <v>24</v>
      </c>
      <c r="D3420" s="92">
        <v>6915.82</v>
      </c>
    </row>
    <row r="3421" spans="1:4" ht="9" customHeight="1">
      <c r="A3421" s="90">
        <v>2306655</v>
      </c>
      <c r="B3421" s="91" t="s">
        <v>3733</v>
      </c>
      <c r="C3421" s="90" t="s">
        <v>24</v>
      </c>
      <c r="D3421" s="92">
        <v>7208.84</v>
      </c>
    </row>
    <row r="3422" spans="1:4" ht="9" customHeight="1">
      <c r="A3422" s="90">
        <v>2306682</v>
      </c>
      <c r="B3422" s="91" t="s">
        <v>3734</v>
      </c>
      <c r="C3422" s="90" t="s">
        <v>24</v>
      </c>
      <c r="D3422" s="92">
        <v>6959.45</v>
      </c>
    </row>
    <row r="3423" spans="1:4" ht="9" customHeight="1">
      <c r="A3423" s="90">
        <v>2306656</v>
      </c>
      <c r="B3423" s="91" t="s">
        <v>3735</v>
      </c>
      <c r="C3423" s="90" t="s">
        <v>24</v>
      </c>
      <c r="D3423" s="92">
        <v>9708.4500000000007</v>
      </c>
    </row>
    <row r="3424" spans="1:4" ht="9" customHeight="1">
      <c r="A3424" s="90">
        <v>2306683</v>
      </c>
      <c r="B3424" s="91" t="s">
        <v>3736</v>
      </c>
      <c r="C3424" s="90" t="s">
        <v>24</v>
      </c>
      <c r="D3424" s="92">
        <v>9486.77</v>
      </c>
    </row>
    <row r="3425" spans="1:4" ht="9" customHeight="1">
      <c r="A3425" s="90">
        <v>2306657</v>
      </c>
      <c r="B3425" s="91" t="s">
        <v>3737</v>
      </c>
      <c r="C3425" s="90" t="s">
        <v>24</v>
      </c>
      <c r="D3425" s="92">
        <v>9810.59</v>
      </c>
    </row>
    <row r="3426" spans="1:4" ht="9" customHeight="1">
      <c r="A3426" s="90">
        <v>2306684</v>
      </c>
      <c r="B3426" s="91" t="s">
        <v>3738</v>
      </c>
      <c r="C3426" s="90" t="s">
        <v>24</v>
      </c>
      <c r="D3426" s="92">
        <v>9580.3799999999992</v>
      </c>
    </row>
    <row r="3427" spans="1:4" ht="9" customHeight="1">
      <c r="A3427" s="90">
        <v>2306658</v>
      </c>
      <c r="B3427" s="91" t="s">
        <v>3739</v>
      </c>
      <c r="C3427" s="90" t="s">
        <v>24</v>
      </c>
      <c r="D3427" s="92">
        <v>9910.56</v>
      </c>
    </row>
    <row r="3428" spans="1:4" ht="9" customHeight="1">
      <c r="A3428" s="90">
        <v>2306685</v>
      </c>
      <c r="B3428" s="91" t="s">
        <v>3740</v>
      </c>
      <c r="C3428" s="90" t="s">
        <v>24</v>
      </c>
      <c r="D3428" s="92">
        <v>9671.14</v>
      </c>
    </row>
    <row r="3429" spans="1:4" ht="9" customHeight="1">
      <c r="A3429" s="90">
        <v>2306659</v>
      </c>
      <c r="B3429" s="91" t="s">
        <v>3741</v>
      </c>
      <c r="C3429" s="90" t="s">
        <v>24</v>
      </c>
      <c r="D3429" s="92">
        <v>10014.299999999999</v>
      </c>
    </row>
    <row r="3430" spans="1:4" ht="9" customHeight="1">
      <c r="A3430" s="90">
        <v>2306686</v>
      </c>
      <c r="B3430" s="91" t="s">
        <v>3742</v>
      </c>
      <c r="C3430" s="90" t="s">
        <v>24</v>
      </c>
      <c r="D3430" s="92">
        <v>9764.9</v>
      </c>
    </row>
    <row r="3431" spans="1:4" ht="9" customHeight="1">
      <c r="A3431" s="90">
        <v>2306637</v>
      </c>
      <c r="B3431" s="91" t="s">
        <v>3743</v>
      </c>
      <c r="C3431" s="90" t="s">
        <v>24</v>
      </c>
      <c r="D3431" s="92">
        <v>2380.59</v>
      </c>
    </row>
    <row r="3432" spans="1:4" ht="9" customHeight="1">
      <c r="A3432" s="90">
        <v>2306664</v>
      </c>
      <c r="B3432" s="91" t="s">
        <v>3744</v>
      </c>
      <c r="C3432" s="90" t="s">
        <v>24</v>
      </c>
      <c r="D3432" s="92">
        <v>2193.5500000000002</v>
      </c>
    </row>
    <row r="3433" spans="1:4" ht="9" customHeight="1">
      <c r="A3433" s="90">
        <v>2306732</v>
      </c>
      <c r="B3433" s="91" t="s">
        <v>3745</v>
      </c>
      <c r="C3433" s="90" t="s">
        <v>24</v>
      </c>
      <c r="D3433" s="92">
        <v>958.78</v>
      </c>
    </row>
    <row r="3434" spans="1:4" ht="9" customHeight="1">
      <c r="A3434" s="90">
        <v>2306733</v>
      </c>
      <c r="B3434" s="91" t="s">
        <v>3746</v>
      </c>
      <c r="C3434" s="90" t="s">
        <v>24</v>
      </c>
      <c r="D3434" s="92">
        <v>801.26</v>
      </c>
    </row>
    <row r="3435" spans="1:4" ht="9" customHeight="1">
      <c r="A3435" s="90">
        <v>2306734</v>
      </c>
      <c r="B3435" s="91" t="s">
        <v>3747</v>
      </c>
      <c r="C3435" s="90" t="s">
        <v>24</v>
      </c>
      <c r="D3435" s="92">
        <v>1163.48</v>
      </c>
    </row>
    <row r="3436" spans="1:4" ht="9" customHeight="1">
      <c r="A3436" s="90">
        <v>2306735</v>
      </c>
      <c r="B3436" s="91" t="s">
        <v>3748</v>
      </c>
      <c r="C3436" s="90" t="s">
        <v>24</v>
      </c>
      <c r="D3436" s="92">
        <v>1001.71</v>
      </c>
    </row>
    <row r="3437" spans="1:4" ht="9" customHeight="1">
      <c r="A3437" s="90">
        <v>2306633</v>
      </c>
      <c r="B3437" s="91" t="s">
        <v>3749</v>
      </c>
      <c r="C3437" s="90" t="s">
        <v>24</v>
      </c>
      <c r="D3437" s="92">
        <v>1321.26</v>
      </c>
    </row>
    <row r="3438" spans="1:4" ht="9" customHeight="1">
      <c r="A3438" s="90">
        <v>2306660</v>
      </c>
      <c r="B3438" s="91" t="s">
        <v>3750</v>
      </c>
      <c r="C3438" s="90" t="s">
        <v>24</v>
      </c>
      <c r="D3438" s="92">
        <v>1155</v>
      </c>
    </row>
    <row r="3439" spans="1:4" ht="9" customHeight="1">
      <c r="A3439" s="90">
        <v>2306634</v>
      </c>
      <c r="B3439" s="91" t="s">
        <v>3751</v>
      </c>
      <c r="C3439" s="90" t="s">
        <v>24</v>
      </c>
      <c r="D3439" s="92">
        <v>1536.28</v>
      </c>
    </row>
    <row r="3440" spans="1:4" ht="9" customHeight="1">
      <c r="A3440" s="90">
        <v>2306661</v>
      </c>
      <c r="B3440" s="91" t="s">
        <v>3752</v>
      </c>
      <c r="C3440" s="90" t="s">
        <v>24</v>
      </c>
      <c r="D3440" s="92">
        <v>1365.27</v>
      </c>
    </row>
    <row r="3441" spans="1:4" ht="9" customHeight="1">
      <c r="A3441" s="90">
        <v>2306635</v>
      </c>
      <c r="B3441" s="91" t="s">
        <v>3753</v>
      </c>
      <c r="C3441" s="90" t="s">
        <v>24</v>
      </c>
      <c r="D3441" s="92">
        <v>1850.25</v>
      </c>
    </row>
    <row r="3442" spans="1:4" ht="9" customHeight="1">
      <c r="A3442" s="90">
        <v>2306662</v>
      </c>
      <c r="B3442" s="91" t="s">
        <v>3754</v>
      </c>
      <c r="C3442" s="90" t="s">
        <v>24</v>
      </c>
      <c r="D3442" s="92">
        <v>1674.21</v>
      </c>
    </row>
    <row r="3443" spans="1:4" ht="9" customHeight="1">
      <c r="A3443" s="90">
        <v>2306636</v>
      </c>
      <c r="B3443" s="91" t="s">
        <v>3755</v>
      </c>
      <c r="C3443" s="90" t="s">
        <v>24</v>
      </c>
      <c r="D3443" s="92">
        <v>1867.92</v>
      </c>
    </row>
    <row r="3444" spans="1:4" ht="9" customHeight="1">
      <c r="A3444" s="90">
        <v>2306663</v>
      </c>
      <c r="B3444" s="91" t="s">
        <v>3756</v>
      </c>
      <c r="C3444" s="90" t="s">
        <v>24</v>
      </c>
      <c r="D3444" s="92">
        <v>1686.54</v>
      </c>
    </row>
    <row r="3445" spans="1:4" ht="9" customHeight="1">
      <c r="A3445" s="90">
        <v>2306641</v>
      </c>
      <c r="B3445" s="91" t="s">
        <v>3757</v>
      </c>
      <c r="C3445" s="90" t="s">
        <v>24</v>
      </c>
      <c r="D3445" s="92">
        <v>3006.58</v>
      </c>
    </row>
    <row r="3446" spans="1:4" ht="9" customHeight="1">
      <c r="A3446" s="90">
        <v>2306668</v>
      </c>
      <c r="B3446" s="91" t="s">
        <v>3758</v>
      </c>
      <c r="C3446" s="90" t="s">
        <v>24</v>
      </c>
      <c r="D3446" s="92">
        <v>2819.53</v>
      </c>
    </row>
    <row r="3447" spans="1:4" ht="9" customHeight="1">
      <c r="A3447" s="90">
        <v>2306642</v>
      </c>
      <c r="B3447" s="91" t="s">
        <v>3759</v>
      </c>
      <c r="C3447" s="90" t="s">
        <v>24</v>
      </c>
      <c r="D3447" s="92">
        <v>3030.81</v>
      </c>
    </row>
    <row r="3448" spans="1:4" ht="9" customHeight="1">
      <c r="A3448" s="90">
        <v>2306669</v>
      </c>
      <c r="B3448" s="91" t="s">
        <v>3760</v>
      </c>
      <c r="C3448" s="90" t="s">
        <v>24</v>
      </c>
      <c r="D3448" s="92">
        <v>2837.73</v>
      </c>
    </row>
    <row r="3449" spans="1:4" ht="9" customHeight="1">
      <c r="A3449" s="90">
        <v>2306643</v>
      </c>
      <c r="B3449" s="91" t="s">
        <v>3761</v>
      </c>
      <c r="C3449" s="90" t="s">
        <v>24</v>
      </c>
      <c r="D3449" s="92">
        <v>3055.18</v>
      </c>
    </row>
    <row r="3450" spans="1:4" ht="9" customHeight="1">
      <c r="A3450" s="90">
        <v>2306670</v>
      </c>
      <c r="B3450" s="91" t="s">
        <v>3762</v>
      </c>
      <c r="C3450" s="90" t="s">
        <v>24</v>
      </c>
      <c r="D3450" s="92">
        <v>2855.66</v>
      </c>
    </row>
    <row r="3451" spans="1:4" ht="9" customHeight="1">
      <c r="A3451" s="90">
        <v>2306638</v>
      </c>
      <c r="B3451" s="91" t="s">
        <v>3763</v>
      </c>
      <c r="C3451" s="90" t="s">
        <v>24</v>
      </c>
      <c r="D3451" s="92">
        <v>1931.15</v>
      </c>
    </row>
    <row r="3452" spans="1:4" ht="9" customHeight="1">
      <c r="A3452" s="90">
        <v>2306665</v>
      </c>
      <c r="B3452" s="91" t="s">
        <v>3764</v>
      </c>
      <c r="C3452" s="90" t="s">
        <v>24</v>
      </c>
      <c r="D3452" s="92">
        <v>1760.13</v>
      </c>
    </row>
    <row r="3453" spans="1:4" ht="9" customHeight="1">
      <c r="A3453" s="90">
        <v>2306639</v>
      </c>
      <c r="B3453" s="91" t="s">
        <v>3765</v>
      </c>
      <c r="C3453" s="90" t="s">
        <v>24</v>
      </c>
      <c r="D3453" s="92">
        <v>2331.0700000000002</v>
      </c>
    </row>
    <row r="3454" spans="1:4" ht="9" customHeight="1">
      <c r="A3454" s="90">
        <v>2306666</v>
      </c>
      <c r="B3454" s="91" t="s">
        <v>3766</v>
      </c>
      <c r="C3454" s="90" t="s">
        <v>24</v>
      </c>
      <c r="D3454" s="92">
        <v>2155.0300000000002</v>
      </c>
    </row>
    <row r="3455" spans="1:4" ht="9" customHeight="1">
      <c r="A3455" s="90">
        <v>2306640</v>
      </c>
      <c r="B3455" s="91" t="s">
        <v>3767</v>
      </c>
      <c r="C3455" s="90" t="s">
        <v>24</v>
      </c>
      <c r="D3455" s="92">
        <v>2354.54</v>
      </c>
    </row>
    <row r="3456" spans="1:4" ht="9" customHeight="1">
      <c r="A3456" s="90">
        <v>2306667</v>
      </c>
      <c r="B3456" s="91" t="s">
        <v>3768</v>
      </c>
      <c r="C3456" s="90" t="s">
        <v>24</v>
      </c>
      <c r="D3456" s="92">
        <v>2173.16</v>
      </c>
    </row>
    <row r="3457" spans="1:4" ht="9" customHeight="1">
      <c r="A3457" s="90">
        <v>2306645</v>
      </c>
      <c r="B3457" s="91" t="s">
        <v>3769</v>
      </c>
      <c r="C3457" s="90" t="s">
        <v>24</v>
      </c>
      <c r="D3457" s="92">
        <v>3592.13</v>
      </c>
    </row>
    <row r="3458" spans="1:4" ht="9" customHeight="1">
      <c r="A3458" s="90">
        <v>2306672</v>
      </c>
      <c r="B3458" s="91" t="s">
        <v>3770</v>
      </c>
      <c r="C3458" s="90" t="s">
        <v>24</v>
      </c>
      <c r="D3458" s="92">
        <v>3405.09</v>
      </c>
    </row>
    <row r="3459" spans="1:4" ht="9" customHeight="1">
      <c r="A3459" s="90">
        <v>2306646</v>
      </c>
      <c r="B3459" s="91" t="s">
        <v>3771</v>
      </c>
      <c r="C3459" s="90" t="s">
        <v>24</v>
      </c>
      <c r="D3459" s="92">
        <v>3623.74</v>
      </c>
    </row>
    <row r="3460" spans="1:4" ht="9" customHeight="1">
      <c r="A3460" s="90">
        <v>2306673</v>
      </c>
      <c r="B3460" s="91" t="s">
        <v>3772</v>
      </c>
      <c r="C3460" s="90" t="s">
        <v>24</v>
      </c>
      <c r="D3460" s="92">
        <v>3430.66</v>
      </c>
    </row>
    <row r="3461" spans="1:4" ht="9" customHeight="1">
      <c r="A3461" s="90">
        <v>2306647</v>
      </c>
      <c r="B3461" s="91" t="s">
        <v>3773</v>
      </c>
      <c r="C3461" s="90" t="s">
        <v>24</v>
      </c>
      <c r="D3461" s="92">
        <v>3655.12</v>
      </c>
    </row>
    <row r="3462" spans="1:4" ht="9" customHeight="1">
      <c r="A3462" s="90">
        <v>2306674</v>
      </c>
      <c r="B3462" s="91" t="s">
        <v>3774</v>
      </c>
      <c r="C3462" s="90" t="s">
        <v>24</v>
      </c>
      <c r="D3462" s="92">
        <v>3455.61</v>
      </c>
    </row>
    <row r="3463" spans="1:4" ht="9" customHeight="1">
      <c r="A3463" s="90">
        <v>2306648</v>
      </c>
      <c r="B3463" s="91" t="s">
        <v>3775</v>
      </c>
      <c r="C3463" s="90" t="s">
        <v>24</v>
      </c>
      <c r="D3463" s="92">
        <v>5179.79</v>
      </c>
    </row>
    <row r="3464" spans="1:4" ht="9" customHeight="1">
      <c r="A3464" s="90">
        <v>2306675</v>
      </c>
      <c r="B3464" s="91" t="s">
        <v>3776</v>
      </c>
      <c r="C3464" s="90" t="s">
        <v>24</v>
      </c>
      <c r="D3464" s="92">
        <v>4973.3900000000003</v>
      </c>
    </row>
    <row r="3465" spans="1:4" ht="9" customHeight="1">
      <c r="A3465" s="90">
        <v>2306649</v>
      </c>
      <c r="B3465" s="91" t="s">
        <v>3777</v>
      </c>
      <c r="C3465" s="90" t="s">
        <v>24</v>
      </c>
      <c r="D3465" s="92">
        <v>5212.9399999999996</v>
      </c>
    </row>
    <row r="3466" spans="1:4" ht="9" customHeight="1">
      <c r="A3466" s="90">
        <v>2306676</v>
      </c>
      <c r="B3466" s="91" t="s">
        <v>3778</v>
      </c>
      <c r="C3466" s="90" t="s">
        <v>24</v>
      </c>
      <c r="D3466" s="92">
        <v>4999.17</v>
      </c>
    </row>
    <row r="3467" spans="1:4" ht="9" customHeight="1">
      <c r="A3467" s="90">
        <v>2306650</v>
      </c>
      <c r="B3467" s="91" t="s">
        <v>3779</v>
      </c>
      <c r="C3467" s="90" t="s">
        <v>24</v>
      </c>
      <c r="D3467" s="92">
        <v>5245.89</v>
      </c>
    </row>
    <row r="3468" spans="1:4" ht="9" customHeight="1">
      <c r="A3468" s="90">
        <v>2306677</v>
      </c>
      <c r="B3468" s="91" t="s">
        <v>3780</v>
      </c>
      <c r="C3468" s="90" t="s">
        <v>24</v>
      </c>
      <c r="D3468" s="92">
        <v>5024.21</v>
      </c>
    </row>
    <row r="3469" spans="1:4" ht="9" customHeight="1">
      <c r="A3469" s="90">
        <v>2306644</v>
      </c>
      <c r="B3469" s="91" t="s">
        <v>3781</v>
      </c>
      <c r="C3469" s="90" t="s">
        <v>24</v>
      </c>
      <c r="D3469" s="92">
        <v>2815.18</v>
      </c>
    </row>
    <row r="3470" spans="1:4" ht="9" customHeight="1">
      <c r="A3470" s="90">
        <v>2306671</v>
      </c>
      <c r="B3470" s="91" t="s">
        <v>3782</v>
      </c>
      <c r="C3470" s="90" t="s">
        <v>24</v>
      </c>
      <c r="D3470" s="92">
        <v>2633.8</v>
      </c>
    </row>
    <row r="3471" spans="1:4" ht="9" customHeight="1">
      <c r="A3471" s="90">
        <v>2306141</v>
      </c>
      <c r="B3471" s="91" t="s">
        <v>3783</v>
      </c>
      <c r="C3471" s="90" t="s">
        <v>24</v>
      </c>
      <c r="D3471" s="92">
        <v>71.08</v>
      </c>
    </row>
    <row r="3472" spans="1:4" ht="9" customHeight="1">
      <c r="A3472" s="90">
        <v>2306145</v>
      </c>
      <c r="B3472" s="91" t="s">
        <v>3784</v>
      </c>
      <c r="C3472" s="90" t="s">
        <v>24</v>
      </c>
      <c r="D3472" s="92">
        <v>50.75</v>
      </c>
    </row>
    <row r="3473" spans="1:4" ht="9" customHeight="1">
      <c r="A3473" s="90">
        <v>2306142</v>
      </c>
      <c r="B3473" s="91" t="s">
        <v>3785</v>
      </c>
      <c r="C3473" s="90" t="s">
        <v>24</v>
      </c>
      <c r="D3473" s="92">
        <v>88.92</v>
      </c>
    </row>
    <row r="3474" spans="1:4" ht="9" customHeight="1">
      <c r="A3474" s="90">
        <v>2306146</v>
      </c>
      <c r="B3474" s="91" t="s">
        <v>3786</v>
      </c>
      <c r="C3474" s="90" t="s">
        <v>24</v>
      </c>
      <c r="D3474" s="92">
        <v>59.64</v>
      </c>
    </row>
    <row r="3475" spans="1:4" ht="9" customHeight="1">
      <c r="A3475" s="90">
        <v>2306143</v>
      </c>
      <c r="B3475" s="91" t="s">
        <v>3787</v>
      </c>
      <c r="C3475" s="90" t="s">
        <v>24</v>
      </c>
      <c r="D3475" s="92">
        <v>109.71</v>
      </c>
    </row>
    <row r="3476" spans="1:4" ht="9" customHeight="1">
      <c r="A3476" s="90">
        <v>2306147</v>
      </c>
      <c r="B3476" s="91" t="s">
        <v>3788</v>
      </c>
      <c r="C3476" s="90" t="s">
        <v>24</v>
      </c>
      <c r="D3476" s="92">
        <v>69.86</v>
      </c>
    </row>
    <row r="3477" spans="1:4" ht="9" customHeight="1">
      <c r="A3477" s="90">
        <v>2306144</v>
      </c>
      <c r="B3477" s="91" t="s">
        <v>3789</v>
      </c>
      <c r="C3477" s="90" t="s">
        <v>24</v>
      </c>
      <c r="D3477" s="92">
        <v>134.29</v>
      </c>
    </row>
    <row r="3478" spans="1:4" ht="9" customHeight="1">
      <c r="A3478" s="90">
        <v>2306148</v>
      </c>
      <c r="B3478" s="91" t="s">
        <v>3790</v>
      </c>
      <c r="C3478" s="90" t="s">
        <v>24</v>
      </c>
      <c r="D3478" s="92">
        <v>82.24</v>
      </c>
    </row>
    <row r="3479" spans="1:4" ht="9" customHeight="1">
      <c r="A3479" s="90">
        <v>2306624</v>
      </c>
      <c r="B3479" s="91" t="s">
        <v>3791</v>
      </c>
      <c r="C3479" s="90" t="s">
        <v>24</v>
      </c>
      <c r="D3479" s="92">
        <v>6745.07</v>
      </c>
    </row>
    <row r="3480" spans="1:4" ht="9" customHeight="1">
      <c r="A3480" s="90">
        <v>2306625</v>
      </c>
      <c r="B3480" s="91" t="s">
        <v>3792</v>
      </c>
      <c r="C3480" s="90" t="s">
        <v>24</v>
      </c>
      <c r="D3480" s="92">
        <v>6786.45</v>
      </c>
    </row>
    <row r="3481" spans="1:4" ht="9" customHeight="1">
      <c r="A3481" s="90">
        <v>2306626</v>
      </c>
      <c r="B3481" s="91" t="s">
        <v>3793</v>
      </c>
      <c r="C3481" s="90" t="s">
        <v>24</v>
      </c>
      <c r="D3481" s="92">
        <v>6829.17</v>
      </c>
    </row>
    <row r="3482" spans="1:4" ht="9" customHeight="1">
      <c r="A3482" s="90">
        <v>2306627</v>
      </c>
      <c r="B3482" s="91" t="s">
        <v>3794</v>
      </c>
      <c r="C3482" s="90" t="s">
        <v>24</v>
      </c>
      <c r="D3482" s="92">
        <v>6870.54</v>
      </c>
    </row>
    <row r="3483" spans="1:4" ht="9" customHeight="1">
      <c r="A3483" s="90">
        <v>2306628</v>
      </c>
      <c r="B3483" s="91" t="s">
        <v>3795</v>
      </c>
      <c r="C3483" s="90" t="s">
        <v>24</v>
      </c>
      <c r="D3483" s="92">
        <v>6911.98</v>
      </c>
    </row>
    <row r="3484" spans="1:4" ht="9" customHeight="1">
      <c r="A3484" s="90">
        <v>2306629</v>
      </c>
      <c r="B3484" s="91" t="s">
        <v>3796</v>
      </c>
      <c r="C3484" s="90" t="s">
        <v>24</v>
      </c>
      <c r="D3484" s="92">
        <v>9437.98</v>
      </c>
    </row>
    <row r="3485" spans="1:4" ht="9" customHeight="1">
      <c r="A3485" s="90">
        <v>2306630</v>
      </c>
      <c r="B3485" s="91" t="s">
        <v>3797</v>
      </c>
      <c r="C3485" s="90" t="s">
        <v>24</v>
      </c>
      <c r="D3485" s="92">
        <v>9529.01</v>
      </c>
    </row>
    <row r="3486" spans="1:4" ht="9" customHeight="1">
      <c r="A3486" s="90">
        <v>2306631</v>
      </c>
      <c r="B3486" s="91" t="s">
        <v>3798</v>
      </c>
      <c r="C3486" s="90" t="s">
        <v>24</v>
      </c>
      <c r="D3486" s="92">
        <v>9617.17</v>
      </c>
    </row>
    <row r="3487" spans="1:4" ht="9" customHeight="1">
      <c r="A3487" s="90">
        <v>2306632</v>
      </c>
      <c r="B3487" s="91" t="s">
        <v>3799</v>
      </c>
      <c r="C3487" s="90" t="s">
        <v>24</v>
      </c>
      <c r="D3487" s="92">
        <v>9708.2000000000007</v>
      </c>
    </row>
    <row r="3488" spans="1:4" ht="9" customHeight="1">
      <c r="A3488" s="90">
        <v>2306610</v>
      </c>
      <c r="B3488" s="91" t="s">
        <v>3800</v>
      </c>
      <c r="C3488" s="90" t="s">
        <v>24</v>
      </c>
      <c r="D3488" s="92">
        <v>2169.11</v>
      </c>
    </row>
    <row r="3489" spans="1:4" ht="9" customHeight="1">
      <c r="A3489" s="90">
        <v>2306604</v>
      </c>
      <c r="B3489" s="91" t="s">
        <v>3801</v>
      </c>
      <c r="C3489" s="90" t="s">
        <v>24</v>
      </c>
      <c r="D3489" s="92">
        <v>782.59</v>
      </c>
    </row>
    <row r="3490" spans="1:4" ht="9" customHeight="1">
      <c r="A3490" s="90">
        <v>2306605</v>
      </c>
      <c r="B3490" s="91" t="s">
        <v>3802</v>
      </c>
      <c r="C3490" s="90" t="s">
        <v>24</v>
      </c>
      <c r="D3490" s="92">
        <v>982.15</v>
      </c>
    </row>
    <row r="3491" spans="1:4" ht="9" customHeight="1">
      <c r="A3491" s="90">
        <v>2306606</v>
      </c>
      <c r="B3491" s="91" t="s">
        <v>3803</v>
      </c>
      <c r="C3491" s="90" t="s">
        <v>24</v>
      </c>
      <c r="D3491" s="92">
        <v>1134.53</v>
      </c>
    </row>
    <row r="3492" spans="1:4" ht="9" customHeight="1">
      <c r="A3492" s="90">
        <v>2306607</v>
      </c>
      <c r="B3492" s="91" t="s">
        <v>3804</v>
      </c>
      <c r="C3492" s="90" t="s">
        <v>24</v>
      </c>
      <c r="D3492" s="92">
        <v>1343.85</v>
      </c>
    </row>
    <row r="3493" spans="1:4" ht="9" customHeight="1">
      <c r="A3493" s="90">
        <v>2306608</v>
      </c>
      <c r="B3493" s="91" t="s">
        <v>3805</v>
      </c>
      <c r="C3493" s="90" t="s">
        <v>24</v>
      </c>
      <c r="D3493" s="92">
        <v>1651.82</v>
      </c>
    </row>
    <row r="3494" spans="1:4" ht="9" customHeight="1">
      <c r="A3494" s="90">
        <v>2306609</v>
      </c>
      <c r="B3494" s="91" t="s">
        <v>3806</v>
      </c>
      <c r="C3494" s="90" t="s">
        <v>24</v>
      </c>
      <c r="D3494" s="92">
        <v>1663.14</v>
      </c>
    </row>
    <row r="3495" spans="1:4" ht="9" customHeight="1">
      <c r="A3495" s="90">
        <v>2306614</v>
      </c>
      <c r="B3495" s="91" t="s">
        <v>3807</v>
      </c>
      <c r="C3495" s="90" t="s">
        <v>24</v>
      </c>
      <c r="D3495" s="92">
        <v>2793.35</v>
      </c>
    </row>
    <row r="3496" spans="1:4" ht="9" customHeight="1">
      <c r="A3496" s="90">
        <v>2306615</v>
      </c>
      <c r="B3496" s="91" t="s">
        <v>3808</v>
      </c>
      <c r="C3496" s="90" t="s">
        <v>24</v>
      </c>
      <c r="D3496" s="92">
        <v>2810.29</v>
      </c>
    </row>
    <row r="3497" spans="1:4" ht="9" customHeight="1">
      <c r="A3497" s="90">
        <v>2306616</v>
      </c>
      <c r="B3497" s="91" t="s">
        <v>3809</v>
      </c>
      <c r="C3497" s="90" t="s">
        <v>24</v>
      </c>
      <c r="D3497" s="92">
        <v>2826.93</v>
      </c>
    </row>
    <row r="3498" spans="1:4" ht="9" customHeight="1">
      <c r="A3498" s="90">
        <v>2306611</v>
      </c>
      <c r="B3498" s="91" t="s">
        <v>3810</v>
      </c>
      <c r="C3498" s="90" t="s">
        <v>24</v>
      </c>
      <c r="D3498" s="92">
        <v>1737.48</v>
      </c>
    </row>
    <row r="3499" spans="1:4" ht="9" customHeight="1">
      <c r="A3499" s="90">
        <v>2306612</v>
      </c>
      <c r="B3499" s="91" t="s">
        <v>3811</v>
      </c>
      <c r="C3499" s="90" t="s">
        <v>24</v>
      </c>
      <c r="D3499" s="92">
        <v>2131.2399999999998</v>
      </c>
    </row>
    <row r="3500" spans="1:4" ht="9" customHeight="1">
      <c r="A3500" s="90">
        <v>2306613</v>
      </c>
      <c r="B3500" s="91" t="s">
        <v>3812</v>
      </c>
      <c r="C3500" s="90" t="s">
        <v>24</v>
      </c>
      <c r="D3500" s="92">
        <v>2148.1799999999998</v>
      </c>
    </row>
    <row r="3501" spans="1:4" ht="9" customHeight="1">
      <c r="A3501" s="90">
        <v>2306618</v>
      </c>
      <c r="B3501" s="91" t="s">
        <v>3813</v>
      </c>
      <c r="C3501" s="90" t="s">
        <v>24</v>
      </c>
      <c r="D3501" s="92">
        <v>3377.22</v>
      </c>
    </row>
    <row r="3502" spans="1:4" ht="9" customHeight="1">
      <c r="A3502" s="90">
        <v>2306619</v>
      </c>
      <c r="B3502" s="91" t="s">
        <v>3814</v>
      </c>
      <c r="C3502" s="90" t="s">
        <v>24</v>
      </c>
      <c r="D3502" s="92">
        <v>3401.36</v>
      </c>
    </row>
    <row r="3503" spans="1:4" ht="9" customHeight="1">
      <c r="A3503" s="90">
        <v>2306620</v>
      </c>
      <c r="B3503" s="91" t="s">
        <v>3815</v>
      </c>
      <c r="C3503" s="90" t="s">
        <v>24</v>
      </c>
      <c r="D3503" s="92">
        <v>3424.86</v>
      </c>
    </row>
    <row r="3504" spans="1:4" ht="9" customHeight="1">
      <c r="A3504" s="90">
        <v>2306621</v>
      </c>
      <c r="B3504" s="91" t="s">
        <v>3816</v>
      </c>
      <c r="C3504" s="90" t="s">
        <v>24</v>
      </c>
      <c r="D3504" s="92">
        <v>4941.1499999999996</v>
      </c>
    </row>
    <row r="3505" spans="1:4" ht="9" customHeight="1">
      <c r="A3505" s="90">
        <v>2306622</v>
      </c>
      <c r="B3505" s="91" t="s">
        <v>3817</v>
      </c>
      <c r="C3505" s="90" t="s">
        <v>24</v>
      </c>
      <c r="D3505" s="92">
        <v>4965.3599999999997</v>
      </c>
    </row>
    <row r="3506" spans="1:4" ht="9" customHeight="1">
      <c r="A3506" s="90">
        <v>2306623</v>
      </c>
      <c r="B3506" s="91" t="s">
        <v>3818</v>
      </c>
      <c r="C3506" s="90" t="s">
        <v>24</v>
      </c>
      <c r="D3506" s="92">
        <v>4988.79</v>
      </c>
    </row>
    <row r="3507" spans="1:4" ht="9" customHeight="1">
      <c r="A3507" s="90">
        <v>2306617</v>
      </c>
      <c r="B3507" s="91" t="s">
        <v>3819</v>
      </c>
      <c r="C3507" s="90" t="s">
        <v>24</v>
      </c>
      <c r="D3507" s="92">
        <v>2607.3000000000002</v>
      </c>
    </row>
    <row r="3508" spans="1:4" ht="9" customHeight="1">
      <c r="A3508" s="90">
        <v>2306014</v>
      </c>
      <c r="B3508" s="91" t="s">
        <v>3820</v>
      </c>
      <c r="C3508" s="90" t="s">
        <v>553</v>
      </c>
      <c r="D3508" s="92">
        <v>13.22</v>
      </c>
    </row>
    <row r="3509" spans="1:4" ht="18" customHeight="1">
      <c r="A3509" s="90">
        <v>2306700</v>
      </c>
      <c r="B3509" s="91" t="s">
        <v>3821</v>
      </c>
      <c r="C3509" s="90" t="s">
        <v>24</v>
      </c>
      <c r="D3509" s="92">
        <v>2142.71</v>
      </c>
    </row>
    <row r="3510" spans="1:4" ht="18" customHeight="1">
      <c r="A3510" s="90">
        <v>2306703</v>
      </c>
      <c r="B3510" s="91" t="s">
        <v>3822</v>
      </c>
      <c r="C3510" s="90" t="s">
        <v>24</v>
      </c>
      <c r="D3510" s="92">
        <v>2216.2399999999998</v>
      </c>
    </row>
    <row r="3511" spans="1:4" ht="18" customHeight="1">
      <c r="A3511" s="90">
        <v>2306706</v>
      </c>
      <c r="B3511" s="91" t="s">
        <v>3823</v>
      </c>
      <c r="C3511" s="90" t="s">
        <v>24</v>
      </c>
      <c r="D3511" s="92">
        <v>2335.29</v>
      </c>
    </row>
    <row r="3512" spans="1:4" ht="18" customHeight="1">
      <c r="A3512" s="90">
        <v>2306709</v>
      </c>
      <c r="B3512" s="91" t="s">
        <v>3824</v>
      </c>
      <c r="C3512" s="90" t="s">
        <v>24</v>
      </c>
      <c r="D3512" s="92">
        <v>2505.54</v>
      </c>
    </row>
    <row r="3513" spans="1:4" ht="18" customHeight="1">
      <c r="A3513" s="90">
        <v>2306712</v>
      </c>
      <c r="B3513" s="91" t="s">
        <v>3825</v>
      </c>
      <c r="C3513" s="90" t="s">
        <v>24</v>
      </c>
      <c r="D3513" s="92">
        <v>2593.4499999999998</v>
      </c>
    </row>
    <row r="3514" spans="1:4" ht="18" customHeight="1">
      <c r="A3514" s="90">
        <v>2306715</v>
      </c>
      <c r="B3514" s="91" t="s">
        <v>3826</v>
      </c>
      <c r="C3514" s="90" t="s">
        <v>24</v>
      </c>
      <c r="D3514" s="92">
        <v>2703.7</v>
      </c>
    </row>
    <row r="3515" spans="1:4" ht="18" customHeight="1">
      <c r="A3515" s="90">
        <v>2306718</v>
      </c>
      <c r="B3515" s="91" t="s">
        <v>3827</v>
      </c>
      <c r="C3515" s="90" t="s">
        <v>24</v>
      </c>
      <c r="D3515" s="92">
        <v>2875.33</v>
      </c>
    </row>
    <row r="3516" spans="1:4" ht="18" customHeight="1">
      <c r="A3516" s="90">
        <v>2306721</v>
      </c>
      <c r="B3516" s="91" t="s">
        <v>3828</v>
      </c>
      <c r="C3516" s="90" t="s">
        <v>24</v>
      </c>
      <c r="D3516" s="92">
        <v>2957.73</v>
      </c>
    </row>
    <row r="3517" spans="1:4" ht="18" customHeight="1">
      <c r="A3517" s="90">
        <v>2306724</v>
      </c>
      <c r="B3517" s="91" t="s">
        <v>3829</v>
      </c>
      <c r="C3517" s="90" t="s">
        <v>24</v>
      </c>
      <c r="D3517" s="92">
        <v>3112.55</v>
      </c>
    </row>
    <row r="3518" spans="1:4" ht="18" customHeight="1">
      <c r="A3518" s="90">
        <v>2306688</v>
      </c>
      <c r="B3518" s="91" t="s">
        <v>3830</v>
      </c>
      <c r="C3518" s="90" t="s">
        <v>24</v>
      </c>
      <c r="D3518" s="92">
        <v>1707.8</v>
      </c>
    </row>
    <row r="3519" spans="1:4" ht="18" customHeight="1">
      <c r="A3519" s="90">
        <v>2306691</v>
      </c>
      <c r="B3519" s="91" t="s">
        <v>3831</v>
      </c>
      <c r="C3519" s="90" t="s">
        <v>24</v>
      </c>
      <c r="D3519" s="92">
        <v>1798.8</v>
      </c>
    </row>
    <row r="3520" spans="1:4" ht="18" customHeight="1">
      <c r="A3520" s="90">
        <v>2306694</v>
      </c>
      <c r="B3520" s="91" t="s">
        <v>3832</v>
      </c>
      <c r="C3520" s="90" t="s">
        <v>24</v>
      </c>
      <c r="D3520" s="92">
        <v>1926.95</v>
      </c>
    </row>
    <row r="3521" spans="1:4" ht="18" customHeight="1">
      <c r="A3521" s="90">
        <v>2306697</v>
      </c>
      <c r="B3521" s="91" t="s">
        <v>3833</v>
      </c>
      <c r="C3521" s="90" t="s">
        <v>24</v>
      </c>
      <c r="D3521" s="92">
        <v>2014.98</v>
      </c>
    </row>
    <row r="3522" spans="1:4" ht="18" customHeight="1">
      <c r="A3522" s="90">
        <v>2306701</v>
      </c>
      <c r="B3522" s="91" t="s">
        <v>3834</v>
      </c>
      <c r="C3522" s="90" t="s">
        <v>24</v>
      </c>
      <c r="D3522" s="92">
        <v>3928.92</v>
      </c>
    </row>
    <row r="3523" spans="1:4" ht="18" customHeight="1">
      <c r="A3523" s="90">
        <v>2306704</v>
      </c>
      <c r="B3523" s="91" t="s">
        <v>3835</v>
      </c>
      <c r="C3523" s="90" t="s">
        <v>24</v>
      </c>
      <c r="D3523" s="92">
        <v>4160.57</v>
      </c>
    </row>
    <row r="3524" spans="1:4" ht="18" customHeight="1">
      <c r="A3524" s="90">
        <v>2306707</v>
      </c>
      <c r="B3524" s="91" t="s">
        <v>3836</v>
      </c>
      <c r="C3524" s="90" t="s">
        <v>24</v>
      </c>
      <c r="D3524" s="92">
        <v>4331.3999999999996</v>
      </c>
    </row>
    <row r="3525" spans="1:4" ht="18" customHeight="1">
      <c r="A3525" s="90">
        <v>2306710</v>
      </c>
      <c r="B3525" s="91" t="s">
        <v>3837</v>
      </c>
      <c r="C3525" s="90" t="s">
        <v>24</v>
      </c>
      <c r="D3525" s="92">
        <v>4542.2299999999996</v>
      </c>
    </row>
    <row r="3526" spans="1:4" ht="18" customHeight="1">
      <c r="A3526" s="90">
        <v>2306713</v>
      </c>
      <c r="B3526" s="91" t="s">
        <v>3838</v>
      </c>
      <c r="C3526" s="90" t="s">
        <v>24</v>
      </c>
      <c r="D3526" s="92">
        <v>4664.45</v>
      </c>
    </row>
    <row r="3527" spans="1:4" ht="18" customHeight="1">
      <c r="A3527" s="90">
        <v>2306716</v>
      </c>
      <c r="B3527" s="91" t="s">
        <v>3839</v>
      </c>
      <c r="C3527" s="90" t="s">
        <v>24</v>
      </c>
      <c r="D3527" s="92">
        <v>4932.37</v>
      </c>
    </row>
    <row r="3528" spans="1:4" ht="18" customHeight="1">
      <c r="A3528" s="90">
        <v>2306719</v>
      </c>
      <c r="B3528" s="91" t="s">
        <v>3840</v>
      </c>
      <c r="C3528" s="90" t="s">
        <v>24</v>
      </c>
      <c r="D3528" s="92">
        <v>5343.99</v>
      </c>
    </row>
    <row r="3529" spans="1:4" ht="18" customHeight="1">
      <c r="A3529" s="90">
        <v>2306722</v>
      </c>
      <c r="B3529" s="91" t="s">
        <v>3841</v>
      </c>
      <c r="C3529" s="90" t="s">
        <v>24</v>
      </c>
      <c r="D3529" s="92">
        <v>5586.2</v>
      </c>
    </row>
    <row r="3530" spans="1:4" ht="18" customHeight="1">
      <c r="A3530" s="90">
        <v>2306725</v>
      </c>
      <c r="B3530" s="91" t="s">
        <v>3842</v>
      </c>
      <c r="C3530" s="90" t="s">
        <v>24</v>
      </c>
      <c r="D3530" s="92">
        <v>5842.32</v>
      </c>
    </row>
    <row r="3531" spans="1:4" ht="18" customHeight="1">
      <c r="A3531" s="90">
        <v>2306689</v>
      </c>
      <c r="B3531" s="91" t="s">
        <v>3843</v>
      </c>
      <c r="C3531" s="90" t="s">
        <v>24</v>
      </c>
      <c r="D3531" s="92">
        <v>3122.9</v>
      </c>
    </row>
    <row r="3532" spans="1:4" ht="18" customHeight="1">
      <c r="A3532" s="90">
        <v>2306692</v>
      </c>
      <c r="B3532" s="91" t="s">
        <v>3844</v>
      </c>
      <c r="C3532" s="90" t="s">
        <v>24</v>
      </c>
      <c r="D3532" s="92">
        <v>3283.85</v>
      </c>
    </row>
    <row r="3533" spans="1:4" ht="18" customHeight="1">
      <c r="A3533" s="90">
        <v>2306695</v>
      </c>
      <c r="B3533" s="91" t="s">
        <v>3845</v>
      </c>
      <c r="C3533" s="90" t="s">
        <v>24</v>
      </c>
      <c r="D3533" s="92">
        <v>3449.83</v>
      </c>
    </row>
    <row r="3534" spans="1:4" ht="18" customHeight="1">
      <c r="A3534" s="90">
        <v>2306698</v>
      </c>
      <c r="B3534" s="91" t="s">
        <v>3846</v>
      </c>
      <c r="C3534" s="90" t="s">
        <v>24</v>
      </c>
      <c r="D3534" s="92">
        <v>3649.26</v>
      </c>
    </row>
    <row r="3535" spans="1:4" ht="9" customHeight="1">
      <c r="A3535" s="90">
        <v>2306699</v>
      </c>
      <c r="B3535" s="91" t="s">
        <v>3847</v>
      </c>
      <c r="C3535" s="90" t="s">
        <v>24</v>
      </c>
      <c r="D3535" s="92">
        <v>337.88</v>
      </c>
    </row>
    <row r="3536" spans="1:4" ht="9" customHeight="1">
      <c r="A3536" s="90">
        <v>2306702</v>
      </c>
      <c r="B3536" s="91" t="s">
        <v>3848</v>
      </c>
      <c r="C3536" s="90" t="s">
        <v>24</v>
      </c>
      <c r="D3536" s="92">
        <v>349.24</v>
      </c>
    </row>
    <row r="3537" spans="1:4" ht="9" customHeight="1">
      <c r="A3537" s="90">
        <v>2306705</v>
      </c>
      <c r="B3537" s="91" t="s">
        <v>3849</v>
      </c>
      <c r="C3537" s="90" t="s">
        <v>24</v>
      </c>
      <c r="D3537" s="92">
        <v>367.78</v>
      </c>
    </row>
    <row r="3538" spans="1:4" ht="9" customHeight="1">
      <c r="A3538" s="90">
        <v>2306708</v>
      </c>
      <c r="B3538" s="91" t="s">
        <v>3850</v>
      </c>
      <c r="C3538" s="90" t="s">
        <v>24</v>
      </c>
      <c r="D3538" s="92">
        <v>381.28</v>
      </c>
    </row>
    <row r="3539" spans="1:4" ht="9" customHeight="1">
      <c r="A3539" s="90">
        <v>2306711</v>
      </c>
      <c r="B3539" s="91" t="s">
        <v>3851</v>
      </c>
      <c r="C3539" s="90" t="s">
        <v>24</v>
      </c>
      <c r="D3539" s="92">
        <v>395.8</v>
      </c>
    </row>
    <row r="3540" spans="1:4" ht="9" customHeight="1">
      <c r="A3540" s="90">
        <v>2306714</v>
      </c>
      <c r="B3540" s="91" t="s">
        <v>3852</v>
      </c>
      <c r="C3540" s="90" t="s">
        <v>24</v>
      </c>
      <c r="D3540" s="92">
        <v>411.48</v>
      </c>
    </row>
    <row r="3541" spans="1:4" ht="9" customHeight="1">
      <c r="A3541" s="90">
        <v>2306717</v>
      </c>
      <c r="B3541" s="91" t="s">
        <v>3853</v>
      </c>
      <c r="C3541" s="90" t="s">
        <v>24</v>
      </c>
      <c r="D3541" s="92">
        <v>429.55</v>
      </c>
    </row>
    <row r="3542" spans="1:4" ht="9" customHeight="1">
      <c r="A3542" s="90">
        <v>2306720</v>
      </c>
      <c r="B3542" s="91" t="s">
        <v>3854</v>
      </c>
      <c r="C3542" s="90" t="s">
        <v>24</v>
      </c>
      <c r="D3542" s="92">
        <v>448.08</v>
      </c>
    </row>
    <row r="3543" spans="1:4" ht="9" customHeight="1">
      <c r="A3543" s="90">
        <v>2306723</v>
      </c>
      <c r="B3543" s="91" t="s">
        <v>3855</v>
      </c>
      <c r="C3543" s="90" t="s">
        <v>24</v>
      </c>
      <c r="D3543" s="92">
        <v>457.95</v>
      </c>
    </row>
    <row r="3544" spans="1:4" ht="9" customHeight="1">
      <c r="A3544" s="90">
        <v>2306687</v>
      </c>
      <c r="B3544" s="91" t="s">
        <v>3856</v>
      </c>
      <c r="C3544" s="90" t="s">
        <v>24</v>
      </c>
      <c r="D3544" s="92">
        <v>281.27999999999997</v>
      </c>
    </row>
    <row r="3545" spans="1:4" ht="9" customHeight="1">
      <c r="A3545" s="90">
        <v>2306690</v>
      </c>
      <c r="B3545" s="91" t="s">
        <v>3857</v>
      </c>
      <c r="C3545" s="90" t="s">
        <v>24</v>
      </c>
      <c r="D3545" s="92">
        <v>294.22000000000003</v>
      </c>
    </row>
    <row r="3546" spans="1:4" ht="9" customHeight="1">
      <c r="A3546" s="90">
        <v>2306693</v>
      </c>
      <c r="B3546" s="91" t="s">
        <v>3858</v>
      </c>
      <c r="C3546" s="90" t="s">
        <v>24</v>
      </c>
      <c r="D3546" s="92">
        <v>307.27999999999997</v>
      </c>
    </row>
    <row r="3547" spans="1:4" ht="9" customHeight="1">
      <c r="A3547" s="90">
        <v>2306696</v>
      </c>
      <c r="B3547" s="91" t="s">
        <v>3859</v>
      </c>
      <c r="C3547" s="90" t="s">
        <v>24</v>
      </c>
      <c r="D3547" s="92">
        <v>321.54000000000002</v>
      </c>
    </row>
    <row r="3548" spans="1:4" ht="9" customHeight="1">
      <c r="A3548" s="90">
        <v>2306239</v>
      </c>
      <c r="B3548" s="91" t="s">
        <v>3860</v>
      </c>
      <c r="C3548" s="90" t="s">
        <v>14</v>
      </c>
      <c r="D3548" s="92">
        <v>244.48</v>
      </c>
    </row>
    <row r="3549" spans="1:4" ht="9" customHeight="1">
      <c r="A3549" s="90">
        <v>2306090</v>
      </c>
      <c r="B3549" s="91" t="s">
        <v>3861</v>
      </c>
      <c r="C3549" s="90" t="s">
        <v>24</v>
      </c>
      <c r="D3549" s="92">
        <v>46.6</v>
      </c>
    </row>
    <row r="3550" spans="1:4" ht="9" customHeight="1">
      <c r="A3550" s="90">
        <v>2306091</v>
      </c>
      <c r="B3550" s="91" t="s">
        <v>3862</v>
      </c>
      <c r="C3550" s="90" t="s">
        <v>24</v>
      </c>
      <c r="D3550" s="92">
        <v>62.14</v>
      </c>
    </row>
    <row r="3551" spans="1:4" ht="9" customHeight="1">
      <c r="A3551" s="90">
        <v>2306072</v>
      </c>
      <c r="B3551" s="91" t="s">
        <v>3863</v>
      </c>
      <c r="C3551" s="90" t="s">
        <v>14</v>
      </c>
      <c r="D3551" s="92">
        <v>751.84</v>
      </c>
    </row>
    <row r="3552" spans="1:4" ht="9" customHeight="1">
      <c r="A3552" s="90">
        <v>2306133</v>
      </c>
      <c r="B3552" s="91" t="s">
        <v>3864</v>
      </c>
      <c r="C3552" s="90" t="s">
        <v>24</v>
      </c>
      <c r="D3552" s="92">
        <v>510.08</v>
      </c>
    </row>
    <row r="3553" spans="1:4" ht="9" customHeight="1">
      <c r="A3553" s="90">
        <v>2306114</v>
      </c>
      <c r="B3553" s="91" t="s">
        <v>3865</v>
      </c>
      <c r="C3553" s="90" t="s">
        <v>24</v>
      </c>
      <c r="D3553" s="92">
        <v>293.12</v>
      </c>
    </row>
    <row r="3554" spans="1:4" ht="9" customHeight="1">
      <c r="A3554" s="90">
        <v>2306115</v>
      </c>
      <c r="B3554" s="91" t="s">
        <v>3866</v>
      </c>
      <c r="C3554" s="90" t="s">
        <v>24</v>
      </c>
      <c r="D3554" s="92">
        <v>426.71</v>
      </c>
    </row>
    <row r="3555" spans="1:4" ht="9" customHeight="1">
      <c r="A3555" s="90">
        <v>2306116</v>
      </c>
      <c r="B3555" s="91" t="s">
        <v>3867</v>
      </c>
      <c r="C3555" s="90" t="s">
        <v>24</v>
      </c>
      <c r="D3555" s="92">
        <v>508.24</v>
      </c>
    </row>
    <row r="3556" spans="1:4" ht="9" customHeight="1">
      <c r="A3556" s="90">
        <v>2306118</v>
      </c>
      <c r="B3556" s="91" t="s">
        <v>3868</v>
      </c>
      <c r="C3556" s="90" t="s">
        <v>24</v>
      </c>
      <c r="D3556" s="92">
        <v>638.45000000000005</v>
      </c>
    </row>
    <row r="3557" spans="1:4" ht="9" customHeight="1">
      <c r="A3557" s="90">
        <v>2306122</v>
      </c>
      <c r="B3557" s="91" t="s">
        <v>3869</v>
      </c>
      <c r="C3557" s="90" t="s">
        <v>24</v>
      </c>
      <c r="D3557" s="92">
        <v>756.25</v>
      </c>
    </row>
    <row r="3558" spans="1:4" ht="9" customHeight="1">
      <c r="A3558" s="90">
        <v>2306078</v>
      </c>
      <c r="B3558" s="91" t="s">
        <v>3870</v>
      </c>
      <c r="C3558" s="90" t="s">
        <v>24</v>
      </c>
      <c r="D3558" s="92">
        <v>127.34</v>
      </c>
    </row>
    <row r="3559" spans="1:4" ht="9" customHeight="1">
      <c r="A3559" s="90">
        <v>2306080</v>
      </c>
      <c r="B3559" s="91" t="s">
        <v>3871</v>
      </c>
      <c r="C3559" s="90" t="s">
        <v>24</v>
      </c>
      <c r="D3559" s="92">
        <v>138.91</v>
      </c>
    </row>
    <row r="3560" spans="1:4" ht="9" customHeight="1">
      <c r="A3560" s="90">
        <v>2306082</v>
      </c>
      <c r="B3560" s="91" t="s">
        <v>3872</v>
      </c>
      <c r="C3560" s="90" t="s">
        <v>24</v>
      </c>
      <c r="D3560" s="92">
        <v>152.81</v>
      </c>
    </row>
    <row r="3561" spans="1:4" ht="9" customHeight="1">
      <c r="A3561" s="90">
        <v>2306084</v>
      </c>
      <c r="B3561" s="91" t="s">
        <v>3873</v>
      </c>
      <c r="C3561" s="90" t="s">
        <v>24</v>
      </c>
      <c r="D3561" s="92">
        <v>177.68</v>
      </c>
    </row>
    <row r="3562" spans="1:4" ht="9" customHeight="1">
      <c r="A3562" s="90">
        <v>2306086</v>
      </c>
      <c r="B3562" s="91" t="s">
        <v>3874</v>
      </c>
      <c r="C3562" s="90" t="s">
        <v>24</v>
      </c>
      <c r="D3562" s="92">
        <v>218.29</v>
      </c>
    </row>
    <row r="3563" spans="1:4" ht="9" customHeight="1">
      <c r="A3563" s="90">
        <v>2309088</v>
      </c>
      <c r="B3563" s="91" t="s">
        <v>3875</v>
      </c>
      <c r="C3563" s="90" t="s">
        <v>24</v>
      </c>
      <c r="D3563" s="92">
        <v>305.61</v>
      </c>
    </row>
    <row r="3564" spans="1:4" ht="9" customHeight="1">
      <c r="A3564" s="90">
        <v>2306074</v>
      </c>
      <c r="B3564" s="91" t="s">
        <v>3876</v>
      </c>
      <c r="C3564" s="90" t="s">
        <v>14</v>
      </c>
      <c r="D3564" s="92">
        <v>194.28</v>
      </c>
    </row>
    <row r="3565" spans="1:4" ht="9" customHeight="1">
      <c r="A3565" s="90">
        <v>2306095</v>
      </c>
      <c r="B3565" s="91" t="s">
        <v>3877</v>
      </c>
      <c r="C3565" s="90" t="s">
        <v>14</v>
      </c>
      <c r="D3565" s="92">
        <v>232.95</v>
      </c>
    </row>
    <row r="3566" spans="1:4" ht="9" customHeight="1">
      <c r="A3566" s="90">
        <v>2306132</v>
      </c>
      <c r="B3566" s="91" t="s">
        <v>3878</v>
      </c>
      <c r="C3566" s="90" t="s">
        <v>24</v>
      </c>
      <c r="D3566" s="92">
        <v>328.07</v>
      </c>
    </row>
    <row r="3567" spans="1:4" ht="9" customHeight="1">
      <c r="A3567" s="90">
        <v>2306015</v>
      </c>
      <c r="B3567" s="91" t="s">
        <v>3879</v>
      </c>
      <c r="C3567" s="90" t="s">
        <v>553</v>
      </c>
      <c r="D3567" s="92">
        <v>15.74</v>
      </c>
    </row>
    <row r="3568" spans="1:4" ht="9" customHeight="1">
      <c r="A3568" s="90">
        <v>2306019</v>
      </c>
      <c r="B3568" s="91" t="s">
        <v>3880</v>
      </c>
      <c r="C3568" s="90" t="s">
        <v>553</v>
      </c>
      <c r="D3568" s="92">
        <v>16.34</v>
      </c>
    </row>
    <row r="3569" spans="1:4" ht="9" customHeight="1">
      <c r="A3569" s="90">
        <v>2306018</v>
      </c>
      <c r="B3569" s="91" t="s">
        <v>3881</v>
      </c>
      <c r="C3569" s="90" t="s">
        <v>553</v>
      </c>
      <c r="D3569" s="92">
        <v>2.81</v>
      </c>
    </row>
    <row r="3570" spans="1:4" ht="9" customHeight="1">
      <c r="A3570" s="90">
        <v>2306016</v>
      </c>
      <c r="B3570" s="91" t="s">
        <v>3882</v>
      </c>
      <c r="C3570" s="90" t="s">
        <v>553</v>
      </c>
      <c r="D3570" s="92">
        <v>1.91</v>
      </c>
    </row>
    <row r="3571" spans="1:4" ht="9" customHeight="1">
      <c r="A3571" s="90">
        <v>2305999</v>
      </c>
      <c r="B3571" s="91" t="s">
        <v>3883</v>
      </c>
      <c r="C3571" s="90" t="s">
        <v>24</v>
      </c>
      <c r="D3571" s="92">
        <v>335.73</v>
      </c>
    </row>
    <row r="3572" spans="1:4" ht="9" customHeight="1">
      <c r="A3572" s="90">
        <v>2306000</v>
      </c>
      <c r="B3572" s="91" t="s">
        <v>3884</v>
      </c>
      <c r="C3572" s="90" t="s">
        <v>24</v>
      </c>
      <c r="D3572" s="92">
        <v>415.92</v>
      </c>
    </row>
    <row r="3573" spans="1:4" ht="9" customHeight="1">
      <c r="A3573" s="90">
        <v>2306001</v>
      </c>
      <c r="B3573" s="91" t="s">
        <v>3885</v>
      </c>
      <c r="C3573" s="90" t="s">
        <v>24</v>
      </c>
      <c r="D3573" s="92">
        <v>628.41</v>
      </c>
    </row>
    <row r="3574" spans="1:4" ht="9" customHeight="1">
      <c r="A3574" s="90">
        <v>2306002</v>
      </c>
      <c r="B3574" s="91" t="s">
        <v>3886</v>
      </c>
      <c r="C3574" s="90" t="s">
        <v>24</v>
      </c>
      <c r="D3574" s="92">
        <v>705.02</v>
      </c>
    </row>
    <row r="3575" spans="1:4" ht="9" customHeight="1">
      <c r="A3575" s="90">
        <v>2306003</v>
      </c>
      <c r="B3575" s="91" t="s">
        <v>3887</v>
      </c>
      <c r="C3575" s="90" t="s">
        <v>24</v>
      </c>
      <c r="D3575" s="92">
        <v>1041.18</v>
      </c>
    </row>
    <row r="3576" spans="1:4" ht="9" customHeight="1">
      <c r="A3576" s="90">
        <v>2305997</v>
      </c>
      <c r="B3576" s="91" t="s">
        <v>3888</v>
      </c>
      <c r="C3576" s="90" t="s">
        <v>24</v>
      </c>
      <c r="D3576" s="92">
        <v>219.62</v>
      </c>
    </row>
    <row r="3577" spans="1:4" ht="9" customHeight="1">
      <c r="A3577" s="90">
        <v>2305998</v>
      </c>
      <c r="B3577" s="91" t="s">
        <v>3889</v>
      </c>
      <c r="C3577" s="90" t="s">
        <v>24</v>
      </c>
      <c r="D3577" s="92">
        <v>316.08</v>
      </c>
    </row>
    <row r="3578" spans="1:4" ht="9" customHeight="1">
      <c r="A3578" s="90">
        <v>2306101</v>
      </c>
      <c r="B3578" s="91" t="s">
        <v>3890</v>
      </c>
      <c r="C3578" s="90" t="s">
        <v>24</v>
      </c>
      <c r="D3578" s="92">
        <v>73.19</v>
      </c>
    </row>
    <row r="3579" spans="1:4" ht="9" customHeight="1">
      <c r="A3579" s="90">
        <v>2306102</v>
      </c>
      <c r="B3579" s="91" t="s">
        <v>3891</v>
      </c>
      <c r="C3579" s="90" t="s">
        <v>24</v>
      </c>
      <c r="D3579" s="92">
        <v>77.94</v>
      </c>
    </row>
    <row r="3580" spans="1:4" ht="9" customHeight="1">
      <c r="A3580" s="90">
        <v>2306103</v>
      </c>
      <c r="B3580" s="91" t="s">
        <v>3892</v>
      </c>
      <c r="C3580" s="90" t="s">
        <v>24</v>
      </c>
      <c r="D3580" s="92">
        <v>87.86</v>
      </c>
    </row>
    <row r="3581" spans="1:4" ht="9" customHeight="1">
      <c r="A3581" s="90">
        <v>2306104</v>
      </c>
      <c r="B3581" s="91" t="s">
        <v>3893</v>
      </c>
      <c r="C3581" s="90" t="s">
        <v>24</v>
      </c>
      <c r="D3581" s="92">
        <v>93.37</v>
      </c>
    </row>
    <row r="3582" spans="1:4" ht="9" customHeight="1">
      <c r="A3582" s="90">
        <v>2306105</v>
      </c>
      <c r="B3582" s="91" t="s">
        <v>3894</v>
      </c>
      <c r="C3582" s="90" t="s">
        <v>24</v>
      </c>
      <c r="D3582" s="92">
        <v>99.16</v>
      </c>
    </row>
    <row r="3583" spans="1:4" ht="9" customHeight="1">
      <c r="A3583" s="90">
        <v>2306106</v>
      </c>
      <c r="B3583" s="91" t="s">
        <v>3895</v>
      </c>
      <c r="C3583" s="90" t="s">
        <v>24</v>
      </c>
      <c r="D3583" s="92">
        <v>108.27</v>
      </c>
    </row>
    <row r="3584" spans="1:4" ht="9" customHeight="1">
      <c r="A3584" s="90">
        <v>2306107</v>
      </c>
      <c r="B3584" s="91" t="s">
        <v>3896</v>
      </c>
      <c r="C3584" s="90" t="s">
        <v>24</v>
      </c>
      <c r="D3584" s="92">
        <v>111.38</v>
      </c>
    </row>
    <row r="3585" spans="1:4" ht="9" customHeight="1">
      <c r="A3585" s="90">
        <v>2306269</v>
      </c>
      <c r="B3585" s="91" t="s">
        <v>3897</v>
      </c>
      <c r="C3585" s="90" t="s">
        <v>24</v>
      </c>
      <c r="D3585" s="92">
        <v>125.41</v>
      </c>
    </row>
    <row r="3586" spans="1:4" ht="9" customHeight="1">
      <c r="A3586" s="90">
        <v>2306270</v>
      </c>
      <c r="B3586" s="91" t="s">
        <v>3898</v>
      </c>
      <c r="C3586" s="90" t="s">
        <v>24</v>
      </c>
      <c r="D3586" s="92">
        <v>140.25</v>
      </c>
    </row>
    <row r="3587" spans="1:4" ht="9" customHeight="1">
      <c r="A3587" s="90">
        <v>2306271</v>
      </c>
      <c r="B3587" s="91" t="s">
        <v>3899</v>
      </c>
      <c r="C3587" s="90" t="s">
        <v>24</v>
      </c>
      <c r="D3587" s="92">
        <v>154.28</v>
      </c>
    </row>
    <row r="3588" spans="1:4" ht="9" customHeight="1">
      <c r="A3588" s="90">
        <v>2306272</v>
      </c>
      <c r="B3588" s="91" t="s">
        <v>3900</v>
      </c>
      <c r="C3588" s="90" t="s">
        <v>24</v>
      </c>
      <c r="D3588" s="92">
        <v>163.16</v>
      </c>
    </row>
    <row r="3589" spans="1:4" ht="9" customHeight="1">
      <c r="A3589" s="90">
        <v>2306273</v>
      </c>
      <c r="B3589" s="91" t="s">
        <v>3901</v>
      </c>
      <c r="C3589" s="90" t="s">
        <v>24</v>
      </c>
      <c r="D3589" s="92">
        <v>183.37</v>
      </c>
    </row>
    <row r="3590" spans="1:4" ht="9" customHeight="1">
      <c r="A3590" s="90">
        <v>2306274</v>
      </c>
      <c r="B3590" s="91" t="s">
        <v>3902</v>
      </c>
      <c r="C3590" s="90" t="s">
        <v>24</v>
      </c>
      <c r="D3590" s="92">
        <v>196.47</v>
      </c>
    </row>
    <row r="3591" spans="1:4" ht="9" customHeight="1">
      <c r="A3591" s="90">
        <v>2306275</v>
      </c>
      <c r="B3591" s="91" t="s">
        <v>3903</v>
      </c>
      <c r="C3591" s="90" t="s">
        <v>24</v>
      </c>
      <c r="D3591" s="92">
        <v>227.8</v>
      </c>
    </row>
    <row r="3592" spans="1:4" ht="18" customHeight="1">
      <c r="A3592" s="90">
        <v>2306100</v>
      </c>
      <c r="B3592" s="91" t="s">
        <v>3904</v>
      </c>
      <c r="C3592" s="90" t="s">
        <v>24</v>
      </c>
      <c r="D3592" s="92">
        <v>305.16000000000003</v>
      </c>
    </row>
    <row r="3593" spans="1:4" ht="18" customHeight="1">
      <c r="A3593" s="90">
        <v>2306004</v>
      </c>
      <c r="B3593" s="91" t="s">
        <v>3905</v>
      </c>
      <c r="C3593" s="90" t="s">
        <v>24</v>
      </c>
      <c r="D3593" s="92">
        <v>120.68</v>
      </c>
    </row>
    <row r="3594" spans="1:4" ht="18" customHeight="1">
      <c r="A3594" s="90">
        <v>2306097</v>
      </c>
      <c r="B3594" s="91" t="s">
        <v>3906</v>
      </c>
      <c r="C3594" s="90" t="s">
        <v>24</v>
      </c>
      <c r="D3594" s="92">
        <v>143.38999999999999</v>
      </c>
    </row>
    <row r="3595" spans="1:4" ht="18" customHeight="1">
      <c r="A3595" s="90">
        <v>2306098</v>
      </c>
      <c r="B3595" s="91" t="s">
        <v>3907</v>
      </c>
      <c r="C3595" s="90" t="s">
        <v>24</v>
      </c>
      <c r="D3595" s="92">
        <v>177.31</v>
      </c>
    </row>
    <row r="3596" spans="1:4" ht="18" customHeight="1">
      <c r="A3596" s="90">
        <v>2306007</v>
      </c>
      <c r="B3596" s="91" t="s">
        <v>3908</v>
      </c>
      <c r="C3596" s="90" t="s">
        <v>24</v>
      </c>
      <c r="D3596" s="92">
        <v>239.65</v>
      </c>
    </row>
    <row r="3597" spans="1:4" ht="9" customHeight="1">
      <c r="A3597" s="90">
        <v>2306067</v>
      </c>
      <c r="B3597" s="91" t="s">
        <v>3909</v>
      </c>
      <c r="C3597" s="90" t="s">
        <v>24</v>
      </c>
      <c r="D3597" s="92">
        <v>477.45</v>
      </c>
    </row>
    <row r="3598" spans="1:4" ht="9" customHeight="1">
      <c r="A3598" s="90">
        <v>2306068</v>
      </c>
      <c r="B3598" s="91" t="s">
        <v>3910</v>
      </c>
      <c r="C3598" s="90" t="s">
        <v>24</v>
      </c>
      <c r="D3598" s="92">
        <v>601.67999999999995</v>
      </c>
    </row>
    <row r="3599" spans="1:4" ht="9" customHeight="1">
      <c r="A3599" s="90">
        <v>2306069</v>
      </c>
      <c r="B3599" s="91" t="s">
        <v>3911</v>
      </c>
      <c r="C3599" s="90" t="s">
        <v>24</v>
      </c>
      <c r="D3599" s="92">
        <v>815</v>
      </c>
    </row>
    <row r="3600" spans="1:4" ht="9" customHeight="1">
      <c r="A3600" s="90">
        <v>2306070</v>
      </c>
      <c r="B3600" s="91" t="s">
        <v>3912</v>
      </c>
      <c r="C3600" s="90" t="s">
        <v>24</v>
      </c>
      <c r="D3600" s="92">
        <v>1296.77</v>
      </c>
    </row>
    <row r="3601" spans="1:4" ht="9" customHeight="1">
      <c r="A3601" s="90">
        <v>2306071</v>
      </c>
      <c r="B3601" s="91" t="s">
        <v>3913</v>
      </c>
      <c r="C3601" s="90" t="s">
        <v>24</v>
      </c>
      <c r="D3601" s="92">
        <v>1951.7</v>
      </c>
    </row>
    <row r="3602" spans="1:4" ht="9" customHeight="1">
      <c r="A3602" s="90">
        <v>2306181</v>
      </c>
      <c r="B3602" s="91" t="s">
        <v>3914</v>
      </c>
      <c r="C3602" s="90" t="s">
        <v>24</v>
      </c>
      <c r="D3602" s="92">
        <v>1967.35</v>
      </c>
    </row>
    <row r="3603" spans="1:4" ht="9" customHeight="1">
      <c r="A3603" s="90">
        <v>2306062</v>
      </c>
      <c r="B3603" s="91" t="s">
        <v>3915</v>
      </c>
      <c r="C3603" s="90" t="s">
        <v>24</v>
      </c>
      <c r="D3603" s="92">
        <v>85.37</v>
      </c>
    </row>
    <row r="3604" spans="1:4" ht="9" customHeight="1">
      <c r="A3604" s="90">
        <v>2306063</v>
      </c>
      <c r="B3604" s="91" t="s">
        <v>3916</v>
      </c>
      <c r="C3604" s="90" t="s">
        <v>24</v>
      </c>
      <c r="D3604" s="92">
        <v>103.57</v>
      </c>
    </row>
    <row r="3605" spans="1:4" ht="9" customHeight="1">
      <c r="A3605" s="90">
        <v>2306064</v>
      </c>
      <c r="B3605" s="91" t="s">
        <v>3917</v>
      </c>
      <c r="C3605" s="90" t="s">
        <v>24</v>
      </c>
      <c r="D3605" s="92">
        <v>128.54</v>
      </c>
    </row>
    <row r="3606" spans="1:4" ht="9" customHeight="1">
      <c r="A3606" s="90">
        <v>2306065</v>
      </c>
      <c r="B3606" s="91" t="s">
        <v>3918</v>
      </c>
      <c r="C3606" s="90" t="s">
        <v>24</v>
      </c>
      <c r="D3606" s="92">
        <v>167.15</v>
      </c>
    </row>
    <row r="3607" spans="1:4" ht="9" customHeight="1">
      <c r="A3607" s="90">
        <v>2306066</v>
      </c>
      <c r="B3607" s="91" t="s">
        <v>3919</v>
      </c>
      <c r="C3607" s="90" t="s">
        <v>24</v>
      </c>
      <c r="D3607" s="92">
        <v>236.66</v>
      </c>
    </row>
    <row r="3608" spans="1:4" ht="9" customHeight="1">
      <c r="A3608" s="90">
        <v>2306180</v>
      </c>
      <c r="B3608" s="91" t="s">
        <v>3920</v>
      </c>
      <c r="C3608" s="90" t="s">
        <v>24</v>
      </c>
      <c r="D3608" s="92">
        <v>267.62</v>
      </c>
    </row>
    <row r="3609" spans="1:4" ht="9" customHeight="1">
      <c r="A3609" s="90">
        <v>2306009</v>
      </c>
      <c r="B3609" s="91" t="s">
        <v>3921</v>
      </c>
      <c r="C3609" s="90" t="s">
        <v>24</v>
      </c>
      <c r="D3609" s="92">
        <v>16.88</v>
      </c>
    </row>
    <row r="3610" spans="1:4" ht="9" customHeight="1">
      <c r="A3610" s="90">
        <v>2306010</v>
      </c>
      <c r="B3610" s="91" t="s">
        <v>3922</v>
      </c>
      <c r="C3610" s="90" t="s">
        <v>24</v>
      </c>
      <c r="D3610" s="92">
        <v>21.04</v>
      </c>
    </row>
    <row r="3611" spans="1:4" ht="9" customHeight="1">
      <c r="A3611" s="90">
        <v>2306011</v>
      </c>
      <c r="B3611" s="91" t="s">
        <v>3923</v>
      </c>
      <c r="C3611" s="90" t="s">
        <v>24</v>
      </c>
      <c r="D3611" s="92">
        <v>23.96</v>
      </c>
    </row>
    <row r="3612" spans="1:4" ht="9" customHeight="1">
      <c r="A3612" s="90">
        <v>2306012</v>
      </c>
      <c r="B3612" s="91" t="s">
        <v>3924</v>
      </c>
      <c r="C3612" s="90" t="s">
        <v>24</v>
      </c>
      <c r="D3612" s="92">
        <v>28.05</v>
      </c>
    </row>
    <row r="3613" spans="1:4" ht="9" customHeight="1">
      <c r="A3613" s="90">
        <v>2306108</v>
      </c>
      <c r="B3613" s="91" t="s">
        <v>3925</v>
      </c>
      <c r="C3613" s="90" t="s">
        <v>24</v>
      </c>
      <c r="D3613" s="92">
        <v>156.79</v>
      </c>
    </row>
    <row r="3614" spans="1:4" ht="9" customHeight="1">
      <c r="A3614" s="90">
        <v>2306110</v>
      </c>
      <c r="B3614" s="91" t="s">
        <v>3926</v>
      </c>
      <c r="C3614" s="90" t="s">
        <v>24</v>
      </c>
      <c r="D3614" s="92">
        <v>223.81</v>
      </c>
    </row>
    <row r="3615" spans="1:4" ht="9" customHeight="1">
      <c r="A3615" s="90">
        <v>2306111</v>
      </c>
      <c r="B3615" s="91" t="s">
        <v>3927</v>
      </c>
      <c r="C3615" s="90" t="s">
        <v>24</v>
      </c>
      <c r="D3615" s="92">
        <v>264.20999999999998</v>
      </c>
    </row>
    <row r="3616" spans="1:4" ht="9" customHeight="1">
      <c r="A3616" s="90">
        <v>2306112</v>
      </c>
      <c r="B3616" s="91" t="s">
        <v>3928</v>
      </c>
      <c r="C3616" s="90" t="s">
        <v>24</v>
      </c>
      <c r="D3616" s="92">
        <v>329.11</v>
      </c>
    </row>
    <row r="3617" spans="1:4" ht="9" customHeight="1">
      <c r="A3617" s="90">
        <v>2306113</v>
      </c>
      <c r="B3617" s="91" t="s">
        <v>3929</v>
      </c>
      <c r="C3617" s="90" t="s">
        <v>24</v>
      </c>
      <c r="D3617" s="92">
        <v>387.87</v>
      </c>
    </row>
    <row r="3618" spans="1:4" ht="9" customHeight="1">
      <c r="A3618" s="90">
        <v>2306123</v>
      </c>
      <c r="B3618" s="91" t="s">
        <v>3930</v>
      </c>
      <c r="C3618" s="90" t="s">
        <v>24</v>
      </c>
      <c r="D3618" s="92">
        <v>428.1</v>
      </c>
    </row>
    <row r="3619" spans="1:4" ht="9" customHeight="1">
      <c r="A3619" s="90">
        <v>2306124</v>
      </c>
      <c r="B3619" s="91" t="s">
        <v>3931</v>
      </c>
      <c r="C3619" s="90" t="s">
        <v>24</v>
      </c>
      <c r="D3619" s="92">
        <v>627.88</v>
      </c>
    </row>
    <row r="3620" spans="1:4" ht="9" customHeight="1">
      <c r="A3620" s="90">
        <v>2306125</v>
      </c>
      <c r="B3620" s="91" t="s">
        <v>3932</v>
      </c>
      <c r="C3620" s="90" t="s">
        <v>24</v>
      </c>
      <c r="D3620" s="92">
        <v>749.74</v>
      </c>
    </row>
    <row r="3621" spans="1:4" ht="9" customHeight="1">
      <c r="A3621" s="90">
        <v>2306126</v>
      </c>
      <c r="B3621" s="91" t="s">
        <v>3933</v>
      </c>
      <c r="C3621" s="90" t="s">
        <v>24</v>
      </c>
      <c r="D3621" s="92">
        <v>944.46</v>
      </c>
    </row>
    <row r="3622" spans="1:4" ht="9" customHeight="1">
      <c r="A3622" s="90">
        <v>2306127</v>
      </c>
      <c r="B3622" s="91" t="s">
        <v>3934</v>
      </c>
      <c r="C3622" s="90" t="s">
        <v>24</v>
      </c>
      <c r="D3622" s="92">
        <v>1120.49</v>
      </c>
    </row>
    <row r="3623" spans="1:4" ht="9" customHeight="1">
      <c r="A3623" s="90">
        <v>2306300</v>
      </c>
      <c r="B3623" s="91" t="s">
        <v>3935</v>
      </c>
      <c r="C3623" s="90" t="s">
        <v>24</v>
      </c>
      <c r="D3623" s="92">
        <v>34.979999999999997</v>
      </c>
    </row>
    <row r="3624" spans="1:4" ht="9" customHeight="1">
      <c r="A3624" s="90">
        <v>2306301</v>
      </c>
      <c r="B3624" s="91" t="s">
        <v>3936</v>
      </c>
      <c r="C3624" s="90" t="s">
        <v>24</v>
      </c>
      <c r="D3624" s="92">
        <v>37.770000000000003</v>
      </c>
    </row>
    <row r="3625" spans="1:4" ht="9" customHeight="1">
      <c r="A3625" s="90">
        <v>2306302</v>
      </c>
      <c r="B3625" s="91" t="s">
        <v>3937</v>
      </c>
      <c r="C3625" s="90" t="s">
        <v>24</v>
      </c>
      <c r="D3625" s="92">
        <v>45.33</v>
      </c>
    </row>
    <row r="3626" spans="1:4" ht="9" customHeight="1">
      <c r="A3626" s="90">
        <v>2306303</v>
      </c>
      <c r="B3626" s="91" t="s">
        <v>3938</v>
      </c>
      <c r="C3626" s="90" t="s">
        <v>24</v>
      </c>
      <c r="D3626" s="92">
        <v>49.22</v>
      </c>
    </row>
    <row r="3627" spans="1:4" ht="9" customHeight="1">
      <c r="A3627" s="90">
        <v>2306304</v>
      </c>
      <c r="B3627" s="91" t="s">
        <v>3939</v>
      </c>
      <c r="C3627" s="90" t="s">
        <v>24</v>
      </c>
      <c r="D3627" s="92">
        <v>52.57</v>
      </c>
    </row>
    <row r="3628" spans="1:4" ht="9" customHeight="1">
      <c r="A3628" s="90">
        <v>2306305</v>
      </c>
      <c r="B3628" s="91" t="s">
        <v>3940</v>
      </c>
      <c r="C3628" s="90" t="s">
        <v>24</v>
      </c>
      <c r="D3628" s="92">
        <v>59.3</v>
      </c>
    </row>
    <row r="3629" spans="1:4" ht="9" customHeight="1">
      <c r="A3629" s="90">
        <v>2306306</v>
      </c>
      <c r="B3629" s="91" t="s">
        <v>3941</v>
      </c>
      <c r="C3629" s="90" t="s">
        <v>24</v>
      </c>
      <c r="D3629" s="92">
        <v>60.77</v>
      </c>
    </row>
    <row r="3630" spans="1:4" ht="9" customHeight="1">
      <c r="A3630" s="90">
        <v>2306307</v>
      </c>
      <c r="B3630" s="91" t="s">
        <v>3942</v>
      </c>
      <c r="C3630" s="90" t="s">
        <v>24</v>
      </c>
      <c r="D3630" s="92">
        <v>70.53</v>
      </c>
    </row>
    <row r="3631" spans="1:4" ht="9" customHeight="1">
      <c r="A3631" s="90">
        <v>2306308</v>
      </c>
      <c r="B3631" s="91" t="s">
        <v>3943</v>
      </c>
      <c r="C3631" s="90" t="s">
        <v>24</v>
      </c>
      <c r="D3631" s="92">
        <v>79.650000000000006</v>
      </c>
    </row>
    <row r="3632" spans="1:4" ht="9" customHeight="1">
      <c r="A3632" s="90">
        <v>2306309</v>
      </c>
      <c r="B3632" s="91" t="s">
        <v>3944</v>
      </c>
      <c r="C3632" s="90" t="s">
        <v>24</v>
      </c>
      <c r="D3632" s="92">
        <v>90.15</v>
      </c>
    </row>
    <row r="3633" spans="1:4" ht="9" customHeight="1">
      <c r="A3633" s="90">
        <v>2306310</v>
      </c>
      <c r="B3633" s="91" t="s">
        <v>3945</v>
      </c>
      <c r="C3633" s="90" t="s">
        <v>24</v>
      </c>
      <c r="D3633" s="92">
        <v>95.41</v>
      </c>
    </row>
    <row r="3634" spans="1:4" ht="9" customHeight="1">
      <c r="A3634" s="90">
        <v>2306311</v>
      </c>
      <c r="B3634" s="91" t="s">
        <v>3946</v>
      </c>
      <c r="C3634" s="90" t="s">
        <v>24</v>
      </c>
      <c r="D3634" s="92">
        <v>110.27</v>
      </c>
    </row>
    <row r="3635" spans="1:4" ht="9" customHeight="1">
      <c r="A3635" s="90">
        <v>2306312</v>
      </c>
      <c r="B3635" s="91" t="s">
        <v>3947</v>
      </c>
      <c r="C3635" s="90" t="s">
        <v>24</v>
      </c>
      <c r="D3635" s="92">
        <v>119.33</v>
      </c>
    </row>
    <row r="3636" spans="1:4" ht="9" customHeight="1">
      <c r="A3636" s="90">
        <v>2306313</v>
      </c>
      <c r="B3636" s="91" t="s">
        <v>3948</v>
      </c>
      <c r="C3636" s="90" t="s">
        <v>24</v>
      </c>
      <c r="D3636" s="92">
        <v>144.25</v>
      </c>
    </row>
    <row r="3637" spans="1:4" ht="9" customHeight="1">
      <c r="A3637" s="90">
        <v>2306013</v>
      </c>
      <c r="B3637" s="91" t="s">
        <v>3949</v>
      </c>
      <c r="C3637" s="90" t="s">
        <v>553</v>
      </c>
      <c r="D3637" s="92">
        <v>13.12</v>
      </c>
    </row>
    <row r="3638" spans="1:4" ht="9" customHeight="1">
      <c r="A3638" s="90">
        <v>2306243</v>
      </c>
      <c r="B3638" s="91" t="s">
        <v>3950</v>
      </c>
      <c r="C3638" s="90" t="s">
        <v>24</v>
      </c>
      <c r="D3638" s="92">
        <v>592.34</v>
      </c>
    </row>
    <row r="3639" spans="1:4" ht="9" customHeight="1">
      <c r="A3639" s="90">
        <v>2408149</v>
      </c>
      <c r="B3639" s="91" t="s">
        <v>8280</v>
      </c>
      <c r="C3639" s="90" t="s">
        <v>553</v>
      </c>
      <c r="D3639" s="92">
        <v>16.37</v>
      </c>
    </row>
    <row r="3640" spans="1:4" ht="9" customHeight="1">
      <c r="A3640" s="90">
        <v>2407972</v>
      </c>
      <c r="B3640" s="91" t="s">
        <v>3951</v>
      </c>
      <c r="C3640" s="90" t="s">
        <v>553</v>
      </c>
      <c r="D3640" s="92">
        <v>71.86</v>
      </c>
    </row>
    <row r="3641" spans="1:4" ht="9" customHeight="1">
      <c r="A3641" s="90">
        <v>2408075</v>
      </c>
      <c r="B3641" s="91" t="s">
        <v>3952</v>
      </c>
      <c r="C3641" s="90" t="s">
        <v>23</v>
      </c>
      <c r="D3641" s="92">
        <v>5.5</v>
      </c>
    </row>
    <row r="3642" spans="1:4" ht="9" customHeight="1">
      <c r="A3642" s="90">
        <v>2408069</v>
      </c>
      <c r="B3642" s="91" t="s">
        <v>3953</v>
      </c>
      <c r="C3642" s="90" t="s">
        <v>23</v>
      </c>
      <c r="D3642" s="92">
        <v>5.72</v>
      </c>
    </row>
    <row r="3643" spans="1:4" ht="9" customHeight="1">
      <c r="A3643" s="90">
        <v>2419790</v>
      </c>
      <c r="B3643" s="91" t="s">
        <v>3954</v>
      </c>
      <c r="C3643" s="90" t="s">
        <v>23</v>
      </c>
      <c r="D3643" s="92">
        <v>10.34</v>
      </c>
    </row>
    <row r="3644" spans="1:4" ht="9" customHeight="1">
      <c r="A3644" s="90">
        <v>2408068</v>
      </c>
      <c r="B3644" s="91" t="s">
        <v>3955</v>
      </c>
      <c r="C3644" s="90" t="s">
        <v>23</v>
      </c>
      <c r="D3644" s="92">
        <v>16.11</v>
      </c>
    </row>
    <row r="3645" spans="1:4" ht="9" customHeight="1">
      <c r="A3645" s="90">
        <v>2419705</v>
      </c>
      <c r="B3645" s="91" t="s">
        <v>3956</v>
      </c>
      <c r="C3645" s="90" t="s">
        <v>23</v>
      </c>
      <c r="D3645" s="92">
        <v>10.39</v>
      </c>
    </row>
    <row r="3646" spans="1:4" ht="9" customHeight="1">
      <c r="A3646" s="90">
        <v>2419704</v>
      </c>
      <c r="B3646" s="91" t="s">
        <v>3957</v>
      </c>
      <c r="C3646" s="90" t="s">
        <v>23</v>
      </c>
      <c r="D3646" s="92">
        <v>13.21</v>
      </c>
    </row>
    <row r="3647" spans="1:4" ht="18" customHeight="1">
      <c r="A3647" s="90">
        <v>2419703</v>
      </c>
      <c r="B3647" s="91" t="s">
        <v>3958</v>
      </c>
      <c r="C3647" s="90" t="s">
        <v>23</v>
      </c>
      <c r="D3647" s="92">
        <v>15.18</v>
      </c>
    </row>
    <row r="3648" spans="1:4" ht="9" customHeight="1">
      <c r="A3648" s="90">
        <v>2408080</v>
      </c>
      <c r="B3648" s="91" t="s">
        <v>3959</v>
      </c>
      <c r="C3648" s="90" t="s">
        <v>23</v>
      </c>
      <c r="D3648" s="92">
        <v>7.66</v>
      </c>
    </row>
    <row r="3649" spans="1:4" ht="9" customHeight="1">
      <c r="A3649" s="90">
        <v>2408078</v>
      </c>
      <c r="B3649" s="91" t="s">
        <v>3960</v>
      </c>
      <c r="C3649" s="90" t="s">
        <v>23</v>
      </c>
      <c r="D3649" s="92">
        <v>2.87</v>
      </c>
    </row>
    <row r="3650" spans="1:4" ht="9" customHeight="1">
      <c r="A3650" s="90">
        <v>2408077</v>
      </c>
      <c r="B3650" s="91" t="s">
        <v>3961</v>
      </c>
      <c r="C3650" s="90" t="s">
        <v>23</v>
      </c>
      <c r="D3650" s="92">
        <v>7.81</v>
      </c>
    </row>
    <row r="3651" spans="1:4" ht="9" customHeight="1">
      <c r="A3651" s="90">
        <v>2408079</v>
      </c>
      <c r="B3651" s="91" t="s">
        <v>3962</v>
      </c>
      <c r="C3651" s="90" t="s">
        <v>23</v>
      </c>
      <c r="D3651" s="92">
        <v>40.31</v>
      </c>
    </row>
    <row r="3652" spans="1:4" ht="9" customHeight="1">
      <c r="A3652" s="90">
        <v>2408076</v>
      </c>
      <c r="B3652" s="91" t="s">
        <v>3963</v>
      </c>
      <c r="C3652" s="90" t="s">
        <v>23</v>
      </c>
      <c r="D3652" s="92">
        <v>10.39</v>
      </c>
    </row>
    <row r="3653" spans="1:4" ht="9" customHeight="1">
      <c r="A3653" s="90">
        <v>2408057</v>
      </c>
      <c r="B3653" s="91" t="s">
        <v>3964</v>
      </c>
      <c r="C3653" s="90" t="s">
        <v>553</v>
      </c>
      <c r="D3653" s="92">
        <v>101.61</v>
      </c>
    </row>
    <row r="3654" spans="1:4" ht="9" customHeight="1">
      <c r="A3654" s="90">
        <v>2408058</v>
      </c>
      <c r="B3654" s="91" t="s">
        <v>3965</v>
      </c>
      <c r="C3654" s="90" t="s">
        <v>553</v>
      </c>
      <c r="D3654" s="92">
        <v>63.8</v>
      </c>
    </row>
    <row r="3655" spans="1:4" ht="9" customHeight="1">
      <c r="A3655" s="90">
        <v>2419789</v>
      </c>
      <c r="B3655" s="91" t="s">
        <v>3966</v>
      </c>
      <c r="C3655" s="90" t="s">
        <v>23</v>
      </c>
      <c r="D3655" s="92">
        <v>8.94</v>
      </c>
    </row>
    <row r="3656" spans="1:4" ht="9" customHeight="1">
      <c r="A3656" s="90">
        <v>2607183</v>
      </c>
      <c r="B3656" s="91" t="s">
        <v>3967</v>
      </c>
      <c r="C3656" s="90" t="s">
        <v>39</v>
      </c>
      <c r="D3656" s="92">
        <v>318.72000000000003</v>
      </c>
    </row>
    <row r="3657" spans="1:4" ht="9" customHeight="1">
      <c r="A3657" s="90">
        <v>2607226</v>
      </c>
      <c r="B3657" s="91" t="s">
        <v>3968</v>
      </c>
      <c r="C3657" s="90" t="s">
        <v>39</v>
      </c>
      <c r="D3657" s="92">
        <v>350310.04</v>
      </c>
    </row>
    <row r="3658" spans="1:4" ht="9" customHeight="1">
      <c r="A3658" s="90">
        <v>2607209</v>
      </c>
      <c r="B3658" s="91" t="s">
        <v>3969</v>
      </c>
      <c r="C3658" s="90" t="s">
        <v>39</v>
      </c>
      <c r="D3658" s="92">
        <v>305247.26</v>
      </c>
    </row>
    <row r="3659" spans="1:4" ht="9" customHeight="1">
      <c r="A3659" s="90">
        <v>2607161</v>
      </c>
      <c r="B3659" s="91" t="s">
        <v>3970</v>
      </c>
      <c r="C3659" s="90" t="s">
        <v>39</v>
      </c>
      <c r="D3659" s="92">
        <v>419708.18</v>
      </c>
    </row>
    <row r="3660" spans="1:4" ht="9" customHeight="1">
      <c r="A3660" s="90">
        <v>2607148</v>
      </c>
      <c r="B3660" s="91" t="s">
        <v>3971</v>
      </c>
      <c r="C3660" s="90" t="s">
        <v>39</v>
      </c>
      <c r="D3660" s="92">
        <v>442348.42</v>
      </c>
    </row>
    <row r="3661" spans="1:4" ht="9" customHeight="1">
      <c r="A3661" s="90">
        <v>2607213</v>
      </c>
      <c r="B3661" s="91" t="s">
        <v>3972</v>
      </c>
      <c r="C3661" s="90" t="s">
        <v>39</v>
      </c>
      <c r="D3661" s="92">
        <v>385204.45</v>
      </c>
    </row>
    <row r="3662" spans="1:4" ht="9" customHeight="1">
      <c r="A3662" s="90">
        <v>2607165</v>
      </c>
      <c r="B3662" s="91" t="s">
        <v>3973</v>
      </c>
      <c r="C3662" s="90" t="s">
        <v>39</v>
      </c>
      <c r="D3662" s="92">
        <v>533018.03</v>
      </c>
    </row>
    <row r="3663" spans="1:4" ht="9" customHeight="1">
      <c r="A3663" s="90">
        <v>2607152</v>
      </c>
      <c r="B3663" s="91" t="s">
        <v>3974</v>
      </c>
      <c r="C3663" s="90" t="s">
        <v>39</v>
      </c>
      <c r="D3663" s="92">
        <v>528689.1</v>
      </c>
    </row>
    <row r="3664" spans="1:4" ht="9" customHeight="1">
      <c r="A3664" s="90">
        <v>2607217</v>
      </c>
      <c r="B3664" s="91" t="s">
        <v>3975</v>
      </c>
      <c r="C3664" s="90" t="s">
        <v>39</v>
      </c>
      <c r="D3664" s="92">
        <v>458468.55</v>
      </c>
    </row>
    <row r="3665" spans="1:4" ht="9" customHeight="1">
      <c r="A3665" s="90">
        <v>2607169</v>
      </c>
      <c r="B3665" s="91" t="s">
        <v>3976</v>
      </c>
      <c r="C3665" s="90" t="s">
        <v>39</v>
      </c>
      <c r="D3665" s="92">
        <v>634181.16</v>
      </c>
    </row>
    <row r="3666" spans="1:4" ht="9" customHeight="1">
      <c r="A3666" s="90">
        <v>2607156</v>
      </c>
      <c r="B3666" s="91" t="s">
        <v>3977</v>
      </c>
      <c r="C3666" s="90" t="s">
        <v>39</v>
      </c>
      <c r="D3666" s="92">
        <v>465471.95</v>
      </c>
    </row>
    <row r="3667" spans="1:4" ht="9" customHeight="1">
      <c r="A3667" s="90">
        <v>2607221</v>
      </c>
      <c r="B3667" s="91" t="s">
        <v>3978</v>
      </c>
      <c r="C3667" s="90" t="s">
        <v>39</v>
      </c>
      <c r="D3667" s="92">
        <v>405240.21</v>
      </c>
    </row>
    <row r="3668" spans="1:4" ht="9" customHeight="1">
      <c r="A3668" s="90">
        <v>2607173</v>
      </c>
      <c r="B3668" s="91" t="s">
        <v>3979</v>
      </c>
      <c r="C3668" s="90" t="s">
        <v>39</v>
      </c>
      <c r="D3668" s="92">
        <v>560685.39</v>
      </c>
    </row>
    <row r="3669" spans="1:4" ht="9" customHeight="1">
      <c r="A3669" s="90">
        <v>2607227</v>
      </c>
      <c r="B3669" s="91" t="s">
        <v>3980</v>
      </c>
      <c r="C3669" s="90" t="s">
        <v>39</v>
      </c>
      <c r="D3669" s="92">
        <v>384966.73</v>
      </c>
    </row>
    <row r="3670" spans="1:4" ht="9" customHeight="1">
      <c r="A3670" s="90">
        <v>2607210</v>
      </c>
      <c r="B3670" s="91" t="s">
        <v>3981</v>
      </c>
      <c r="C3670" s="90" t="s">
        <v>39</v>
      </c>
      <c r="D3670" s="92">
        <v>335363.08</v>
      </c>
    </row>
    <row r="3671" spans="1:4" ht="9" customHeight="1">
      <c r="A3671" s="90">
        <v>2607162</v>
      </c>
      <c r="B3671" s="91" t="s">
        <v>3982</v>
      </c>
      <c r="C3671" s="90" t="s">
        <v>39</v>
      </c>
      <c r="D3671" s="92">
        <v>461389.67</v>
      </c>
    </row>
    <row r="3672" spans="1:4" ht="9" customHeight="1">
      <c r="A3672" s="90">
        <v>2607149</v>
      </c>
      <c r="B3672" s="91" t="s">
        <v>3983</v>
      </c>
      <c r="C3672" s="90" t="s">
        <v>39</v>
      </c>
      <c r="D3672" s="92">
        <v>486245.31</v>
      </c>
    </row>
    <row r="3673" spans="1:4" ht="9" customHeight="1">
      <c r="A3673" s="90">
        <v>2607214</v>
      </c>
      <c r="B3673" s="91" t="s">
        <v>3984</v>
      </c>
      <c r="C3673" s="90" t="s">
        <v>39</v>
      </c>
      <c r="D3673" s="92">
        <v>423343.16</v>
      </c>
    </row>
    <row r="3674" spans="1:4" ht="9" customHeight="1">
      <c r="A3674" s="90">
        <v>2607166</v>
      </c>
      <c r="B3674" s="91" t="s">
        <v>3985</v>
      </c>
      <c r="C3674" s="90" t="s">
        <v>39</v>
      </c>
      <c r="D3674" s="92">
        <v>585833.98</v>
      </c>
    </row>
    <row r="3675" spans="1:4" ht="9" customHeight="1">
      <c r="A3675" s="90">
        <v>2607153</v>
      </c>
      <c r="B3675" s="91" t="s">
        <v>3986</v>
      </c>
      <c r="C3675" s="90" t="s">
        <v>39</v>
      </c>
      <c r="D3675" s="92">
        <v>580935.41</v>
      </c>
    </row>
    <row r="3676" spans="1:4" ht="9" customHeight="1">
      <c r="A3676" s="90">
        <v>2607218</v>
      </c>
      <c r="B3676" s="91" t="s">
        <v>3987</v>
      </c>
      <c r="C3676" s="90" t="s">
        <v>39</v>
      </c>
      <c r="D3676" s="92">
        <v>506507.35</v>
      </c>
    </row>
    <row r="3677" spans="1:4" ht="9" customHeight="1">
      <c r="A3677" s="90">
        <v>2607170</v>
      </c>
      <c r="B3677" s="91" t="s">
        <v>3988</v>
      </c>
      <c r="C3677" s="90" t="s">
        <v>39</v>
      </c>
      <c r="D3677" s="92">
        <v>697144.7</v>
      </c>
    </row>
    <row r="3678" spans="1:4" ht="9" customHeight="1">
      <c r="A3678" s="90">
        <v>2607157</v>
      </c>
      <c r="B3678" s="91" t="s">
        <v>3989</v>
      </c>
      <c r="C3678" s="90" t="s">
        <v>39</v>
      </c>
      <c r="D3678" s="92">
        <v>514258.55</v>
      </c>
    </row>
    <row r="3679" spans="1:4" ht="9" customHeight="1">
      <c r="A3679" s="90">
        <v>2607222</v>
      </c>
      <c r="B3679" s="91" t="s">
        <v>3990</v>
      </c>
      <c r="C3679" s="90" t="s">
        <v>39</v>
      </c>
      <c r="D3679" s="92">
        <v>445389.6</v>
      </c>
    </row>
    <row r="3680" spans="1:4" ht="9" customHeight="1">
      <c r="A3680" s="90">
        <v>2607174</v>
      </c>
      <c r="B3680" s="91" t="s">
        <v>3991</v>
      </c>
      <c r="C3680" s="90" t="s">
        <v>39</v>
      </c>
      <c r="D3680" s="92">
        <v>616282.57999999996</v>
      </c>
    </row>
    <row r="3681" spans="1:4" ht="9" customHeight="1">
      <c r="A3681" s="90">
        <v>2607228</v>
      </c>
      <c r="B3681" s="91" t="s">
        <v>3992</v>
      </c>
      <c r="C3681" s="90" t="s">
        <v>39</v>
      </c>
      <c r="D3681" s="92">
        <v>423061.37</v>
      </c>
    </row>
    <row r="3682" spans="1:4" ht="9" customHeight="1">
      <c r="A3682" s="90">
        <v>2607211</v>
      </c>
      <c r="B3682" s="91" t="s">
        <v>3993</v>
      </c>
      <c r="C3682" s="90" t="s">
        <v>39</v>
      </c>
      <c r="D3682" s="92">
        <v>368469.58</v>
      </c>
    </row>
    <row r="3683" spans="1:4" ht="9" customHeight="1">
      <c r="A3683" s="90">
        <v>2607163</v>
      </c>
      <c r="B3683" s="91" t="s">
        <v>3994</v>
      </c>
      <c r="C3683" s="90" t="s">
        <v>39</v>
      </c>
      <c r="D3683" s="92">
        <v>509753.03</v>
      </c>
    </row>
    <row r="3684" spans="1:4" ht="9" customHeight="1">
      <c r="A3684" s="90">
        <v>2607150</v>
      </c>
      <c r="B3684" s="91" t="s">
        <v>3995</v>
      </c>
      <c r="C3684" s="90" t="s">
        <v>39</v>
      </c>
      <c r="D3684" s="92">
        <v>537122.51</v>
      </c>
    </row>
    <row r="3685" spans="1:4" ht="9" customHeight="1">
      <c r="A3685" s="90">
        <v>2607215</v>
      </c>
      <c r="B3685" s="91" t="s">
        <v>3996</v>
      </c>
      <c r="C3685" s="90" t="s">
        <v>39</v>
      </c>
      <c r="D3685" s="92">
        <v>465269.68</v>
      </c>
    </row>
    <row r="3686" spans="1:4" ht="9" customHeight="1">
      <c r="A3686" s="90">
        <v>2607167</v>
      </c>
      <c r="B3686" s="91" t="s">
        <v>3997</v>
      </c>
      <c r="C3686" s="90" t="s">
        <v>39</v>
      </c>
      <c r="D3686" s="92">
        <v>643874.98</v>
      </c>
    </row>
    <row r="3687" spans="1:4" ht="9" customHeight="1">
      <c r="A3687" s="90">
        <v>2607154</v>
      </c>
      <c r="B3687" s="91" t="s">
        <v>3998</v>
      </c>
      <c r="C3687" s="90" t="s">
        <v>39</v>
      </c>
      <c r="D3687" s="92">
        <v>638377.34</v>
      </c>
    </row>
    <row r="3688" spans="1:4" ht="9" customHeight="1">
      <c r="A3688" s="90">
        <v>2607219</v>
      </c>
      <c r="B3688" s="91" t="s">
        <v>3999</v>
      </c>
      <c r="C3688" s="90" t="s">
        <v>39</v>
      </c>
      <c r="D3688" s="92">
        <v>556506.43000000005</v>
      </c>
    </row>
    <row r="3689" spans="1:4" ht="9" customHeight="1">
      <c r="A3689" s="90">
        <v>2607171</v>
      </c>
      <c r="B3689" s="91" t="s">
        <v>4000</v>
      </c>
      <c r="C3689" s="90" t="s">
        <v>39</v>
      </c>
      <c r="D3689" s="92">
        <v>774017.43</v>
      </c>
    </row>
    <row r="3690" spans="1:4" ht="9" customHeight="1">
      <c r="A3690" s="90">
        <v>2607158</v>
      </c>
      <c r="B3690" s="91" t="s">
        <v>4001</v>
      </c>
      <c r="C3690" s="90" t="s">
        <v>39</v>
      </c>
      <c r="D3690" s="92">
        <v>565071.14</v>
      </c>
    </row>
    <row r="3691" spans="1:4" ht="9" customHeight="1">
      <c r="A3691" s="90">
        <v>2607223</v>
      </c>
      <c r="B3691" s="91" t="s">
        <v>4002</v>
      </c>
      <c r="C3691" s="90" t="s">
        <v>39</v>
      </c>
      <c r="D3691" s="92">
        <v>489526.55</v>
      </c>
    </row>
    <row r="3692" spans="1:4" ht="9" customHeight="1">
      <c r="A3692" s="90">
        <v>2607175</v>
      </c>
      <c r="B3692" s="91" t="s">
        <v>4003</v>
      </c>
      <c r="C3692" s="90" t="s">
        <v>39</v>
      </c>
      <c r="D3692" s="92">
        <v>677380.58</v>
      </c>
    </row>
    <row r="3693" spans="1:4" ht="9" customHeight="1">
      <c r="A3693" s="90">
        <v>2607151</v>
      </c>
      <c r="B3693" s="91" t="s">
        <v>4004</v>
      </c>
      <c r="C3693" s="90" t="s">
        <v>39</v>
      </c>
      <c r="D3693" s="92">
        <v>643487.72</v>
      </c>
    </row>
    <row r="3694" spans="1:4" ht="9" customHeight="1">
      <c r="A3694" s="90">
        <v>2607216</v>
      </c>
      <c r="B3694" s="91" t="s">
        <v>4005</v>
      </c>
      <c r="C3694" s="90" t="s">
        <v>39</v>
      </c>
      <c r="D3694" s="92">
        <v>560274.36</v>
      </c>
    </row>
    <row r="3695" spans="1:4" ht="9" customHeight="1">
      <c r="A3695" s="90">
        <v>2607168</v>
      </c>
      <c r="B3695" s="91" t="s">
        <v>4006</v>
      </c>
      <c r="C3695" s="90" t="s">
        <v>39</v>
      </c>
      <c r="D3695" s="92">
        <v>779691.31</v>
      </c>
    </row>
    <row r="3696" spans="1:4" ht="9" customHeight="1">
      <c r="A3696" s="90">
        <v>2607155</v>
      </c>
      <c r="B3696" s="91" t="s">
        <v>4007</v>
      </c>
      <c r="C3696" s="90" t="s">
        <v>39</v>
      </c>
      <c r="D3696" s="92">
        <v>772656.79</v>
      </c>
    </row>
    <row r="3697" spans="1:4" ht="9" customHeight="1">
      <c r="A3697" s="90">
        <v>2607220</v>
      </c>
      <c r="B3697" s="91" t="s">
        <v>4008</v>
      </c>
      <c r="C3697" s="90" t="s">
        <v>39</v>
      </c>
      <c r="D3697" s="92">
        <v>666736.55000000005</v>
      </c>
    </row>
    <row r="3698" spans="1:4" ht="9" customHeight="1">
      <c r="A3698" s="90">
        <v>2607172</v>
      </c>
      <c r="B3698" s="91" t="s">
        <v>4009</v>
      </c>
      <c r="C3698" s="90" t="s">
        <v>39</v>
      </c>
      <c r="D3698" s="92">
        <v>926752.56</v>
      </c>
    </row>
    <row r="3699" spans="1:4" ht="9" customHeight="1">
      <c r="A3699" s="90">
        <v>2607159</v>
      </c>
      <c r="B3699" s="91" t="s">
        <v>4010</v>
      </c>
      <c r="C3699" s="90" t="s">
        <v>39</v>
      </c>
      <c r="D3699" s="92">
        <v>677166.7</v>
      </c>
    </row>
    <row r="3700" spans="1:4" ht="9" customHeight="1">
      <c r="A3700" s="90">
        <v>2607224</v>
      </c>
      <c r="B3700" s="91" t="s">
        <v>4011</v>
      </c>
      <c r="C3700" s="90" t="s">
        <v>39</v>
      </c>
      <c r="D3700" s="92">
        <v>589405.87</v>
      </c>
    </row>
    <row r="3701" spans="1:4" ht="9" customHeight="1">
      <c r="A3701" s="90">
        <v>2607176</v>
      </c>
      <c r="B3701" s="91" t="s">
        <v>4012</v>
      </c>
      <c r="C3701" s="90" t="s">
        <v>39</v>
      </c>
      <c r="D3701" s="92">
        <v>819945.11</v>
      </c>
    </row>
    <row r="3702" spans="1:4" ht="9" customHeight="1">
      <c r="A3702" s="90">
        <v>2607225</v>
      </c>
      <c r="B3702" s="91" t="s">
        <v>4013</v>
      </c>
      <c r="C3702" s="90" t="s">
        <v>39</v>
      </c>
      <c r="D3702" s="92">
        <v>318779.26</v>
      </c>
    </row>
    <row r="3703" spans="1:4" ht="9" customHeight="1">
      <c r="A3703" s="90">
        <v>2607208</v>
      </c>
      <c r="B3703" s="91" t="s">
        <v>4014</v>
      </c>
      <c r="C3703" s="90" t="s">
        <v>39</v>
      </c>
      <c r="D3703" s="92">
        <v>277850.98</v>
      </c>
    </row>
    <row r="3704" spans="1:4" ht="9" customHeight="1">
      <c r="A3704" s="90">
        <v>2607160</v>
      </c>
      <c r="B3704" s="91" t="s">
        <v>4015</v>
      </c>
      <c r="C3704" s="90" t="s">
        <v>39</v>
      </c>
      <c r="D3704" s="92">
        <v>381775.59</v>
      </c>
    </row>
    <row r="3705" spans="1:4" ht="9" customHeight="1">
      <c r="A3705" s="90">
        <v>2607229</v>
      </c>
      <c r="B3705" s="91" t="s">
        <v>4016</v>
      </c>
      <c r="C3705" s="90" t="s">
        <v>39</v>
      </c>
      <c r="D3705" s="92">
        <v>402382.32</v>
      </c>
    </row>
    <row r="3706" spans="1:4" ht="9" customHeight="1">
      <c r="A3706" s="90">
        <v>2607212</v>
      </c>
      <c r="B3706" s="91" t="s">
        <v>4017</v>
      </c>
      <c r="C3706" s="90" t="s">
        <v>39</v>
      </c>
      <c r="D3706" s="92">
        <v>350509.49</v>
      </c>
    </row>
    <row r="3707" spans="1:4" ht="9" customHeight="1">
      <c r="A3707" s="90">
        <v>2607164</v>
      </c>
      <c r="B3707" s="91" t="s">
        <v>4018</v>
      </c>
      <c r="C3707" s="90" t="s">
        <v>39</v>
      </c>
      <c r="D3707" s="92">
        <v>482394.18</v>
      </c>
    </row>
    <row r="3708" spans="1:4" ht="9" customHeight="1">
      <c r="A3708" s="90">
        <v>2607207</v>
      </c>
      <c r="B3708" s="91" t="s">
        <v>4019</v>
      </c>
      <c r="C3708" s="90" t="s">
        <v>14</v>
      </c>
      <c r="D3708" s="92">
        <v>181.99</v>
      </c>
    </row>
    <row r="3709" spans="1:4" ht="9" customHeight="1">
      <c r="A3709" s="90">
        <v>2607206</v>
      </c>
      <c r="B3709" s="91" t="s">
        <v>4020</v>
      </c>
      <c r="C3709" s="90" t="s">
        <v>14</v>
      </c>
      <c r="D3709" s="92">
        <v>177.47</v>
      </c>
    </row>
    <row r="3710" spans="1:4" ht="18" customHeight="1">
      <c r="A3710" s="90">
        <v>2607344</v>
      </c>
      <c r="B3710" s="91" t="s">
        <v>4021</v>
      </c>
      <c r="C3710" s="90" t="s">
        <v>39</v>
      </c>
      <c r="D3710" s="92">
        <v>230.14</v>
      </c>
    </row>
    <row r="3711" spans="1:4" ht="18" customHeight="1">
      <c r="A3711" s="90">
        <v>2607339</v>
      </c>
      <c r="B3711" s="91" t="s">
        <v>4022</v>
      </c>
      <c r="C3711" s="90" t="s">
        <v>39</v>
      </c>
      <c r="D3711" s="92">
        <v>158.11000000000001</v>
      </c>
    </row>
    <row r="3712" spans="1:4" ht="18" customHeight="1">
      <c r="A3712" s="90">
        <v>2607349</v>
      </c>
      <c r="B3712" s="91" t="s">
        <v>4023</v>
      </c>
      <c r="C3712" s="90" t="s">
        <v>39</v>
      </c>
      <c r="D3712" s="92">
        <v>351.4</v>
      </c>
    </row>
    <row r="3713" spans="1:4" ht="18" customHeight="1">
      <c r="A3713" s="90">
        <v>2607345</v>
      </c>
      <c r="B3713" s="91" t="s">
        <v>4024</v>
      </c>
      <c r="C3713" s="90" t="s">
        <v>39</v>
      </c>
      <c r="D3713" s="92">
        <v>262.61</v>
      </c>
    </row>
    <row r="3714" spans="1:4" ht="18" customHeight="1">
      <c r="A3714" s="90">
        <v>2607340</v>
      </c>
      <c r="B3714" s="91" t="s">
        <v>4025</v>
      </c>
      <c r="C3714" s="90" t="s">
        <v>39</v>
      </c>
      <c r="D3714" s="92">
        <v>180.52</v>
      </c>
    </row>
    <row r="3715" spans="1:4" ht="18" customHeight="1">
      <c r="A3715" s="90">
        <v>2607350</v>
      </c>
      <c r="B3715" s="91" t="s">
        <v>4026</v>
      </c>
      <c r="C3715" s="90" t="s">
        <v>39</v>
      </c>
      <c r="D3715" s="92">
        <v>401.39</v>
      </c>
    </row>
    <row r="3716" spans="1:4" ht="18" customHeight="1">
      <c r="A3716" s="90">
        <v>2607346</v>
      </c>
      <c r="B3716" s="91" t="s">
        <v>4027</v>
      </c>
      <c r="C3716" s="90" t="s">
        <v>39</v>
      </c>
      <c r="D3716" s="92">
        <v>305.01</v>
      </c>
    </row>
    <row r="3717" spans="1:4" ht="18" customHeight="1">
      <c r="A3717" s="90">
        <v>2607341</v>
      </c>
      <c r="B3717" s="91" t="s">
        <v>4028</v>
      </c>
      <c r="C3717" s="90" t="s">
        <v>39</v>
      </c>
      <c r="D3717" s="92">
        <v>212.97</v>
      </c>
    </row>
    <row r="3718" spans="1:4" ht="18" customHeight="1">
      <c r="A3718" s="90">
        <v>2607351</v>
      </c>
      <c r="B3718" s="91" t="s">
        <v>4029</v>
      </c>
      <c r="C3718" s="90" t="s">
        <v>39</v>
      </c>
      <c r="D3718" s="92">
        <v>466.26</v>
      </c>
    </row>
    <row r="3719" spans="1:4" ht="18" customHeight="1">
      <c r="A3719" s="90">
        <v>2607347</v>
      </c>
      <c r="B3719" s="91" t="s">
        <v>4030</v>
      </c>
      <c r="C3719" s="90" t="s">
        <v>39</v>
      </c>
      <c r="D3719" s="92">
        <v>402.43</v>
      </c>
    </row>
    <row r="3720" spans="1:4" ht="18" customHeight="1">
      <c r="A3720" s="90">
        <v>2607342</v>
      </c>
      <c r="B3720" s="91" t="s">
        <v>4031</v>
      </c>
      <c r="C3720" s="90" t="s">
        <v>39</v>
      </c>
      <c r="D3720" s="92">
        <v>262.61</v>
      </c>
    </row>
    <row r="3721" spans="1:4" ht="18" customHeight="1">
      <c r="A3721" s="90">
        <v>2607352</v>
      </c>
      <c r="B3721" s="91" t="s">
        <v>4032</v>
      </c>
      <c r="C3721" s="90" t="s">
        <v>39</v>
      </c>
      <c r="D3721" s="92">
        <v>613.47</v>
      </c>
    </row>
    <row r="3722" spans="1:4" ht="9" customHeight="1">
      <c r="A3722" s="90">
        <v>2607343</v>
      </c>
      <c r="B3722" s="91" t="s">
        <v>4033</v>
      </c>
      <c r="C3722" s="90" t="s">
        <v>39</v>
      </c>
      <c r="D3722" s="92">
        <v>184.78</v>
      </c>
    </row>
    <row r="3723" spans="1:4" ht="9" customHeight="1">
      <c r="A3723" s="90">
        <v>2607338</v>
      </c>
      <c r="B3723" s="91" t="s">
        <v>4034</v>
      </c>
      <c r="C3723" s="90" t="s">
        <v>39</v>
      </c>
      <c r="D3723" s="92">
        <v>135.21</v>
      </c>
    </row>
    <row r="3724" spans="1:4" ht="9" customHeight="1">
      <c r="A3724" s="90">
        <v>2607348</v>
      </c>
      <c r="B3724" s="91" t="s">
        <v>4035</v>
      </c>
      <c r="C3724" s="90" t="s">
        <v>39</v>
      </c>
      <c r="D3724" s="92">
        <v>282.31</v>
      </c>
    </row>
    <row r="3725" spans="1:4" ht="9" customHeight="1">
      <c r="A3725" s="90">
        <v>2607329</v>
      </c>
      <c r="B3725" s="91" t="s">
        <v>4036</v>
      </c>
      <c r="C3725" s="90" t="s">
        <v>39</v>
      </c>
      <c r="D3725" s="92">
        <v>529.92999999999995</v>
      </c>
    </row>
    <row r="3726" spans="1:4" ht="9" customHeight="1">
      <c r="A3726" s="90">
        <v>2607324</v>
      </c>
      <c r="B3726" s="91" t="s">
        <v>4037</v>
      </c>
      <c r="C3726" s="90" t="s">
        <v>39</v>
      </c>
      <c r="D3726" s="92">
        <v>361.8</v>
      </c>
    </row>
    <row r="3727" spans="1:4" ht="9" customHeight="1">
      <c r="A3727" s="90">
        <v>2607334</v>
      </c>
      <c r="B3727" s="91" t="s">
        <v>4038</v>
      </c>
      <c r="C3727" s="90" t="s">
        <v>39</v>
      </c>
      <c r="D3727" s="92">
        <v>768.33</v>
      </c>
    </row>
    <row r="3728" spans="1:4" ht="9" customHeight="1">
      <c r="A3728" s="90">
        <v>2607330</v>
      </c>
      <c r="B3728" s="91" t="s">
        <v>4039</v>
      </c>
      <c r="C3728" s="90" t="s">
        <v>39</v>
      </c>
      <c r="D3728" s="92">
        <v>605.96</v>
      </c>
    </row>
    <row r="3729" spans="1:4" ht="9" customHeight="1">
      <c r="A3729" s="90">
        <v>2607325</v>
      </c>
      <c r="B3729" s="91" t="s">
        <v>4040</v>
      </c>
      <c r="C3729" s="90" t="s">
        <v>39</v>
      </c>
      <c r="D3729" s="92">
        <v>415.49</v>
      </c>
    </row>
    <row r="3730" spans="1:4" ht="9" customHeight="1">
      <c r="A3730" s="90">
        <v>2607335</v>
      </c>
      <c r="B3730" s="91" t="s">
        <v>4041</v>
      </c>
      <c r="C3730" s="90" t="s">
        <v>39</v>
      </c>
      <c r="D3730" s="92">
        <v>877.96</v>
      </c>
    </row>
    <row r="3731" spans="1:4" ht="9" customHeight="1">
      <c r="A3731" s="90">
        <v>2607331</v>
      </c>
      <c r="B3731" s="91" t="s">
        <v>4042</v>
      </c>
      <c r="C3731" s="90" t="s">
        <v>39</v>
      </c>
      <c r="D3731" s="92">
        <v>704.46</v>
      </c>
    </row>
    <row r="3732" spans="1:4" ht="9" customHeight="1">
      <c r="A3732" s="90">
        <v>2607326</v>
      </c>
      <c r="B3732" s="91" t="s">
        <v>4043</v>
      </c>
      <c r="C3732" s="90" t="s">
        <v>39</v>
      </c>
      <c r="D3732" s="92">
        <v>491.53</v>
      </c>
    </row>
    <row r="3733" spans="1:4" ht="9" customHeight="1">
      <c r="A3733" s="90">
        <v>2607336</v>
      </c>
      <c r="B3733" s="91" t="s">
        <v>4044</v>
      </c>
      <c r="C3733" s="90" t="s">
        <v>39</v>
      </c>
      <c r="D3733" s="92">
        <v>1021.26</v>
      </c>
    </row>
    <row r="3734" spans="1:4" ht="9" customHeight="1">
      <c r="A3734" s="90">
        <v>2607332</v>
      </c>
      <c r="B3734" s="91" t="s">
        <v>4045</v>
      </c>
      <c r="C3734" s="90" t="s">
        <v>39</v>
      </c>
      <c r="D3734" s="92">
        <v>932.62</v>
      </c>
    </row>
    <row r="3735" spans="1:4" ht="9" customHeight="1">
      <c r="A3735" s="90">
        <v>2607327</v>
      </c>
      <c r="B3735" s="91" t="s">
        <v>4046</v>
      </c>
      <c r="C3735" s="90" t="s">
        <v>39</v>
      </c>
      <c r="D3735" s="92">
        <v>605.96</v>
      </c>
    </row>
    <row r="3736" spans="1:4" ht="9" customHeight="1">
      <c r="A3736" s="90">
        <v>2607337</v>
      </c>
      <c r="B3736" s="91" t="s">
        <v>4047</v>
      </c>
      <c r="C3736" s="90" t="s">
        <v>39</v>
      </c>
      <c r="D3736" s="92">
        <v>1350.24</v>
      </c>
    </row>
    <row r="3737" spans="1:4" ht="9" customHeight="1">
      <c r="A3737" s="90">
        <v>2607328</v>
      </c>
      <c r="B3737" s="91" t="s">
        <v>4048</v>
      </c>
      <c r="C3737" s="90" t="s">
        <v>39</v>
      </c>
      <c r="D3737" s="92">
        <v>425.1</v>
      </c>
    </row>
    <row r="3738" spans="1:4" ht="9" customHeight="1">
      <c r="A3738" s="90">
        <v>2607323</v>
      </c>
      <c r="B3738" s="91" t="s">
        <v>4049</v>
      </c>
      <c r="C3738" s="90" t="s">
        <v>39</v>
      </c>
      <c r="D3738" s="92">
        <v>310.60000000000002</v>
      </c>
    </row>
    <row r="3739" spans="1:4" ht="9" customHeight="1">
      <c r="A3739" s="90">
        <v>2607333</v>
      </c>
      <c r="B3739" s="91" t="s">
        <v>4050</v>
      </c>
      <c r="C3739" s="90" t="s">
        <v>39</v>
      </c>
      <c r="D3739" s="92">
        <v>615.5</v>
      </c>
    </row>
    <row r="3740" spans="1:4" ht="9" customHeight="1">
      <c r="A3740" s="90">
        <v>2607106</v>
      </c>
      <c r="B3740" s="91" t="s">
        <v>4051</v>
      </c>
      <c r="C3740" s="90" t="s">
        <v>4052</v>
      </c>
      <c r="D3740" s="92">
        <v>94053.97</v>
      </c>
    </row>
    <row r="3741" spans="1:4" ht="9" customHeight="1">
      <c r="A3741" s="90">
        <v>2607102</v>
      </c>
      <c r="B3741" s="91" t="s">
        <v>4053</v>
      </c>
      <c r="C3741" s="90" t="s">
        <v>4052</v>
      </c>
      <c r="D3741" s="92">
        <v>46310.27</v>
      </c>
    </row>
    <row r="3742" spans="1:4" ht="9" customHeight="1">
      <c r="A3742" s="90">
        <v>2607261</v>
      </c>
      <c r="B3742" s="91" t="s">
        <v>4054</v>
      </c>
      <c r="C3742" s="90" t="s">
        <v>4052</v>
      </c>
      <c r="D3742" s="92">
        <v>94053.97</v>
      </c>
    </row>
    <row r="3743" spans="1:4" ht="9" customHeight="1">
      <c r="A3743" s="90">
        <v>2607107</v>
      </c>
      <c r="B3743" s="91" t="s">
        <v>4055</v>
      </c>
      <c r="C3743" s="90" t="s">
        <v>4052</v>
      </c>
      <c r="D3743" s="92">
        <v>107346.47</v>
      </c>
    </row>
    <row r="3744" spans="1:4" ht="9" customHeight="1">
      <c r="A3744" s="90">
        <v>2607103</v>
      </c>
      <c r="B3744" s="91" t="s">
        <v>4056</v>
      </c>
      <c r="C3744" s="90" t="s">
        <v>4052</v>
      </c>
      <c r="D3744" s="92">
        <v>52706.13</v>
      </c>
    </row>
    <row r="3745" spans="1:4" ht="9" customHeight="1">
      <c r="A3745" s="90">
        <v>2607262</v>
      </c>
      <c r="B3745" s="91" t="s">
        <v>4057</v>
      </c>
      <c r="C3745" s="90" t="s">
        <v>4052</v>
      </c>
      <c r="D3745" s="92">
        <v>107346.47</v>
      </c>
    </row>
    <row r="3746" spans="1:4" ht="9" customHeight="1">
      <c r="A3746" s="90">
        <v>2607108</v>
      </c>
      <c r="B3746" s="91" t="s">
        <v>4058</v>
      </c>
      <c r="C3746" s="90" t="s">
        <v>4052</v>
      </c>
      <c r="D3746" s="92">
        <v>125045.98</v>
      </c>
    </row>
    <row r="3747" spans="1:4" ht="9" customHeight="1">
      <c r="A3747" s="90">
        <v>2607104</v>
      </c>
      <c r="B3747" s="91" t="s">
        <v>4059</v>
      </c>
      <c r="C3747" s="90" t="s">
        <v>4052</v>
      </c>
      <c r="D3747" s="92">
        <v>62275.99</v>
      </c>
    </row>
    <row r="3748" spans="1:4" ht="9" customHeight="1">
      <c r="A3748" s="90">
        <v>2607263</v>
      </c>
      <c r="B3748" s="91" t="s">
        <v>4060</v>
      </c>
      <c r="C3748" s="90" t="s">
        <v>4052</v>
      </c>
      <c r="D3748" s="92">
        <v>125045.98</v>
      </c>
    </row>
    <row r="3749" spans="1:4" ht="9" customHeight="1">
      <c r="A3749" s="90">
        <v>2607109</v>
      </c>
      <c r="B3749" s="91" t="s">
        <v>4061</v>
      </c>
      <c r="C3749" s="90" t="s">
        <v>4052</v>
      </c>
      <c r="D3749" s="92">
        <v>164875.79999999999</v>
      </c>
    </row>
    <row r="3750" spans="1:4" ht="9" customHeight="1">
      <c r="A3750" s="90">
        <v>2607105</v>
      </c>
      <c r="B3750" s="91" t="s">
        <v>4062</v>
      </c>
      <c r="C3750" s="90" t="s">
        <v>4052</v>
      </c>
      <c r="D3750" s="92">
        <v>77448.210000000006</v>
      </c>
    </row>
    <row r="3751" spans="1:4" ht="9" customHeight="1">
      <c r="A3751" s="90">
        <v>2607264</v>
      </c>
      <c r="B3751" s="91" t="s">
        <v>4063</v>
      </c>
      <c r="C3751" s="90" t="s">
        <v>4052</v>
      </c>
      <c r="D3751" s="92">
        <v>164875.79999999999</v>
      </c>
    </row>
    <row r="3752" spans="1:4" ht="9" customHeight="1">
      <c r="A3752" s="90">
        <v>2607093</v>
      </c>
      <c r="B3752" s="91" t="s">
        <v>4064</v>
      </c>
      <c r="C3752" s="90" t="s">
        <v>4052</v>
      </c>
      <c r="D3752" s="92">
        <v>46562.34</v>
      </c>
    </row>
    <row r="3753" spans="1:4" ht="9" customHeight="1">
      <c r="A3753" s="90">
        <v>2607088</v>
      </c>
      <c r="B3753" s="91" t="s">
        <v>4065</v>
      </c>
      <c r="C3753" s="90" t="s">
        <v>4052</v>
      </c>
      <c r="D3753" s="92">
        <v>19219.169999999998</v>
      </c>
    </row>
    <row r="3754" spans="1:4" ht="9" customHeight="1">
      <c r="A3754" s="90">
        <v>2607098</v>
      </c>
      <c r="B3754" s="91" t="s">
        <v>4066</v>
      </c>
      <c r="C3754" s="90" t="s">
        <v>4052</v>
      </c>
      <c r="D3754" s="92">
        <v>46897.33</v>
      </c>
    </row>
    <row r="3755" spans="1:4" ht="9" customHeight="1">
      <c r="A3755" s="90">
        <v>2607094</v>
      </c>
      <c r="B3755" s="91" t="s">
        <v>4067</v>
      </c>
      <c r="C3755" s="90" t="s">
        <v>4052</v>
      </c>
      <c r="D3755" s="92">
        <v>52482.93</v>
      </c>
    </row>
    <row r="3756" spans="1:4" ht="9" customHeight="1">
      <c r="A3756" s="90">
        <v>2607089</v>
      </c>
      <c r="B3756" s="91" t="s">
        <v>4068</v>
      </c>
      <c r="C3756" s="90" t="s">
        <v>4052</v>
      </c>
      <c r="D3756" s="92">
        <v>22003.63</v>
      </c>
    </row>
    <row r="3757" spans="1:4" ht="9" customHeight="1">
      <c r="A3757" s="90">
        <v>2607099</v>
      </c>
      <c r="B3757" s="91" t="s">
        <v>4069</v>
      </c>
      <c r="C3757" s="90" t="s">
        <v>4052</v>
      </c>
      <c r="D3757" s="92">
        <v>52864.57</v>
      </c>
    </row>
    <row r="3758" spans="1:4" ht="9" customHeight="1">
      <c r="A3758" s="90">
        <v>2607095</v>
      </c>
      <c r="B3758" s="91" t="s">
        <v>4070</v>
      </c>
      <c r="C3758" s="90" t="s">
        <v>4052</v>
      </c>
      <c r="D3758" s="92">
        <v>61651.49</v>
      </c>
    </row>
    <row r="3759" spans="1:4" ht="9" customHeight="1">
      <c r="A3759" s="90">
        <v>2607090</v>
      </c>
      <c r="B3759" s="91" t="s">
        <v>4071</v>
      </c>
      <c r="C3759" s="90" t="s">
        <v>4052</v>
      </c>
      <c r="D3759" s="92">
        <v>26793.59</v>
      </c>
    </row>
    <row r="3760" spans="1:4" ht="9" customHeight="1">
      <c r="A3760" s="90">
        <v>2607260</v>
      </c>
      <c r="B3760" s="91" t="s">
        <v>4072</v>
      </c>
      <c r="C3760" s="90" t="s">
        <v>4052</v>
      </c>
      <c r="D3760" s="92">
        <v>62094.73</v>
      </c>
    </row>
    <row r="3761" spans="1:4" ht="9" customHeight="1">
      <c r="A3761" s="90">
        <v>2607096</v>
      </c>
      <c r="B3761" s="91" t="s">
        <v>4073</v>
      </c>
      <c r="C3761" s="90" t="s">
        <v>4052</v>
      </c>
      <c r="D3761" s="92">
        <v>81272.960000000006</v>
      </c>
    </row>
    <row r="3762" spans="1:4" ht="9" customHeight="1">
      <c r="A3762" s="90">
        <v>2607091</v>
      </c>
      <c r="B3762" s="91" t="s">
        <v>4074</v>
      </c>
      <c r="C3762" s="90" t="s">
        <v>4052</v>
      </c>
      <c r="D3762" s="92">
        <v>33661.99</v>
      </c>
    </row>
    <row r="3763" spans="1:4" ht="9" customHeight="1">
      <c r="A3763" s="90">
        <v>2607101</v>
      </c>
      <c r="B3763" s="91" t="s">
        <v>4075</v>
      </c>
      <c r="C3763" s="90" t="s">
        <v>4052</v>
      </c>
      <c r="D3763" s="92">
        <v>81857.14</v>
      </c>
    </row>
    <row r="3764" spans="1:4" ht="9" customHeight="1">
      <c r="A3764" s="90">
        <v>2607092</v>
      </c>
      <c r="B3764" s="91" t="s">
        <v>4076</v>
      </c>
      <c r="C3764" s="90" t="s">
        <v>4052</v>
      </c>
      <c r="D3764" s="92">
        <v>37051.03</v>
      </c>
    </row>
    <row r="3765" spans="1:4" ht="9" customHeight="1">
      <c r="A3765" s="90">
        <v>2607087</v>
      </c>
      <c r="B3765" s="91" t="s">
        <v>4077</v>
      </c>
      <c r="C3765" s="90" t="s">
        <v>4052</v>
      </c>
      <c r="D3765" s="92">
        <v>16041.94</v>
      </c>
    </row>
    <row r="3766" spans="1:4" ht="9" customHeight="1">
      <c r="A3766" s="90">
        <v>2607097</v>
      </c>
      <c r="B3766" s="91" t="s">
        <v>4078</v>
      </c>
      <c r="C3766" s="90" t="s">
        <v>4052</v>
      </c>
      <c r="D3766" s="92">
        <v>37319.230000000003</v>
      </c>
    </row>
    <row r="3767" spans="1:4" ht="9" customHeight="1">
      <c r="A3767" s="90">
        <v>2607198</v>
      </c>
      <c r="B3767" s="91" t="s">
        <v>4079</v>
      </c>
      <c r="C3767" s="90" t="s">
        <v>39</v>
      </c>
      <c r="D3767" s="92">
        <v>322.45999999999998</v>
      </c>
    </row>
    <row r="3768" spans="1:4" ht="9" customHeight="1">
      <c r="A3768" s="90">
        <v>2809170</v>
      </c>
      <c r="B3768" s="91" t="s">
        <v>4080</v>
      </c>
      <c r="C3768" s="90" t="s">
        <v>39</v>
      </c>
      <c r="D3768" s="92">
        <v>1974.83</v>
      </c>
    </row>
    <row r="3769" spans="1:4" ht="9" customHeight="1">
      <c r="A3769" s="90">
        <v>2809183</v>
      </c>
      <c r="B3769" s="91" t="s">
        <v>4081</v>
      </c>
      <c r="C3769" s="90" t="s">
        <v>39</v>
      </c>
      <c r="D3769" s="92">
        <v>2859.63</v>
      </c>
    </row>
    <row r="3770" spans="1:4" ht="9" customHeight="1">
      <c r="A3770" s="90">
        <v>2809174</v>
      </c>
      <c r="B3770" s="91" t="s">
        <v>4082</v>
      </c>
      <c r="C3770" s="90" t="s">
        <v>39</v>
      </c>
      <c r="D3770" s="92">
        <v>2074.9499999999998</v>
      </c>
    </row>
    <row r="3771" spans="1:4" ht="9" customHeight="1">
      <c r="A3771" s="90">
        <v>2809196</v>
      </c>
      <c r="B3771" s="91" t="s">
        <v>4083</v>
      </c>
      <c r="C3771" s="90" t="s">
        <v>39</v>
      </c>
      <c r="D3771" s="92">
        <v>3003.49</v>
      </c>
    </row>
    <row r="3772" spans="1:4" ht="9" customHeight="1">
      <c r="A3772" s="90">
        <v>2809187</v>
      </c>
      <c r="B3772" s="91" t="s">
        <v>4084</v>
      </c>
      <c r="C3772" s="90" t="s">
        <v>39</v>
      </c>
      <c r="D3772" s="92">
        <v>3010.05</v>
      </c>
    </row>
    <row r="3773" spans="1:4" ht="9" customHeight="1">
      <c r="A3773" s="90">
        <v>2809178</v>
      </c>
      <c r="B3773" s="91" t="s">
        <v>4085</v>
      </c>
      <c r="C3773" s="90" t="s">
        <v>39</v>
      </c>
      <c r="D3773" s="92">
        <v>2224.98</v>
      </c>
    </row>
    <row r="3774" spans="1:4" ht="9" customHeight="1">
      <c r="A3774" s="90">
        <v>2809200</v>
      </c>
      <c r="B3774" s="91" t="s">
        <v>4086</v>
      </c>
      <c r="C3774" s="90" t="s">
        <v>39</v>
      </c>
      <c r="D3774" s="92">
        <v>3160.14</v>
      </c>
    </row>
    <row r="3775" spans="1:4" ht="9" customHeight="1">
      <c r="A3775" s="90">
        <v>2809191</v>
      </c>
      <c r="B3775" s="91" t="s">
        <v>4087</v>
      </c>
      <c r="C3775" s="90" t="s">
        <v>39</v>
      </c>
      <c r="D3775" s="92">
        <v>3148</v>
      </c>
    </row>
    <row r="3776" spans="1:4" ht="9" customHeight="1">
      <c r="A3776" s="90">
        <v>2809204</v>
      </c>
      <c r="B3776" s="91" t="s">
        <v>4088</v>
      </c>
      <c r="C3776" s="90" t="s">
        <v>39</v>
      </c>
      <c r="D3776" s="92">
        <v>3303.54</v>
      </c>
    </row>
    <row r="3777" spans="1:4" ht="9" customHeight="1">
      <c r="A3777" s="90">
        <v>2809171</v>
      </c>
      <c r="B3777" s="91" t="s">
        <v>4089</v>
      </c>
      <c r="C3777" s="90" t="s">
        <v>39</v>
      </c>
      <c r="D3777" s="92">
        <v>2228.6999999999998</v>
      </c>
    </row>
    <row r="3778" spans="1:4" ht="9" customHeight="1">
      <c r="A3778" s="90">
        <v>2809184</v>
      </c>
      <c r="B3778" s="91" t="s">
        <v>4090</v>
      </c>
      <c r="C3778" s="90" t="s">
        <v>39</v>
      </c>
      <c r="D3778" s="92">
        <v>3225.01</v>
      </c>
    </row>
    <row r="3779" spans="1:4" ht="9" customHeight="1">
      <c r="A3779" s="90">
        <v>2809175</v>
      </c>
      <c r="B3779" s="91" t="s">
        <v>4091</v>
      </c>
      <c r="C3779" s="90" t="s">
        <v>39</v>
      </c>
      <c r="D3779" s="92">
        <v>2338.83</v>
      </c>
    </row>
    <row r="3780" spans="1:4" ht="9" customHeight="1">
      <c r="A3780" s="90">
        <v>2809197</v>
      </c>
      <c r="B3780" s="91" t="s">
        <v>4092</v>
      </c>
      <c r="C3780" s="90" t="s">
        <v>39</v>
      </c>
      <c r="D3780" s="92">
        <v>3383.63</v>
      </c>
    </row>
    <row r="3781" spans="1:4" ht="9" customHeight="1">
      <c r="A3781" s="90">
        <v>2809188</v>
      </c>
      <c r="B3781" s="91" t="s">
        <v>4093</v>
      </c>
      <c r="C3781" s="90" t="s">
        <v>39</v>
      </c>
      <c r="D3781" s="92">
        <v>3390.47</v>
      </c>
    </row>
    <row r="3782" spans="1:4" ht="9" customHeight="1">
      <c r="A3782" s="90">
        <v>2809179</v>
      </c>
      <c r="B3782" s="91" t="s">
        <v>4094</v>
      </c>
      <c r="C3782" s="90" t="s">
        <v>39</v>
      </c>
      <c r="D3782" s="92">
        <v>2503.87</v>
      </c>
    </row>
    <row r="3783" spans="1:4" ht="9" customHeight="1">
      <c r="A3783" s="90">
        <v>2809201</v>
      </c>
      <c r="B3783" s="91" t="s">
        <v>4095</v>
      </c>
      <c r="C3783" s="90" t="s">
        <v>39</v>
      </c>
      <c r="D3783" s="92">
        <v>3555.94</v>
      </c>
    </row>
    <row r="3784" spans="1:4" ht="9" customHeight="1">
      <c r="A3784" s="90">
        <v>2809192</v>
      </c>
      <c r="B3784" s="91" t="s">
        <v>4096</v>
      </c>
      <c r="C3784" s="90" t="s">
        <v>39</v>
      </c>
      <c r="D3784" s="92">
        <v>3542.21</v>
      </c>
    </row>
    <row r="3785" spans="1:4" ht="9" customHeight="1">
      <c r="A3785" s="90">
        <v>2809205</v>
      </c>
      <c r="B3785" s="91" t="s">
        <v>4097</v>
      </c>
      <c r="C3785" s="90" t="s">
        <v>39</v>
      </c>
      <c r="D3785" s="92">
        <v>3713.68</v>
      </c>
    </row>
    <row r="3786" spans="1:4" ht="9" customHeight="1">
      <c r="A3786" s="90">
        <v>2809172</v>
      </c>
      <c r="B3786" s="91" t="s">
        <v>4098</v>
      </c>
      <c r="C3786" s="90" t="s">
        <v>39</v>
      </c>
      <c r="D3786" s="92">
        <v>2604.63</v>
      </c>
    </row>
    <row r="3787" spans="1:4" ht="9" customHeight="1">
      <c r="A3787" s="90">
        <v>2809185</v>
      </c>
      <c r="B3787" s="91" t="s">
        <v>4099</v>
      </c>
      <c r="C3787" s="90" t="s">
        <v>39</v>
      </c>
      <c r="D3787" s="92">
        <v>3711.92</v>
      </c>
    </row>
    <row r="3788" spans="1:4" ht="9" customHeight="1">
      <c r="A3788" s="90">
        <v>2809176</v>
      </c>
      <c r="B3788" s="91" t="s">
        <v>4100</v>
      </c>
      <c r="C3788" s="90" t="s">
        <v>39</v>
      </c>
      <c r="D3788" s="92">
        <v>2725.77</v>
      </c>
    </row>
    <row r="3789" spans="1:4" ht="9" customHeight="1">
      <c r="A3789" s="90">
        <v>2809198</v>
      </c>
      <c r="B3789" s="91" t="s">
        <v>4101</v>
      </c>
      <c r="C3789" s="90" t="s">
        <v>39</v>
      </c>
      <c r="D3789" s="92">
        <v>3889.31</v>
      </c>
    </row>
    <row r="3790" spans="1:4" ht="9" customHeight="1">
      <c r="A3790" s="90">
        <v>2809189</v>
      </c>
      <c r="B3790" s="91" t="s">
        <v>4102</v>
      </c>
      <c r="C3790" s="90" t="s">
        <v>39</v>
      </c>
      <c r="D3790" s="92">
        <v>3893.93</v>
      </c>
    </row>
    <row r="3791" spans="1:4" ht="9" customHeight="1">
      <c r="A3791" s="90">
        <v>2809180</v>
      </c>
      <c r="B3791" s="91" t="s">
        <v>4103</v>
      </c>
      <c r="C3791" s="90" t="s">
        <v>39</v>
      </c>
      <c r="D3791" s="92">
        <v>2907.31</v>
      </c>
    </row>
    <row r="3792" spans="1:4" ht="9" customHeight="1">
      <c r="A3792" s="90">
        <v>2809202</v>
      </c>
      <c r="B3792" s="91" t="s">
        <v>4104</v>
      </c>
      <c r="C3792" s="90" t="s">
        <v>39</v>
      </c>
      <c r="D3792" s="92">
        <v>4078.85</v>
      </c>
    </row>
    <row r="3793" spans="1:4" ht="9" customHeight="1">
      <c r="A3793" s="90">
        <v>2809193</v>
      </c>
      <c r="B3793" s="91" t="s">
        <v>4105</v>
      </c>
      <c r="C3793" s="90" t="s">
        <v>39</v>
      </c>
      <c r="D3793" s="92">
        <v>4060.84</v>
      </c>
    </row>
    <row r="3794" spans="1:4" ht="9" customHeight="1">
      <c r="A3794" s="90">
        <v>2809206</v>
      </c>
      <c r="B3794" s="91" t="s">
        <v>4106</v>
      </c>
      <c r="C3794" s="90" t="s">
        <v>39</v>
      </c>
      <c r="D3794" s="92">
        <v>4252.37</v>
      </c>
    </row>
    <row r="3795" spans="1:4" ht="9" customHeight="1">
      <c r="A3795" s="90">
        <v>2809190</v>
      </c>
      <c r="B3795" s="91" t="s">
        <v>4107</v>
      </c>
      <c r="C3795" s="90" t="s">
        <v>39</v>
      </c>
      <c r="D3795" s="92">
        <v>5040.0600000000004</v>
      </c>
    </row>
    <row r="3796" spans="1:4" ht="9" customHeight="1">
      <c r="A3796" s="90">
        <v>2809181</v>
      </c>
      <c r="B3796" s="91" t="s">
        <v>4108</v>
      </c>
      <c r="C3796" s="90" t="s">
        <v>39</v>
      </c>
      <c r="D3796" s="92">
        <v>3572.96</v>
      </c>
    </row>
    <row r="3797" spans="1:4" ht="9" customHeight="1">
      <c r="A3797" s="90">
        <v>2809203</v>
      </c>
      <c r="B3797" s="91" t="s">
        <v>4109</v>
      </c>
      <c r="C3797" s="90" t="s">
        <v>39</v>
      </c>
      <c r="D3797" s="92">
        <v>5263.58</v>
      </c>
    </row>
    <row r="3798" spans="1:4" ht="9" customHeight="1">
      <c r="A3798" s="90">
        <v>2809194</v>
      </c>
      <c r="B3798" s="91" t="s">
        <v>4110</v>
      </c>
      <c r="C3798" s="90" t="s">
        <v>39</v>
      </c>
      <c r="D3798" s="92">
        <v>5240.3599999999997</v>
      </c>
    </row>
    <row r="3799" spans="1:4" ht="9" customHeight="1">
      <c r="A3799" s="90">
        <v>2809207</v>
      </c>
      <c r="B3799" s="91" t="s">
        <v>4111</v>
      </c>
      <c r="C3799" s="90" t="s">
        <v>39</v>
      </c>
      <c r="D3799" s="92">
        <v>5471.8</v>
      </c>
    </row>
    <row r="3800" spans="1:4" ht="9" customHeight="1">
      <c r="A3800" s="90">
        <v>2809169</v>
      </c>
      <c r="B3800" s="91" t="s">
        <v>4112</v>
      </c>
      <c r="C3800" s="90" t="s">
        <v>39</v>
      </c>
      <c r="D3800" s="92">
        <v>1698.98</v>
      </c>
    </row>
    <row r="3801" spans="1:4" ht="9" customHeight="1">
      <c r="A3801" s="90">
        <v>2809182</v>
      </c>
      <c r="B3801" s="91" t="s">
        <v>4113</v>
      </c>
      <c r="C3801" s="90" t="s">
        <v>39</v>
      </c>
      <c r="D3801" s="92">
        <v>2356.87</v>
      </c>
    </row>
    <row r="3802" spans="1:4" ht="9" customHeight="1">
      <c r="A3802" s="90">
        <v>2809173</v>
      </c>
      <c r="B3802" s="91" t="s">
        <v>4114</v>
      </c>
      <c r="C3802" s="90" t="s">
        <v>39</v>
      </c>
      <c r="D3802" s="92">
        <v>1789.99</v>
      </c>
    </row>
    <row r="3803" spans="1:4" ht="9" customHeight="1">
      <c r="A3803" s="90">
        <v>2809195</v>
      </c>
      <c r="B3803" s="91" t="s">
        <v>4115</v>
      </c>
      <c r="C3803" s="90" t="s">
        <v>39</v>
      </c>
      <c r="D3803" s="92">
        <v>2464.5700000000002</v>
      </c>
    </row>
    <row r="3804" spans="1:4" ht="9" customHeight="1">
      <c r="A3804" s="90">
        <v>2809186</v>
      </c>
      <c r="B3804" s="91" t="s">
        <v>4116</v>
      </c>
      <c r="C3804" s="90" t="s">
        <v>39</v>
      </c>
      <c r="D3804" s="92">
        <v>2493.61</v>
      </c>
    </row>
    <row r="3805" spans="1:4" ht="9" customHeight="1">
      <c r="A3805" s="90">
        <v>2809177</v>
      </c>
      <c r="B3805" s="91" t="s">
        <v>4117</v>
      </c>
      <c r="C3805" s="90" t="s">
        <v>39</v>
      </c>
      <c r="D3805" s="92">
        <v>1926.39</v>
      </c>
    </row>
    <row r="3806" spans="1:4" ht="9" customHeight="1">
      <c r="A3806" s="90">
        <v>2809199</v>
      </c>
      <c r="B3806" s="91" t="s">
        <v>4118</v>
      </c>
      <c r="C3806" s="90" t="s">
        <v>39</v>
      </c>
      <c r="D3806" s="92">
        <v>2606.98</v>
      </c>
    </row>
    <row r="3807" spans="1:4" ht="18" customHeight="1">
      <c r="A3807" s="90">
        <v>2809219</v>
      </c>
      <c r="B3807" s="91" t="s">
        <v>4119</v>
      </c>
      <c r="C3807" s="90" t="s">
        <v>18</v>
      </c>
      <c r="D3807" s="92">
        <v>23569.4</v>
      </c>
    </row>
    <row r="3808" spans="1:4" ht="18" customHeight="1">
      <c r="A3808" s="90">
        <v>2809220</v>
      </c>
      <c r="B3808" s="91" t="s">
        <v>4120</v>
      </c>
      <c r="C3808" s="90" t="s">
        <v>18</v>
      </c>
      <c r="D3808" s="92">
        <v>25097.01</v>
      </c>
    </row>
    <row r="3809" spans="1:4" ht="18" customHeight="1">
      <c r="A3809" s="90">
        <v>2809221</v>
      </c>
      <c r="B3809" s="91" t="s">
        <v>4121</v>
      </c>
      <c r="C3809" s="90" t="s">
        <v>18</v>
      </c>
      <c r="D3809" s="92">
        <v>25856.85</v>
      </c>
    </row>
    <row r="3810" spans="1:4" ht="18" customHeight="1">
      <c r="A3810" s="90">
        <v>2809163</v>
      </c>
      <c r="B3810" s="91" t="s">
        <v>4122</v>
      </c>
      <c r="C3810" s="90" t="s">
        <v>18</v>
      </c>
      <c r="D3810" s="92">
        <v>24608.37</v>
      </c>
    </row>
    <row r="3811" spans="1:4" ht="18" customHeight="1">
      <c r="A3811" s="90">
        <v>2809164</v>
      </c>
      <c r="B3811" s="91" t="s">
        <v>4123</v>
      </c>
      <c r="C3811" s="90" t="s">
        <v>18</v>
      </c>
      <c r="D3811" s="92">
        <v>26191.81</v>
      </c>
    </row>
    <row r="3812" spans="1:4" ht="18" customHeight="1">
      <c r="A3812" s="90">
        <v>2809165</v>
      </c>
      <c r="B3812" s="91" t="s">
        <v>4124</v>
      </c>
      <c r="C3812" s="90" t="s">
        <v>18</v>
      </c>
      <c r="D3812" s="92">
        <v>26973.1</v>
      </c>
    </row>
    <row r="3813" spans="1:4" ht="18" customHeight="1">
      <c r="A3813" s="90">
        <v>2809216</v>
      </c>
      <c r="B3813" s="91" t="s">
        <v>4125</v>
      </c>
      <c r="C3813" s="90" t="s">
        <v>18</v>
      </c>
      <c r="D3813" s="92">
        <v>21896.84</v>
      </c>
    </row>
    <row r="3814" spans="1:4" ht="18" customHeight="1">
      <c r="A3814" s="90">
        <v>2809217</v>
      </c>
      <c r="B3814" s="91" t="s">
        <v>4126</v>
      </c>
      <c r="C3814" s="90" t="s">
        <v>18</v>
      </c>
      <c r="D3814" s="92">
        <v>22298.16</v>
      </c>
    </row>
    <row r="3815" spans="1:4" ht="18" customHeight="1">
      <c r="A3815" s="90">
        <v>2809218</v>
      </c>
      <c r="B3815" s="91" t="s">
        <v>4127</v>
      </c>
      <c r="C3815" s="90" t="s">
        <v>18</v>
      </c>
      <c r="D3815" s="92">
        <v>23817.52</v>
      </c>
    </row>
    <row r="3816" spans="1:4" ht="18" customHeight="1">
      <c r="A3816" s="90">
        <v>2809160</v>
      </c>
      <c r="B3816" s="91" t="s">
        <v>4128</v>
      </c>
      <c r="C3816" s="90" t="s">
        <v>18</v>
      </c>
      <c r="D3816" s="92">
        <v>22870.61</v>
      </c>
    </row>
    <row r="3817" spans="1:4" ht="18" customHeight="1">
      <c r="A3817" s="90">
        <v>2809161</v>
      </c>
      <c r="B3817" s="91" t="s">
        <v>4129</v>
      </c>
      <c r="C3817" s="90" t="s">
        <v>18</v>
      </c>
      <c r="D3817" s="92">
        <v>23274.83</v>
      </c>
    </row>
    <row r="3818" spans="1:4" ht="18" customHeight="1">
      <c r="A3818" s="90">
        <v>2809162</v>
      </c>
      <c r="B3818" s="91" t="s">
        <v>4130</v>
      </c>
      <c r="C3818" s="90" t="s">
        <v>18</v>
      </c>
      <c r="D3818" s="92">
        <v>24849.88</v>
      </c>
    </row>
    <row r="3819" spans="1:4" ht="18" customHeight="1">
      <c r="A3819" s="90">
        <v>2809222</v>
      </c>
      <c r="B3819" s="91" t="s">
        <v>4131</v>
      </c>
      <c r="C3819" s="90" t="s">
        <v>18</v>
      </c>
      <c r="D3819" s="92">
        <v>21533.73</v>
      </c>
    </row>
    <row r="3820" spans="1:4" ht="18" customHeight="1">
      <c r="A3820" s="90">
        <v>2809223</v>
      </c>
      <c r="B3820" s="91" t="s">
        <v>4132</v>
      </c>
      <c r="C3820" s="90" t="s">
        <v>18</v>
      </c>
      <c r="D3820" s="92">
        <v>27554.89</v>
      </c>
    </row>
    <row r="3821" spans="1:4" ht="18" customHeight="1">
      <c r="A3821" s="90">
        <v>2809224</v>
      </c>
      <c r="B3821" s="91" t="s">
        <v>4133</v>
      </c>
      <c r="C3821" s="90" t="s">
        <v>18</v>
      </c>
      <c r="D3821" s="92">
        <v>28694.65</v>
      </c>
    </row>
    <row r="3822" spans="1:4" ht="18" customHeight="1">
      <c r="A3822" s="90">
        <v>2809166</v>
      </c>
      <c r="B3822" s="91" t="s">
        <v>4134</v>
      </c>
      <c r="C3822" s="90" t="s">
        <v>18</v>
      </c>
      <c r="D3822" s="92">
        <v>22406.59</v>
      </c>
    </row>
    <row r="3823" spans="1:4" ht="18" customHeight="1">
      <c r="A3823" s="90">
        <v>2809167</v>
      </c>
      <c r="B3823" s="91" t="s">
        <v>4135</v>
      </c>
      <c r="C3823" s="90" t="s">
        <v>18</v>
      </c>
      <c r="D3823" s="92">
        <v>28722.05</v>
      </c>
    </row>
    <row r="3824" spans="1:4" ht="18" customHeight="1">
      <c r="A3824" s="90">
        <v>2809168</v>
      </c>
      <c r="B3824" s="91" t="s">
        <v>4136</v>
      </c>
      <c r="C3824" s="90" t="s">
        <v>18</v>
      </c>
      <c r="D3824" s="92">
        <v>29893.98</v>
      </c>
    </row>
    <row r="3825" spans="1:4" ht="9" customHeight="1">
      <c r="A3825" s="90">
        <v>2909152</v>
      </c>
      <c r="B3825" s="91" t="s">
        <v>4137</v>
      </c>
      <c r="C3825" s="90" t="s">
        <v>18</v>
      </c>
      <c r="D3825" s="92">
        <v>112.89</v>
      </c>
    </row>
    <row r="3826" spans="1:4" ht="9" customHeight="1">
      <c r="A3826" s="90">
        <v>2909153</v>
      </c>
      <c r="B3826" s="91" t="s">
        <v>4138</v>
      </c>
      <c r="C3826" s="90" t="s">
        <v>18</v>
      </c>
      <c r="D3826" s="92">
        <v>161.80000000000001</v>
      </c>
    </row>
    <row r="3827" spans="1:4" ht="9" customHeight="1">
      <c r="A3827" s="90">
        <v>2909151</v>
      </c>
      <c r="B3827" s="91" t="s">
        <v>4139</v>
      </c>
      <c r="C3827" s="90" t="s">
        <v>18</v>
      </c>
      <c r="D3827" s="92">
        <v>62.01</v>
      </c>
    </row>
    <row r="3828" spans="1:4" ht="9" customHeight="1">
      <c r="A3828" s="90">
        <v>2909145</v>
      </c>
      <c r="B3828" s="91" t="s">
        <v>4140</v>
      </c>
      <c r="C3828" s="90" t="s">
        <v>39</v>
      </c>
      <c r="D3828" s="92">
        <v>10.62</v>
      </c>
    </row>
    <row r="3829" spans="1:4" ht="18" customHeight="1">
      <c r="A3829" s="90">
        <v>2909379</v>
      </c>
      <c r="B3829" s="91" t="s">
        <v>4141</v>
      </c>
      <c r="C3829" s="90" t="s">
        <v>18</v>
      </c>
      <c r="D3829" s="92">
        <v>5910.96</v>
      </c>
    </row>
    <row r="3830" spans="1:4" ht="18" customHeight="1">
      <c r="A3830" s="90">
        <v>2909381</v>
      </c>
      <c r="B3830" s="91" t="s">
        <v>4142</v>
      </c>
      <c r="C3830" s="90" t="s">
        <v>18</v>
      </c>
      <c r="D3830" s="92">
        <v>6185.28</v>
      </c>
    </row>
    <row r="3831" spans="1:4" ht="18" customHeight="1">
      <c r="A3831" s="90">
        <v>2909380</v>
      </c>
      <c r="B3831" s="91" t="s">
        <v>4143</v>
      </c>
      <c r="C3831" s="90" t="s">
        <v>18</v>
      </c>
      <c r="D3831" s="92">
        <v>8663.6</v>
      </c>
    </row>
    <row r="3832" spans="1:4" ht="18" customHeight="1">
      <c r="A3832" s="90">
        <v>2909382</v>
      </c>
      <c r="B3832" s="91" t="s">
        <v>4144</v>
      </c>
      <c r="C3832" s="90" t="s">
        <v>18</v>
      </c>
      <c r="D3832" s="92">
        <v>9074.15</v>
      </c>
    </row>
    <row r="3833" spans="1:4" ht="18" customHeight="1">
      <c r="A3833" s="90">
        <v>2909375</v>
      </c>
      <c r="B3833" s="91" t="s">
        <v>4145</v>
      </c>
      <c r="C3833" s="90" t="s">
        <v>18</v>
      </c>
      <c r="D3833" s="92">
        <v>9480.2099999999991</v>
      </c>
    </row>
    <row r="3834" spans="1:4" ht="18" customHeight="1">
      <c r="A3834" s="90">
        <v>2909377</v>
      </c>
      <c r="B3834" s="91" t="s">
        <v>4146</v>
      </c>
      <c r="C3834" s="90" t="s">
        <v>18</v>
      </c>
      <c r="D3834" s="92">
        <v>9922.93</v>
      </c>
    </row>
    <row r="3835" spans="1:4" ht="18" customHeight="1">
      <c r="A3835" s="90">
        <v>2909376</v>
      </c>
      <c r="B3835" s="91" t="s">
        <v>4147</v>
      </c>
      <c r="C3835" s="90" t="s">
        <v>18</v>
      </c>
      <c r="D3835" s="92">
        <v>13924.18</v>
      </c>
    </row>
    <row r="3836" spans="1:4" ht="18" customHeight="1">
      <c r="A3836" s="90">
        <v>2909378</v>
      </c>
      <c r="B3836" s="91" t="s">
        <v>4148</v>
      </c>
      <c r="C3836" s="90" t="s">
        <v>18</v>
      </c>
      <c r="D3836" s="92">
        <v>14593.61</v>
      </c>
    </row>
    <row r="3837" spans="1:4" ht="18" customHeight="1">
      <c r="A3837" s="90">
        <v>2909383</v>
      </c>
      <c r="B3837" s="91" t="s">
        <v>4149</v>
      </c>
      <c r="C3837" s="90" t="s">
        <v>18</v>
      </c>
      <c r="D3837" s="92">
        <v>5433.52</v>
      </c>
    </row>
    <row r="3838" spans="1:4" ht="18" customHeight="1">
      <c r="A3838" s="90">
        <v>2909384</v>
      </c>
      <c r="B3838" s="91" t="s">
        <v>4150</v>
      </c>
      <c r="C3838" s="90" t="s">
        <v>18</v>
      </c>
      <c r="D3838" s="92">
        <v>5704.08</v>
      </c>
    </row>
    <row r="3839" spans="1:4" ht="9" customHeight="1">
      <c r="A3839" s="90">
        <v>2909148</v>
      </c>
      <c r="B3839" s="91" t="s">
        <v>4151</v>
      </c>
      <c r="C3839" s="90" t="s">
        <v>18</v>
      </c>
      <c r="D3839" s="92">
        <v>435.36</v>
      </c>
    </row>
    <row r="3840" spans="1:4" ht="18" customHeight="1">
      <c r="A3840" s="90">
        <v>3009336</v>
      </c>
      <c r="B3840" s="91" t="s">
        <v>4152</v>
      </c>
      <c r="C3840" s="90" t="s">
        <v>39</v>
      </c>
      <c r="D3840" s="92">
        <v>96</v>
      </c>
    </row>
    <row r="3841" spans="1:4" ht="18" customHeight="1">
      <c r="A3841" s="90">
        <v>3009337</v>
      </c>
      <c r="B3841" s="91" t="s">
        <v>4153</v>
      </c>
      <c r="C3841" s="90" t="s">
        <v>39</v>
      </c>
      <c r="D3841" s="92">
        <v>98.55</v>
      </c>
    </row>
    <row r="3842" spans="1:4" ht="18" customHeight="1">
      <c r="A3842" s="90">
        <v>3009340</v>
      </c>
      <c r="B3842" s="91" t="s">
        <v>4154</v>
      </c>
      <c r="C3842" s="90" t="s">
        <v>39</v>
      </c>
      <c r="D3842" s="92">
        <v>183.72</v>
      </c>
    </row>
    <row r="3843" spans="1:4" ht="18" customHeight="1">
      <c r="A3843" s="90">
        <v>3009341</v>
      </c>
      <c r="B3843" s="91" t="s">
        <v>4155</v>
      </c>
      <c r="C3843" s="90" t="s">
        <v>39</v>
      </c>
      <c r="D3843" s="92">
        <v>188.82</v>
      </c>
    </row>
    <row r="3844" spans="1:4" ht="18" customHeight="1">
      <c r="A3844" s="90">
        <v>3009344</v>
      </c>
      <c r="B3844" s="91" t="s">
        <v>4156</v>
      </c>
      <c r="C3844" s="90" t="s">
        <v>39</v>
      </c>
      <c r="D3844" s="92">
        <v>96.42</v>
      </c>
    </row>
    <row r="3845" spans="1:4" ht="18" customHeight="1">
      <c r="A3845" s="90">
        <v>3009345</v>
      </c>
      <c r="B3845" s="91" t="s">
        <v>4157</v>
      </c>
      <c r="C3845" s="90" t="s">
        <v>39</v>
      </c>
      <c r="D3845" s="92">
        <v>98.97</v>
      </c>
    </row>
    <row r="3846" spans="1:4" ht="18" customHeight="1">
      <c r="A3846" s="90">
        <v>3009348</v>
      </c>
      <c r="B3846" s="91" t="s">
        <v>4158</v>
      </c>
      <c r="C3846" s="90" t="s">
        <v>39</v>
      </c>
      <c r="D3846" s="92">
        <v>183.77</v>
      </c>
    </row>
    <row r="3847" spans="1:4" ht="18" customHeight="1">
      <c r="A3847" s="90">
        <v>3009349</v>
      </c>
      <c r="B3847" s="91" t="s">
        <v>4159</v>
      </c>
      <c r="C3847" s="90" t="s">
        <v>39</v>
      </c>
      <c r="D3847" s="92">
        <v>188.87</v>
      </c>
    </row>
    <row r="3848" spans="1:4" ht="18" customHeight="1">
      <c r="A3848" s="90">
        <v>3009338</v>
      </c>
      <c r="B3848" s="91" t="s">
        <v>4160</v>
      </c>
      <c r="C3848" s="90" t="s">
        <v>39</v>
      </c>
      <c r="D3848" s="92">
        <v>96</v>
      </c>
    </row>
    <row r="3849" spans="1:4" ht="18" customHeight="1">
      <c r="A3849" s="90">
        <v>3009339</v>
      </c>
      <c r="B3849" s="91" t="s">
        <v>4161</v>
      </c>
      <c r="C3849" s="90" t="s">
        <v>39</v>
      </c>
      <c r="D3849" s="92">
        <v>98.55</v>
      </c>
    </row>
    <row r="3850" spans="1:4" ht="18" customHeight="1">
      <c r="A3850" s="90">
        <v>3009342</v>
      </c>
      <c r="B3850" s="91" t="s">
        <v>4162</v>
      </c>
      <c r="C3850" s="90" t="s">
        <v>39</v>
      </c>
      <c r="D3850" s="92">
        <v>183.72</v>
      </c>
    </row>
    <row r="3851" spans="1:4" ht="18" customHeight="1">
      <c r="A3851" s="90">
        <v>3009343</v>
      </c>
      <c r="B3851" s="91" t="s">
        <v>4163</v>
      </c>
      <c r="C3851" s="90" t="s">
        <v>39</v>
      </c>
      <c r="D3851" s="92">
        <v>188.82</v>
      </c>
    </row>
    <row r="3852" spans="1:4" ht="18" customHeight="1">
      <c r="A3852" s="90">
        <v>3009346</v>
      </c>
      <c r="B3852" s="91" t="s">
        <v>4164</v>
      </c>
      <c r="C3852" s="90" t="s">
        <v>39</v>
      </c>
      <c r="D3852" s="92">
        <v>96.42</v>
      </c>
    </row>
    <row r="3853" spans="1:4" ht="18" customHeight="1">
      <c r="A3853" s="90">
        <v>3009347</v>
      </c>
      <c r="B3853" s="91" t="s">
        <v>4165</v>
      </c>
      <c r="C3853" s="90" t="s">
        <v>39</v>
      </c>
      <c r="D3853" s="92">
        <v>98.97</v>
      </c>
    </row>
    <row r="3854" spans="1:4" ht="18" customHeight="1">
      <c r="A3854" s="90">
        <v>3009350</v>
      </c>
      <c r="B3854" s="91" t="s">
        <v>4166</v>
      </c>
      <c r="C3854" s="90" t="s">
        <v>39</v>
      </c>
      <c r="D3854" s="92">
        <v>183.77</v>
      </c>
    </row>
    <row r="3855" spans="1:4" ht="18" customHeight="1">
      <c r="A3855" s="90">
        <v>3009351</v>
      </c>
      <c r="B3855" s="91" t="s">
        <v>4167</v>
      </c>
      <c r="C3855" s="90" t="s">
        <v>39</v>
      </c>
      <c r="D3855" s="92">
        <v>188.87</v>
      </c>
    </row>
    <row r="3856" spans="1:4" ht="9" customHeight="1">
      <c r="A3856" s="90">
        <v>3009080</v>
      </c>
      <c r="B3856" s="91" t="s">
        <v>4168</v>
      </c>
      <c r="C3856" s="90" t="s">
        <v>39</v>
      </c>
      <c r="D3856" s="92">
        <v>0.14000000000000001</v>
      </c>
    </row>
    <row r="3857" spans="1:4" ht="9" customHeight="1">
      <c r="A3857" s="90">
        <v>3009075</v>
      </c>
      <c r="B3857" s="91" t="s">
        <v>4169</v>
      </c>
      <c r="C3857" s="90" t="s">
        <v>39</v>
      </c>
      <c r="D3857" s="92">
        <v>46.61</v>
      </c>
    </row>
    <row r="3858" spans="1:4" ht="9" customHeight="1">
      <c r="A3858" s="90">
        <v>3009076</v>
      </c>
      <c r="B3858" s="91" t="s">
        <v>4170</v>
      </c>
      <c r="C3858" s="90" t="s">
        <v>39</v>
      </c>
      <c r="D3858" s="92">
        <v>48.33</v>
      </c>
    </row>
    <row r="3859" spans="1:4" ht="9" customHeight="1">
      <c r="A3859" s="90">
        <v>3009077</v>
      </c>
      <c r="B3859" s="91" t="s">
        <v>4171</v>
      </c>
      <c r="C3859" s="90" t="s">
        <v>39</v>
      </c>
      <c r="D3859" s="92">
        <v>50.24</v>
      </c>
    </row>
    <row r="3860" spans="1:4" ht="9" customHeight="1">
      <c r="A3860" s="90">
        <v>3009078</v>
      </c>
      <c r="B3860" s="91" t="s">
        <v>4172</v>
      </c>
      <c r="C3860" s="90" t="s">
        <v>39</v>
      </c>
      <c r="D3860" s="92">
        <v>51.94</v>
      </c>
    </row>
    <row r="3861" spans="1:4" ht="9" customHeight="1">
      <c r="A3861" s="90">
        <v>3009087</v>
      </c>
      <c r="B3861" s="91" t="s">
        <v>4173</v>
      </c>
      <c r="C3861" s="90" t="s">
        <v>39</v>
      </c>
      <c r="D3861" s="92">
        <v>0.1</v>
      </c>
    </row>
    <row r="3862" spans="1:4" ht="18" customHeight="1">
      <c r="A3862" s="90">
        <v>3009085</v>
      </c>
      <c r="B3862" s="91" t="s">
        <v>4174</v>
      </c>
      <c r="C3862" s="90" t="s">
        <v>24</v>
      </c>
      <c r="D3862" s="92">
        <v>1694.41</v>
      </c>
    </row>
    <row r="3863" spans="1:4" ht="18" customHeight="1">
      <c r="A3863" s="90">
        <v>3009086</v>
      </c>
      <c r="B3863" s="91" t="s">
        <v>4175</v>
      </c>
      <c r="C3863" s="90" t="s">
        <v>24</v>
      </c>
      <c r="D3863" s="92">
        <v>2119.96</v>
      </c>
    </row>
    <row r="3864" spans="1:4" ht="18" customHeight="1">
      <c r="A3864" s="90">
        <v>3009089</v>
      </c>
      <c r="B3864" s="91" t="s">
        <v>4176</v>
      </c>
      <c r="C3864" s="90" t="s">
        <v>24</v>
      </c>
      <c r="D3864" s="92">
        <v>2494.23</v>
      </c>
    </row>
    <row r="3865" spans="1:4" ht="18" customHeight="1">
      <c r="A3865" s="90">
        <v>3009090</v>
      </c>
      <c r="B3865" s="91" t="s">
        <v>4177</v>
      </c>
      <c r="C3865" s="90" t="s">
        <v>24</v>
      </c>
      <c r="D3865" s="92">
        <v>2366.6999999999998</v>
      </c>
    </row>
    <row r="3866" spans="1:4" ht="9" customHeight="1">
      <c r="A3866" s="90">
        <v>3009004</v>
      </c>
      <c r="B3866" s="91" t="s">
        <v>4178</v>
      </c>
      <c r="C3866" s="90" t="s">
        <v>39</v>
      </c>
      <c r="D3866" s="92">
        <v>413.17</v>
      </c>
    </row>
    <row r="3867" spans="1:4" ht="9" customHeight="1">
      <c r="A3867" s="90">
        <v>3009002</v>
      </c>
      <c r="B3867" s="91" t="s">
        <v>4179</v>
      </c>
      <c r="C3867" s="90" t="s">
        <v>39</v>
      </c>
      <c r="D3867" s="92">
        <v>313.02</v>
      </c>
    </row>
    <row r="3868" spans="1:4" ht="9" customHeight="1">
      <c r="A3868" s="90">
        <v>3009006</v>
      </c>
      <c r="B3868" s="91" t="s">
        <v>4180</v>
      </c>
      <c r="C3868" s="90" t="s">
        <v>39</v>
      </c>
      <c r="D3868" s="92">
        <v>569.76</v>
      </c>
    </row>
    <row r="3869" spans="1:4" ht="9" customHeight="1">
      <c r="A3869" s="90">
        <v>3009335</v>
      </c>
      <c r="B3869" s="91" t="s">
        <v>4181</v>
      </c>
      <c r="C3869" s="90" t="s">
        <v>39</v>
      </c>
      <c r="D3869" s="92">
        <v>1081.21</v>
      </c>
    </row>
    <row r="3870" spans="1:4" ht="9" customHeight="1">
      <c r="A3870" s="90">
        <v>3009334</v>
      </c>
      <c r="B3870" s="91" t="s">
        <v>4182</v>
      </c>
      <c r="C3870" s="90" t="s">
        <v>39</v>
      </c>
      <c r="D3870" s="92">
        <v>771.27</v>
      </c>
    </row>
    <row r="3871" spans="1:4" ht="18" customHeight="1">
      <c r="A3871" s="90">
        <v>3009280</v>
      </c>
      <c r="B3871" s="91" t="s">
        <v>4183</v>
      </c>
      <c r="C3871" s="90" t="s">
        <v>18</v>
      </c>
      <c r="D3871" s="92">
        <v>712071.52</v>
      </c>
    </row>
    <row r="3872" spans="1:4" ht="18" customHeight="1">
      <c r="A3872" s="90">
        <v>3009281</v>
      </c>
      <c r="B3872" s="91" t="s">
        <v>4184</v>
      </c>
      <c r="C3872" s="90" t="s">
        <v>18</v>
      </c>
      <c r="D3872" s="92">
        <v>703859.31</v>
      </c>
    </row>
    <row r="3873" spans="1:4" ht="18" customHeight="1">
      <c r="A3873" s="90">
        <v>3009061</v>
      </c>
      <c r="B3873" s="91" t="s">
        <v>4185</v>
      </c>
      <c r="C3873" s="90" t="s">
        <v>18</v>
      </c>
      <c r="D3873" s="92">
        <v>747526.6</v>
      </c>
    </row>
    <row r="3874" spans="1:4" ht="18" customHeight="1">
      <c r="A3874" s="90">
        <v>3009062</v>
      </c>
      <c r="B3874" s="91" t="s">
        <v>4186</v>
      </c>
      <c r="C3874" s="90" t="s">
        <v>18</v>
      </c>
      <c r="D3874" s="92">
        <v>738904.44</v>
      </c>
    </row>
    <row r="3875" spans="1:4" ht="18" customHeight="1">
      <c r="A3875" s="90">
        <v>3009278</v>
      </c>
      <c r="B3875" s="91" t="s">
        <v>4187</v>
      </c>
      <c r="C3875" s="90" t="s">
        <v>18</v>
      </c>
      <c r="D3875" s="92">
        <v>540185.15</v>
      </c>
    </row>
    <row r="3876" spans="1:4" ht="18" customHeight="1">
      <c r="A3876" s="90">
        <v>3009279</v>
      </c>
      <c r="B3876" s="91" t="s">
        <v>4188</v>
      </c>
      <c r="C3876" s="90" t="s">
        <v>18</v>
      </c>
      <c r="D3876" s="92">
        <v>534206.24</v>
      </c>
    </row>
    <row r="3877" spans="1:4" ht="18" customHeight="1">
      <c r="A3877" s="90">
        <v>3009059</v>
      </c>
      <c r="B3877" s="91" t="s">
        <v>4189</v>
      </c>
      <c r="C3877" s="90" t="s">
        <v>18</v>
      </c>
      <c r="D3877" s="92">
        <v>567082</v>
      </c>
    </row>
    <row r="3878" spans="1:4" ht="18" customHeight="1">
      <c r="A3878" s="90">
        <v>3009060</v>
      </c>
      <c r="B3878" s="91" t="s">
        <v>4190</v>
      </c>
      <c r="C3878" s="90" t="s">
        <v>18</v>
      </c>
      <c r="D3878" s="92">
        <v>560804.34</v>
      </c>
    </row>
    <row r="3879" spans="1:4" ht="18" customHeight="1">
      <c r="A3879" s="90">
        <v>3009282</v>
      </c>
      <c r="B3879" s="91" t="s">
        <v>4191</v>
      </c>
      <c r="C3879" s="90" t="s">
        <v>18</v>
      </c>
      <c r="D3879" s="92">
        <v>973108.05</v>
      </c>
    </row>
    <row r="3880" spans="1:4" ht="18" customHeight="1">
      <c r="A3880" s="90">
        <v>3009283</v>
      </c>
      <c r="B3880" s="91" t="s">
        <v>4192</v>
      </c>
      <c r="C3880" s="90" t="s">
        <v>18</v>
      </c>
      <c r="D3880" s="92">
        <v>964895.34</v>
      </c>
    </row>
    <row r="3881" spans="1:4" ht="18" customHeight="1">
      <c r="A3881" s="90">
        <v>3009063</v>
      </c>
      <c r="B3881" s="91" t="s">
        <v>4193</v>
      </c>
      <c r="C3881" s="90" t="s">
        <v>18</v>
      </c>
      <c r="D3881" s="92">
        <v>1021560.15</v>
      </c>
    </row>
    <row r="3882" spans="1:4" ht="18" customHeight="1">
      <c r="A3882" s="90">
        <v>3009064</v>
      </c>
      <c r="B3882" s="91" t="s">
        <v>4194</v>
      </c>
      <c r="C3882" s="90" t="s">
        <v>18</v>
      </c>
      <c r="D3882" s="92">
        <v>1012937.47</v>
      </c>
    </row>
    <row r="3883" spans="1:4" ht="18" customHeight="1">
      <c r="A3883" s="90">
        <v>3009081</v>
      </c>
      <c r="B3883" s="91" t="s">
        <v>4195</v>
      </c>
      <c r="C3883" s="90" t="s">
        <v>39</v>
      </c>
      <c r="D3883" s="92">
        <v>750.96</v>
      </c>
    </row>
    <row r="3884" spans="1:4" ht="18" customHeight="1">
      <c r="A3884" s="90">
        <v>3009082</v>
      </c>
      <c r="B3884" s="91" t="s">
        <v>4196</v>
      </c>
      <c r="C3884" s="90" t="s">
        <v>39</v>
      </c>
      <c r="D3884" s="92">
        <v>911.54</v>
      </c>
    </row>
    <row r="3885" spans="1:4" ht="18" customHeight="1">
      <c r="A3885" s="90">
        <v>3009083</v>
      </c>
      <c r="B3885" s="91" t="s">
        <v>4197</v>
      </c>
      <c r="C3885" s="90" t="s">
        <v>39</v>
      </c>
      <c r="D3885" s="92">
        <v>932.37</v>
      </c>
    </row>
    <row r="3886" spans="1:4" ht="18" customHeight="1">
      <c r="A3886" s="90">
        <v>3009084</v>
      </c>
      <c r="B3886" s="91" t="s">
        <v>4198</v>
      </c>
      <c r="C3886" s="90" t="s">
        <v>39</v>
      </c>
      <c r="D3886" s="92">
        <v>937.14</v>
      </c>
    </row>
    <row r="3887" spans="1:4" ht="9" customHeight="1">
      <c r="A3887" s="90">
        <v>3009070</v>
      </c>
      <c r="B3887" s="91" t="s">
        <v>4199</v>
      </c>
      <c r="C3887" s="90" t="s">
        <v>39</v>
      </c>
      <c r="D3887" s="92">
        <v>402.85</v>
      </c>
    </row>
    <row r="3888" spans="1:4" ht="9" customHeight="1">
      <c r="A3888" s="90">
        <v>3009285</v>
      </c>
      <c r="B3888" s="91" t="s">
        <v>4200</v>
      </c>
      <c r="C3888" s="90" t="s">
        <v>18</v>
      </c>
      <c r="D3888" s="92">
        <v>652122.52</v>
      </c>
    </row>
    <row r="3889" spans="1:4" ht="9" customHeight="1">
      <c r="A3889" s="90">
        <v>3009072</v>
      </c>
      <c r="B3889" s="91" t="s">
        <v>4201</v>
      </c>
      <c r="C3889" s="90" t="s">
        <v>18</v>
      </c>
      <c r="D3889" s="92">
        <v>684592.74</v>
      </c>
    </row>
    <row r="3890" spans="1:4" ht="9" customHeight="1">
      <c r="A3890" s="90">
        <v>3009069</v>
      </c>
      <c r="B3890" s="91" t="s">
        <v>4202</v>
      </c>
      <c r="C3890" s="90" t="s">
        <v>39</v>
      </c>
      <c r="D3890" s="92">
        <v>252.3</v>
      </c>
    </row>
    <row r="3891" spans="1:4" ht="9" customHeight="1">
      <c r="A3891" s="90">
        <v>3009284</v>
      </c>
      <c r="B3891" s="91" t="s">
        <v>4203</v>
      </c>
      <c r="C3891" s="90" t="s">
        <v>18</v>
      </c>
      <c r="D3891" s="92">
        <v>405881.31</v>
      </c>
    </row>
    <row r="3892" spans="1:4" ht="9" customHeight="1">
      <c r="A3892" s="90">
        <v>3009071</v>
      </c>
      <c r="B3892" s="91" t="s">
        <v>4204</v>
      </c>
      <c r="C3892" s="90" t="s">
        <v>18</v>
      </c>
      <c r="D3892" s="92">
        <v>426091.17</v>
      </c>
    </row>
    <row r="3893" spans="1:4" ht="9" customHeight="1">
      <c r="A3893" s="90">
        <v>3009091</v>
      </c>
      <c r="B3893" s="91" t="s">
        <v>4205</v>
      </c>
      <c r="C3893" s="90" t="s">
        <v>14</v>
      </c>
      <c r="D3893" s="92">
        <v>191.77</v>
      </c>
    </row>
    <row r="3894" spans="1:4" ht="9" customHeight="1">
      <c r="A3894" s="90">
        <v>3009058</v>
      </c>
      <c r="B3894" s="91" t="s">
        <v>4206</v>
      </c>
      <c r="C3894" s="90" t="s">
        <v>39</v>
      </c>
      <c r="D3894" s="92">
        <v>92087.25</v>
      </c>
    </row>
    <row r="3895" spans="1:4" ht="9" customHeight="1">
      <c r="A3895" s="90">
        <v>3009229</v>
      </c>
      <c r="B3895" s="91" t="s">
        <v>4207</v>
      </c>
      <c r="C3895" s="90" t="s">
        <v>18</v>
      </c>
      <c r="D3895" s="92">
        <v>175.93</v>
      </c>
    </row>
    <row r="3896" spans="1:4" ht="9" customHeight="1">
      <c r="A3896" s="90">
        <v>3009132</v>
      </c>
      <c r="B3896" s="91" t="s">
        <v>4208</v>
      </c>
      <c r="C3896" s="90" t="s">
        <v>18</v>
      </c>
      <c r="D3896" s="92">
        <v>1274.9000000000001</v>
      </c>
    </row>
    <row r="3897" spans="1:4" ht="9" customHeight="1">
      <c r="A3897" s="90">
        <v>3009133</v>
      </c>
      <c r="B3897" s="91" t="s">
        <v>4209</v>
      </c>
      <c r="C3897" s="90" t="s">
        <v>18</v>
      </c>
      <c r="D3897" s="92">
        <v>1534.22</v>
      </c>
    </row>
    <row r="3898" spans="1:4" ht="9" customHeight="1">
      <c r="A3898" s="90">
        <v>3009321</v>
      </c>
      <c r="B3898" s="91" t="s">
        <v>4210</v>
      </c>
      <c r="C3898" s="90" t="s">
        <v>39</v>
      </c>
      <c r="D3898" s="92">
        <v>1313.61</v>
      </c>
    </row>
    <row r="3899" spans="1:4" ht="9" customHeight="1">
      <c r="A3899" s="90">
        <v>3009322</v>
      </c>
      <c r="B3899" s="91" t="s">
        <v>4211</v>
      </c>
      <c r="C3899" s="90" t="s">
        <v>39</v>
      </c>
      <c r="D3899" s="92">
        <v>1322.47</v>
      </c>
    </row>
    <row r="3900" spans="1:4" ht="9" customHeight="1">
      <c r="A3900" s="90">
        <v>3009323</v>
      </c>
      <c r="B3900" s="91" t="s">
        <v>4212</v>
      </c>
      <c r="C3900" s="90" t="s">
        <v>39</v>
      </c>
      <c r="D3900" s="92">
        <v>1396.7</v>
      </c>
    </row>
    <row r="3901" spans="1:4" ht="9" customHeight="1">
      <c r="A3901" s="90">
        <v>3009324</v>
      </c>
      <c r="B3901" s="91" t="s">
        <v>4213</v>
      </c>
      <c r="C3901" s="90" t="s">
        <v>39</v>
      </c>
      <c r="D3901" s="92">
        <v>1338.04</v>
      </c>
    </row>
    <row r="3902" spans="1:4" ht="18" customHeight="1">
      <c r="A3902" s="90">
        <v>3009096</v>
      </c>
      <c r="B3902" s="91" t="s">
        <v>4214</v>
      </c>
      <c r="C3902" s="90" t="s">
        <v>39</v>
      </c>
      <c r="D3902" s="92">
        <v>255.16</v>
      </c>
    </row>
    <row r="3903" spans="1:4" ht="18" customHeight="1">
      <c r="A3903" s="90">
        <v>3009330</v>
      </c>
      <c r="B3903" s="91" t="s">
        <v>4215</v>
      </c>
      <c r="C3903" s="90" t="s">
        <v>39</v>
      </c>
      <c r="D3903" s="92">
        <v>207.49</v>
      </c>
    </row>
    <row r="3904" spans="1:4" ht="18" customHeight="1">
      <c r="A3904" s="90">
        <v>3009326</v>
      </c>
      <c r="B3904" s="91" t="s">
        <v>4216</v>
      </c>
      <c r="C3904" s="90" t="s">
        <v>39</v>
      </c>
      <c r="D3904" s="92">
        <v>213.23</v>
      </c>
    </row>
    <row r="3905" spans="1:4" ht="18" customHeight="1">
      <c r="A3905" s="90">
        <v>3009234</v>
      </c>
      <c r="B3905" s="91" t="s">
        <v>4217</v>
      </c>
      <c r="C3905" s="90" t="s">
        <v>18</v>
      </c>
      <c r="D3905" s="92">
        <v>1761034.65</v>
      </c>
    </row>
    <row r="3906" spans="1:4" ht="18" customHeight="1">
      <c r="A3906" s="90">
        <v>3009022</v>
      </c>
      <c r="B3906" s="91" t="s">
        <v>4218</v>
      </c>
      <c r="C3906" s="90" t="s">
        <v>18</v>
      </c>
      <c r="D3906" s="92">
        <v>1768190.24</v>
      </c>
    </row>
    <row r="3907" spans="1:4" ht="18" customHeight="1">
      <c r="A3907" s="90">
        <v>3009230</v>
      </c>
      <c r="B3907" s="91" t="s">
        <v>4219</v>
      </c>
      <c r="C3907" s="90" t="s">
        <v>18</v>
      </c>
      <c r="D3907" s="92">
        <v>2641711.46</v>
      </c>
    </row>
    <row r="3908" spans="1:4" ht="18" customHeight="1">
      <c r="A3908" s="90">
        <v>3009018</v>
      </c>
      <c r="B3908" s="91" t="s">
        <v>4220</v>
      </c>
      <c r="C3908" s="90" t="s">
        <v>18</v>
      </c>
      <c r="D3908" s="92">
        <v>2652444.85</v>
      </c>
    </row>
    <row r="3909" spans="1:4" ht="18" customHeight="1">
      <c r="A3909" s="90">
        <v>3009288</v>
      </c>
      <c r="B3909" s="91" t="s">
        <v>4221</v>
      </c>
      <c r="C3909" s="90" t="s">
        <v>18</v>
      </c>
      <c r="D3909" s="92">
        <v>2099376.7200000002</v>
      </c>
    </row>
    <row r="3910" spans="1:4" ht="18" customHeight="1">
      <c r="A3910" s="90">
        <v>3009013</v>
      </c>
      <c r="B3910" s="91" t="s">
        <v>4222</v>
      </c>
      <c r="C3910" s="90" t="s">
        <v>18</v>
      </c>
      <c r="D3910" s="92">
        <v>2123167.61</v>
      </c>
    </row>
    <row r="3911" spans="1:4" ht="18" customHeight="1">
      <c r="A3911" s="90">
        <v>3009292</v>
      </c>
      <c r="B3911" s="91" t="s">
        <v>4223</v>
      </c>
      <c r="C3911" s="90" t="s">
        <v>18</v>
      </c>
      <c r="D3911" s="92">
        <v>3149067.7</v>
      </c>
    </row>
    <row r="3912" spans="1:4" ht="18" customHeight="1">
      <c r="A3912" s="90">
        <v>3009225</v>
      </c>
      <c r="B3912" s="91" t="s">
        <v>4224</v>
      </c>
      <c r="C3912" s="90" t="s">
        <v>18</v>
      </c>
      <c r="D3912" s="92">
        <v>3184754.19</v>
      </c>
    </row>
    <row r="3913" spans="1:4" ht="18" customHeight="1">
      <c r="A3913" s="90">
        <v>3009100</v>
      </c>
      <c r="B3913" s="91" t="s">
        <v>4225</v>
      </c>
      <c r="C3913" s="90" t="s">
        <v>39</v>
      </c>
      <c r="D3913" s="92">
        <v>89770.94</v>
      </c>
    </row>
    <row r="3914" spans="1:4" ht="18" customHeight="1">
      <c r="A3914" s="90">
        <v>3009238</v>
      </c>
      <c r="B3914" s="91" t="s">
        <v>4226</v>
      </c>
      <c r="C3914" s="90" t="s">
        <v>18</v>
      </c>
      <c r="D3914" s="92">
        <v>1659052.84</v>
      </c>
    </row>
    <row r="3915" spans="1:4" ht="18" customHeight="1">
      <c r="A3915" s="90">
        <v>3009304</v>
      </c>
      <c r="B3915" s="91" t="s">
        <v>4227</v>
      </c>
      <c r="C3915" s="90" t="s">
        <v>18</v>
      </c>
      <c r="D3915" s="92">
        <v>2488490.92</v>
      </c>
    </row>
    <row r="3916" spans="1:4" ht="18" customHeight="1">
      <c r="A3916" s="90">
        <v>3009030</v>
      </c>
      <c r="B3916" s="91" t="s">
        <v>4228</v>
      </c>
      <c r="C3916" s="90" t="s">
        <v>18</v>
      </c>
      <c r="D3916" s="92">
        <v>2499216.5099999998</v>
      </c>
    </row>
    <row r="3917" spans="1:4" ht="18" customHeight="1">
      <c r="A3917" s="90">
        <v>3009254</v>
      </c>
      <c r="B3917" s="91" t="s">
        <v>4229</v>
      </c>
      <c r="C3917" s="90" t="s">
        <v>18</v>
      </c>
      <c r="D3917" s="92">
        <v>2135344.7000000002</v>
      </c>
    </row>
    <row r="3918" spans="1:4" ht="18" customHeight="1">
      <c r="A3918" s="90">
        <v>3009262</v>
      </c>
      <c r="B3918" s="91" t="s">
        <v>4230</v>
      </c>
      <c r="C3918" s="90" t="s">
        <v>18</v>
      </c>
      <c r="D3918" s="92">
        <v>1995940.63</v>
      </c>
    </row>
    <row r="3919" spans="1:4" ht="18" customHeight="1">
      <c r="A3919" s="90">
        <v>3009034</v>
      </c>
      <c r="B3919" s="91" t="s">
        <v>4231</v>
      </c>
      <c r="C3919" s="90" t="s">
        <v>18</v>
      </c>
      <c r="D3919" s="92">
        <v>2166486.08</v>
      </c>
    </row>
    <row r="3920" spans="1:4" ht="18" customHeight="1">
      <c r="A3920" s="90">
        <v>3009042</v>
      </c>
      <c r="B3920" s="91" t="s">
        <v>4232</v>
      </c>
      <c r="C3920" s="90" t="s">
        <v>18</v>
      </c>
      <c r="D3920" s="92">
        <v>2020140.91</v>
      </c>
    </row>
    <row r="3921" spans="1:4" ht="18" customHeight="1">
      <c r="A3921" s="90">
        <v>3009270</v>
      </c>
      <c r="B3921" s="91" t="s">
        <v>4233</v>
      </c>
      <c r="C3921" s="90" t="s">
        <v>18</v>
      </c>
      <c r="D3921" s="92">
        <v>3203698.7</v>
      </c>
    </row>
    <row r="3922" spans="1:4" ht="18" customHeight="1">
      <c r="A3922" s="90">
        <v>3009050</v>
      </c>
      <c r="B3922" s="91" t="s">
        <v>4234</v>
      </c>
      <c r="C3922" s="90" t="s">
        <v>18</v>
      </c>
      <c r="D3922" s="92">
        <v>3250449.55</v>
      </c>
    </row>
    <row r="3923" spans="1:4" ht="18" customHeight="1">
      <c r="A3923" s="90">
        <v>3009101</v>
      </c>
      <c r="B3923" s="91" t="s">
        <v>4235</v>
      </c>
      <c r="C3923" s="90" t="s">
        <v>39</v>
      </c>
      <c r="D3923" s="92">
        <v>179797.04</v>
      </c>
    </row>
    <row r="3924" spans="1:4" ht="18" customHeight="1">
      <c r="A3924" s="90">
        <v>3009246</v>
      </c>
      <c r="B3924" s="91" t="s">
        <v>4236</v>
      </c>
      <c r="C3924" s="90" t="s">
        <v>18</v>
      </c>
      <c r="D3924" s="92">
        <v>1653772.6</v>
      </c>
    </row>
    <row r="3925" spans="1:4" ht="18" customHeight="1">
      <c r="A3925" s="90">
        <v>3009208</v>
      </c>
      <c r="B3925" s="91" t="s">
        <v>4237</v>
      </c>
      <c r="C3925" s="90" t="s">
        <v>18</v>
      </c>
      <c r="D3925" s="92">
        <v>1660923.19</v>
      </c>
    </row>
    <row r="3926" spans="1:4" ht="18" customHeight="1">
      <c r="A3926" s="90">
        <v>3009308</v>
      </c>
      <c r="B3926" s="91" t="s">
        <v>4238</v>
      </c>
      <c r="C3926" s="90" t="s">
        <v>18</v>
      </c>
      <c r="D3926" s="92">
        <v>2480571.84</v>
      </c>
    </row>
    <row r="3927" spans="1:4" ht="18" customHeight="1">
      <c r="A3927" s="90">
        <v>3009212</v>
      </c>
      <c r="B3927" s="91" t="s">
        <v>4239</v>
      </c>
      <c r="C3927" s="90" t="s">
        <v>18</v>
      </c>
      <c r="D3927" s="92">
        <v>2491297.73</v>
      </c>
    </row>
    <row r="3928" spans="1:4" ht="18" customHeight="1">
      <c r="A3928" s="90">
        <v>3009258</v>
      </c>
      <c r="B3928" s="91" t="s">
        <v>4240</v>
      </c>
      <c r="C3928" s="90" t="s">
        <v>18</v>
      </c>
      <c r="D3928" s="92">
        <v>2130122.92</v>
      </c>
    </row>
    <row r="3929" spans="1:4" ht="18" customHeight="1">
      <c r="A3929" s="90">
        <v>3009266</v>
      </c>
      <c r="B3929" s="91" t="s">
        <v>4241</v>
      </c>
      <c r="C3929" s="90" t="s">
        <v>18</v>
      </c>
      <c r="D3929" s="92">
        <v>1990718.85</v>
      </c>
    </row>
    <row r="3930" spans="1:4" ht="18" customHeight="1">
      <c r="A3930" s="90">
        <v>3009038</v>
      </c>
      <c r="B3930" s="91" t="s">
        <v>4242</v>
      </c>
      <c r="C3930" s="90" t="s">
        <v>18</v>
      </c>
      <c r="D3930" s="92">
        <v>2161264.2999999998</v>
      </c>
    </row>
    <row r="3931" spans="1:4" ht="18" customHeight="1">
      <c r="A3931" s="90">
        <v>3009046</v>
      </c>
      <c r="B3931" s="91" t="s">
        <v>4243</v>
      </c>
      <c r="C3931" s="90" t="s">
        <v>18</v>
      </c>
      <c r="D3931" s="92">
        <v>2014919.14</v>
      </c>
    </row>
    <row r="3932" spans="1:4" ht="18" customHeight="1">
      <c r="A3932" s="90">
        <v>3009274</v>
      </c>
      <c r="B3932" s="91" t="s">
        <v>4244</v>
      </c>
      <c r="C3932" s="90" t="s">
        <v>18</v>
      </c>
      <c r="D3932" s="92">
        <v>3195867.39</v>
      </c>
    </row>
    <row r="3933" spans="1:4" ht="18" customHeight="1">
      <c r="A3933" s="90">
        <v>3009054</v>
      </c>
      <c r="B3933" s="91" t="s">
        <v>4245</v>
      </c>
      <c r="C3933" s="90" t="s">
        <v>18</v>
      </c>
      <c r="D3933" s="92">
        <v>3242618.24</v>
      </c>
    </row>
    <row r="3934" spans="1:4" ht="18" customHeight="1">
      <c r="A3934" s="90">
        <v>3009235</v>
      </c>
      <c r="B3934" s="91" t="s">
        <v>4246</v>
      </c>
      <c r="C3934" s="90" t="s">
        <v>18</v>
      </c>
      <c r="D3934" s="92">
        <v>2187020.9700000002</v>
      </c>
    </row>
    <row r="3935" spans="1:4" ht="18" customHeight="1">
      <c r="A3935" s="90">
        <v>3009023</v>
      </c>
      <c r="B3935" s="91" t="s">
        <v>4247</v>
      </c>
      <c r="C3935" s="90" t="s">
        <v>18</v>
      </c>
      <c r="D3935" s="92">
        <v>2193964.08</v>
      </c>
    </row>
    <row r="3936" spans="1:4" ht="18" customHeight="1">
      <c r="A3936" s="90">
        <v>3009231</v>
      </c>
      <c r="B3936" s="91" t="s">
        <v>4248</v>
      </c>
      <c r="C3936" s="90" t="s">
        <v>18</v>
      </c>
      <c r="D3936" s="92">
        <v>3278744.71</v>
      </c>
    </row>
    <row r="3937" spans="1:4" ht="18" customHeight="1">
      <c r="A3937" s="90">
        <v>3009019</v>
      </c>
      <c r="B3937" s="91" t="s">
        <v>4249</v>
      </c>
      <c r="C3937" s="90" t="s">
        <v>18</v>
      </c>
      <c r="D3937" s="92">
        <v>3291583.72</v>
      </c>
    </row>
    <row r="3938" spans="1:4" ht="18" customHeight="1">
      <c r="A3938" s="90">
        <v>3009289</v>
      </c>
      <c r="B3938" s="91" t="s">
        <v>4250</v>
      </c>
      <c r="C3938" s="90" t="s">
        <v>18</v>
      </c>
      <c r="D3938" s="92">
        <v>2792765.41</v>
      </c>
    </row>
    <row r="3939" spans="1:4" ht="18" customHeight="1">
      <c r="A3939" s="90">
        <v>3009014</v>
      </c>
      <c r="B3939" s="91" t="s">
        <v>4251</v>
      </c>
      <c r="C3939" s="90" t="s">
        <v>18</v>
      </c>
      <c r="D3939" s="92">
        <v>2830165.63</v>
      </c>
    </row>
    <row r="3940" spans="1:4" ht="18" customHeight="1">
      <c r="A3940" s="90">
        <v>3009293</v>
      </c>
      <c r="B3940" s="91" t="s">
        <v>4252</v>
      </c>
      <c r="C3940" s="90" t="s">
        <v>18</v>
      </c>
      <c r="D3940" s="92">
        <v>4189150.82</v>
      </c>
    </row>
    <row r="3941" spans="1:4" ht="18" customHeight="1">
      <c r="A3941" s="90">
        <v>3009226</v>
      </c>
      <c r="B3941" s="91" t="s">
        <v>4253</v>
      </c>
      <c r="C3941" s="90" t="s">
        <v>18</v>
      </c>
      <c r="D3941" s="92">
        <v>4245251.42</v>
      </c>
    </row>
    <row r="3942" spans="1:4" ht="18" customHeight="1">
      <c r="A3942" s="90">
        <v>3009102</v>
      </c>
      <c r="B3942" s="91" t="s">
        <v>4254</v>
      </c>
      <c r="C3942" s="90" t="s">
        <v>39</v>
      </c>
      <c r="D3942" s="92">
        <v>113795.07</v>
      </c>
    </row>
    <row r="3943" spans="1:4" ht="18" customHeight="1">
      <c r="A3943" s="90">
        <v>3009297</v>
      </c>
      <c r="B3943" s="91" t="s">
        <v>4255</v>
      </c>
      <c r="C3943" s="90" t="s">
        <v>18</v>
      </c>
      <c r="D3943" s="92">
        <v>2061870.52</v>
      </c>
    </row>
    <row r="3944" spans="1:4" ht="18" customHeight="1">
      <c r="A3944" s="90">
        <v>3009027</v>
      </c>
      <c r="B3944" s="91" t="s">
        <v>4256</v>
      </c>
      <c r="C3944" s="90" t="s">
        <v>18</v>
      </c>
      <c r="D3944" s="92">
        <v>2069021.02</v>
      </c>
    </row>
    <row r="3945" spans="1:4" ht="18" customHeight="1">
      <c r="A3945" s="90">
        <v>3009305</v>
      </c>
      <c r="B3945" s="91" t="s">
        <v>4257</v>
      </c>
      <c r="C3945" s="90" t="s">
        <v>18</v>
      </c>
      <c r="D3945" s="92">
        <v>3092717.32</v>
      </c>
    </row>
    <row r="3946" spans="1:4" ht="18" customHeight="1">
      <c r="A3946" s="90">
        <v>3009031</v>
      </c>
      <c r="B3946" s="91" t="s">
        <v>4258</v>
      </c>
      <c r="C3946" s="90" t="s">
        <v>18</v>
      </c>
      <c r="D3946" s="92">
        <v>3103442.91</v>
      </c>
    </row>
    <row r="3947" spans="1:4" ht="18" customHeight="1">
      <c r="A3947" s="90">
        <v>3009255</v>
      </c>
      <c r="B3947" s="91" t="s">
        <v>4259</v>
      </c>
      <c r="C3947" s="90" t="s">
        <v>18</v>
      </c>
      <c r="D3947" s="92">
        <v>2658140.17</v>
      </c>
    </row>
    <row r="3948" spans="1:4" ht="18" customHeight="1">
      <c r="A3948" s="90">
        <v>3009263</v>
      </c>
      <c r="B3948" s="91" t="s">
        <v>4260</v>
      </c>
      <c r="C3948" s="90" t="s">
        <v>18</v>
      </c>
      <c r="D3948" s="92">
        <v>2666435.88</v>
      </c>
    </row>
    <row r="3949" spans="1:4" ht="18" customHeight="1">
      <c r="A3949" s="90">
        <v>3009035</v>
      </c>
      <c r="B3949" s="91" t="s">
        <v>4261</v>
      </c>
      <c r="C3949" s="90" t="s">
        <v>18</v>
      </c>
      <c r="D3949" s="92">
        <v>2695255.24</v>
      </c>
    </row>
    <row r="3950" spans="1:4" ht="18" customHeight="1">
      <c r="A3950" s="90">
        <v>3009043</v>
      </c>
      <c r="B3950" s="91" t="s">
        <v>4262</v>
      </c>
      <c r="C3950" s="90" t="s">
        <v>18</v>
      </c>
      <c r="D3950" s="92">
        <v>2703963.84</v>
      </c>
    </row>
    <row r="3951" spans="1:4" ht="18" customHeight="1">
      <c r="A3951" s="90">
        <v>3009271</v>
      </c>
      <c r="B3951" s="91" t="s">
        <v>4263</v>
      </c>
      <c r="C3951" s="90" t="s">
        <v>18</v>
      </c>
      <c r="D3951" s="92">
        <v>3987891.78</v>
      </c>
    </row>
    <row r="3952" spans="1:4" ht="18" customHeight="1">
      <c r="A3952" s="90">
        <v>3009051</v>
      </c>
      <c r="B3952" s="91" t="s">
        <v>4264</v>
      </c>
      <c r="C3952" s="90" t="s">
        <v>18</v>
      </c>
      <c r="D3952" s="92">
        <v>4043603.19</v>
      </c>
    </row>
    <row r="3953" spans="1:4" ht="18" customHeight="1">
      <c r="A3953" s="90">
        <v>3009103</v>
      </c>
      <c r="B3953" s="91" t="s">
        <v>4265</v>
      </c>
      <c r="C3953" s="90" t="s">
        <v>39</v>
      </c>
      <c r="D3953" s="92">
        <v>227845.3</v>
      </c>
    </row>
    <row r="3954" spans="1:4" ht="18" customHeight="1">
      <c r="A3954" s="90">
        <v>3009247</v>
      </c>
      <c r="B3954" s="91" t="s">
        <v>4266</v>
      </c>
      <c r="C3954" s="90" t="s">
        <v>18</v>
      </c>
      <c r="D3954" s="92">
        <v>2055382.53</v>
      </c>
    </row>
    <row r="3955" spans="1:4" ht="18" customHeight="1">
      <c r="A3955" s="90">
        <v>3009209</v>
      </c>
      <c r="B3955" s="91" t="s">
        <v>4267</v>
      </c>
      <c r="C3955" s="90" t="s">
        <v>18</v>
      </c>
      <c r="D3955" s="92">
        <v>2062533.12</v>
      </c>
    </row>
    <row r="3956" spans="1:4" ht="18" customHeight="1">
      <c r="A3956" s="90">
        <v>3009309</v>
      </c>
      <c r="B3956" s="91" t="s">
        <v>4268</v>
      </c>
      <c r="C3956" s="90" t="s">
        <v>18</v>
      </c>
      <c r="D3956" s="92">
        <v>3082986.97</v>
      </c>
    </row>
    <row r="3957" spans="1:4" ht="18" customHeight="1">
      <c r="A3957" s="90">
        <v>3009213</v>
      </c>
      <c r="B3957" s="91" t="s">
        <v>4269</v>
      </c>
      <c r="C3957" s="90" t="s">
        <v>18</v>
      </c>
      <c r="D3957" s="92">
        <v>3093712.86</v>
      </c>
    </row>
    <row r="3958" spans="1:4" ht="18" customHeight="1">
      <c r="A3958" s="90">
        <v>3009259</v>
      </c>
      <c r="B3958" s="91" t="s">
        <v>4270</v>
      </c>
      <c r="C3958" s="90" t="s">
        <v>18</v>
      </c>
      <c r="D3958" s="92">
        <v>2651710.64</v>
      </c>
    </row>
    <row r="3959" spans="1:4" ht="18" customHeight="1">
      <c r="A3959" s="90">
        <v>3009267</v>
      </c>
      <c r="B3959" s="91" t="s">
        <v>4271</v>
      </c>
      <c r="C3959" s="90" t="s">
        <v>18</v>
      </c>
      <c r="D3959" s="92">
        <v>2660006.35</v>
      </c>
    </row>
    <row r="3960" spans="1:4" ht="18" customHeight="1">
      <c r="A3960" s="90">
        <v>3009039</v>
      </c>
      <c r="B3960" s="91" t="s">
        <v>4272</v>
      </c>
      <c r="C3960" s="90" t="s">
        <v>18</v>
      </c>
      <c r="D3960" s="92">
        <v>2688825.71</v>
      </c>
    </row>
    <row r="3961" spans="1:4" ht="18" customHeight="1">
      <c r="A3961" s="90">
        <v>3009047</v>
      </c>
      <c r="B3961" s="91" t="s">
        <v>4273</v>
      </c>
      <c r="C3961" s="90" t="s">
        <v>18</v>
      </c>
      <c r="D3961" s="92">
        <v>2697534.31</v>
      </c>
    </row>
    <row r="3962" spans="1:4" ht="18" customHeight="1">
      <c r="A3962" s="90">
        <v>3009275</v>
      </c>
      <c r="B3962" s="91" t="s">
        <v>4274</v>
      </c>
      <c r="C3962" s="90" t="s">
        <v>18</v>
      </c>
      <c r="D3962" s="92">
        <v>3978249.2</v>
      </c>
    </row>
    <row r="3963" spans="1:4" ht="18" customHeight="1">
      <c r="A3963" s="90">
        <v>3009055</v>
      </c>
      <c r="B3963" s="91" t="s">
        <v>4275</v>
      </c>
      <c r="C3963" s="90" t="s">
        <v>18</v>
      </c>
      <c r="D3963" s="92">
        <v>4033960.6</v>
      </c>
    </row>
    <row r="3964" spans="1:4" ht="18" customHeight="1">
      <c r="A3964" s="90">
        <v>3009236</v>
      </c>
      <c r="B3964" s="91" t="s">
        <v>4276</v>
      </c>
      <c r="C3964" s="90" t="s">
        <v>18</v>
      </c>
      <c r="D3964" s="92">
        <v>2562754.1</v>
      </c>
    </row>
    <row r="3965" spans="1:4" ht="18" customHeight="1">
      <c r="A3965" s="90">
        <v>3009024</v>
      </c>
      <c r="B3965" s="91" t="s">
        <v>4277</v>
      </c>
      <c r="C3965" s="90" t="s">
        <v>18</v>
      </c>
      <c r="D3965" s="92">
        <v>2568122.81</v>
      </c>
    </row>
    <row r="3966" spans="1:4" ht="18" customHeight="1">
      <c r="A3966" s="90">
        <v>3009232</v>
      </c>
      <c r="B3966" s="91" t="s">
        <v>4278</v>
      </c>
      <c r="C3966" s="90" t="s">
        <v>18</v>
      </c>
      <c r="D3966" s="92">
        <v>3840195.3</v>
      </c>
    </row>
    <row r="3967" spans="1:4" ht="18" customHeight="1">
      <c r="A3967" s="90">
        <v>3009020</v>
      </c>
      <c r="B3967" s="91" t="s">
        <v>4279</v>
      </c>
      <c r="C3967" s="90" t="s">
        <v>18</v>
      </c>
      <c r="D3967" s="92">
        <v>3850556.84</v>
      </c>
    </row>
    <row r="3968" spans="1:4" ht="18" customHeight="1">
      <c r="A3968" s="90">
        <v>3009290</v>
      </c>
      <c r="B3968" s="91" t="s">
        <v>4280</v>
      </c>
      <c r="C3968" s="90" t="s">
        <v>18</v>
      </c>
      <c r="D3968" s="92">
        <v>3201643.92</v>
      </c>
    </row>
    <row r="3969" spans="1:4" ht="18" customHeight="1">
      <c r="A3969" s="90">
        <v>3009015</v>
      </c>
      <c r="B3969" s="91" t="s">
        <v>4281</v>
      </c>
      <c r="C3969" s="90" t="s">
        <v>18</v>
      </c>
      <c r="D3969" s="92">
        <v>3240772.84</v>
      </c>
    </row>
    <row r="3970" spans="1:4" ht="18" customHeight="1">
      <c r="A3970" s="90">
        <v>3009294</v>
      </c>
      <c r="B3970" s="91" t="s">
        <v>4282</v>
      </c>
      <c r="C3970" s="90" t="s">
        <v>18</v>
      </c>
      <c r="D3970" s="92">
        <v>4802468.58</v>
      </c>
    </row>
    <row r="3971" spans="1:4" ht="18" customHeight="1">
      <c r="A3971" s="90">
        <v>3009227</v>
      </c>
      <c r="B3971" s="91" t="s">
        <v>4283</v>
      </c>
      <c r="C3971" s="90" t="s">
        <v>18</v>
      </c>
      <c r="D3971" s="92">
        <v>4861162.2300000004</v>
      </c>
    </row>
    <row r="3972" spans="1:4" ht="18" customHeight="1">
      <c r="A3972" s="90">
        <v>3009104</v>
      </c>
      <c r="B3972" s="91" t="s">
        <v>4284</v>
      </c>
      <c r="C3972" s="90" t="s">
        <v>39</v>
      </c>
      <c r="D3972" s="92">
        <v>134683.92000000001</v>
      </c>
    </row>
    <row r="3973" spans="1:4" ht="18" customHeight="1">
      <c r="A3973" s="90">
        <v>3009240</v>
      </c>
      <c r="B3973" s="91" t="s">
        <v>4285</v>
      </c>
      <c r="C3973" s="90" t="s">
        <v>18</v>
      </c>
      <c r="D3973" s="92">
        <v>2412533.39</v>
      </c>
    </row>
    <row r="3974" spans="1:4" ht="18" customHeight="1">
      <c r="A3974" s="90">
        <v>3009028</v>
      </c>
      <c r="B3974" s="91" t="s">
        <v>4286</v>
      </c>
      <c r="C3974" s="90" t="s">
        <v>18</v>
      </c>
      <c r="D3974" s="92">
        <v>2419683.9</v>
      </c>
    </row>
    <row r="3975" spans="1:4" ht="18" customHeight="1">
      <c r="A3975" s="90">
        <v>3009306</v>
      </c>
      <c r="B3975" s="91" t="s">
        <v>4287</v>
      </c>
      <c r="C3975" s="90" t="s">
        <v>18</v>
      </c>
      <c r="D3975" s="92">
        <v>3618711.53</v>
      </c>
    </row>
    <row r="3976" spans="1:4" ht="18" customHeight="1">
      <c r="A3976" s="90">
        <v>3009032</v>
      </c>
      <c r="B3976" s="91" t="s">
        <v>4288</v>
      </c>
      <c r="C3976" s="90" t="s">
        <v>18</v>
      </c>
      <c r="D3976" s="92">
        <v>3629437.12</v>
      </c>
    </row>
    <row r="3977" spans="1:4" ht="18" customHeight="1">
      <c r="A3977" s="90">
        <v>3009256</v>
      </c>
      <c r="B3977" s="91" t="s">
        <v>4289</v>
      </c>
      <c r="C3977" s="90" t="s">
        <v>18</v>
      </c>
      <c r="D3977" s="92">
        <v>3066855.36</v>
      </c>
    </row>
    <row r="3978" spans="1:4" ht="18" customHeight="1">
      <c r="A3978" s="90">
        <v>3009264</v>
      </c>
      <c r="B3978" s="91" t="s">
        <v>4290</v>
      </c>
      <c r="C3978" s="90" t="s">
        <v>18</v>
      </c>
      <c r="D3978" s="92">
        <v>3051818.53</v>
      </c>
    </row>
    <row r="3979" spans="1:4" ht="18" customHeight="1">
      <c r="A3979" s="90">
        <v>3009036</v>
      </c>
      <c r="B3979" s="91" t="s">
        <v>4291</v>
      </c>
      <c r="C3979" s="90" t="s">
        <v>18</v>
      </c>
      <c r="D3979" s="92">
        <v>3106860.86</v>
      </c>
    </row>
    <row r="3980" spans="1:4" ht="18" customHeight="1">
      <c r="A3980" s="90">
        <v>3009044</v>
      </c>
      <c r="B3980" s="91" t="s">
        <v>4292</v>
      </c>
      <c r="C3980" s="90" t="s">
        <v>18</v>
      </c>
      <c r="D3980" s="92">
        <v>3091075.19</v>
      </c>
    </row>
    <row r="3981" spans="1:4" ht="18" customHeight="1">
      <c r="A3981" s="90">
        <v>3009272</v>
      </c>
      <c r="B3981" s="91" t="s">
        <v>4293</v>
      </c>
      <c r="C3981" s="90" t="s">
        <v>18</v>
      </c>
      <c r="D3981" s="92">
        <v>4600964.47</v>
      </c>
    </row>
    <row r="3982" spans="1:4" ht="18" customHeight="1">
      <c r="A3982" s="90">
        <v>3009052</v>
      </c>
      <c r="B3982" s="91" t="s">
        <v>4294</v>
      </c>
      <c r="C3982" s="90" t="s">
        <v>18</v>
      </c>
      <c r="D3982" s="92">
        <v>4661011.51</v>
      </c>
    </row>
    <row r="3983" spans="1:4" ht="18" customHeight="1">
      <c r="A3983" s="90">
        <v>3009105</v>
      </c>
      <c r="B3983" s="91" t="s">
        <v>4295</v>
      </c>
      <c r="C3983" s="90" t="s">
        <v>39</v>
      </c>
      <c r="D3983" s="92">
        <v>269623</v>
      </c>
    </row>
    <row r="3984" spans="1:4" ht="18" customHeight="1">
      <c r="A3984" s="90">
        <v>3009248</v>
      </c>
      <c r="B3984" s="91" t="s">
        <v>4296</v>
      </c>
      <c r="C3984" s="90" t="s">
        <v>18</v>
      </c>
      <c r="D3984" s="92">
        <v>2404792.9500000002</v>
      </c>
    </row>
    <row r="3985" spans="1:4" ht="18" customHeight="1">
      <c r="A3985" s="90">
        <v>3009210</v>
      </c>
      <c r="B3985" s="91" t="s">
        <v>4297</v>
      </c>
      <c r="C3985" s="90" t="s">
        <v>18</v>
      </c>
      <c r="D3985" s="92">
        <v>2411943.5499999998</v>
      </c>
    </row>
    <row r="3986" spans="1:4" ht="18" customHeight="1">
      <c r="A3986" s="90">
        <v>3009310</v>
      </c>
      <c r="B3986" s="91" t="s">
        <v>4298</v>
      </c>
      <c r="C3986" s="90" t="s">
        <v>18</v>
      </c>
      <c r="D3986" s="92">
        <v>3607102.82</v>
      </c>
    </row>
    <row r="3987" spans="1:4" ht="18" customHeight="1">
      <c r="A3987" s="90">
        <v>3009214</v>
      </c>
      <c r="B3987" s="91" t="s">
        <v>4299</v>
      </c>
      <c r="C3987" s="90" t="s">
        <v>18</v>
      </c>
      <c r="D3987" s="92">
        <v>3617828.7</v>
      </c>
    </row>
    <row r="3988" spans="1:4" ht="18" customHeight="1">
      <c r="A3988" s="90">
        <v>3009260</v>
      </c>
      <c r="B3988" s="91" t="s">
        <v>4300</v>
      </c>
      <c r="C3988" s="90" t="s">
        <v>18</v>
      </c>
      <c r="D3988" s="92">
        <v>3059173.38</v>
      </c>
    </row>
    <row r="3989" spans="1:4" ht="18" customHeight="1">
      <c r="A3989" s="90">
        <v>3009268</v>
      </c>
      <c r="B3989" s="91" t="s">
        <v>4301</v>
      </c>
      <c r="C3989" s="90" t="s">
        <v>18</v>
      </c>
      <c r="D3989" s="92">
        <v>3044136.55</v>
      </c>
    </row>
    <row r="3990" spans="1:4" ht="18" customHeight="1">
      <c r="A3990" s="90">
        <v>3009040</v>
      </c>
      <c r="B3990" s="91" t="s">
        <v>4302</v>
      </c>
      <c r="C3990" s="90" t="s">
        <v>18</v>
      </c>
      <c r="D3990" s="92">
        <v>3099178.89</v>
      </c>
    </row>
    <row r="3991" spans="1:4" ht="18" customHeight="1">
      <c r="A3991" s="90">
        <v>3009048</v>
      </c>
      <c r="B3991" s="91" t="s">
        <v>4303</v>
      </c>
      <c r="C3991" s="90" t="s">
        <v>18</v>
      </c>
      <c r="D3991" s="92">
        <v>3083393.21</v>
      </c>
    </row>
    <row r="3992" spans="1:4" ht="18" customHeight="1">
      <c r="A3992" s="90">
        <v>3009276</v>
      </c>
      <c r="B3992" s="91" t="s">
        <v>4304</v>
      </c>
      <c r="C3992" s="90" t="s">
        <v>18</v>
      </c>
      <c r="D3992" s="92">
        <v>4589443.5199999996</v>
      </c>
    </row>
    <row r="3993" spans="1:4" ht="18" customHeight="1">
      <c r="A3993" s="90">
        <v>3009056</v>
      </c>
      <c r="B3993" s="91" t="s">
        <v>4305</v>
      </c>
      <c r="C3993" s="90" t="s">
        <v>18</v>
      </c>
      <c r="D3993" s="92">
        <v>4649490.57</v>
      </c>
    </row>
    <row r="3994" spans="1:4" ht="18" customHeight="1">
      <c r="A3994" s="90">
        <v>3009237</v>
      </c>
      <c r="B3994" s="91" t="s">
        <v>4306</v>
      </c>
      <c r="C3994" s="90" t="s">
        <v>18</v>
      </c>
      <c r="D3994" s="92">
        <v>2435275.83</v>
      </c>
    </row>
    <row r="3995" spans="1:4" ht="18" customHeight="1">
      <c r="A3995" s="90">
        <v>3009025</v>
      </c>
      <c r="B3995" s="91" t="s">
        <v>4307</v>
      </c>
      <c r="C3995" s="90" t="s">
        <v>18</v>
      </c>
      <c r="D3995" s="92">
        <v>2440750.79</v>
      </c>
    </row>
    <row r="3996" spans="1:4" ht="18" customHeight="1">
      <c r="A3996" s="90">
        <v>3009319</v>
      </c>
      <c r="B3996" s="91" t="s">
        <v>4308</v>
      </c>
      <c r="C3996" s="90" t="s">
        <v>18</v>
      </c>
      <c r="D3996" s="92">
        <v>3651030.4</v>
      </c>
    </row>
    <row r="3997" spans="1:4" ht="18" customHeight="1">
      <c r="A3997" s="90">
        <v>3009021</v>
      </c>
      <c r="B3997" s="91" t="s">
        <v>4309</v>
      </c>
      <c r="C3997" s="90" t="s">
        <v>18</v>
      </c>
      <c r="D3997" s="92">
        <v>3659551.92</v>
      </c>
    </row>
    <row r="3998" spans="1:4" ht="18" customHeight="1">
      <c r="A3998" s="90">
        <v>3009291</v>
      </c>
      <c r="B3998" s="91" t="s">
        <v>4310</v>
      </c>
      <c r="C3998" s="90" t="s">
        <v>18</v>
      </c>
      <c r="D3998" s="92">
        <v>3082122.69</v>
      </c>
    </row>
    <row r="3999" spans="1:4" ht="18" customHeight="1">
      <c r="A3999" s="90">
        <v>3009016</v>
      </c>
      <c r="B3999" s="91" t="s">
        <v>4311</v>
      </c>
      <c r="C3999" s="90" t="s">
        <v>18</v>
      </c>
      <c r="D3999" s="92">
        <v>3121647.79</v>
      </c>
    </row>
    <row r="4000" spans="1:4" ht="18" customHeight="1">
      <c r="A4000" s="90">
        <v>3009295</v>
      </c>
      <c r="B4000" s="91" t="s">
        <v>4312</v>
      </c>
      <c r="C4000" s="90" t="s">
        <v>18</v>
      </c>
      <c r="D4000" s="92">
        <v>4623186.7300000004</v>
      </c>
    </row>
    <row r="4001" spans="1:4" ht="18" customHeight="1">
      <c r="A4001" s="90">
        <v>3009228</v>
      </c>
      <c r="B4001" s="91" t="s">
        <v>4313</v>
      </c>
      <c r="C4001" s="90" t="s">
        <v>18</v>
      </c>
      <c r="D4001" s="92">
        <v>4682474.66</v>
      </c>
    </row>
    <row r="4002" spans="1:4" ht="18" customHeight="1">
      <c r="A4002" s="90">
        <v>3009106</v>
      </c>
      <c r="B4002" s="91" t="s">
        <v>4314</v>
      </c>
      <c r="C4002" s="90" t="s">
        <v>39</v>
      </c>
      <c r="D4002" s="92">
        <v>127793.71</v>
      </c>
    </row>
    <row r="4003" spans="1:4" ht="18" customHeight="1">
      <c r="A4003" s="90">
        <v>3009299</v>
      </c>
      <c r="B4003" s="91" t="s">
        <v>4315</v>
      </c>
      <c r="C4003" s="90" t="s">
        <v>18</v>
      </c>
      <c r="D4003" s="92">
        <v>2296478.0299999998</v>
      </c>
    </row>
    <row r="4004" spans="1:4" ht="18" customHeight="1">
      <c r="A4004" s="90">
        <v>3009029</v>
      </c>
      <c r="B4004" s="91" t="s">
        <v>4316</v>
      </c>
      <c r="C4004" s="90" t="s">
        <v>18</v>
      </c>
      <c r="D4004" s="92">
        <v>2303628.5299999998</v>
      </c>
    </row>
    <row r="4005" spans="1:4" ht="18" customHeight="1">
      <c r="A4005" s="90">
        <v>3009245</v>
      </c>
      <c r="B4005" s="91" t="s">
        <v>4317</v>
      </c>
      <c r="C4005" s="90" t="s">
        <v>18</v>
      </c>
      <c r="D4005" s="92">
        <v>3444628.52</v>
      </c>
    </row>
    <row r="4006" spans="1:4" ht="18" customHeight="1">
      <c r="A4006" s="90">
        <v>3009033</v>
      </c>
      <c r="B4006" s="91" t="s">
        <v>4318</v>
      </c>
      <c r="C4006" s="90" t="s">
        <v>18</v>
      </c>
      <c r="D4006" s="92">
        <v>3455354.1</v>
      </c>
    </row>
    <row r="4007" spans="1:4" ht="18" customHeight="1">
      <c r="A4007" s="90">
        <v>3009257</v>
      </c>
      <c r="B4007" s="91" t="s">
        <v>4319</v>
      </c>
      <c r="C4007" s="90" t="s">
        <v>18</v>
      </c>
      <c r="D4007" s="92">
        <v>2947169.68</v>
      </c>
    </row>
    <row r="4008" spans="1:4" ht="18" customHeight="1">
      <c r="A4008" s="90">
        <v>3009265</v>
      </c>
      <c r="B4008" s="91" t="s">
        <v>4320</v>
      </c>
      <c r="C4008" s="90" t="s">
        <v>18</v>
      </c>
      <c r="D4008" s="92">
        <v>2943720.2</v>
      </c>
    </row>
    <row r="4009" spans="1:4" ht="18" customHeight="1">
      <c r="A4009" s="90">
        <v>3009037</v>
      </c>
      <c r="B4009" s="91" t="s">
        <v>4321</v>
      </c>
      <c r="C4009" s="90" t="s">
        <v>18</v>
      </c>
      <c r="D4009" s="92">
        <v>2986994.44</v>
      </c>
    </row>
    <row r="4010" spans="1:4" ht="18" customHeight="1">
      <c r="A4010" s="90">
        <v>3009045</v>
      </c>
      <c r="B4010" s="91" t="s">
        <v>4322</v>
      </c>
      <c r="C4010" s="90" t="s">
        <v>18</v>
      </c>
      <c r="D4010" s="92">
        <v>2983373.04</v>
      </c>
    </row>
    <row r="4011" spans="1:4" ht="18" customHeight="1">
      <c r="A4011" s="90">
        <v>3009273</v>
      </c>
      <c r="B4011" s="91" t="s">
        <v>4323</v>
      </c>
      <c r="C4011" s="90" t="s">
        <v>18</v>
      </c>
      <c r="D4011" s="92">
        <v>4421435.99</v>
      </c>
    </row>
    <row r="4012" spans="1:4" ht="18" customHeight="1">
      <c r="A4012" s="90">
        <v>3009053</v>
      </c>
      <c r="B4012" s="91" t="s">
        <v>4324</v>
      </c>
      <c r="C4012" s="90" t="s">
        <v>18</v>
      </c>
      <c r="D4012" s="92">
        <v>4481211.9000000004</v>
      </c>
    </row>
    <row r="4013" spans="1:4" ht="18" customHeight="1">
      <c r="A4013" s="90">
        <v>3009107</v>
      </c>
      <c r="B4013" s="91" t="s">
        <v>4325</v>
      </c>
      <c r="C4013" s="90" t="s">
        <v>39</v>
      </c>
      <c r="D4013" s="92">
        <v>255842.57</v>
      </c>
    </row>
    <row r="4014" spans="1:4" ht="18" customHeight="1">
      <c r="A4014" s="90">
        <v>3009249</v>
      </c>
      <c r="B4014" s="91" t="s">
        <v>4326</v>
      </c>
      <c r="C4014" s="90" t="s">
        <v>18</v>
      </c>
      <c r="D4014" s="92">
        <v>2289346.79</v>
      </c>
    </row>
    <row r="4015" spans="1:4" ht="18" customHeight="1">
      <c r="A4015" s="90">
        <v>3009211</v>
      </c>
      <c r="B4015" s="91" t="s">
        <v>4327</v>
      </c>
      <c r="C4015" s="90" t="s">
        <v>18</v>
      </c>
      <c r="D4015" s="92">
        <v>2296497.38</v>
      </c>
    </row>
    <row r="4016" spans="1:4" ht="18" customHeight="1">
      <c r="A4016" s="90">
        <v>3009253</v>
      </c>
      <c r="B4016" s="91" t="s">
        <v>4328</v>
      </c>
      <c r="C4016" s="90" t="s">
        <v>18</v>
      </c>
      <c r="D4016" s="92">
        <v>3433933.5</v>
      </c>
    </row>
    <row r="4017" spans="1:4" ht="18" customHeight="1">
      <c r="A4017" s="90">
        <v>3009215</v>
      </c>
      <c r="B4017" s="91" t="s">
        <v>4329</v>
      </c>
      <c r="C4017" s="90" t="s">
        <v>18</v>
      </c>
      <c r="D4017" s="92">
        <v>3444659.39</v>
      </c>
    </row>
    <row r="4018" spans="1:4" ht="18" customHeight="1">
      <c r="A4018" s="90">
        <v>3009261</v>
      </c>
      <c r="B4018" s="91" t="s">
        <v>4330</v>
      </c>
      <c r="C4018" s="90" t="s">
        <v>18</v>
      </c>
      <c r="D4018" s="92">
        <v>2940096.91</v>
      </c>
    </row>
    <row r="4019" spans="1:4" ht="18" customHeight="1">
      <c r="A4019" s="90">
        <v>3009269</v>
      </c>
      <c r="B4019" s="91" t="s">
        <v>4331</v>
      </c>
      <c r="C4019" s="90" t="s">
        <v>18</v>
      </c>
      <c r="D4019" s="92">
        <v>2936647.42</v>
      </c>
    </row>
    <row r="4020" spans="1:4" ht="18" customHeight="1">
      <c r="A4020" s="90">
        <v>3009041</v>
      </c>
      <c r="B4020" s="91" t="s">
        <v>4332</v>
      </c>
      <c r="C4020" s="90" t="s">
        <v>18</v>
      </c>
      <c r="D4020" s="92">
        <v>2979921.66</v>
      </c>
    </row>
    <row r="4021" spans="1:4" ht="18" customHeight="1">
      <c r="A4021" s="90">
        <v>3009049</v>
      </c>
      <c r="B4021" s="91" t="s">
        <v>4333</v>
      </c>
      <c r="C4021" s="90" t="s">
        <v>18</v>
      </c>
      <c r="D4021" s="92">
        <v>2976300.26</v>
      </c>
    </row>
    <row r="4022" spans="1:4" ht="18" customHeight="1">
      <c r="A4022" s="90">
        <v>3009277</v>
      </c>
      <c r="B4022" s="91" t="s">
        <v>4334</v>
      </c>
      <c r="C4022" s="90" t="s">
        <v>18</v>
      </c>
      <c r="D4022" s="92">
        <v>4410828.74</v>
      </c>
    </row>
    <row r="4023" spans="1:4" ht="18" customHeight="1">
      <c r="A4023" s="90">
        <v>3009057</v>
      </c>
      <c r="B4023" s="91" t="s">
        <v>4335</v>
      </c>
      <c r="C4023" s="90" t="s">
        <v>18</v>
      </c>
      <c r="D4023" s="92">
        <v>4470604.66</v>
      </c>
    </row>
    <row r="4024" spans="1:4" ht="9" customHeight="1">
      <c r="A4024" s="90">
        <v>3108073</v>
      </c>
      <c r="B4024" s="91" t="s">
        <v>4336</v>
      </c>
      <c r="C4024" s="90" t="s">
        <v>23</v>
      </c>
      <c r="D4024" s="92">
        <v>346.12</v>
      </c>
    </row>
    <row r="4025" spans="1:4" ht="9" customHeight="1">
      <c r="A4025" s="90">
        <v>3107965</v>
      </c>
      <c r="B4025" s="91" t="s">
        <v>4337</v>
      </c>
      <c r="C4025" s="90" t="s">
        <v>23</v>
      </c>
      <c r="D4025" s="92">
        <v>566.14</v>
      </c>
    </row>
    <row r="4026" spans="1:4" ht="9" customHeight="1">
      <c r="A4026" s="90">
        <v>3105941</v>
      </c>
      <c r="B4026" s="91" t="s">
        <v>4338</v>
      </c>
      <c r="C4026" s="90" t="s">
        <v>23</v>
      </c>
      <c r="D4026" s="92">
        <v>27.59</v>
      </c>
    </row>
    <row r="4027" spans="1:4" ht="18" customHeight="1">
      <c r="A4027" s="90">
        <v>3108150</v>
      </c>
      <c r="B4027" s="91" t="s">
        <v>4339</v>
      </c>
      <c r="C4027" s="90" t="s">
        <v>23</v>
      </c>
      <c r="D4027" s="92">
        <v>17.25</v>
      </c>
    </row>
    <row r="4028" spans="1:4" ht="9" customHeight="1">
      <c r="A4028" s="90">
        <v>3108071</v>
      </c>
      <c r="B4028" s="91" t="s">
        <v>8203</v>
      </c>
      <c r="C4028" s="90" t="s">
        <v>23</v>
      </c>
      <c r="D4028" s="92">
        <v>13.59</v>
      </c>
    </row>
    <row r="4029" spans="1:4" ht="18" customHeight="1">
      <c r="A4029" s="90">
        <v>3107967</v>
      </c>
      <c r="B4029" s="91" t="s">
        <v>4340</v>
      </c>
      <c r="C4029" s="90" t="s">
        <v>23</v>
      </c>
      <c r="D4029" s="92">
        <v>9.56</v>
      </c>
    </row>
    <row r="4030" spans="1:4" ht="9" customHeight="1">
      <c r="A4030" s="90">
        <v>3107966</v>
      </c>
      <c r="B4030" s="91" t="s">
        <v>8204</v>
      </c>
      <c r="C4030" s="90" t="s">
        <v>23</v>
      </c>
      <c r="D4030" s="92">
        <v>27.33</v>
      </c>
    </row>
    <row r="4031" spans="1:4" ht="18" customHeight="1">
      <c r="A4031" s="90">
        <v>3108072</v>
      </c>
      <c r="B4031" s="91" t="s">
        <v>4341</v>
      </c>
      <c r="C4031" s="90" t="s">
        <v>23</v>
      </c>
      <c r="D4031" s="92">
        <v>14.18</v>
      </c>
    </row>
    <row r="4032" spans="1:4" ht="18" customHeight="1">
      <c r="A4032" s="90">
        <v>3117750</v>
      </c>
      <c r="B4032" s="91" t="s">
        <v>4342</v>
      </c>
      <c r="C4032" s="90" t="s">
        <v>23</v>
      </c>
      <c r="D4032" s="92">
        <v>17.39</v>
      </c>
    </row>
    <row r="4033" spans="1:4" ht="9" customHeight="1">
      <c r="A4033" s="90">
        <v>3117749</v>
      </c>
      <c r="B4033" s="91" t="s">
        <v>4343</v>
      </c>
      <c r="C4033" s="90" t="s">
        <v>23</v>
      </c>
      <c r="D4033" s="92">
        <v>13.73</v>
      </c>
    </row>
    <row r="4034" spans="1:4" ht="9" customHeight="1">
      <c r="A4034" s="90">
        <v>3106551</v>
      </c>
      <c r="B4034" s="91" t="s">
        <v>4344</v>
      </c>
      <c r="C4034" s="90" t="s">
        <v>23</v>
      </c>
      <c r="D4034" s="92">
        <v>10.82</v>
      </c>
    </row>
    <row r="4035" spans="1:4" ht="18" customHeight="1">
      <c r="A4035" s="90">
        <v>3106427</v>
      </c>
      <c r="B4035" s="91" t="s">
        <v>4345</v>
      </c>
      <c r="C4035" s="90" t="s">
        <v>23</v>
      </c>
      <c r="D4035" s="92">
        <v>39.03</v>
      </c>
    </row>
    <row r="4036" spans="1:4" ht="9" customHeight="1">
      <c r="A4036" s="90">
        <v>3106552</v>
      </c>
      <c r="B4036" s="91" t="s">
        <v>4346</v>
      </c>
      <c r="C4036" s="90" t="s">
        <v>23</v>
      </c>
      <c r="D4036" s="92">
        <v>10.01</v>
      </c>
    </row>
    <row r="4037" spans="1:4" ht="9" customHeight="1">
      <c r="A4037" s="90">
        <v>3107969</v>
      </c>
      <c r="B4037" s="91" t="s">
        <v>4347</v>
      </c>
      <c r="C4037" s="90" t="s">
        <v>23</v>
      </c>
      <c r="D4037" s="92">
        <v>123.76</v>
      </c>
    </row>
    <row r="4038" spans="1:4" ht="9" customHeight="1">
      <c r="A4038" s="90">
        <v>3107970</v>
      </c>
      <c r="B4038" s="91" t="s">
        <v>4348</v>
      </c>
      <c r="C4038" s="90" t="s">
        <v>23</v>
      </c>
      <c r="D4038" s="92">
        <v>115.59</v>
      </c>
    </row>
    <row r="4039" spans="1:4" ht="9" customHeight="1">
      <c r="A4039" s="90">
        <v>3108007</v>
      </c>
      <c r="B4039" s="91" t="s">
        <v>4349</v>
      </c>
      <c r="C4039" s="90" t="s">
        <v>23</v>
      </c>
      <c r="D4039" s="92">
        <v>139.18</v>
      </c>
    </row>
    <row r="4040" spans="1:4" ht="9" customHeight="1">
      <c r="A4040" s="90">
        <v>3108008</v>
      </c>
      <c r="B4040" s="91" t="s">
        <v>4350</v>
      </c>
      <c r="C4040" s="90" t="s">
        <v>23</v>
      </c>
      <c r="D4040" s="92">
        <v>93.29</v>
      </c>
    </row>
    <row r="4041" spans="1:4" ht="9" customHeight="1">
      <c r="A4041" s="90">
        <v>3108009</v>
      </c>
      <c r="B4041" s="91" t="s">
        <v>4351</v>
      </c>
      <c r="C4041" s="90" t="s">
        <v>23</v>
      </c>
      <c r="D4041" s="92">
        <v>79.59</v>
      </c>
    </row>
    <row r="4042" spans="1:4" ht="9" customHeight="1">
      <c r="A4042" s="90">
        <v>3108011</v>
      </c>
      <c r="B4042" s="91" t="s">
        <v>4352</v>
      </c>
      <c r="C4042" s="90" t="s">
        <v>23</v>
      </c>
      <c r="D4042" s="92">
        <v>147.38</v>
      </c>
    </row>
    <row r="4043" spans="1:4" ht="9" customHeight="1">
      <c r="A4043" s="90">
        <v>3108012</v>
      </c>
      <c r="B4043" s="91" t="s">
        <v>4353</v>
      </c>
      <c r="C4043" s="90" t="s">
        <v>23</v>
      </c>
      <c r="D4043" s="92">
        <v>97.6</v>
      </c>
    </row>
    <row r="4044" spans="1:4" ht="9" customHeight="1">
      <c r="A4044" s="90">
        <v>3108013</v>
      </c>
      <c r="B4044" s="91" t="s">
        <v>4354</v>
      </c>
      <c r="C4044" s="90" t="s">
        <v>23</v>
      </c>
      <c r="D4044" s="92">
        <v>82.61</v>
      </c>
    </row>
    <row r="4045" spans="1:4" ht="9" customHeight="1">
      <c r="A4045" s="90">
        <v>3108015</v>
      </c>
      <c r="B4045" s="91" t="s">
        <v>4355</v>
      </c>
      <c r="C4045" s="90" t="s">
        <v>23</v>
      </c>
      <c r="D4045" s="92">
        <v>157.12</v>
      </c>
    </row>
    <row r="4046" spans="1:4" ht="9" customHeight="1">
      <c r="A4046" s="90">
        <v>3108016</v>
      </c>
      <c r="B4046" s="91" t="s">
        <v>4356</v>
      </c>
      <c r="C4046" s="90" t="s">
        <v>23</v>
      </c>
      <c r="D4046" s="92">
        <v>102.71</v>
      </c>
    </row>
    <row r="4047" spans="1:4" ht="9" customHeight="1">
      <c r="A4047" s="90">
        <v>3108017</v>
      </c>
      <c r="B4047" s="91" t="s">
        <v>4357</v>
      </c>
      <c r="C4047" s="90" t="s">
        <v>23</v>
      </c>
      <c r="D4047" s="92">
        <v>86.19</v>
      </c>
    </row>
    <row r="4048" spans="1:4" ht="9" customHeight="1">
      <c r="A4048" s="90">
        <v>3107995</v>
      </c>
      <c r="B4048" s="91" t="s">
        <v>4358</v>
      </c>
      <c r="C4048" s="90" t="s">
        <v>23</v>
      </c>
      <c r="D4048" s="92">
        <v>124.85</v>
      </c>
    </row>
    <row r="4049" spans="1:4" ht="9" customHeight="1">
      <c r="A4049" s="90">
        <v>3107996</v>
      </c>
      <c r="B4049" s="91" t="s">
        <v>4359</v>
      </c>
      <c r="C4049" s="90" t="s">
        <v>23</v>
      </c>
      <c r="D4049" s="92">
        <v>85.81</v>
      </c>
    </row>
    <row r="4050" spans="1:4" ht="9" customHeight="1">
      <c r="A4050" s="90">
        <v>3107997</v>
      </c>
      <c r="B4050" s="91" t="s">
        <v>4360</v>
      </c>
      <c r="C4050" s="90" t="s">
        <v>23</v>
      </c>
      <c r="D4050" s="92">
        <v>74.39</v>
      </c>
    </row>
    <row r="4051" spans="1:4" ht="9" customHeight="1">
      <c r="A4051" s="90">
        <v>3107999</v>
      </c>
      <c r="B4051" s="91" t="s">
        <v>4361</v>
      </c>
      <c r="C4051" s="90" t="s">
        <v>23</v>
      </c>
      <c r="D4051" s="92">
        <v>132.74</v>
      </c>
    </row>
    <row r="4052" spans="1:4" ht="9" customHeight="1">
      <c r="A4052" s="90">
        <v>3108000</v>
      </c>
      <c r="B4052" s="91" t="s">
        <v>4362</v>
      </c>
      <c r="C4052" s="90" t="s">
        <v>23</v>
      </c>
      <c r="D4052" s="92">
        <v>89.96</v>
      </c>
    </row>
    <row r="4053" spans="1:4" ht="9" customHeight="1">
      <c r="A4053" s="90">
        <v>3108001</v>
      </c>
      <c r="B4053" s="91" t="s">
        <v>4363</v>
      </c>
      <c r="C4053" s="90" t="s">
        <v>23</v>
      </c>
      <c r="D4053" s="92">
        <v>77.290000000000006</v>
      </c>
    </row>
    <row r="4054" spans="1:4" ht="9" customHeight="1">
      <c r="A4054" s="90">
        <v>3108003</v>
      </c>
      <c r="B4054" s="91" t="s">
        <v>4364</v>
      </c>
      <c r="C4054" s="90" t="s">
        <v>23</v>
      </c>
      <c r="D4054" s="92">
        <v>138.16999999999999</v>
      </c>
    </row>
    <row r="4055" spans="1:4" ht="9" customHeight="1">
      <c r="A4055" s="90">
        <v>3108004</v>
      </c>
      <c r="B4055" s="91" t="s">
        <v>4365</v>
      </c>
      <c r="C4055" s="90" t="s">
        <v>23</v>
      </c>
      <c r="D4055" s="92">
        <v>92.8</v>
      </c>
    </row>
    <row r="4056" spans="1:4" ht="9" customHeight="1">
      <c r="A4056" s="90">
        <v>3108005</v>
      </c>
      <c r="B4056" s="91" t="s">
        <v>4366</v>
      </c>
      <c r="C4056" s="90" t="s">
        <v>23</v>
      </c>
      <c r="D4056" s="92">
        <v>79.28</v>
      </c>
    </row>
    <row r="4057" spans="1:4" ht="9" customHeight="1">
      <c r="A4057" s="90">
        <v>3106119</v>
      </c>
      <c r="B4057" s="91" t="s">
        <v>4367</v>
      </c>
      <c r="C4057" s="90" t="s">
        <v>23</v>
      </c>
      <c r="D4057" s="92">
        <v>152.91</v>
      </c>
    </row>
    <row r="4058" spans="1:4" ht="9" customHeight="1">
      <c r="A4058" s="90">
        <v>3106120</v>
      </c>
      <c r="B4058" s="91" t="s">
        <v>4368</v>
      </c>
      <c r="C4058" s="90" t="s">
        <v>23</v>
      </c>
      <c r="D4058" s="92">
        <v>108.7</v>
      </c>
    </row>
    <row r="4059" spans="1:4" ht="9" customHeight="1">
      <c r="A4059" s="90">
        <v>3106121</v>
      </c>
      <c r="B4059" s="91" t="s">
        <v>4369</v>
      </c>
      <c r="C4059" s="90" t="s">
        <v>23</v>
      </c>
      <c r="D4059" s="92">
        <v>95.85</v>
      </c>
    </row>
    <row r="4060" spans="1:4" ht="9" customHeight="1">
      <c r="A4060" s="90">
        <v>3103302</v>
      </c>
      <c r="B4060" s="91" t="s">
        <v>4370</v>
      </c>
      <c r="C4060" s="90" t="s">
        <v>23</v>
      </c>
      <c r="D4060" s="92">
        <v>74.45</v>
      </c>
    </row>
    <row r="4061" spans="1:4" ht="9" customHeight="1">
      <c r="A4061" s="90">
        <v>3103303</v>
      </c>
      <c r="B4061" s="91" t="s">
        <v>4371</v>
      </c>
      <c r="C4061" s="90" t="s">
        <v>23</v>
      </c>
      <c r="D4061" s="92">
        <v>38.979999999999997</v>
      </c>
    </row>
    <row r="4062" spans="1:4" ht="18" customHeight="1">
      <c r="A4062" s="90">
        <v>3106759</v>
      </c>
      <c r="B4062" s="91" t="s">
        <v>4372</v>
      </c>
      <c r="C4062" s="90" t="s">
        <v>23</v>
      </c>
      <c r="D4062" s="92">
        <v>113.72</v>
      </c>
    </row>
    <row r="4063" spans="1:4" ht="9" customHeight="1">
      <c r="A4063" s="90">
        <v>3108023</v>
      </c>
      <c r="B4063" s="91" t="s">
        <v>4373</v>
      </c>
      <c r="C4063" s="90" t="s">
        <v>24</v>
      </c>
      <c r="D4063" s="92">
        <v>4.7300000000000004</v>
      </c>
    </row>
    <row r="4064" spans="1:4" ht="9" customHeight="1">
      <c r="A4064" s="90">
        <v>3108018</v>
      </c>
      <c r="B4064" s="91" t="s">
        <v>4374</v>
      </c>
      <c r="C4064" s="90" t="s">
        <v>24</v>
      </c>
      <c r="D4064" s="92">
        <v>3.47</v>
      </c>
    </row>
    <row r="4065" spans="1:4" ht="9" customHeight="1">
      <c r="A4065" s="90">
        <v>3108022</v>
      </c>
      <c r="B4065" s="91" t="s">
        <v>4375</v>
      </c>
      <c r="C4065" s="90" t="s">
        <v>24</v>
      </c>
      <c r="D4065" s="92">
        <v>3.89</v>
      </c>
    </row>
    <row r="4066" spans="1:4" ht="9" customHeight="1">
      <c r="A4066" s="90">
        <v>3205864</v>
      </c>
      <c r="B4066" s="91" t="s">
        <v>4376</v>
      </c>
      <c r="C4066" s="90" t="s">
        <v>14</v>
      </c>
      <c r="D4066" s="92">
        <v>1047.1600000000001</v>
      </c>
    </row>
    <row r="4067" spans="1:4" ht="9" customHeight="1">
      <c r="A4067" s="90">
        <v>3205863</v>
      </c>
      <c r="B4067" s="91" t="s">
        <v>4377</v>
      </c>
      <c r="C4067" s="90" t="s">
        <v>14</v>
      </c>
      <c r="D4067" s="92">
        <v>933.18</v>
      </c>
    </row>
    <row r="4068" spans="1:4" ht="9" customHeight="1">
      <c r="A4068" s="90">
        <v>3205868</v>
      </c>
      <c r="B4068" s="91" t="s">
        <v>4378</v>
      </c>
      <c r="C4068" s="90" t="s">
        <v>14</v>
      </c>
      <c r="D4068" s="92">
        <v>893.83</v>
      </c>
    </row>
    <row r="4069" spans="1:4" ht="9" customHeight="1">
      <c r="A4069" s="90">
        <v>3205867</v>
      </c>
      <c r="B4069" s="91" t="s">
        <v>4379</v>
      </c>
      <c r="C4069" s="90" t="s">
        <v>14</v>
      </c>
      <c r="D4069" s="92">
        <v>779.85</v>
      </c>
    </row>
    <row r="4070" spans="1:4" ht="9" customHeight="1">
      <c r="A4070" s="90">
        <v>3205866</v>
      </c>
      <c r="B4070" s="91" t="s">
        <v>4380</v>
      </c>
      <c r="C4070" s="90" t="s">
        <v>14</v>
      </c>
      <c r="D4070" s="92">
        <v>808.16</v>
      </c>
    </row>
    <row r="4071" spans="1:4" ht="9" customHeight="1">
      <c r="A4071" s="90">
        <v>3205865</v>
      </c>
      <c r="B4071" s="91" t="s">
        <v>4381</v>
      </c>
      <c r="C4071" s="90" t="s">
        <v>14</v>
      </c>
      <c r="D4071" s="92">
        <v>694.17</v>
      </c>
    </row>
    <row r="4072" spans="1:4" ht="9" customHeight="1">
      <c r="A4072" s="90">
        <v>3205870</v>
      </c>
      <c r="B4072" s="91" t="s">
        <v>4382</v>
      </c>
      <c r="C4072" s="90" t="s">
        <v>14</v>
      </c>
      <c r="D4072" s="92">
        <v>755.54</v>
      </c>
    </row>
    <row r="4073" spans="1:4" ht="9" customHeight="1">
      <c r="A4073" s="90">
        <v>3205869</v>
      </c>
      <c r="B4073" s="91" t="s">
        <v>4383</v>
      </c>
      <c r="C4073" s="90" t="s">
        <v>14</v>
      </c>
      <c r="D4073" s="92">
        <v>641.55999999999995</v>
      </c>
    </row>
    <row r="4074" spans="1:4" ht="9" customHeight="1">
      <c r="A4074" s="90">
        <v>3205872</v>
      </c>
      <c r="B4074" s="91" t="s">
        <v>4384</v>
      </c>
      <c r="C4074" s="90" t="s">
        <v>23</v>
      </c>
      <c r="D4074" s="92">
        <v>268.38</v>
      </c>
    </row>
    <row r="4075" spans="1:4" ht="9" customHeight="1">
      <c r="A4075" s="90">
        <v>3205871</v>
      </c>
      <c r="B4075" s="91" t="s">
        <v>4385</v>
      </c>
      <c r="C4075" s="90" t="s">
        <v>23</v>
      </c>
      <c r="D4075" s="92">
        <v>249</v>
      </c>
    </row>
    <row r="4076" spans="1:4" ht="9" customHeight="1">
      <c r="A4076" s="90">
        <v>3205874</v>
      </c>
      <c r="B4076" s="91" t="s">
        <v>4386</v>
      </c>
      <c r="C4076" s="90" t="s">
        <v>23</v>
      </c>
      <c r="D4076" s="92">
        <v>297.23</v>
      </c>
    </row>
    <row r="4077" spans="1:4" ht="9" customHeight="1">
      <c r="A4077" s="90">
        <v>3205873</v>
      </c>
      <c r="B4077" s="91" t="s">
        <v>4387</v>
      </c>
      <c r="C4077" s="90" t="s">
        <v>23</v>
      </c>
      <c r="D4077" s="92">
        <v>271.02</v>
      </c>
    </row>
    <row r="4078" spans="1:4" ht="9" customHeight="1">
      <c r="A4078" s="90">
        <v>3205876</v>
      </c>
      <c r="B4078" s="91" t="s">
        <v>4388</v>
      </c>
      <c r="C4078" s="90" t="s">
        <v>23</v>
      </c>
      <c r="D4078" s="92">
        <v>336.58</v>
      </c>
    </row>
    <row r="4079" spans="1:4" ht="9" customHeight="1">
      <c r="A4079" s="90">
        <v>3205875</v>
      </c>
      <c r="B4079" s="91" t="s">
        <v>4389</v>
      </c>
      <c r="C4079" s="90" t="s">
        <v>23</v>
      </c>
      <c r="D4079" s="92">
        <v>302.39</v>
      </c>
    </row>
    <row r="4080" spans="1:4" ht="9" customHeight="1">
      <c r="A4080" s="90">
        <v>3205862</v>
      </c>
      <c r="B4080" s="91" t="s">
        <v>4390</v>
      </c>
      <c r="C4080" s="90" t="s">
        <v>14</v>
      </c>
      <c r="D4080" s="92">
        <v>834.65</v>
      </c>
    </row>
    <row r="4081" spans="1:4" ht="9" customHeight="1">
      <c r="A4081" s="90">
        <v>3205861</v>
      </c>
      <c r="B4081" s="91" t="s">
        <v>4391</v>
      </c>
      <c r="C4081" s="90" t="s">
        <v>14</v>
      </c>
      <c r="D4081" s="92">
        <v>720.67</v>
      </c>
    </row>
    <row r="4082" spans="1:4" ht="18" customHeight="1">
      <c r="A4082" s="90">
        <v>3606579</v>
      </c>
      <c r="B4082" s="91" t="s">
        <v>4392</v>
      </c>
      <c r="C4082" s="90" t="s">
        <v>14</v>
      </c>
      <c r="D4082" s="92">
        <v>21.32</v>
      </c>
    </row>
    <row r="4083" spans="1:4" ht="18" customHeight="1">
      <c r="A4083" s="90">
        <v>3606583</v>
      </c>
      <c r="B4083" s="91" t="s">
        <v>4393</v>
      </c>
      <c r="C4083" s="90" t="s">
        <v>14</v>
      </c>
      <c r="D4083" s="92">
        <v>22.11</v>
      </c>
    </row>
    <row r="4084" spans="1:4" ht="18" customHeight="1">
      <c r="A4084" s="90">
        <v>3606584</v>
      </c>
      <c r="B4084" s="91" t="s">
        <v>4394</v>
      </c>
      <c r="C4084" s="90" t="s">
        <v>14</v>
      </c>
      <c r="D4084" s="92">
        <v>22.22</v>
      </c>
    </row>
    <row r="4085" spans="1:4" ht="18" customHeight="1">
      <c r="A4085" s="90">
        <v>3606585</v>
      </c>
      <c r="B4085" s="91" t="s">
        <v>4395</v>
      </c>
      <c r="C4085" s="90" t="s">
        <v>14</v>
      </c>
      <c r="D4085" s="92">
        <v>22.34</v>
      </c>
    </row>
    <row r="4086" spans="1:4" ht="18" customHeight="1">
      <c r="A4086" s="90">
        <v>3606586</v>
      </c>
      <c r="B4086" s="91" t="s">
        <v>4396</v>
      </c>
      <c r="C4086" s="90" t="s">
        <v>14</v>
      </c>
      <c r="D4086" s="92">
        <v>22.56</v>
      </c>
    </row>
    <row r="4087" spans="1:4" ht="18" customHeight="1">
      <c r="A4087" s="90">
        <v>3606587</v>
      </c>
      <c r="B4087" s="91" t="s">
        <v>4397</v>
      </c>
      <c r="C4087" s="90" t="s">
        <v>14</v>
      </c>
      <c r="D4087" s="92">
        <v>22.79</v>
      </c>
    </row>
    <row r="4088" spans="1:4" ht="18" customHeight="1">
      <c r="A4088" s="90">
        <v>3606588</v>
      </c>
      <c r="B4088" s="91" t="s">
        <v>4398</v>
      </c>
      <c r="C4088" s="90" t="s">
        <v>14</v>
      </c>
      <c r="D4088" s="92">
        <v>22.9</v>
      </c>
    </row>
    <row r="4089" spans="1:4" ht="9" customHeight="1">
      <c r="A4089" s="90">
        <v>3606589</v>
      </c>
      <c r="B4089" s="91" t="s">
        <v>4399</v>
      </c>
      <c r="C4089" s="90" t="s">
        <v>14</v>
      </c>
      <c r="D4089" s="92">
        <v>23.01</v>
      </c>
    </row>
    <row r="4090" spans="1:4" ht="18" customHeight="1">
      <c r="A4090" s="90">
        <v>3606580</v>
      </c>
      <c r="B4090" s="91" t="s">
        <v>4400</v>
      </c>
      <c r="C4090" s="90" t="s">
        <v>14</v>
      </c>
      <c r="D4090" s="92">
        <v>21.55</v>
      </c>
    </row>
    <row r="4091" spans="1:4" ht="18" customHeight="1">
      <c r="A4091" s="90">
        <v>3606581</v>
      </c>
      <c r="B4091" s="91" t="s">
        <v>4401</v>
      </c>
      <c r="C4091" s="90" t="s">
        <v>14</v>
      </c>
      <c r="D4091" s="92">
        <v>21.77</v>
      </c>
    </row>
    <row r="4092" spans="1:4" ht="18" customHeight="1">
      <c r="A4092" s="90">
        <v>3606582</v>
      </c>
      <c r="B4092" s="91" t="s">
        <v>4402</v>
      </c>
      <c r="C4092" s="90" t="s">
        <v>14</v>
      </c>
      <c r="D4092" s="92">
        <v>21.88</v>
      </c>
    </row>
    <row r="4093" spans="1:4" ht="18" customHeight="1">
      <c r="A4093" s="90">
        <v>3606527</v>
      </c>
      <c r="B4093" s="91" t="s">
        <v>7704</v>
      </c>
      <c r="C4093" s="90" t="s">
        <v>14</v>
      </c>
      <c r="D4093" s="92">
        <v>50.75</v>
      </c>
    </row>
    <row r="4094" spans="1:4" ht="18" customHeight="1">
      <c r="A4094" s="90">
        <v>3606528</v>
      </c>
      <c r="B4094" s="91" t="s">
        <v>7705</v>
      </c>
      <c r="C4094" s="90" t="s">
        <v>14</v>
      </c>
      <c r="D4094" s="92">
        <v>51.57</v>
      </c>
    </row>
    <row r="4095" spans="1:4" ht="18" customHeight="1">
      <c r="A4095" s="90">
        <v>3606529</v>
      </c>
      <c r="B4095" s="91" t="s">
        <v>7706</v>
      </c>
      <c r="C4095" s="90" t="s">
        <v>14</v>
      </c>
      <c r="D4095" s="92">
        <v>52.23</v>
      </c>
    </row>
    <row r="4096" spans="1:4" ht="18" customHeight="1">
      <c r="A4096" s="90">
        <v>3606530</v>
      </c>
      <c r="B4096" s="91" t="s">
        <v>7707</v>
      </c>
      <c r="C4096" s="90" t="s">
        <v>14</v>
      </c>
      <c r="D4096" s="92">
        <v>53.04</v>
      </c>
    </row>
    <row r="4097" spans="1:4" ht="18" customHeight="1">
      <c r="A4097" s="90">
        <v>3606531</v>
      </c>
      <c r="B4097" s="91" t="s">
        <v>7708</v>
      </c>
      <c r="C4097" s="90" t="s">
        <v>14</v>
      </c>
      <c r="D4097" s="92">
        <v>53.86</v>
      </c>
    </row>
    <row r="4098" spans="1:4" ht="18" customHeight="1">
      <c r="A4098" s="90">
        <v>3606532</v>
      </c>
      <c r="B4098" s="91" t="s">
        <v>7709</v>
      </c>
      <c r="C4098" s="90" t="s">
        <v>14</v>
      </c>
      <c r="D4098" s="92">
        <v>55.17</v>
      </c>
    </row>
    <row r="4099" spans="1:4" ht="18" customHeight="1">
      <c r="A4099" s="90">
        <v>3606533</v>
      </c>
      <c r="B4099" s="91" t="s">
        <v>7710</v>
      </c>
      <c r="C4099" s="90" t="s">
        <v>14</v>
      </c>
      <c r="D4099" s="92">
        <v>59.5</v>
      </c>
    </row>
    <row r="4100" spans="1:4" ht="18" customHeight="1">
      <c r="A4100" s="90">
        <v>3606534</v>
      </c>
      <c r="B4100" s="91" t="s">
        <v>7711</v>
      </c>
      <c r="C4100" s="90" t="s">
        <v>14</v>
      </c>
      <c r="D4100" s="92">
        <v>60.59</v>
      </c>
    </row>
    <row r="4101" spans="1:4" ht="18" customHeight="1">
      <c r="A4101" s="90">
        <v>3606535</v>
      </c>
      <c r="B4101" s="91" t="s">
        <v>7712</v>
      </c>
      <c r="C4101" s="90" t="s">
        <v>14</v>
      </c>
      <c r="D4101" s="92">
        <v>46.15</v>
      </c>
    </row>
    <row r="4102" spans="1:4" ht="18" customHeight="1">
      <c r="A4102" s="90">
        <v>3606536</v>
      </c>
      <c r="B4102" s="91" t="s">
        <v>7713</v>
      </c>
      <c r="C4102" s="90" t="s">
        <v>14</v>
      </c>
      <c r="D4102" s="92">
        <v>46.59</v>
      </c>
    </row>
    <row r="4103" spans="1:4" ht="18" customHeight="1">
      <c r="A4103" s="90">
        <v>3606537</v>
      </c>
      <c r="B4103" s="91" t="s">
        <v>7714</v>
      </c>
      <c r="C4103" s="90" t="s">
        <v>14</v>
      </c>
      <c r="D4103" s="92">
        <v>47.14</v>
      </c>
    </row>
    <row r="4104" spans="1:4" ht="18" customHeight="1">
      <c r="A4104" s="90">
        <v>3606538</v>
      </c>
      <c r="B4104" s="91" t="s">
        <v>7715</v>
      </c>
      <c r="C4104" s="90" t="s">
        <v>14</v>
      </c>
      <c r="D4104" s="92">
        <v>47.57</v>
      </c>
    </row>
    <row r="4105" spans="1:4" ht="18" customHeight="1">
      <c r="A4105" s="90">
        <v>3606539</v>
      </c>
      <c r="B4105" s="91" t="s">
        <v>7716</v>
      </c>
      <c r="C4105" s="90" t="s">
        <v>14</v>
      </c>
      <c r="D4105" s="92">
        <v>48.12</v>
      </c>
    </row>
    <row r="4106" spans="1:4" ht="18" customHeight="1">
      <c r="A4106" s="90">
        <v>3606540</v>
      </c>
      <c r="B4106" s="91" t="s">
        <v>7717</v>
      </c>
      <c r="C4106" s="90" t="s">
        <v>14</v>
      </c>
      <c r="D4106" s="92">
        <v>51.08</v>
      </c>
    </row>
    <row r="4107" spans="1:4" ht="18" customHeight="1">
      <c r="A4107" s="90">
        <v>3606541</v>
      </c>
      <c r="B4107" s="91" t="s">
        <v>7718</v>
      </c>
      <c r="C4107" s="90" t="s">
        <v>14</v>
      </c>
      <c r="D4107" s="92">
        <v>52.55</v>
      </c>
    </row>
    <row r="4108" spans="1:4" ht="18" customHeight="1">
      <c r="A4108" s="90">
        <v>3606542</v>
      </c>
      <c r="B4108" s="91" t="s">
        <v>7719</v>
      </c>
      <c r="C4108" s="90" t="s">
        <v>14</v>
      </c>
      <c r="D4108" s="92">
        <v>53.21</v>
      </c>
    </row>
    <row r="4109" spans="1:4" ht="18" customHeight="1">
      <c r="A4109" s="90">
        <v>3606543</v>
      </c>
      <c r="B4109" s="91" t="s">
        <v>7720</v>
      </c>
      <c r="C4109" s="90" t="s">
        <v>14</v>
      </c>
      <c r="D4109" s="92">
        <v>45.39</v>
      </c>
    </row>
    <row r="4110" spans="1:4" ht="18" customHeight="1">
      <c r="A4110" s="90">
        <v>3606544</v>
      </c>
      <c r="B4110" s="91" t="s">
        <v>7721</v>
      </c>
      <c r="C4110" s="90" t="s">
        <v>14</v>
      </c>
      <c r="D4110" s="92">
        <v>45.72</v>
      </c>
    </row>
    <row r="4111" spans="1:4" ht="18" customHeight="1">
      <c r="A4111" s="90">
        <v>3606545</v>
      </c>
      <c r="B4111" s="91" t="s">
        <v>7722</v>
      </c>
      <c r="C4111" s="90" t="s">
        <v>14</v>
      </c>
      <c r="D4111" s="92">
        <v>46.15</v>
      </c>
    </row>
    <row r="4112" spans="1:4" ht="18" customHeight="1">
      <c r="A4112" s="90">
        <v>3606546</v>
      </c>
      <c r="B4112" s="91" t="s">
        <v>7723</v>
      </c>
      <c r="C4112" s="90" t="s">
        <v>14</v>
      </c>
      <c r="D4112" s="92">
        <v>46.59</v>
      </c>
    </row>
    <row r="4113" spans="1:4" ht="18" customHeight="1">
      <c r="A4113" s="90">
        <v>3606547</v>
      </c>
      <c r="B4113" s="91" t="s">
        <v>7724</v>
      </c>
      <c r="C4113" s="90" t="s">
        <v>14</v>
      </c>
      <c r="D4113" s="92">
        <v>46.92</v>
      </c>
    </row>
    <row r="4114" spans="1:4" ht="18" customHeight="1">
      <c r="A4114" s="90">
        <v>3606548</v>
      </c>
      <c r="B4114" s="91" t="s">
        <v>7725</v>
      </c>
      <c r="C4114" s="90" t="s">
        <v>14</v>
      </c>
      <c r="D4114" s="92">
        <v>47.68</v>
      </c>
    </row>
    <row r="4115" spans="1:4" ht="18" customHeight="1">
      <c r="A4115" s="90">
        <v>3606549</v>
      </c>
      <c r="B4115" s="91" t="s">
        <v>7726</v>
      </c>
      <c r="C4115" s="90" t="s">
        <v>14</v>
      </c>
      <c r="D4115" s="92">
        <v>50.92</v>
      </c>
    </row>
    <row r="4116" spans="1:4" ht="18" customHeight="1">
      <c r="A4116" s="90">
        <v>3606550</v>
      </c>
      <c r="B4116" s="91" t="s">
        <v>7727</v>
      </c>
      <c r="C4116" s="90" t="s">
        <v>14</v>
      </c>
      <c r="D4116" s="92">
        <v>51.57</v>
      </c>
    </row>
    <row r="4117" spans="1:4" ht="18" customHeight="1">
      <c r="A4117" s="90">
        <v>3606500</v>
      </c>
      <c r="B4117" s="91" t="s">
        <v>4403</v>
      </c>
      <c r="C4117" s="90" t="s">
        <v>14</v>
      </c>
      <c r="D4117" s="92">
        <v>47.87</v>
      </c>
    </row>
    <row r="4118" spans="1:4" ht="18" customHeight="1">
      <c r="A4118" s="90">
        <v>3606501</v>
      </c>
      <c r="B4118" s="91" t="s">
        <v>4404</v>
      </c>
      <c r="C4118" s="90" t="s">
        <v>14</v>
      </c>
      <c r="D4118" s="92">
        <v>48.69</v>
      </c>
    </row>
    <row r="4119" spans="1:4" ht="18" customHeight="1">
      <c r="A4119" s="90">
        <v>3606502</v>
      </c>
      <c r="B4119" s="91" t="s">
        <v>4405</v>
      </c>
      <c r="C4119" s="90" t="s">
        <v>14</v>
      </c>
      <c r="D4119" s="92">
        <v>49.35</v>
      </c>
    </row>
    <row r="4120" spans="1:4" ht="18" customHeight="1">
      <c r="A4120" s="90">
        <v>3606503</v>
      </c>
      <c r="B4120" s="91" t="s">
        <v>4406</v>
      </c>
      <c r="C4120" s="90" t="s">
        <v>14</v>
      </c>
      <c r="D4120" s="92">
        <v>50.17</v>
      </c>
    </row>
    <row r="4121" spans="1:4" ht="18" customHeight="1">
      <c r="A4121" s="90">
        <v>3606504</v>
      </c>
      <c r="B4121" s="91" t="s">
        <v>4407</v>
      </c>
      <c r="C4121" s="90" t="s">
        <v>14</v>
      </c>
      <c r="D4121" s="92">
        <v>50.99</v>
      </c>
    </row>
    <row r="4122" spans="1:4" ht="18" customHeight="1">
      <c r="A4122" s="90">
        <v>3606505</v>
      </c>
      <c r="B4122" s="91" t="s">
        <v>4408</v>
      </c>
      <c r="C4122" s="90" t="s">
        <v>14</v>
      </c>
      <c r="D4122" s="92">
        <v>52.3</v>
      </c>
    </row>
    <row r="4123" spans="1:4" ht="18" customHeight="1">
      <c r="A4123" s="90">
        <v>3606506</v>
      </c>
      <c r="B4123" s="91" t="s">
        <v>4409</v>
      </c>
      <c r="C4123" s="90" t="s">
        <v>14</v>
      </c>
      <c r="D4123" s="92">
        <v>56.51</v>
      </c>
    </row>
    <row r="4124" spans="1:4" ht="18" customHeight="1">
      <c r="A4124" s="90">
        <v>3606507</v>
      </c>
      <c r="B4124" s="91" t="s">
        <v>4410</v>
      </c>
      <c r="C4124" s="90" t="s">
        <v>14</v>
      </c>
      <c r="D4124" s="92">
        <v>57.82</v>
      </c>
    </row>
    <row r="4125" spans="1:4" ht="18" customHeight="1">
      <c r="A4125" s="90">
        <v>3606509</v>
      </c>
      <c r="B4125" s="91" t="s">
        <v>4411</v>
      </c>
      <c r="C4125" s="90" t="s">
        <v>14</v>
      </c>
      <c r="D4125" s="92">
        <v>43.28</v>
      </c>
    </row>
    <row r="4126" spans="1:4" ht="18" customHeight="1">
      <c r="A4126" s="90">
        <v>3606510</v>
      </c>
      <c r="B4126" s="91" t="s">
        <v>4412</v>
      </c>
      <c r="C4126" s="90" t="s">
        <v>14</v>
      </c>
      <c r="D4126" s="92">
        <v>43.82</v>
      </c>
    </row>
    <row r="4127" spans="1:4" ht="18" customHeight="1">
      <c r="A4127" s="90">
        <v>3606511</v>
      </c>
      <c r="B4127" s="91" t="s">
        <v>4413</v>
      </c>
      <c r="C4127" s="90" t="s">
        <v>14</v>
      </c>
      <c r="D4127" s="92">
        <v>44.26</v>
      </c>
    </row>
    <row r="4128" spans="1:4" ht="18" customHeight="1">
      <c r="A4128" s="90">
        <v>3606512</v>
      </c>
      <c r="B4128" s="91" t="s">
        <v>4414</v>
      </c>
      <c r="C4128" s="90" t="s">
        <v>14</v>
      </c>
      <c r="D4128" s="92">
        <v>44.7</v>
      </c>
    </row>
    <row r="4129" spans="1:4" ht="18" customHeight="1">
      <c r="A4129" s="90">
        <v>3606513</v>
      </c>
      <c r="B4129" s="91" t="s">
        <v>4415</v>
      </c>
      <c r="C4129" s="90" t="s">
        <v>14</v>
      </c>
      <c r="D4129" s="92">
        <v>47.38</v>
      </c>
    </row>
    <row r="4130" spans="1:4" ht="18" customHeight="1">
      <c r="A4130" s="90">
        <v>3606514</v>
      </c>
      <c r="B4130" s="91" t="s">
        <v>4416</v>
      </c>
      <c r="C4130" s="90" t="s">
        <v>14</v>
      </c>
      <c r="D4130" s="92">
        <v>48.36</v>
      </c>
    </row>
    <row r="4131" spans="1:4" ht="18" customHeight="1">
      <c r="A4131" s="90">
        <v>3606515</v>
      </c>
      <c r="B4131" s="91" t="s">
        <v>4417</v>
      </c>
      <c r="C4131" s="90" t="s">
        <v>14</v>
      </c>
      <c r="D4131" s="92">
        <v>49.67</v>
      </c>
    </row>
    <row r="4132" spans="1:4" ht="18" customHeight="1">
      <c r="A4132" s="90">
        <v>3606516</v>
      </c>
      <c r="B4132" s="91" t="s">
        <v>4418</v>
      </c>
      <c r="C4132" s="90" t="s">
        <v>14</v>
      </c>
      <c r="D4132" s="92">
        <v>50.33</v>
      </c>
    </row>
    <row r="4133" spans="1:4" ht="18" customHeight="1">
      <c r="A4133" s="90">
        <v>3606518</v>
      </c>
      <c r="B4133" s="91" t="s">
        <v>4419</v>
      </c>
      <c r="C4133" s="90" t="s">
        <v>14</v>
      </c>
      <c r="D4133" s="92">
        <v>42.51</v>
      </c>
    </row>
    <row r="4134" spans="1:4" ht="18" customHeight="1">
      <c r="A4134" s="90">
        <v>3606519</v>
      </c>
      <c r="B4134" s="91" t="s">
        <v>4420</v>
      </c>
      <c r="C4134" s="90" t="s">
        <v>14</v>
      </c>
      <c r="D4134" s="92">
        <v>42.95</v>
      </c>
    </row>
    <row r="4135" spans="1:4" ht="18" customHeight="1">
      <c r="A4135" s="90">
        <v>3606520</v>
      </c>
      <c r="B4135" s="91" t="s">
        <v>4421</v>
      </c>
      <c r="C4135" s="90" t="s">
        <v>14</v>
      </c>
      <c r="D4135" s="92">
        <v>43.28</v>
      </c>
    </row>
    <row r="4136" spans="1:4" ht="18" customHeight="1">
      <c r="A4136" s="90">
        <v>3606521</v>
      </c>
      <c r="B4136" s="91" t="s">
        <v>4422</v>
      </c>
      <c r="C4136" s="90" t="s">
        <v>14</v>
      </c>
      <c r="D4136" s="92">
        <v>43.71</v>
      </c>
    </row>
    <row r="4137" spans="1:4" ht="18" customHeight="1">
      <c r="A4137" s="90">
        <v>3606522</v>
      </c>
      <c r="B4137" s="91" t="s">
        <v>4423</v>
      </c>
      <c r="C4137" s="90" t="s">
        <v>14</v>
      </c>
      <c r="D4137" s="92">
        <v>44.04</v>
      </c>
    </row>
    <row r="4138" spans="1:4" ht="18" customHeight="1">
      <c r="A4138" s="90">
        <v>3606523</v>
      </c>
      <c r="B4138" s="91" t="s">
        <v>4424</v>
      </c>
      <c r="C4138" s="90" t="s">
        <v>14</v>
      </c>
      <c r="D4138" s="92">
        <v>44.8</v>
      </c>
    </row>
    <row r="4139" spans="1:4" ht="18" customHeight="1">
      <c r="A4139" s="90">
        <v>3606524</v>
      </c>
      <c r="B4139" s="91" t="s">
        <v>4425</v>
      </c>
      <c r="C4139" s="90" t="s">
        <v>14</v>
      </c>
      <c r="D4139" s="92">
        <v>48.2</v>
      </c>
    </row>
    <row r="4140" spans="1:4" ht="18" customHeight="1">
      <c r="A4140" s="90">
        <v>3606525</v>
      </c>
      <c r="B4140" s="91" t="s">
        <v>4426</v>
      </c>
      <c r="C4140" s="90" t="s">
        <v>14</v>
      </c>
      <c r="D4140" s="92">
        <v>48.69</v>
      </c>
    </row>
    <row r="4141" spans="1:4" ht="9" customHeight="1">
      <c r="A4141" s="90">
        <v>3606577</v>
      </c>
      <c r="B4141" s="91" t="s">
        <v>8205</v>
      </c>
      <c r="C4141" s="90" t="s">
        <v>14</v>
      </c>
      <c r="D4141" s="92">
        <v>11.47</v>
      </c>
    </row>
    <row r="4142" spans="1:4" ht="9" customHeight="1">
      <c r="A4142" s="90">
        <v>3606576</v>
      </c>
      <c r="B4142" s="91" t="s">
        <v>8206</v>
      </c>
      <c r="C4142" s="90" t="s">
        <v>14</v>
      </c>
      <c r="D4142" s="92">
        <v>4.6500000000000004</v>
      </c>
    </row>
    <row r="4143" spans="1:4" ht="9" customHeight="1">
      <c r="A4143" s="90">
        <v>3606561</v>
      </c>
      <c r="B4143" s="91" t="s">
        <v>4427</v>
      </c>
      <c r="C4143" s="90" t="s">
        <v>39</v>
      </c>
      <c r="D4143" s="92">
        <v>2232.0300000000002</v>
      </c>
    </row>
    <row r="4144" spans="1:4" ht="9" customHeight="1">
      <c r="A4144" s="90">
        <v>3606556</v>
      </c>
      <c r="B4144" s="91" t="s">
        <v>4428</v>
      </c>
      <c r="C4144" s="90" t="s">
        <v>39</v>
      </c>
      <c r="D4144" s="92">
        <v>1632.15</v>
      </c>
    </row>
    <row r="4145" spans="1:4" ht="9" customHeight="1">
      <c r="A4145" s="90">
        <v>3606562</v>
      </c>
      <c r="B4145" s="91" t="s">
        <v>4429</v>
      </c>
      <c r="C4145" s="90" t="s">
        <v>39</v>
      </c>
      <c r="D4145" s="92">
        <v>2441.48</v>
      </c>
    </row>
    <row r="4146" spans="1:4" ht="9" customHeight="1">
      <c r="A4146" s="90">
        <v>3606557</v>
      </c>
      <c r="B4146" s="91" t="s">
        <v>4430</v>
      </c>
      <c r="C4146" s="90" t="s">
        <v>39</v>
      </c>
      <c r="D4146" s="92">
        <v>1781.62</v>
      </c>
    </row>
    <row r="4147" spans="1:4" ht="9" customHeight="1">
      <c r="A4147" s="90">
        <v>3606563</v>
      </c>
      <c r="B4147" s="91" t="s">
        <v>4431</v>
      </c>
      <c r="C4147" s="90" t="s">
        <v>39</v>
      </c>
      <c r="D4147" s="92">
        <v>2659.98</v>
      </c>
    </row>
    <row r="4148" spans="1:4" ht="9" customHeight="1">
      <c r="A4148" s="90">
        <v>3606558</v>
      </c>
      <c r="B4148" s="91" t="s">
        <v>4432</v>
      </c>
      <c r="C4148" s="90" t="s">
        <v>39</v>
      </c>
      <c r="D4148" s="92">
        <v>1940.13</v>
      </c>
    </row>
    <row r="4149" spans="1:4" ht="9" customHeight="1">
      <c r="A4149" s="90">
        <v>3606559</v>
      </c>
      <c r="B4149" s="91" t="s">
        <v>4433</v>
      </c>
      <c r="C4149" s="90" t="s">
        <v>39</v>
      </c>
      <c r="D4149" s="92">
        <v>1785.65</v>
      </c>
    </row>
    <row r="4150" spans="1:4" ht="9" customHeight="1">
      <c r="A4150" s="90">
        <v>3606554</v>
      </c>
      <c r="B4150" s="91" t="s">
        <v>4434</v>
      </c>
      <c r="C4150" s="90" t="s">
        <v>39</v>
      </c>
      <c r="D4150" s="92">
        <v>1305.75</v>
      </c>
    </row>
    <row r="4151" spans="1:4" ht="9" customHeight="1">
      <c r="A4151" s="90">
        <v>3606560</v>
      </c>
      <c r="B4151" s="91" t="s">
        <v>4435</v>
      </c>
      <c r="C4151" s="90" t="s">
        <v>39</v>
      </c>
      <c r="D4151" s="92">
        <v>1995.94</v>
      </c>
    </row>
    <row r="4152" spans="1:4" ht="9" customHeight="1">
      <c r="A4152" s="90">
        <v>3606555</v>
      </c>
      <c r="B4152" s="91" t="s">
        <v>4436</v>
      </c>
      <c r="C4152" s="90" t="s">
        <v>39</v>
      </c>
      <c r="D4152" s="92">
        <v>1456.06</v>
      </c>
    </row>
    <row r="4153" spans="1:4" ht="9" customHeight="1">
      <c r="A4153" s="90">
        <v>3606571</v>
      </c>
      <c r="B4153" s="91" t="s">
        <v>4437</v>
      </c>
      <c r="C4153" s="90" t="s">
        <v>39</v>
      </c>
      <c r="D4153" s="92">
        <v>2193.64</v>
      </c>
    </row>
    <row r="4154" spans="1:4" ht="9" customHeight="1">
      <c r="A4154" s="90">
        <v>3606566</v>
      </c>
      <c r="B4154" s="91" t="s">
        <v>4438</v>
      </c>
      <c r="C4154" s="90" t="s">
        <v>39</v>
      </c>
      <c r="D4154" s="92">
        <v>1593.77</v>
      </c>
    </row>
    <row r="4155" spans="1:4" ht="9" customHeight="1">
      <c r="A4155" s="90">
        <v>3606572</v>
      </c>
      <c r="B4155" s="91" t="s">
        <v>4439</v>
      </c>
      <c r="C4155" s="90" t="s">
        <v>39</v>
      </c>
      <c r="D4155" s="92">
        <v>2405.6999999999998</v>
      </c>
    </row>
    <row r="4156" spans="1:4" ht="9" customHeight="1">
      <c r="A4156" s="90">
        <v>3606567</v>
      </c>
      <c r="B4156" s="91" t="s">
        <v>4440</v>
      </c>
      <c r="C4156" s="90" t="s">
        <v>39</v>
      </c>
      <c r="D4156" s="92">
        <v>1745.84</v>
      </c>
    </row>
    <row r="4157" spans="1:4" ht="9" customHeight="1">
      <c r="A4157" s="90">
        <v>3606573</v>
      </c>
      <c r="B4157" s="91" t="s">
        <v>4441</v>
      </c>
      <c r="C4157" s="90" t="s">
        <v>39</v>
      </c>
      <c r="D4157" s="92">
        <v>2617.35</v>
      </c>
    </row>
    <row r="4158" spans="1:4" ht="9" customHeight="1">
      <c r="A4158" s="90">
        <v>3606568</v>
      </c>
      <c r="B4158" s="91" t="s">
        <v>4442</v>
      </c>
      <c r="C4158" s="90" t="s">
        <v>39</v>
      </c>
      <c r="D4158" s="92">
        <v>1897.5</v>
      </c>
    </row>
    <row r="4159" spans="1:4" ht="9" customHeight="1">
      <c r="A4159" s="90">
        <v>3606569</v>
      </c>
      <c r="B4159" s="91" t="s">
        <v>4443</v>
      </c>
      <c r="C4159" s="90" t="s">
        <v>39</v>
      </c>
      <c r="D4159" s="92">
        <v>1768.02</v>
      </c>
    </row>
    <row r="4160" spans="1:4" ht="9" customHeight="1">
      <c r="A4160" s="90">
        <v>3606564</v>
      </c>
      <c r="B4160" s="91" t="s">
        <v>4444</v>
      </c>
      <c r="C4160" s="90" t="s">
        <v>39</v>
      </c>
      <c r="D4160" s="92">
        <v>1288.1199999999999</v>
      </c>
    </row>
    <row r="4161" spans="1:4" ht="9" customHeight="1">
      <c r="A4161" s="90">
        <v>3606570</v>
      </c>
      <c r="B4161" s="91" t="s">
        <v>4445</v>
      </c>
      <c r="C4161" s="90" t="s">
        <v>39</v>
      </c>
      <c r="D4161" s="92">
        <v>1981.1</v>
      </c>
    </row>
    <row r="4162" spans="1:4" ht="9" customHeight="1">
      <c r="A4162" s="90">
        <v>3606565</v>
      </c>
      <c r="B4162" s="91" t="s">
        <v>4446</v>
      </c>
      <c r="C4162" s="90" t="s">
        <v>39</v>
      </c>
      <c r="D4162" s="92">
        <v>1441.22</v>
      </c>
    </row>
    <row r="4163" spans="1:4" ht="9" customHeight="1">
      <c r="A4163" s="90">
        <v>3606578</v>
      </c>
      <c r="B4163" s="91" t="s">
        <v>4447</v>
      </c>
      <c r="C4163" s="90" t="s">
        <v>39</v>
      </c>
      <c r="D4163" s="92">
        <v>110.49</v>
      </c>
    </row>
    <row r="4164" spans="1:4" ht="9" customHeight="1">
      <c r="A4164" s="90">
        <v>3606575</v>
      </c>
      <c r="B4164" s="91" t="s">
        <v>7728</v>
      </c>
      <c r="C4164" s="90" t="s">
        <v>14</v>
      </c>
      <c r="D4164" s="92">
        <v>1.87</v>
      </c>
    </row>
    <row r="4165" spans="1:4" ht="9" customHeight="1">
      <c r="A4165" s="90">
        <v>3606574</v>
      </c>
      <c r="B4165" s="91" t="s">
        <v>4448</v>
      </c>
      <c r="C4165" s="90" t="s">
        <v>14</v>
      </c>
      <c r="D4165" s="92">
        <v>0.94</v>
      </c>
    </row>
    <row r="4166" spans="1:4" ht="9" customHeight="1">
      <c r="A4166" s="90">
        <v>3713603</v>
      </c>
      <c r="B4166" s="91" t="s">
        <v>4449</v>
      </c>
      <c r="C4166" s="90" t="s">
        <v>24</v>
      </c>
      <c r="D4166" s="92">
        <v>1038.57</v>
      </c>
    </row>
    <row r="4167" spans="1:4" ht="9" customHeight="1">
      <c r="A4167" s="90">
        <v>3713601</v>
      </c>
      <c r="B4167" s="91" t="s">
        <v>4450</v>
      </c>
      <c r="C4167" s="90" t="s">
        <v>24</v>
      </c>
      <c r="D4167" s="92">
        <v>838.08</v>
      </c>
    </row>
    <row r="4168" spans="1:4" ht="9" customHeight="1">
      <c r="A4168" s="90">
        <v>3713607</v>
      </c>
      <c r="B4168" s="91" t="s">
        <v>4451</v>
      </c>
      <c r="C4168" s="90" t="s">
        <v>24</v>
      </c>
      <c r="D4168" s="92">
        <v>788.3</v>
      </c>
    </row>
    <row r="4169" spans="1:4" ht="9" customHeight="1">
      <c r="A4169" s="90">
        <v>3713605</v>
      </c>
      <c r="B4169" s="91" t="s">
        <v>4452</v>
      </c>
      <c r="C4169" s="90" t="s">
        <v>24</v>
      </c>
      <c r="D4169" s="92">
        <v>560.37</v>
      </c>
    </row>
    <row r="4170" spans="1:4" ht="9" customHeight="1">
      <c r="A4170" s="90">
        <v>3719530</v>
      </c>
      <c r="B4170" s="91" t="s">
        <v>4453</v>
      </c>
      <c r="C4170" s="90" t="s">
        <v>24</v>
      </c>
      <c r="D4170" s="92">
        <v>326.94</v>
      </c>
    </row>
    <row r="4171" spans="1:4" ht="9" customHeight="1">
      <c r="A4171" s="90">
        <v>3713828</v>
      </c>
      <c r="B4171" s="91" t="s">
        <v>4454</v>
      </c>
      <c r="C4171" s="90" t="s">
        <v>24</v>
      </c>
      <c r="D4171" s="92">
        <v>243.96</v>
      </c>
    </row>
    <row r="4172" spans="1:4" ht="9" customHeight="1">
      <c r="A4172" s="90">
        <v>3713875</v>
      </c>
      <c r="B4172" s="91" t="s">
        <v>4455</v>
      </c>
      <c r="C4172" s="90" t="s">
        <v>24</v>
      </c>
      <c r="D4172" s="92">
        <v>68.510000000000005</v>
      </c>
    </row>
    <row r="4173" spans="1:4" ht="9" customHeight="1">
      <c r="A4173" s="90">
        <v>3713619</v>
      </c>
      <c r="B4173" s="91" t="s">
        <v>4456</v>
      </c>
      <c r="C4173" s="90" t="s">
        <v>24</v>
      </c>
      <c r="D4173" s="92">
        <v>68.91</v>
      </c>
    </row>
    <row r="4174" spans="1:4" ht="9" customHeight="1">
      <c r="A4174" s="90">
        <v>3713876</v>
      </c>
      <c r="B4174" s="91" t="s">
        <v>4457</v>
      </c>
      <c r="C4174" s="90" t="s">
        <v>24</v>
      </c>
      <c r="D4174" s="92">
        <v>90.44</v>
      </c>
    </row>
    <row r="4175" spans="1:4" ht="9" customHeight="1">
      <c r="A4175" s="90">
        <v>3713827</v>
      </c>
      <c r="B4175" s="91" t="s">
        <v>4458</v>
      </c>
      <c r="C4175" s="90" t="s">
        <v>24</v>
      </c>
      <c r="D4175" s="92">
        <v>88.99</v>
      </c>
    </row>
    <row r="4176" spans="1:4" ht="9" customHeight="1">
      <c r="A4176" s="90">
        <v>3713904</v>
      </c>
      <c r="B4176" s="91" t="s">
        <v>4459</v>
      </c>
      <c r="C4176" s="90" t="s">
        <v>24</v>
      </c>
      <c r="D4176" s="92">
        <v>282.39999999999998</v>
      </c>
    </row>
    <row r="4177" spans="1:4" ht="9" customHeight="1">
      <c r="A4177" s="90">
        <v>3719529</v>
      </c>
      <c r="B4177" s="91" t="s">
        <v>4460</v>
      </c>
      <c r="C4177" s="90" t="s">
        <v>24</v>
      </c>
      <c r="D4177" s="92">
        <v>205.95</v>
      </c>
    </row>
    <row r="4178" spans="1:4" ht="9" customHeight="1">
      <c r="A4178" s="90">
        <v>3713878</v>
      </c>
      <c r="B4178" s="91" t="s">
        <v>4461</v>
      </c>
      <c r="C4178" s="90" t="s">
        <v>24</v>
      </c>
      <c r="D4178" s="92">
        <v>68.150000000000006</v>
      </c>
    </row>
    <row r="4179" spans="1:4" ht="9" customHeight="1">
      <c r="A4179" s="90">
        <v>3713617</v>
      </c>
      <c r="B4179" s="91" t="s">
        <v>4462</v>
      </c>
      <c r="C4179" s="90" t="s">
        <v>24</v>
      </c>
      <c r="D4179" s="92">
        <v>68.349999999999994</v>
      </c>
    </row>
    <row r="4180" spans="1:4" ht="9" customHeight="1">
      <c r="A4180" s="90">
        <v>3713879</v>
      </c>
      <c r="B4180" s="91" t="s">
        <v>4463</v>
      </c>
      <c r="C4180" s="90" t="s">
        <v>24</v>
      </c>
      <c r="D4180" s="92">
        <v>81.650000000000006</v>
      </c>
    </row>
    <row r="4181" spans="1:4" ht="9" customHeight="1">
      <c r="A4181" s="90">
        <v>3713826</v>
      </c>
      <c r="B4181" s="91" t="s">
        <v>4464</v>
      </c>
      <c r="C4181" s="90" t="s">
        <v>24</v>
      </c>
      <c r="D4181" s="92">
        <v>78.12</v>
      </c>
    </row>
    <row r="4182" spans="1:4" ht="18" customHeight="1">
      <c r="A4182" s="90">
        <v>3713610</v>
      </c>
      <c r="B4182" s="91" t="s">
        <v>4465</v>
      </c>
      <c r="C4182" s="90" t="s">
        <v>24</v>
      </c>
      <c r="D4182" s="92">
        <v>35.369999999999997</v>
      </c>
    </row>
    <row r="4183" spans="1:4" ht="18" customHeight="1">
      <c r="A4183" s="90">
        <v>3713609</v>
      </c>
      <c r="B4183" s="91" t="s">
        <v>4466</v>
      </c>
      <c r="C4183" s="90" t="s">
        <v>24</v>
      </c>
      <c r="D4183" s="92">
        <v>33.81</v>
      </c>
    </row>
    <row r="4184" spans="1:4" ht="18" customHeight="1">
      <c r="A4184" s="90">
        <v>3713612</v>
      </c>
      <c r="B4184" s="91" t="s">
        <v>4467</v>
      </c>
      <c r="C4184" s="90" t="s">
        <v>24</v>
      </c>
      <c r="D4184" s="92">
        <v>29.01</v>
      </c>
    </row>
    <row r="4185" spans="1:4" ht="18" customHeight="1">
      <c r="A4185" s="90">
        <v>3713611</v>
      </c>
      <c r="B4185" s="91" t="s">
        <v>4468</v>
      </c>
      <c r="C4185" s="90" t="s">
        <v>24</v>
      </c>
      <c r="D4185" s="92">
        <v>28.34</v>
      </c>
    </row>
    <row r="4186" spans="1:4" ht="9" customHeight="1">
      <c r="A4186" s="90">
        <v>3713608</v>
      </c>
      <c r="B4186" s="91" t="s">
        <v>4469</v>
      </c>
      <c r="C4186" s="90" t="s">
        <v>24</v>
      </c>
      <c r="D4186" s="92">
        <v>22.24</v>
      </c>
    </row>
    <row r="4187" spans="1:4" ht="9" customHeight="1">
      <c r="A4187" s="90">
        <v>3713613</v>
      </c>
      <c r="B4187" s="91" t="s">
        <v>4470</v>
      </c>
      <c r="C4187" s="90" t="s">
        <v>24</v>
      </c>
      <c r="D4187" s="92">
        <v>20.48</v>
      </c>
    </row>
    <row r="4188" spans="1:4" ht="9" customHeight="1">
      <c r="A4188" s="90">
        <v>3713822</v>
      </c>
      <c r="B4188" s="91" t="s">
        <v>4471</v>
      </c>
      <c r="C4188" s="90" t="s">
        <v>24</v>
      </c>
      <c r="D4188" s="92">
        <v>319.83</v>
      </c>
    </row>
    <row r="4189" spans="1:4" ht="9" customHeight="1">
      <c r="A4189" s="90">
        <v>3713824</v>
      </c>
      <c r="B4189" s="91" t="s">
        <v>4472</v>
      </c>
      <c r="C4189" s="90" t="s">
        <v>24</v>
      </c>
      <c r="D4189" s="92">
        <v>236.85</v>
      </c>
    </row>
    <row r="4190" spans="1:4" ht="9" customHeight="1">
      <c r="A4190" s="90">
        <v>3713825</v>
      </c>
      <c r="B4190" s="91" t="s">
        <v>4473</v>
      </c>
      <c r="C4190" s="90" t="s">
        <v>24</v>
      </c>
      <c r="D4190" s="92">
        <v>275.29000000000002</v>
      </c>
    </row>
    <row r="4191" spans="1:4" ht="9" customHeight="1">
      <c r="A4191" s="90">
        <v>3713823</v>
      </c>
      <c r="B4191" s="91" t="s">
        <v>4474</v>
      </c>
      <c r="C4191" s="90" t="s">
        <v>24</v>
      </c>
      <c r="D4191" s="92">
        <v>198.84</v>
      </c>
    </row>
    <row r="4192" spans="1:4" ht="9" customHeight="1">
      <c r="A4192" s="90">
        <v>3713602</v>
      </c>
      <c r="B4192" s="91" t="s">
        <v>4475</v>
      </c>
      <c r="C4192" s="90" t="s">
        <v>24</v>
      </c>
      <c r="D4192" s="92">
        <v>958.03</v>
      </c>
    </row>
    <row r="4193" spans="1:4" ht="9" customHeight="1">
      <c r="A4193" s="90">
        <v>3713600</v>
      </c>
      <c r="B4193" s="91" t="s">
        <v>4476</v>
      </c>
      <c r="C4193" s="90" t="s">
        <v>24</v>
      </c>
      <c r="D4193" s="92">
        <v>771.42</v>
      </c>
    </row>
    <row r="4194" spans="1:4" ht="9" customHeight="1">
      <c r="A4194" s="90">
        <v>3713606</v>
      </c>
      <c r="B4194" s="91" t="s">
        <v>4477</v>
      </c>
      <c r="C4194" s="90" t="s">
        <v>24</v>
      </c>
      <c r="D4194" s="92">
        <v>707.77</v>
      </c>
    </row>
    <row r="4195" spans="1:4" ht="9" customHeight="1">
      <c r="A4195" s="90">
        <v>3713604</v>
      </c>
      <c r="B4195" s="91" t="s">
        <v>4478</v>
      </c>
      <c r="C4195" s="90" t="s">
        <v>24</v>
      </c>
      <c r="D4195" s="92">
        <v>505.21</v>
      </c>
    </row>
    <row r="4196" spans="1:4" ht="9" customHeight="1">
      <c r="A4196" s="90">
        <v>3716129</v>
      </c>
      <c r="B4196" s="91" t="s">
        <v>4479</v>
      </c>
      <c r="C4196" s="90" t="s">
        <v>39</v>
      </c>
      <c r="D4196" s="92">
        <v>52.91</v>
      </c>
    </row>
    <row r="4197" spans="1:4" ht="9" customHeight="1">
      <c r="A4197" s="90">
        <v>3716128</v>
      </c>
      <c r="B4197" s="91" t="s">
        <v>4480</v>
      </c>
      <c r="C4197" s="90" t="s">
        <v>39</v>
      </c>
      <c r="D4197" s="92">
        <v>46.28</v>
      </c>
    </row>
    <row r="4198" spans="1:4" ht="9" customHeight="1">
      <c r="A4198" s="90">
        <v>3716133</v>
      </c>
      <c r="B4198" s="91" t="s">
        <v>4481</v>
      </c>
      <c r="C4198" s="90" t="s">
        <v>39</v>
      </c>
      <c r="D4198" s="92">
        <v>31.38</v>
      </c>
    </row>
    <row r="4199" spans="1:4" ht="9" customHeight="1">
      <c r="A4199" s="90">
        <v>3716132</v>
      </c>
      <c r="B4199" s="91" t="s">
        <v>4482</v>
      </c>
      <c r="C4199" s="90" t="s">
        <v>39</v>
      </c>
      <c r="D4199" s="92">
        <v>28.5</v>
      </c>
    </row>
    <row r="4200" spans="1:4" ht="9" customHeight="1">
      <c r="A4200" s="90">
        <v>3716131</v>
      </c>
      <c r="B4200" s="91" t="s">
        <v>4483</v>
      </c>
      <c r="C4200" s="90" t="s">
        <v>39</v>
      </c>
      <c r="D4200" s="92">
        <v>34.54</v>
      </c>
    </row>
    <row r="4201" spans="1:4" ht="9" customHeight="1">
      <c r="A4201" s="90">
        <v>3716130</v>
      </c>
      <c r="B4201" s="91" t="s">
        <v>4484</v>
      </c>
      <c r="C4201" s="90" t="s">
        <v>39</v>
      </c>
      <c r="D4201" s="92">
        <v>31.13</v>
      </c>
    </row>
    <row r="4202" spans="1:4" ht="9" customHeight="1">
      <c r="A4202" s="90">
        <v>3716135</v>
      </c>
      <c r="B4202" s="91" t="s">
        <v>4485</v>
      </c>
      <c r="C4202" s="90" t="s">
        <v>39</v>
      </c>
      <c r="D4202" s="92">
        <v>21.76</v>
      </c>
    </row>
    <row r="4203" spans="1:4" ht="9" customHeight="1">
      <c r="A4203" s="90">
        <v>3716134</v>
      </c>
      <c r="B4203" s="91" t="s">
        <v>4486</v>
      </c>
      <c r="C4203" s="90" t="s">
        <v>39</v>
      </c>
      <c r="D4203" s="92">
        <v>20.29</v>
      </c>
    </row>
    <row r="4204" spans="1:4" ht="18" customHeight="1">
      <c r="A4204" s="90">
        <v>3713698</v>
      </c>
      <c r="B4204" s="91" t="s">
        <v>4487</v>
      </c>
      <c r="C4204" s="90" t="s">
        <v>39</v>
      </c>
      <c r="D4204" s="92">
        <v>372009.02</v>
      </c>
    </row>
    <row r="4205" spans="1:4" ht="18" customHeight="1">
      <c r="A4205" s="90">
        <v>3713699</v>
      </c>
      <c r="B4205" s="91" t="s">
        <v>4488</v>
      </c>
      <c r="C4205" s="90" t="s">
        <v>39</v>
      </c>
      <c r="D4205" s="92">
        <v>375143.81</v>
      </c>
    </row>
    <row r="4206" spans="1:4" ht="18" customHeight="1">
      <c r="A4206" s="90">
        <v>3713700</v>
      </c>
      <c r="B4206" s="91" t="s">
        <v>4489</v>
      </c>
      <c r="C4206" s="90" t="s">
        <v>39</v>
      </c>
      <c r="D4206" s="92">
        <v>381508.52</v>
      </c>
    </row>
    <row r="4207" spans="1:4" ht="18" customHeight="1">
      <c r="A4207" s="90">
        <v>3713701</v>
      </c>
      <c r="B4207" s="91" t="s">
        <v>4490</v>
      </c>
      <c r="C4207" s="90" t="s">
        <v>39</v>
      </c>
      <c r="D4207" s="92">
        <v>394076.52</v>
      </c>
    </row>
    <row r="4208" spans="1:4" ht="18" customHeight="1">
      <c r="A4208" s="90">
        <v>3713702</v>
      </c>
      <c r="B4208" s="91" t="s">
        <v>4491</v>
      </c>
      <c r="C4208" s="90" t="s">
        <v>39</v>
      </c>
      <c r="D4208" s="92">
        <v>402482.71</v>
      </c>
    </row>
    <row r="4209" spans="1:4" ht="18" customHeight="1">
      <c r="A4209" s="90">
        <v>3713693</v>
      </c>
      <c r="B4209" s="91" t="s">
        <v>4492</v>
      </c>
      <c r="C4209" s="90" t="s">
        <v>39</v>
      </c>
      <c r="D4209" s="92">
        <v>319143.59000000003</v>
      </c>
    </row>
    <row r="4210" spans="1:4" ht="18" customHeight="1">
      <c r="A4210" s="90">
        <v>3713694</v>
      </c>
      <c r="B4210" s="91" t="s">
        <v>4493</v>
      </c>
      <c r="C4210" s="90" t="s">
        <v>39</v>
      </c>
      <c r="D4210" s="92">
        <v>333027</v>
      </c>
    </row>
    <row r="4211" spans="1:4" ht="18" customHeight="1">
      <c r="A4211" s="90">
        <v>3713695</v>
      </c>
      <c r="B4211" s="91" t="s">
        <v>4494</v>
      </c>
      <c r="C4211" s="90" t="s">
        <v>39</v>
      </c>
      <c r="D4211" s="92">
        <v>350640.85</v>
      </c>
    </row>
    <row r="4212" spans="1:4" ht="18" customHeight="1">
      <c r="A4212" s="90">
        <v>3713696</v>
      </c>
      <c r="B4212" s="91" t="s">
        <v>4495</v>
      </c>
      <c r="C4212" s="90" t="s">
        <v>39</v>
      </c>
      <c r="D4212" s="92">
        <v>364185.09</v>
      </c>
    </row>
    <row r="4213" spans="1:4" ht="18" customHeight="1">
      <c r="A4213" s="90">
        <v>3713697</v>
      </c>
      <c r="B4213" s="91" t="s">
        <v>4496</v>
      </c>
      <c r="C4213" s="90" t="s">
        <v>39</v>
      </c>
      <c r="D4213" s="92">
        <v>344624.98</v>
      </c>
    </row>
    <row r="4214" spans="1:4" ht="18" customHeight="1">
      <c r="A4214" s="90">
        <v>3713692</v>
      </c>
      <c r="B4214" s="91" t="s">
        <v>4497</v>
      </c>
      <c r="C4214" s="90" t="s">
        <v>39</v>
      </c>
      <c r="D4214" s="92">
        <v>279988.09999999998</v>
      </c>
    </row>
    <row r="4215" spans="1:4" ht="18" customHeight="1">
      <c r="A4215" s="90">
        <v>3713691</v>
      </c>
      <c r="B4215" s="91" t="s">
        <v>4498</v>
      </c>
      <c r="C4215" s="90" t="s">
        <v>39</v>
      </c>
      <c r="D4215" s="92">
        <v>245697.94</v>
      </c>
    </row>
    <row r="4216" spans="1:4" ht="9" customHeight="1">
      <c r="A4216" s="90">
        <v>3713873</v>
      </c>
      <c r="B4216" s="91" t="s">
        <v>4499</v>
      </c>
      <c r="C4216" s="90" t="s">
        <v>39</v>
      </c>
      <c r="D4216" s="92">
        <v>6872.16</v>
      </c>
    </row>
    <row r="4217" spans="1:4" ht="9" customHeight="1">
      <c r="A4217" s="90">
        <v>3713705</v>
      </c>
      <c r="B4217" s="91" t="s">
        <v>4500</v>
      </c>
      <c r="C4217" s="90" t="s">
        <v>24</v>
      </c>
      <c r="D4217" s="92">
        <v>23.27</v>
      </c>
    </row>
    <row r="4218" spans="1:4" ht="9" customHeight="1">
      <c r="A4218" s="90">
        <v>3713902</v>
      </c>
      <c r="B4218" s="91" t="s">
        <v>4501</v>
      </c>
      <c r="C4218" s="90" t="s">
        <v>39</v>
      </c>
      <c r="D4218" s="92">
        <v>45947.88</v>
      </c>
    </row>
    <row r="4219" spans="1:4" ht="9" customHeight="1">
      <c r="A4219" s="90">
        <v>3713903</v>
      </c>
      <c r="B4219" s="91" t="s">
        <v>4502</v>
      </c>
      <c r="C4219" s="90" t="s">
        <v>39</v>
      </c>
      <c r="D4219" s="92">
        <v>62303.8</v>
      </c>
    </row>
    <row r="4220" spans="1:4" ht="9" customHeight="1">
      <c r="A4220" s="90">
        <v>3713689</v>
      </c>
      <c r="B4220" s="91" t="s">
        <v>4503</v>
      </c>
      <c r="C4220" s="90" t="s">
        <v>39</v>
      </c>
      <c r="D4220" s="92">
        <v>426.13</v>
      </c>
    </row>
    <row r="4221" spans="1:4" ht="9" customHeight="1">
      <c r="A4221" s="90">
        <v>3713690</v>
      </c>
      <c r="B4221" s="91" t="s">
        <v>4504</v>
      </c>
      <c r="C4221" s="90" t="s">
        <v>39</v>
      </c>
      <c r="D4221" s="92">
        <v>554.92999999999995</v>
      </c>
    </row>
    <row r="4222" spans="1:4" ht="9" customHeight="1">
      <c r="A4222" s="90">
        <v>3713897</v>
      </c>
      <c r="B4222" s="91" t="s">
        <v>4505</v>
      </c>
      <c r="C4222" s="90" t="s">
        <v>24</v>
      </c>
      <c r="D4222" s="92">
        <v>304.55</v>
      </c>
    </row>
    <row r="4223" spans="1:4" ht="9" customHeight="1">
      <c r="A4223" s="90">
        <v>3713893</v>
      </c>
      <c r="B4223" s="91" t="s">
        <v>4506</v>
      </c>
      <c r="C4223" s="90" t="s">
        <v>24</v>
      </c>
      <c r="D4223" s="92">
        <v>308.68</v>
      </c>
    </row>
    <row r="4224" spans="1:4" ht="9" customHeight="1">
      <c r="A4224" s="90">
        <v>3713898</v>
      </c>
      <c r="B4224" s="91" t="s">
        <v>4507</v>
      </c>
      <c r="C4224" s="90" t="s">
        <v>24</v>
      </c>
      <c r="D4224" s="92">
        <v>321.33999999999997</v>
      </c>
    </row>
    <row r="4225" spans="1:4" ht="18" customHeight="1">
      <c r="A4225" s="90">
        <v>3713894</v>
      </c>
      <c r="B4225" s="91" t="s">
        <v>4508</v>
      </c>
      <c r="C4225" s="90" t="s">
        <v>24</v>
      </c>
      <c r="D4225" s="92">
        <v>323.13</v>
      </c>
    </row>
    <row r="4226" spans="1:4" ht="9" customHeight="1">
      <c r="A4226" s="90">
        <v>3713895</v>
      </c>
      <c r="B4226" s="91" t="s">
        <v>4509</v>
      </c>
      <c r="C4226" s="90" t="s">
        <v>24</v>
      </c>
      <c r="D4226" s="92">
        <v>283.02</v>
      </c>
    </row>
    <row r="4227" spans="1:4" ht="9" customHeight="1">
      <c r="A4227" s="90">
        <v>3713891</v>
      </c>
      <c r="B4227" s="91" t="s">
        <v>4510</v>
      </c>
      <c r="C4227" s="90" t="s">
        <v>24</v>
      </c>
      <c r="D4227" s="92">
        <v>281.70999999999998</v>
      </c>
    </row>
    <row r="4228" spans="1:4" ht="9" customHeight="1">
      <c r="A4228" s="90">
        <v>3713896</v>
      </c>
      <c r="B4228" s="91" t="s">
        <v>4511</v>
      </c>
      <c r="C4228" s="90" t="s">
        <v>24</v>
      </c>
      <c r="D4228" s="92">
        <v>293.68</v>
      </c>
    </row>
    <row r="4229" spans="1:4" ht="18" customHeight="1">
      <c r="A4229" s="90">
        <v>3713892</v>
      </c>
      <c r="B4229" s="91" t="s">
        <v>4512</v>
      </c>
      <c r="C4229" s="90" t="s">
        <v>24</v>
      </c>
      <c r="D4229" s="92">
        <v>288.7</v>
      </c>
    </row>
    <row r="4230" spans="1:4" ht="9" customHeight="1">
      <c r="A4230" s="90">
        <v>3806412</v>
      </c>
      <c r="B4230" s="91" t="s">
        <v>4513</v>
      </c>
      <c r="C4230" s="90" t="s">
        <v>39</v>
      </c>
      <c r="D4230" s="92">
        <v>63.49</v>
      </c>
    </row>
    <row r="4231" spans="1:4" ht="9" customHeight="1">
      <c r="A4231" s="90">
        <v>3806413</v>
      </c>
      <c r="B4231" s="91" t="s">
        <v>4514</v>
      </c>
      <c r="C4231" s="90" t="s">
        <v>23</v>
      </c>
      <c r="D4231" s="92">
        <v>22.5</v>
      </c>
    </row>
    <row r="4232" spans="1:4" ht="9" customHeight="1">
      <c r="A4232" s="90">
        <v>3807863</v>
      </c>
      <c r="B4232" s="91" t="s">
        <v>4515</v>
      </c>
      <c r="C4232" s="90" t="s">
        <v>39</v>
      </c>
      <c r="D4232" s="92">
        <v>12.74</v>
      </c>
    </row>
    <row r="4233" spans="1:4" ht="9" customHeight="1">
      <c r="A4233" s="90">
        <v>3807864</v>
      </c>
      <c r="B4233" s="91" t="s">
        <v>4516</v>
      </c>
      <c r="C4233" s="90" t="s">
        <v>39</v>
      </c>
      <c r="D4233" s="92">
        <v>17.22</v>
      </c>
    </row>
    <row r="4234" spans="1:4" ht="9" customHeight="1">
      <c r="A4234" s="90">
        <v>3807865</v>
      </c>
      <c r="B4234" s="91" t="s">
        <v>4517</v>
      </c>
      <c r="C4234" s="90" t="s">
        <v>39</v>
      </c>
      <c r="D4234" s="92">
        <v>25.76</v>
      </c>
    </row>
    <row r="4235" spans="1:4" ht="9" customHeight="1">
      <c r="A4235" s="90">
        <v>3807861</v>
      </c>
      <c r="B4235" s="91" t="s">
        <v>4518</v>
      </c>
      <c r="C4235" s="90" t="s">
        <v>39</v>
      </c>
      <c r="D4235" s="92">
        <v>3.36</v>
      </c>
    </row>
    <row r="4236" spans="1:4" ht="9" customHeight="1">
      <c r="A4236" s="90">
        <v>3807862</v>
      </c>
      <c r="B4236" s="91" t="s">
        <v>4519</v>
      </c>
      <c r="C4236" s="90" t="s">
        <v>39</v>
      </c>
      <c r="D4236" s="92">
        <v>5.01</v>
      </c>
    </row>
    <row r="4237" spans="1:4" ht="9" customHeight="1">
      <c r="A4237" s="90">
        <v>3807752</v>
      </c>
      <c r="B4237" s="91" t="s">
        <v>8207</v>
      </c>
      <c r="C4237" s="90" t="s">
        <v>24</v>
      </c>
      <c r="D4237" s="92">
        <v>9.19</v>
      </c>
    </row>
    <row r="4238" spans="1:4" ht="9" customHeight="1">
      <c r="A4238" s="90">
        <v>3807753</v>
      </c>
      <c r="B4238" s="91" t="s">
        <v>8208</v>
      </c>
      <c r="C4238" s="90" t="s">
        <v>24</v>
      </c>
      <c r="D4238" s="92">
        <v>13.22</v>
      </c>
    </row>
    <row r="4239" spans="1:4" ht="9" customHeight="1">
      <c r="A4239" s="90">
        <v>3807750</v>
      </c>
      <c r="B4239" s="91" t="s">
        <v>8209</v>
      </c>
      <c r="C4239" s="90" t="s">
        <v>24</v>
      </c>
      <c r="D4239" s="92">
        <v>5.39</v>
      </c>
    </row>
    <row r="4240" spans="1:4" ht="9" customHeight="1">
      <c r="A4240" s="90">
        <v>3807751</v>
      </c>
      <c r="B4240" s="91" t="s">
        <v>8210</v>
      </c>
      <c r="C4240" s="90" t="s">
        <v>24</v>
      </c>
      <c r="D4240" s="92">
        <v>7.06</v>
      </c>
    </row>
    <row r="4241" spans="1:4" ht="9" customHeight="1">
      <c r="A4241" s="90">
        <v>3806415</v>
      </c>
      <c r="B4241" s="91" t="s">
        <v>4520</v>
      </c>
      <c r="C4241" s="90" t="s">
        <v>14</v>
      </c>
      <c r="D4241" s="92">
        <v>646.15</v>
      </c>
    </row>
    <row r="4242" spans="1:4" ht="9" customHeight="1">
      <c r="A4242" s="90">
        <v>3806416</v>
      </c>
      <c r="B4242" s="91" t="s">
        <v>4521</v>
      </c>
      <c r="C4242" s="90" t="s">
        <v>39</v>
      </c>
      <c r="D4242" s="92">
        <v>78.59</v>
      </c>
    </row>
    <row r="4243" spans="1:4" ht="9" customHeight="1">
      <c r="A4243" s="90">
        <v>3806419</v>
      </c>
      <c r="B4243" s="91" t="s">
        <v>4522</v>
      </c>
      <c r="C4243" s="90" t="s">
        <v>39</v>
      </c>
      <c r="D4243" s="92">
        <v>105.21</v>
      </c>
    </row>
    <row r="4244" spans="1:4" ht="9" customHeight="1">
      <c r="A4244" s="90">
        <v>3806417</v>
      </c>
      <c r="B4244" s="91" t="s">
        <v>4523</v>
      </c>
      <c r="C4244" s="90" t="s">
        <v>39</v>
      </c>
      <c r="D4244" s="92">
        <v>87.99</v>
      </c>
    </row>
    <row r="4245" spans="1:4" ht="9" customHeight="1">
      <c r="A4245" s="90">
        <v>3806418</v>
      </c>
      <c r="B4245" s="91" t="s">
        <v>4524</v>
      </c>
      <c r="C4245" s="90" t="s">
        <v>39</v>
      </c>
      <c r="D4245" s="92">
        <v>104.16</v>
      </c>
    </row>
    <row r="4246" spans="1:4" ht="9" customHeight="1">
      <c r="A4246" s="90">
        <v>3808207</v>
      </c>
      <c r="B4246" s="91" t="s">
        <v>4525</v>
      </c>
      <c r="C4246" s="90" t="s">
        <v>24</v>
      </c>
      <c r="D4246" s="92">
        <v>179.35</v>
      </c>
    </row>
    <row r="4247" spans="1:4" ht="9" customHeight="1">
      <c r="A4247" s="90">
        <v>3806400</v>
      </c>
      <c r="B4247" s="91" t="s">
        <v>4526</v>
      </c>
      <c r="C4247" s="90" t="s">
        <v>39</v>
      </c>
      <c r="D4247" s="92">
        <v>164792.51999999999</v>
      </c>
    </row>
    <row r="4248" spans="1:4" ht="9" customHeight="1">
      <c r="A4248" s="90">
        <v>3806399</v>
      </c>
      <c r="B4248" s="91" t="s">
        <v>4527</v>
      </c>
      <c r="C4248" s="90" t="s">
        <v>39</v>
      </c>
      <c r="D4248" s="92">
        <v>233972.28</v>
      </c>
    </row>
    <row r="4249" spans="1:4" ht="9" customHeight="1">
      <c r="A4249" s="90">
        <v>3806387</v>
      </c>
      <c r="B4249" s="91" t="s">
        <v>4528</v>
      </c>
      <c r="C4249" s="90" t="s">
        <v>39</v>
      </c>
      <c r="D4249" s="92">
        <v>293141.59999999998</v>
      </c>
    </row>
    <row r="4250" spans="1:4" ht="9" customHeight="1">
      <c r="A4250" s="90">
        <v>3806397</v>
      </c>
      <c r="B4250" s="91" t="s">
        <v>4529</v>
      </c>
      <c r="C4250" s="90" t="s">
        <v>39</v>
      </c>
      <c r="D4250" s="92">
        <v>392056.35</v>
      </c>
    </row>
    <row r="4251" spans="1:4" ht="9" customHeight="1">
      <c r="A4251" s="90">
        <v>3806396</v>
      </c>
      <c r="B4251" s="91" t="s">
        <v>4530</v>
      </c>
      <c r="C4251" s="90" t="s">
        <v>39</v>
      </c>
      <c r="D4251" s="92">
        <v>451357.19</v>
      </c>
    </row>
    <row r="4252" spans="1:4" ht="9" customHeight="1">
      <c r="A4252" s="90">
        <v>3816118</v>
      </c>
      <c r="B4252" s="91" t="s">
        <v>4531</v>
      </c>
      <c r="C4252" s="90" t="s">
        <v>24</v>
      </c>
      <c r="D4252" s="92">
        <v>101.41</v>
      </c>
    </row>
    <row r="4253" spans="1:4" ht="9" customHeight="1">
      <c r="A4253" s="90">
        <v>3816117</v>
      </c>
      <c r="B4253" s="91" t="s">
        <v>4532</v>
      </c>
      <c r="C4253" s="90" t="s">
        <v>24</v>
      </c>
      <c r="D4253" s="92">
        <v>93.59</v>
      </c>
    </row>
    <row r="4254" spans="1:4" ht="9" customHeight="1">
      <c r="A4254" s="90">
        <v>3806386</v>
      </c>
      <c r="B4254" s="91" t="s">
        <v>7729</v>
      </c>
      <c r="C4254" s="90" t="s">
        <v>24</v>
      </c>
      <c r="D4254" s="92">
        <v>708.58</v>
      </c>
    </row>
    <row r="4255" spans="1:4" ht="9" customHeight="1">
      <c r="A4255" s="90">
        <v>3816196</v>
      </c>
      <c r="B4255" s="91" t="s">
        <v>4533</v>
      </c>
      <c r="C4255" s="90" t="s">
        <v>14</v>
      </c>
      <c r="D4255" s="92">
        <v>1099.32</v>
      </c>
    </row>
    <row r="4256" spans="1:4" ht="9" customHeight="1">
      <c r="A4256" s="90">
        <v>3806426</v>
      </c>
      <c r="B4256" s="91" t="s">
        <v>4534</v>
      </c>
      <c r="C4256" s="90" t="s">
        <v>133</v>
      </c>
      <c r="D4256" s="92">
        <v>65.760000000000005</v>
      </c>
    </row>
    <row r="4257" spans="1:4" ht="9" customHeight="1">
      <c r="A4257" s="90">
        <v>3806401</v>
      </c>
      <c r="B4257" s="91" t="s">
        <v>4535</v>
      </c>
      <c r="C4257" s="90" t="s">
        <v>39</v>
      </c>
      <c r="D4257" s="92">
        <v>14215.82</v>
      </c>
    </row>
    <row r="4258" spans="1:4" ht="9" customHeight="1">
      <c r="A4258" s="90">
        <v>3806423</v>
      </c>
      <c r="B4258" s="91" t="s">
        <v>4536</v>
      </c>
      <c r="C4258" s="90" t="s">
        <v>39</v>
      </c>
      <c r="D4258" s="92">
        <v>10029.41</v>
      </c>
    </row>
    <row r="4259" spans="1:4" ht="9" customHeight="1">
      <c r="A4259" s="90">
        <v>3806421</v>
      </c>
      <c r="B4259" s="91" t="s">
        <v>4537</v>
      </c>
      <c r="C4259" s="90" t="s">
        <v>39</v>
      </c>
      <c r="D4259" s="92">
        <v>4731.2</v>
      </c>
    </row>
    <row r="4260" spans="1:4" ht="9" customHeight="1">
      <c r="A4260" s="90">
        <v>3806422</v>
      </c>
      <c r="B4260" s="91" t="s">
        <v>4538</v>
      </c>
      <c r="C4260" s="90" t="s">
        <v>39</v>
      </c>
      <c r="D4260" s="92">
        <v>9026.49</v>
      </c>
    </row>
    <row r="4261" spans="1:4" ht="9" customHeight="1">
      <c r="A4261" s="90">
        <v>3806425</v>
      </c>
      <c r="B4261" s="91" t="s">
        <v>4539</v>
      </c>
      <c r="C4261" s="90" t="s">
        <v>39</v>
      </c>
      <c r="D4261" s="92">
        <v>3669.04</v>
      </c>
    </row>
    <row r="4262" spans="1:4" ht="9" customHeight="1">
      <c r="A4262" s="90">
        <v>3806424</v>
      </c>
      <c r="B4262" s="91" t="s">
        <v>4540</v>
      </c>
      <c r="C4262" s="90" t="s">
        <v>39</v>
      </c>
      <c r="D4262" s="92">
        <v>5790.06</v>
      </c>
    </row>
    <row r="4263" spans="1:4" ht="9" customHeight="1">
      <c r="A4263" s="90">
        <v>3806420</v>
      </c>
      <c r="B4263" s="91" t="s">
        <v>4541</v>
      </c>
      <c r="C4263" s="90" t="s">
        <v>39</v>
      </c>
      <c r="D4263" s="92">
        <v>4139.8100000000004</v>
      </c>
    </row>
    <row r="4264" spans="1:4" ht="9" customHeight="1">
      <c r="A4264" s="90">
        <v>3806405</v>
      </c>
      <c r="B4264" s="91" t="s">
        <v>7990</v>
      </c>
      <c r="C4264" s="90" t="s">
        <v>39</v>
      </c>
      <c r="D4264" s="92">
        <v>142.07</v>
      </c>
    </row>
    <row r="4265" spans="1:4" ht="9" customHeight="1">
      <c r="A4265" s="90">
        <v>3806404</v>
      </c>
      <c r="B4265" s="91" t="s">
        <v>4542</v>
      </c>
      <c r="C4265" s="90" t="s">
        <v>14</v>
      </c>
      <c r="D4265" s="92">
        <v>121.25</v>
      </c>
    </row>
    <row r="4266" spans="1:4" ht="9" customHeight="1">
      <c r="A4266" s="90">
        <v>3806406</v>
      </c>
      <c r="B4266" s="91" t="s">
        <v>4543</v>
      </c>
      <c r="C4266" s="90" t="s">
        <v>24</v>
      </c>
      <c r="D4266" s="92">
        <v>6.08</v>
      </c>
    </row>
    <row r="4267" spans="1:4" ht="9" customHeight="1">
      <c r="A4267" s="90">
        <v>3806403</v>
      </c>
      <c r="B4267" s="91" t="s">
        <v>4544</v>
      </c>
      <c r="C4267" s="90" t="s">
        <v>23</v>
      </c>
      <c r="D4267" s="92">
        <v>9</v>
      </c>
    </row>
    <row r="4268" spans="1:4" ht="9" customHeight="1">
      <c r="A4268" s="90">
        <v>3806402</v>
      </c>
      <c r="B4268" s="91" t="s">
        <v>7730</v>
      </c>
      <c r="C4268" s="90" t="s">
        <v>23</v>
      </c>
      <c r="D4268" s="92">
        <v>2.4300000000000002</v>
      </c>
    </row>
    <row r="4269" spans="1:4" ht="18" customHeight="1">
      <c r="A4269" s="90">
        <v>3806407</v>
      </c>
      <c r="B4269" s="91" t="s">
        <v>7991</v>
      </c>
      <c r="C4269" s="90" t="s">
        <v>24</v>
      </c>
      <c r="D4269" s="92">
        <v>182.32</v>
      </c>
    </row>
    <row r="4270" spans="1:4" ht="9" customHeight="1">
      <c r="A4270" s="90">
        <v>3808043</v>
      </c>
      <c r="B4270" s="91" t="s">
        <v>4545</v>
      </c>
      <c r="C4270" s="90" t="s">
        <v>23</v>
      </c>
      <c r="D4270" s="92">
        <v>4.6399999999999997</v>
      </c>
    </row>
    <row r="4271" spans="1:4" ht="9" customHeight="1">
      <c r="A4271" s="90">
        <v>3806431</v>
      </c>
      <c r="B4271" s="91" t="s">
        <v>4546</v>
      </c>
      <c r="C4271" s="90" t="s">
        <v>39</v>
      </c>
      <c r="D4271" s="92">
        <v>5854.02</v>
      </c>
    </row>
    <row r="4272" spans="1:4" ht="9" customHeight="1">
      <c r="A4272" s="90">
        <v>3806432</v>
      </c>
      <c r="B4272" s="91" t="s">
        <v>4547</v>
      </c>
      <c r="C4272" s="90" t="s">
        <v>39</v>
      </c>
      <c r="D4272" s="92">
        <v>3083.33</v>
      </c>
    </row>
    <row r="4273" spans="1:4" ht="18" customHeight="1">
      <c r="A4273" s="90">
        <v>3806429</v>
      </c>
      <c r="B4273" s="91" t="s">
        <v>4548</v>
      </c>
      <c r="C4273" s="90" t="s">
        <v>14</v>
      </c>
      <c r="D4273" s="92">
        <v>17.34</v>
      </c>
    </row>
    <row r="4274" spans="1:4" ht="18" customHeight="1">
      <c r="A4274" s="90">
        <v>3806430</v>
      </c>
      <c r="B4274" s="91" t="s">
        <v>4549</v>
      </c>
      <c r="C4274" s="90" t="s">
        <v>14</v>
      </c>
      <c r="D4274" s="92">
        <v>10.91</v>
      </c>
    </row>
    <row r="4275" spans="1:4" ht="18" customHeight="1">
      <c r="A4275" s="90">
        <v>3806428</v>
      </c>
      <c r="B4275" s="91" t="s">
        <v>4550</v>
      </c>
      <c r="C4275" s="90" t="s">
        <v>14</v>
      </c>
      <c r="D4275" s="92">
        <v>39.729999999999997</v>
      </c>
    </row>
    <row r="4276" spans="1:4" ht="18" customHeight="1">
      <c r="A4276" s="90">
        <v>3816198</v>
      </c>
      <c r="B4276" s="91" t="s">
        <v>4551</v>
      </c>
      <c r="C4276" s="90" t="s">
        <v>14</v>
      </c>
      <c r="D4276" s="92">
        <v>69.790000000000006</v>
      </c>
    </row>
    <row r="4277" spans="1:4" ht="18" customHeight="1">
      <c r="A4277" s="90">
        <v>3816197</v>
      </c>
      <c r="B4277" s="91" t="s">
        <v>4552</v>
      </c>
      <c r="C4277" s="90" t="s">
        <v>14</v>
      </c>
      <c r="D4277" s="92">
        <v>63.27</v>
      </c>
    </row>
    <row r="4278" spans="1:4" ht="18" customHeight="1">
      <c r="A4278" s="90">
        <v>3806410</v>
      </c>
      <c r="B4278" s="91" t="s">
        <v>4553</v>
      </c>
      <c r="C4278" s="90" t="s">
        <v>23</v>
      </c>
      <c r="D4278" s="92">
        <v>61.35</v>
      </c>
    </row>
    <row r="4279" spans="1:4" ht="9" customHeight="1">
      <c r="A4279" s="90">
        <v>3806411</v>
      </c>
      <c r="B4279" s="91" t="s">
        <v>4554</v>
      </c>
      <c r="C4279" s="90" t="s">
        <v>235</v>
      </c>
      <c r="D4279" s="92">
        <v>667.96</v>
      </c>
    </row>
    <row r="4280" spans="1:4" ht="9" customHeight="1">
      <c r="A4280" s="90">
        <v>3815644</v>
      </c>
      <c r="B4280" s="91" t="s">
        <v>4555</v>
      </c>
      <c r="C4280" s="90" t="s">
        <v>39</v>
      </c>
      <c r="D4280" s="92">
        <v>109.02</v>
      </c>
    </row>
    <row r="4281" spans="1:4" ht="9" customHeight="1">
      <c r="A4281" s="90">
        <v>3815643</v>
      </c>
      <c r="B4281" s="91" t="s">
        <v>4556</v>
      </c>
      <c r="C4281" s="90" t="s">
        <v>39</v>
      </c>
      <c r="D4281" s="92">
        <v>93.16</v>
      </c>
    </row>
    <row r="4282" spans="1:4" ht="9" customHeight="1">
      <c r="A4282" s="90">
        <v>3815706</v>
      </c>
      <c r="B4282" s="91" t="s">
        <v>4557</v>
      </c>
      <c r="C4282" s="90" t="s">
        <v>24</v>
      </c>
      <c r="D4282" s="92">
        <v>137.79</v>
      </c>
    </row>
    <row r="4283" spans="1:4" ht="9" customHeight="1">
      <c r="A4283" s="90">
        <v>3815597</v>
      </c>
      <c r="B4283" s="91" t="s">
        <v>4558</v>
      </c>
      <c r="C4283" s="90" t="s">
        <v>24</v>
      </c>
      <c r="D4283" s="92">
        <v>129.97</v>
      </c>
    </row>
    <row r="4284" spans="1:4" ht="9" customHeight="1">
      <c r="A4284" s="90">
        <v>3815600</v>
      </c>
      <c r="B4284" s="91" t="s">
        <v>4559</v>
      </c>
      <c r="C4284" s="90" t="s">
        <v>23</v>
      </c>
      <c r="D4284" s="92">
        <v>65.97</v>
      </c>
    </row>
    <row r="4285" spans="1:4" ht="9" customHeight="1">
      <c r="A4285" s="90">
        <v>3815601</v>
      </c>
      <c r="B4285" s="91" t="s">
        <v>4560</v>
      </c>
      <c r="C4285" s="90" t="s">
        <v>23</v>
      </c>
      <c r="D4285" s="92">
        <v>61.04</v>
      </c>
    </row>
    <row r="4286" spans="1:4" ht="9" customHeight="1">
      <c r="A4286" s="90">
        <v>3815599</v>
      </c>
      <c r="B4286" s="91" t="s">
        <v>4561</v>
      </c>
      <c r="C4286" s="90" t="s">
        <v>23</v>
      </c>
      <c r="D4286" s="92">
        <v>29.15</v>
      </c>
    </row>
    <row r="4287" spans="1:4" ht="9" customHeight="1">
      <c r="A4287" s="90">
        <v>3806414</v>
      </c>
      <c r="B4287" s="91" t="s">
        <v>4562</v>
      </c>
      <c r="C4287" s="90" t="s">
        <v>14</v>
      </c>
      <c r="D4287" s="92">
        <v>596.94000000000005</v>
      </c>
    </row>
    <row r="4288" spans="1:4" ht="9" customHeight="1">
      <c r="A4288" s="90">
        <v>3806409</v>
      </c>
      <c r="B4288" s="91" t="s">
        <v>4563</v>
      </c>
      <c r="C4288" s="90" t="s">
        <v>24</v>
      </c>
      <c r="D4288" s="92">
        <v>63.25</v>
      </c>
    </row>
    <row r="4289" spans="1:4" ht="9" customHeight="1">
      <c r="A4289" s="90">
        <v>3815602</v>
      </c>
      <c r="B4289" s="91" t="s">
        <v>4564</v>
      </c>
      <c r="C4289" s="90" t="s">
        <v>24</v>
      </c>
      <c r="D4289" s="92">
        <v>32.520000000000003</v>
      </c>
    </row>
    <row r="4290" spans="1:4" ht="9" customHeight="1">
      <c r="A4290" s="90">
        <v>4011444</v>
      </c>
      <c r="B4290" s="91" t="s">
        <v>4565</v>
      </c>
      <c r="C4290" s="90" t="s">
        <v>133</v>
      </c>
      <c r="D4290" s="92">
        <v>175.75</v>
      </c>
    </row>
    <row r="4291" spans="1:4" ht="9" customHeight="1">
      <c r="A4291" s="90">
        <v>4011443</v>
      </c>
      <c r="B4291" s="91" t="s">
        <v>4566</v>
      </c>
      <c r="C4291" s="90" t="s">
        <v>133</v>
      </c>
      <c r="D4291" s="92">
        <v>123.77</v>
      </c>
    </row>
    <row r="4292" spans="1:4" ht="9" customHeight="1">
      <c r="A4292" s="90">
        <v>4011446</v>
      </c>
      <c r="B4292" s="91" t="s">
        <v>4567</v>
      </c>
      <c r="C4292" s="90" t="s">
        <v>133</v>
      </c>
      <c r="D4292" s="92">
        <v>166.97</v>
      </c>
    </row>
    <row r="4293" spans="1:4" ht="9" customHeight="1">
      <c r="A4293" s="90">
        <v>4011445</v>
      </c>
      <c r="B4293" s="91" t="s">
        <v>4568</v>
      </c>
      <c r="C4293" s="90" t="s">
        <v>133</v>
      </c>
      <c r="D4293" s="92">
        <v>113.86</v>
      </c>
    </row>
    <row r="4294" spans="1:4" ht="9" customHeight="1">
      <c r="A4294" s="90">
        <v>4011448</v>
      </c>
      <c r="B4294" s="91" t="s">
        <v>4569</v>
      </c>
      <c r="C4294" s="90" t="s">
        <v>133</v>
      </c>
      <c r="D4294" s="92">
        <v>169.16</v>
      </c>
    </row>
    <row r="4295" spans="1:4" ht="9" customHeight="1">
      <c r="A4295" s="90">
        <v>4011447</v>
      </c>
      <c r="B4295" s="91" t="s">
        <v>4570</v>
      </c>
      <c r="C4295" s="90" t="s">
        <v>133</v>
      </c>
      <c r="D4295" s="92">
        <v>114.54</v>
      </c>
    </row>
    <row r="4296" spans="1:4" ht="9" customHeight="1">
      <c r="A4296" s="90">
        <v>4011450</v>
      </c>
      <c r="B4296" s="91" t="s">
        <v>4571</v>
      </c>
      <c r="C4296" s="90" t="s">
        <v>133</v>
      </c>
      <c r="D4296" s="92">
        <v>174.13</v>
      </c>
    </row>
    <row r="4297" spans="1:4" ht="9" customHeight="1">
      <c r="A4297" s="90">
        <v>4011449</v>
      </c>
      <c r="B4297" s="91" t="s">
        <v>4572</v>
      </c>
      <c r="C4297" s="90" t="s">
        <v>133</v>
      </c>
      <c r="D4297" s="92">
        <v>120.49</v>
      </c>
    </row>
    <row r="4298" spans="1:4" ht="9" customHeight="1">
      <c r="A4298" s="90">
        <v>4011452</v>
      </c>
      <c r="B4298" s="91" t="s">
        <v>4573</v>
      </c>
      <c r="C4298" s="90" t="s">
        <v>133</v>
      </c>
      <c r="D4298" s="92">
        <v>177.36</v>
      </c>
    </row>
    <row r="4299" spans="1:4" ht="9" customHeight="1">
      <c r="A4299" s="90">
        <v>4011451</v>
      </c>
      <c r="B4299" s="91" t="s">
        <v>4574</v>
      </c>
      <c r="C4299" s="90" t="s">
        <v>133</v>
      </c>
      <c r="D4299" s="92">
        <v>124.42</v>
      </c>
    </row>
    <row r="4300" spans="1:4" ht="9" customHeight="1">
      <c r="A4300" s="90">
        <v>4011219</v>
      </c>
      <c r="B4300" s="91" t="s">
        <v>4575</v>
      </c>
      <c r="C4300" s="90" t="s">
        <v>14</v>
      </c>
      <c r="D4300" s="92">
        <v>12.53</v>
      </c>
    </row>
    <row r="4301" spans="1:4" ht="9" customHeight="1">
      <c r="A4301" s="90">
        <v>4011291</v>
      </c>
      <c r="B4301" s="91" t="s">
        <v>4576</v>
      </c>
      <c r="C4301" s="90" t="s">
        <v>14</v>
      </c>
      <c r="D4301" s="92">
        <v>62.71</v>
      </c>
    </row>
    <row r="4302" spans="1:4" ht="9" customHeight="1">
      <c r="A4302" s="90">
        <v>4011287</v>
      </c>
      <c r="B4302" s="91" t="s">
        <v>4577</v>
      </c>
      <c r="C4302" s="90" t="s">
        <v>14</v>
      </c>
      <c r="D4302" s="92">
        <v>58.08</v>
      </c>
    </row>
    <row r="4303" spans="1:4" ht="9" customHeight="1">
      <c r="A4303" s="90">
        <v>4011305</v>
      </c>
      <c r="B4303" s="91" t="s">
        <v>4578</v>
      </c>
      <c r="C4303" s="90" t="s">
        <v>14</v>
      </c>
      <c r="D4303" s="92">
        <v>78.23</v>
      </c>
    </row>
    <row r="4304" spans="1:4" ht="9" customHeight="1">
      <c r="A4304" s="90">
        <v>4011313</v>
      </c>
      <c r="B4304" s="91" t="s">
        <v>4579</v>
      </c>
      <c r="C4304" s="90" t="s">
        <v>14</v>
      </c>
      <c r="D4304" s="92">
        <v>110.61</v>
      </c>
    </row>
    <row r="4305" spans="1:4" ht="9" customHeight="1">
      <c r="A4305" s="90">
        <v>4011297</v>
      </c>
      <c r="B4305" s="91" t="s">
        <v>4580</v>
      </c>
      <c r="C4305" s="90" t="s">
        <v>14</v>
      </c>
      <c r="D4305" s="92">
        <v>116.64</v>
      </c>
    </row>
    <row r="4306" spans="1:4" ht="9" customHeight="1">
      <c r="A4306" s="90">
        <v>4011221</v>
      </c>
      <c r="B4306" s="91" t="s">
        <v>4581</v>
      </c>
      <c r="C4306" s="90" t="s">
        <v>14</v>
      </c>
      <c r="D4306" s="92">
        <v>13.36</v>
      </c>
    </row>
    <row r="4307" spans="1:4" ht="9" customHeight="1">
      <c r="A4307" s="90">
        <v>4011226</v>
      </c>
      <c r="B4307" s="91" t="s">
        <v>4582</v>
      </c>
      <c r="C4307" s="90" t="s">
        <v>14</v>
      </c>
      <c r="D4307" s="92">
        <v>31.96</v>
      </c>
    </row>
    <row r="4308" spans="1:4" ht="18" customHeight="1">
      <c r="A4308" s="90">
        <v>4011240</v>
      </c>
      <c r="B4308" s="91" t="s">
        <v>4583</v>
      </c>
      <c r="C4308" s="90" t="s">
        <v>14</v>
      </c>
      <c r="D4308" s="92">
        <v>131.38999999999999</v>
      </c>
    </row>
    <row r="4309" spans="1:4" ht="18" customHeight="1">
      <c r="A4309" s="90">
        <v>4011239</v>
      </c>
      <c r="B4309" s="91" t="s">
        <v>4584</v>
      </c>
      <c r="C4309" s="90" t="s">
        <v>14</v>
      </c>
      <c r="D4309" s="92">
        <v>92.49</v>
      </c>
    </row>
    <row r="4310" spans="1:4" ht="9" customHeight="1">
      <c r="A4310" s="90">
        <v>4011268</v>
      </c>
      <c r="B4310" s="91" t="s">
        <v>4585</v>
      </c>
      <c r="C4310" s="90" t="s">
        <v>14</v>
      </c>
      <c r="D4310" s="92">
        <v>89.4</v>
      </c>
    </row>
    <row r="4311" spans="1:4" ht="9" customHeight="1">
      <c r="A4311" s="90">
        <v>4011267</v>
      </c>
      <c r="B4311" s="91" t="s">
        <v>4586</v>
      </c>
      <c r="C4311" s="90" t="s">
        <v>14</v>
      </c>
      <c r="D4311" s="92">
        <v>49.3</v>
      </c>
    </row>
    <row r="4312" spans="1:4" ht="9" customHeight="1">
      <c r="A4312" s="90">
        <v>4011256</v>
      </c>
      <c r="B4312" s="91" t="s">
        <v>4587</v>
      </c>
      <c r="C4312" s="90" t="s">
        <v>14</v>
      </c>
      <c r="D4312" s="92">
        <v>75.86</v>
      </c>
    </row>
    <row r="4313" spans="1:4" ht="9" customHeight="1">
      <c r="A4313" s="90">
        <v>4011255</v>
      </c>
      <c r="B4313" s="91" t="s">
        <v>4588</v>
      </c>
      <c r="C4313" s="90" t="s">
        <v>14</v>
      </c>
      <c r="D4313" s="92">
        <v>35.76</v>
      </c>
    </row>
    <row r="4314" spans="1:4" ht="9" customHeight="1">
      <c r="A4314" s="90">
        <v>4011276</v>
      </c>
      <c r="B4314" s="91" t="s">
        <v>4589</v>
      </c>
      <c r="C4314" s="90" t="s">
        <v>14</v>
      </c>
      <c r="D4314" s="92">
        <v>251.25</v>
      </c>
    </row>
    <row r="4315" spans="1:4" ht="9" customHeight="1">
      <c r="A4315" s="90">
        <v>4011275</v>
      </c>
      <c r="B4315" s="91" t="s">
        <v>4590</v>
      </c>
      <c r="C4315" s="90" t="s">
        <v>14</v>
      </c>
      <c r="D4315" s="92">
        <v>110.25</v>
      </c>
    </row>
    <row r="4316" spans="1:4" ht="9" customHeight="1">
      <c r="A4316" s="90">
        <v>4011549</v>
      </c>
      <c r="B4316" s="91" t="s">
        <v>4591</v>
      </c>
      <c r="C4316" s="90" t="s">
        <v>14</v>
      </c>
      <c r="D4316" s="92">
        <v>253.37</v>
      </c>
    </row>
    <row r="4317" spans="1:4" ht="9" customHeight="1">
      <c r="A4317" s="90">
        <v>4011548</v>
      </c>
      <c r="B4317" s="91" t="s">
        <v>4592</v>
      </c>
      <c r="C4317" s="90" t="s">
        <v>14</v>
      </c>
      <c r="D4317" s="92">
        <v>112.37</v>
      </c>
    </row>
    <row r="4318" spans="1:4" ht="9" customHeight="1">
      <c r="A4318" s="90">
        <v>4011278</v>
      </c>
      <c r="B4318" s="91" t="s">
        <v>4593</v>
      </c>
      <c r="C4318" s="90" t="s">
        <v>14</v>
      </c>
      <c r="D4318" s="92">
        <v>296.77999999999997</v>
      </c>
    </row>
    <row r="4319" spans="1:4" ht="9" customHeight="1">
      <c r="A4319" s="90">
        <v>4011277</v>
      </c>
      <c r="B4319" s="91" t="s">
        <v>4594</v>
      </c>
      <c r="C4319" s="90" t="s">
        <v>14</v>
      </c>
      <c r="D4319" s="92">
        <v>158.15</v>
      </c>
    </row>
    <row r="4320" spans="1:4" ht="9" customHeight="1">
      <c r="A4320" s="90">
        <v>4011561</v>
      </c>
      <c r="B4320" s="91" t="s">
        <v>4595</v>
      </c>
      <c r="C4320" s="90" t="s">
        <v>14</v>
      </c>
      <c r="D4320" s="92">
        <v>298.89999999999998</v>
      </c>
    </row>
    <row r="4321" spans="1:4" ht="9" customHeight="1">
      <c r="A4321" s="90">
        <v>4011560</v>
      </c>
      <c r="B4321" s="91" t="s">
        <v>4596</v>
      </c>
      <c r="C4321" s="90" t="s">
        <v>14</v>
      </c>
      <c r="D4321" s="92">
        <v>160.27000000000001</v>
      </c>
    </row>
    <row r="4322" spans="1:4" ht="9" customHeight="1">
      <c r="A4322" s="90">
        <v>4011282</v>
      </c>
      <c r="B4322" s="91" t="s">
        <v>4597</v>
      </c>
      <c r="C4322" s="90" t="s">
        <v>14</v>
      </c>
      <c r="D4322" s="92">
        <v>219.63</v>
      </c>
    </row>
    <row r="4323" spans="1:4" ht="9" customHeight="1">
      <c r="A4323" s="90">
        <v>4011281</v>
      </c>
      <c r="B4323" s="91" t="s">
        <v>4598</v>
      </c>
      <c r="C4323" s="90" t="s">
        <v>14</v>
      </c>
      <c r="D4323" s="92">
        <v>95.43</v>
      </c>
    </row>
    <row r="4324" spans="1:4" ht="9" customHeight="1">
      <c r="A4324" s="90">
        <v>4011279</v>
      </c>
      <c r="B4324" s="91" t="s">
        <v>4599</v>
      </c>
      <c r="C4324" s="90" t="s">
        <v>14</v>
      </c>
      <c r="D4324" s="92">
        <v>213.79</v>
      </c>
    </row>
    <row r="4325" spans="1:4" ht="9" customHeight="1">
      <c r="A4325" s="90">
        <v>4011280</v>
      </c>
      <c r="B4325" s="91" t="s">
        <v>4600</v>
      </c>
      <c r="C4325" s="90" t="s">
        <v>14</v>
      </c>
      <c r="D4325" s="92">
        <v>89.59</v>
      </c>
    </row>
    <row r="4326" spans="1:4" ht="18" customHeight="1">
      <c r="A4326" s="90">
        <v>4011327</v>
      </c>
      <c r="B4326" s="91" t="s">
        <v>4601</v>
      </c>
      <c r="C4326" s="90" t="s">
        <v>14</v>
      </c>
      <c r="D4326" s="92">
        <v>38.659999999999997</v>
      </c>
    </row>
    <row r="4327" spans="1:4" ht="18" customHeight="1">
      <c r="A4327" s="90">
        <v>4011325</v>
      </c>
      <c r="B4327" s="91" t="s">
        <v>4602</v>
      </c>
      <c r="C4327" s="90" t="s">
        <v>14</v>
      </c>
      <c r="D4327" s="92">
        <v>23.26</v>
      </c>
    </row>
    <row r="4328" spans="1:4" ht="9" customHeight="1">
      <c r="A4328" s="90">
        <v>4011454</v>
      </c>
      <c r="B4328" s="91" t="s">
        <v>4603</v>
      </c>
      <c r="C4328" s="90" t="s">
        <v>133</v>
      </c>
      <c r="D4328" s="92">
        <v>194.52</v>
      </c>
    </row>
    <row r="4329" spans="1:4" ht="9" customHeight="1">
      <c r="A4329" s="90">
        <v>4011453</v>
      </c>
      <c r="B4329" s="91" t="s">
        <v>7992</v>
      </c>
      <c r="C4329" s="90" t="s">
        <v>133</v>
      </c>
      <c r="D4329" s="92">
        <v>135.26</v>
      </c>
    </row>
    <row r="4330" spans="1:4" ht="9" customHeight="1">
      <c r="A4330" s="90">
        <v>4011455</v>
      </c>
      <c r="B4330" s="91" t="s">
        <v>4604</v>
      </c>
      <c r="C4330" s="90" t="s">
        <v>133</v>
      </c>
      <c r="D4330" s="92">
        <v>19.57</v>
      </c>
    </row>
    <row r="4331" spans="1:4" ht="9" customHeight="1">
      <c r="A4331" s="90">
        <v>4011459</v>
      </c>
      <c r="B4331" s="91" t="s">
        <v>4605</v>
      </c>
      <c r="C4331" s="90" t="s">
        <v>133</v>
      </c>
      <c r="D4331" s="92">
        <v>196.06</v>
      </c>
    </row>
    <row r="4332" spans="1:4" ht="9" customHeight="1">
      <c r="A4332" s="90">
        <v>4011458</v>
      </c>
      <c r="B4332" s="91" t="s">
        <v>7993</v>
      </c>
      <c r="C4332" s="90" t="s">
        <v>133</v>
      </c>
      <c r="D4332" s="92">
        <v>137.33000000000001</v>
      </c>
    </row>
    <row r="4333" spans="1:4" ht="9" customHeight="1">
      <c r="A4333" s="90">
        <v>4011463</v>
      </c>
      <c r="B4333" s="91" t="s">
        <v>4606</v>
      </c>
      <c r="C4333" s="90" t="s">
        <v>133</v>
      </c>
      <c r="D4333" s="92">
        <v>192.8</v>
      </c>
    </row>
    <row r="4334" spans="1:4" ht="9" customHeight="1">
      <c r="A4334" s="90">
        <v>4011462</v>
      </c>
      <c r="B4334" s="91" t="s">
        <v>7994</v>
      </c>
      <c r="C4334" s="90" t="s">
        <v>133</v>
      </c>
      <c r="D4334" s="92">
        <v>135.24</v>
      </c>
    </row>
    <row r="4335" spans="1:4" ht="9" customHeight="1">
      <c r="A4335" s="90">
        <v>4011464</v>
      </c>
      <c r="B4335" s="91" t="s">
        <v>4607</v>
      </c>
      <c r="C4335" s="90" t="s">
        <v>133</v>
      </c>
      <c r="D4335" s="92">
        <v>19.57</v>
      </c>
    </row>
    <row r="4336" spans="1:4" ht="9" customHeight="1">
      <c r="A4336" s="90">
        <v>4011457</v>
      </c>
      <c r="B4336" s="91" t="s">
        <v>4608</v>
      </c>
      <c r="C4336" s="90" t="s">
        <v>133</v>
      </c>
      <c r="D4336" s="92">
        <v>196.45</v>
      </c>
    </row>
    <row r="4337" spans="1:4" ht="9" customHeight="1">
      <c r="A4337" s="90">
        <v>4011456</v>
      </c>
      <c r="B4337" s="91" t="s">
        <v>7995</v>
      </c>
      <c r="C4337" s="90" t="s">
        <v>133</v>
      </c>
      <c r="D4337" s="92">
        <v>135.47999999999999</v>
      </c>
    </row>
    <row r="4338" spans="1:4" ht="9" customHeight="1">
      <c r="A4338" s="90">
        <v>4011461</v>
      </c>
      <c r="B4338" s="91" t="s">
        <v>4609</v>
      </c>
      <c r="C4338" s="90" t="s">
        <v>133</v>
      </c>
      <c r="D4338" s="92">
        <v>196.57</v>
      </c>
    </row>
    <row r="4339" spans="1:4" ht="9" customHeight="1">
      <c r="A4339" s="90">
        <v>4011460</v>
      </c>
      <c r="B4339" s="91" t="s">
        <v>7996</v>
      </c>
      <c r="C4339" s="90" t="s">
        <v>133</v>
      </c>
      <c r="D4339" s="92">
        <v>137.56</v>
      </c>
    </row>
    <row r="4340" spans="1:4" ht="9" customHeight="1">
      <c r="A4340" s="90">
        <v>4011466</v>
      </c>
      <c r="B4340" s="91" t="s">
        <v>4610</v>
      </c>
      <c r="C4340" s="90" t="s">
        <v>133</v>
      </c>
      <c r="D4340" s="92">
        <v>194.85</v>
      </c>
    </row>
    <row r="4341" spans="1:4" ht="9" customHeight="1">
      <c r="A4341" s="90">
        <v>4011465</v>
      </c>
      <c r="B4341" s="91" t="s">
        <v>7997</v>
      </c>
      <c r="C4341" s="90" t="s">
        <v>133</v>
      </c>
      <c r="D4341" s="92">
        <v>138.94999999999999</v>
      </c>
    </row>
    <row r="4342" spans="1:4" ht="9" customHeight="1">
      <c r="A4342" s="90">
        <v>4011469</v>
      </c>
      <c r="B4342" s="91" t="s">
        <v>4611</v>
      </c>
      <c r="C4342" s="90" t="s">
        <v>133</v>
      </c>
      <c r="D4342" s="92">
        <v>245.23</v>
      </c>
    </row>
    <row r="4343" spans="1:4" ht="9" customHeight="1">
      <c r="A4343" s="90">
        <v>4011473</v>
      </c>
      <c r="B4343" s="91" t="s">
        <v>4612</v>
      </c>
      <c r="C4343" s="90" t="s">
        <v>133</v>
      </c>
      <c r="D4343" s="92">
        <v>187.3</v>
      </c>
    </row>
    <row r="4344" spans="1:4" ht="9" customHeight="1">
      <c r="A4344" s="90">
        <v>4011470</v>
      </c>
      <c r="B4344" s="91" t="s">
        <v>4613</v>
      </c>
      <c r="C4344" s="90" t="s">
        <v>133</v>
      </c>
      <c r="D4344" s="92">
        <v>248</v>
      </c>
    </row>
    <row r="4345" spans="1:4" ht="9" customHeight="1">
      <c r="A4345" s="90">
        <v>4011474</v>
      </c>
      <c r="B4345" s="91" t="s">
        <v>4614</v>
      </c>
      <c r="C4345" s="90" t="s">
        <v>133</v>
      </c>
      <c r="D4345" s="92">
        <v>190.81</v>
      </c>
    </row>
    <row r="4346" spans="1:4" ht="9" customHeight="1">
      <c r="A4346" s="90">
        <v>4011471</v>
      </c>
      <c r="B4346" s="91" t="s">
        <v>4615</v>
      </c>
      <c r="C4346" s="90" t="s">
        <v>133</v>
      </c>
      <c r="D4346" s="92">
        <v>248.31</v>
      </c>
    </row>
    <row r="4347" spans="1:4" ht="9" customHeight="1">
      <c r="A4347" s="90">
        <v>4011475</v>
      </c>
      <c r="B4347" s="91" t="s">
        <v>4616</v>
      </c>
      <c r="C4347" s="90" t="s">
        <v>133</v>
      </c>
      <c r="D4347" s="92">
        <v>192.55</v>
      </c>
    </row>
    <row r="4348" spans="1:4" ht="9" customHeight="1">
      <c r="A4348" s="90">
        <v>4011472</v>
      </c>
      <c r="B4348" s="91" t="s">
        <v>4617</v>
      </c>
      <c r="C4348" s="90" t="s">
        <v>133</v>
      </c>
      <c r="D4348" s="92">
        <v>247.43</v>
      </c>
    </row>
    <row r="4349" spans="1:4" ht="9" customHeight="1">
      <c r="A4349" s="90">
        <v>4011476</v>
      </c>
      <c r="B4349" s="91" t="s">
        <v>4618</v>
      </c>
      <c r="C4349" s="90" t="s">
        <v>133</v>
      </c>
      <c r="D4349" s="92">
        <v>187.12</v>
      </c>
    </row>
    <row r="4350" spans="1:4" ht="9" customHeight="1">
      <c r="A4350" s="90">
        <v>4011478</v>
      </c>
      <c r="B4350" s="91" t="s">
        <v>4619</v>
      </c>
      <c r="C4350" s="90" t="s">
        <v>133</v>
      </c>
      <c r="D4350" s="92">
        <v>181.77</v>
      </c>
    </row>
    <row r="4351" spans="1:4" ht="9" customHeight="1">
      <c r="A4351" s="90">
        <v>4011477</v>
      </c>
      <c r="B4351" s="91" t="s">
        <v>4620</v>
      </c>
      <c r="C4351" s="90" t="s">
        <v>133</v>
      </c>
      <c r="D4351" s="92">
        <v>142.94999999999999</v>
      </c>
    </row>
    <row r="4352" spans="1:4" ht="9" customHeight="1">
      <c r="A4352" s="90">
        <v>4011538</v>
      </c>
      <c r="B4352" s="91" t="s">
        <v>4621</v>
      </c>
      <c r="C4352" s="90" t="s">
        <v>23</v>
      </c>
      <c r="D4352" s="92">
        <v>0.17</v>
      </c>
    </row>
    <row r="4353" spans="1:4" ht="9" customHeight="1">
      <c r="A4353" s="90">
        <v>4016096</v>
      </c>
      <c r="B4353" s="91" t="s">
        <v>4622</v>
      </c>
      <c r="C4353" s="90" t="s">
        <v>14</v>
      </c>
      <c r="D4353" s="92">
        <v>1.52</v>
      </c>
    </row>
    <row r="4354" spans="1:4" ht="9" customHeight="1">
      <c r="A4354" s="90">
        <v>4016008</v>
      </c>
      <c r="B4354" s="91" t="s">
        <v>4623</v>
      </c>
      <c r="C4354" s="90" t="s">
        <v>14</v>
      </c>
      <c r="D4354" s="92">
        <v>4.1900000000000004</v>
      </c>
    </row>
    <row r="4355" spans="1:4" ht="9" customHeight="1">
      <c r="A4355" s="90">
        <v>4016007</v>
      </c>
      <c r="B4355" s="91" t="s">
        <v>4624</v>
      </c>
      <c r="C4355" s="90" t="s">
        <v>14</v>
      </c>
      <c r="D4355" s="92">
        <v>4.92</v>
      </c>
    </row>
    <row r="4356" spans="1:4" ht="9" customHeight="1">
      <c r="A4356" s="90">
        <v>4015612</v>
      </c>
      <c r="B4356" s="91" t="s">
        <v>4625</v>
      </c>
      <c r="C4356" s="90" t="s">
        <v>14</v>
      </c>
      <c r="D4356" s="92">
        <v>12.34</v>
      </c>
    </row>
    <row r="4357" spans="1:4" ht="18" customHeight="1">
      <c r="A4357" s="90">
        <v>4011562</v>
      </c>
      <c r="B4357" s="91" t="s">
        <v>7731</v>
      </c>
      <c r="C4357" s="90" t="s">
        <v>23</v>
      </c>
      <c r="D4357" s="92">
        <v>32.68</v>
      </c>
    </row>
    <row r="4358" spans="1:4" ht="9" customHeight="1">
      <c r="A4358" s="90">
        <v>4011351</v>
      </c>
      <c r="B4358" s="91" t="s">
        <v>4626</v>
      </c>
      <c r="C4358" s="90" t="s">
        <v>23</v>
      </c>
      <c r="D4358" s="92">
        <v>0.38</v>
      </c>
    </row>
    <row r="4359" spans="1:4" ht="9" customHeight="1">
      <c r="A4359" s="90">
        <v>4011352</v>
      </c>
      <c r="B4359" s="91" t="s">
        <v>4627</v>
      </c>
      <c r="C4359" s="90" t="s">
        <v>23</v>
      </c>
      <c r="D4359" s="92">
        <v>0.42</v>
      </c>
    </row>
    <row r="4360" spans="1:4" ht="9" customHeight="1">
      <c r="A4360" s="90">
        <v>4011402</v>
      </c>
      <c r="B4360" s="91" t="s">
        <v>4628</v>
      </c>
      <c r="C4360" s="90" t="s">
        <v>23</v>
      </c>
      <c r="D4360" s="92">
        <v>0.88</v>
      </c>
    </row>
    <row r="4361" spans="1:4" ht="9" customHeight="1">
      <c r="A4361" s="90">
        <v>4011401</v>
      </c>
      <c r="B4361" s="91" t="s">
        <v>4629</v>
      </c>
      <c r="C4361" s="90" t="s">
        <v>23</v>
      </c>
      <c r="D4361" s="92">
        <v>0.6</v>
      </c>
    </row>
    <row r="4362" spans="1:4" ht="9" customHeight="1">
      <c r="A4362" s="90">
        <v>4011404</v>
      </c>
      <c r="B4362" s="91" t="s">
        <v>4630</v>
      </c>
      <c r="C4362" s="90" t="s">
        <v>23</v>
      </c>
      <c r="D4362" s="92">
        <v>0.61</v>
      </c>
    </row>
    <row r="4363" spans="1:4" ht="9" customHeight="1">
      <c r="A4363" s="90">
        <v>4011403</v>
      </c>
      <c r="B4363" s="91" t="s">
        <v>4631</v>
      </c>
      <c r="C4363" s="90" t="s">
        <v>23</v>
      </c>
      <c r="D4363" s="92">
        <v>0.41</v>
      </c>
    </row>
    <row r="4364" spans="1:4" ht="9" customHeight="1">
      <c r="A4364" s="90">
        <v>4011406</v>
      </c>
      <c r="B4364" s="91" t="s">
        <v>4632</v>
      </c>
      <c r="C4364" s="90" t="s">
        <v>23</v>
      </c>
      <c r="D4364" s="92">
        <v>1.1599999999999999</v>
      </c>
    </row>
    <row r="4365" spans="1:4" ht="9" customHeight="1">
      <c r="A4365" s="90">
        <v>4011405</v>
      </c>
      <c r="B4365" s="91" t="s">
        <v>4633</v>
      </c>
      <c r="C4365" s="90" t="s">
        <v>23</v>
      </c>
      <c r="D4365" s="92">
        <v>0.79</v>
      </c>
    </row>
    <row r="4366" spans="1:4" ht="9" customHeight="1">
      <c r="A4366" s="90">
        <v>4011392</v>
      </c>
      <c r="B4366" s="91" t="s">
        <v>4634</v>
      </c>
      <c r="C4366" s="90" t="s">
        <v>14</v>
      </c>
      <c r="D4366" s="92">
        <v>248.26</v>
      </c>
    </row>
    <row r="4367" spans="1:4" ht="9" customHeight="1">
      <c r="A4367" s="90">
        <v>4011391</v>
      </c>
      <c r="B4367" s="91" t="s">
        <v>4635</v>
      </c>
      <c r="C4367" s="90" t="s">
        <v>14</v>
      </c>
      <c r="D4367" s="92">
        <v>126.79</v>
      </c>
    </row>
    <row r="4368" spans="1:4" ht="9" customHeight="1">
      <c r="A4368" s="90">
        <v>4011394</v>
      </c>
      <c r="B4368" s="91" t="s">
        <v>4636</v>
      </c>
      <c r="C4368" s="90" t="s">
        <v>14</v>
      </c>
      <c r="D4368" s="92">
        <v>248.85</v>
      </c>
    </row>
    <row r="4369" spans="1:4" ht="9" customHeight="1">
      <c r="A4369" s="90">
        <v>4011393</v>
      </c>
      <c r="B4369" s="91" t="s">
        <v>4637</v>
      </c>
      <c r="C4369" s="90" t="s">
        <v>14</v>
      </c>
      <c r="D4369" s="92">
        <v>127.41</v>
      </c>
    </row>
    <row r="4370" spans="1:4" ht="9" customHeight="1">
      <c r="A4370" s="90">
        <v>4011396</v>
      </c>
      <c r="B4370" s="91" t="s">
        <v>4638</v>
      </c>
      <c r="C4370" s="90" t="s">
        <v>14</v>
      </c>
      <c r="D4370" s="92">
        <v>252.55</v>
      </c>
    </row>
    <row r="4371" spans="1:4" ht="9" customHeight="1">
      <c r="A4371" s="90">
        <v>4011395</v>
      </c>
      <c r="B4371" s="91" t="s">
        <v>4639</v>
      </c>
      <c r="C4371" s="90" t="s">
        <v>14</v>
      </c>
      <c r="D4371" s="92">
        <v>128.11000000000001</v>
      </c>
    </row>
    <row r="4372" spans="1:4" ht="9" customHeight="1">
      <c r="A4372" s="90">
        <v>4011398</v>
      </c>
      <c r="B4372" s="91" t="s">
        <v>4640</v>
      </c>
      <c r="C4372" s="90" t="s">
        <v>14</v>
      </c>
      <c r="D4372" s="92">
        <v>254.6</v>
      </c>
    </row>
    <row r="4373" spans="1:4" ht="9" customHeight="1">
      <c r="A4373" s="90">
        <v>4011397</v>
      </c>
      <c r="B4373" s="91" t="s">
        <v>4641</v>
      </c>
      <c r="C4373" s="90" t="s">
        <v>14</v>
      </c>
      <c r="D4373" s="92">
        <v>128.38999999999999</v>
      </c>
    </row>
    <row r="4374" spans="1:4" ht="9" customHeight="1">
      <c r="A4374" s="90">
        <v>4011400</v>
      </c>
      <c r="B4374" s="91" t="s">
        <v>4642</v>
      </c>
      <c r="C4374" s="90" t="s">
        <v>14</v>
      </c>
      <c r="D4374" s="92">
        <v>264.62</v>
      </c>
    </row>
    <row r="4375" spans="1:4" ht="9" customHeight="1">
      <c r="A4375" s="90">
        <v>4011399</v>
      </c>
      <c r="B4375" s="91" t="s">
        <v>4643</v>
      </c>
      <c r="C4375" s="90" t="s">
        <v>14</v>
      </c>
      <c r="D4375" s="92">
        <v>146.33000000000001</v>
      </c>
    </row>
    <row r="4376" spans="1:4" ht="9" customHeight="1">
      <c r="A4376" s="90">
        <v>4011490</v>
      </c>
      <c r="B4376" s="91" t="s">
        <v>7732</v>
      </c>
      <c r="C4376" s="90" t="s">
        <v>23</v>
      </c>
      <c r="D4376" s="92">
        <v>5.58</v>
      </c>
    </row>
    <row r="4377" spans="1:4" ht="9" customHeight="1">
      <c r="A4377" s="90">
        <v>4011536</v>
      </c>
      <c r="B4377" s="91" t="s">
        <v>4644</v>
      </c>
      <c r="C4377" s="90" t="s">
        <v>23</v>
      </c>
      <c r="D4377" s="92">
        <v>1.87</v>
      </c>
    </row>
    <row r="4378" spans="1:4" ht="9" customHeight="1">
      <c r="A4378" s="90">
        <v>4011415</v>
      </c>
      <c r="B4378" s="91" t="s">
        <v>7733</v>
      </c>
      <c r="C4378" s="90" t="s">
        <v>133</v>
      </c>
      <c r="D4378" s="92">
        <v>194.55</v>
      </c>
    </row>
    <row r="4379" spans="1:4" ht="9" customHeight="1">
      <c r="A4379" s="90">
        <v>4011416</v>
      </c>
      <c r="B4379" s="91" t="s">
        <v>4645</v>
      </c>
      <c r="C4379" s="90" t="s">
        <v>133</v>
      </c>
      <c r="D4379" s="92">
        <v>139</v>
      </c>
    </row>
    <row r="4380" spans="1:4" ht="9" customHeight="1">
      <c r="A4380" s="90">
        <v>4011408</v>
      </c>
      <c r="B4380" s="91" t="s">
        <v>8211</v>
      </c>
      <c r="C4380" s="90" t="s">
        <v>23</v>
      </c>
      <c r="D4380" s="92">
        <v>2.48</v>
      </c>
    </row>
    <row r="4381" spans="1:4" ht="9" customHeight="1">
      <c r="A4381" s="90">
        <v>4011407</v>
      </c>
      <c r="B4381" s="91" t="s">
        <v>8212</v>
      </c>
      <c r="C4381" s="90" t="s">
        <v>23</v>
      </c>
      <c r="D4381" s="92">
        <v>1.78</v>
      </c>
    </row>
    <row r="4382" spans="1:4" ht="9" customHeight="1">
      <c r="A4382" s="90">
        <v>4011410</v>
      </c>
      <c r="B4382" s="91" t="s">
        <v>8213</v>
      </c>
      <c r="C4382" s="90" t="s">
        <v>23</v>
      </c>
      <c r="D4382" s="92">
        <v>4.8</v>
      </c>
    </row>
    <row r="4383" spans="1:4" ht="9" customHeight="1">
      <c r="A4383" s="90">
        <v>4011409</v>
      </c>
      <c r="B4383" s="91" t="s">
        <v>8214</v>
      </c>
      <c r="C4383" s="90" t="s">
        <v>23</v>
      </c>
      <c r="D4383" s="92">
        <v>3.46</v>
      </c>
    </row>
    <row r="4384" spans="1:4" ht="9" customHeight="1">
      <c r="A4384" s="90">
        <v>4011412</v>
      </c>
      <c r="B4384" s="91" t="s">
        <v>8215</v>
      </c>
      <c r="C4384" s="90" t="s">
        <v>23</v>
      </c>
      <c r="D4384" s="92">
        <v>6.39</v>
      </c>
    </row>
    <row r="4385" spans="1:4" ht="9" customHeight="1">
      <c r="A4385" s="90">
        <v>4011411</v>
      </c>
      <c r="B4385" s="91" t="s">
        <v>8216</v>
      </c>
      <c r="C4385" s="90" t="s">
        <v>23</v>
      </c>
      <c r="D4385" s="92">
        <v>4.62</v>
      </c>
    </row>
    <row r="4386" spans="1:4" ht="9" customHeight="1">
      <c r="A4386" s="90">
        <v>4011520</v>
      </c>
      <c r="B4386" s="91" t="s">
        <v>4646</v>
      </c>
      <c r="C4386" s="90" t="s">
        <v>14</v>
      </c>
      <c r="D4386" s="92">
        <v>578.70000000000005</v>
      </c>
    </row>
    <row r="4387" spans="1:4" ht="9" customHeight="1">
      <c r="A4387" s="90">
        <v>4011507</v>
      </c>
      <c r="B4387" s="91" t="s">
        <v>4647</v>
      </c>
      <c r="C4387" s="90" t="s">
        <v>14</v>
      </c>
      <c r="D4387" s="92">
        <v>441.55</v>
      </c>
    </row>
    <row r="4388" spans="1:4" ht="9" customHeight="1">
      <c r="A4388" s="90">
        <v>4011535</v>
      </c>
      <c r="B4388" s="91" t="s">
        <v>4648</v>
      </c>
      <c r="C4388" s="90" t="s">
        <v>14</v>
      </c>
      <c r="D4388" s="92">
        <v>417.87</v>
      </c>
    </row>
    <row r="4389" spans="1:4" ht="9" customHeight="1">
      <c r="A4389" s="90">
        <v>4011534</v>
      </c>
      <c r="B4389" s="91" t="s">
        <v>4649</v>
      </c>
      <c r="C4389" s="90" t="s">
        <v>14</v>
      </c>
      <c r="D4389" s="92">
        <v>301.56</v>
      </c>
    </row>
    <row r="4390" spans="1:4" ht="9" customHeight="1">
      <c r="A4390" s="90">
        <v>4011533</v>
      </c>
      <c r="B4390" s="91" t="s">
        <v>4650</v>
      </c>
      <c r="C4390" s="90" t="s">
        <v>14</v>
      </c>
      <c r="D4390" s="92">
        <v>424.03</v>
      </c>
    </row>
    <row r="4391" spans="1:4" ht="9" customHeight="1">
      <c r="A4391" s="90">
        <v>4011532</v>
      </c>
      <c r="B4391" s="91" t="s">
        <v>4651</v>
      </c>
      <c r="C4391" s="90" t="s">
        <v>14</v>
      </c>
      <c r="D4391" s="92">
        <v>307.72000000000003</v>
      </c>
    </row>
    <row r="4392" spans="1:4" ht="9" customHeight="1">
      <c r="A4392" s="90">
        <v>4011492</v>
      </c>
      <c r="B4392" s="91" t="s">
        <v>4652</v>
      </c>
      <c r="C4392" s="90" t="s">
        <v>14</v>
      </c>
      <c r="D4392" s="92">
        <v>366.86</v>
      </c>
    </row>
    <row r="4393" spans="1:4" ht="9" customHeight="1">
      <c r="A4393" s="90">
        <v>4011491</v>
      </c>
      <c r="B4393" s="91" t="s">
        <v>4653</v>
      </c>
      <c r="C4393" s="90" t="s">
        <v>14</v>
      </c>
      <c r="D4393" s="92">
        <v>229.94</v>
      </c>
    </row>
    <row r="4394" spans="1:4" ht="9" customHeight="1">
      <c r="A4394" s="90">
        <v>4011353</v>
      </c>
      <c r="B4394" s="91" t="s">
        <v>4654</v>
      </c>
      <c r="C4394" s="90" t="s">
        <v>23</v>
      </c>
      <c r="D4394" s="92">
        <v>0.28999999999999998</v>
      </c>
    </row>
    <row r="4395" spans="1:4" ht="9" customHeight="1">
      <c r="A4395" s="90">
        <v>4011354</v>
      </c>
      <c r="B4395" s="91" t="s">
        <v>4655</v>
      </c>
      <c r="C4395" s="90" t="s">
        <v>23</v>
      </c>
      <c r="D4395" s="92">
        <v>0.28999999999999998</v>
      </c>
    </row>
    <row r="4396" spans="1:4" ht="9" customHeight="1">
      <c r="A4396" s="90">
        <v>4011418</v>
      </c>
      <c r="B4396" s="91" t="s">
        <v>4656</v>
      </c>
      <c r="C4396" s="90" t="s">
        <v>14</v>
      </c>
      <c r="D4396" s="92">
        <v>337.08</v>
      </c>
    </row>
    <row r="4397" spans="1:4" ht="9" customHeight="1">
      <c r="A4397" s="90">
        <v>4011417</v>
      </c>
      <c r="B4397" s="91" t="s">
        <v>7998</v>
      </c>
      <c r="C4397" s="90" t="s">
        <v>14</v>
      </c>
      <c r="D4397" s="92">
        <v>192.46</v>
      </c>
    </row>
    <row r="4398" spans="1:4" ht="9" customHeight="1">
      <c r="A4398" s="90">
        <v>4011420</v>
      </c>
      <c r="B4398" s="91" t="s">
        <v>4657</v>
      </c>
      <c r="C4398" s="90" t="s">
        <v>14</v>
      </c>
      <c r="D4398" s="92">
        <v>337.81</v>
      </c>
    </row>
    <row r="4399" spans="1:4" ht="9" customHeight="1">
      <c r="A4399" s="90">
        <v>4011419</v>
      </c>
      <c r="B4399" s="91" t="s">
        <v>7999</v>
      </c>
      <c r="C4399" s="90" t="s">
        <v>14</v>
      </c>
      <c r="D4399" s="92">
        <v>189.33</v>
      </c>
    </row>
    <row r="4400" spans="1:4" ht="9" customHeight="1">
      <c r="A4400" s="90">
        <v>4011422</v>
      </c>
      <c r="B4400" s="91" t="s">
        <v>4658</v>
      </c>
      <c r="C4400" s="90" t="s">
        <v>14</v>
      </c>
      <c r="D4400" s="92">
        <v>343.86</v>
      </c>
    </row>
    <row r="4401" spans="1:4" ht="9" customHeight="1">
      <c r="A4401" s="90">
        <v>4011421</v>
      </c>
      <c r="B4401" s="91" t="s">
        <v>8000</v>
      </c>
      <c r="C4401" s="90" t="s">
        <v>14</v>
      </c>
      <c r="D4401" s="92">
        <v>201.8</v>
      </c>
    </row>
    <row r="4402" spans="1:4" ht="9" customHeight="1">
      <c r="A4402" s="90">
        <v>4011424</v>
      </c>
      <c r="B4402" s="91" t="s">
        <v>4659</v>
      </c>
      <c r="C4402" s="90" t="s">
        <v>14</v>
      </c>
      <c r="D4402" s="92">
        <v>345.07</v>
      </c>
    </row>
    <row r="4403" spans="1:4" ht="9" customHeight="1">
      <c r="A4403" s="90">
        <v>4011423</v>
      </c>
      <c r="B4403" s="91" t="s">
        <v>8001</v>
      </c>
      <c r="C4403" s="90" t="s">
        <v>14</v>
      </c>
      <c r="D4403" s="92">
        <v>198.67</v>
      </c>
    </row>
    <row r="4404" spans="1:4" ht="9" customHeight="1">
      <c r="A4404" s="90">
        <v>4011426</v>
      </c>
      <c r="B4404" s="91" t="s">
        <v>4660</v>
      </c>
      <c r="C4404" s="90" t="s">
        <v>14</v>
      </c>
      <c r="D4404" s="92">
        <v>337.08</v>
      </c>
    </row>
    <row r="4405" spans="1:4" ht="9" customHeight="1">
      <c r="A4405" s="90">
        <v>4011425</v>
      </c>
      <c r="B4405" s="91" t="s">
        <v>8002</v>
      </c>
      <c r="C4405" s="90" t="s">
        <v>14</v>
      </c>
      <c r="D4405" s="92">
        <v>192.46</v>
      </c>
    </row>
    <row r="4406" spans="1:4" ht="9" customHeight="1">
      <c r="A4406" s="90">
        <v>4011428</v>
      </c>
      <c r="B4406" s="91" t="s">
        <v>4661</v>
      </c>
      <c r="C4406" s="90" t="s">
        <v>14</v>
      </c>
      <c r="D4406" s="92">
        <v>337.81</v>
      </c>
    </row>
    <row r="4407" spans="1:4" ht="9" customHeight="1">
      <c r="A4407" s="90">
        <v>4011427</v>
      </c>
      <c r="B4407" s="91" t="s">
        <v>8003</v>
      </c>
      <c r="C4407" s="90" t="s">
        <v>14</v>
      </c>
      <c r="D4407" s="92">
        <v>189.33</v>
      </c>
    </row>
    <row r="4408" spans="1:4" ht="9" customHeight="1">
      <c r="A4408" s="90">
        <v>4011430</v>
      </c>
      <c r="B4408" s="91" t="s">
        <v>4662</v>
      </c>
      <c r="C4408" s="90" t="s">
        <v>14</v>
      </c>
      <c r="D4408" s="92">
        <v>342.66</v>
      </c>
    </row>
    <row r="4409" spans="1:4" ht="9" customHeight="1">
      <c r="A4409" s="90">
        <v>4011429</v>
      </c>
      <c r="B4409" s="91" t="s">
        <v>8004</v>
      </c>
      <c r="C4409" s="90" t="s">
        <v>14</v>
      </c>
      <c r="D4409" s="92">
        <v>201.29</v>
      </c>
    </row>
    <row r="4410" spans="1:4" ht="9" customHeight="1">
      <c r="A4410" s="90">
        <v>4011432</v>
      </c>
      <c r="B4410" s="91" t="s">
        <v>4663</v>
      </c>
      <c r="C4410" s="90" t="s">
        <v>14</v>
      </c>
      <c r="D4410" s="92">
        <v>343.88</v>
      </c>
    </row>
    <row r="4411" spans="1:4" ht="9" customHeight="1">
      <c r="A4411" s="90">
        <v>4011431</v>
      </c>
      <c r="B4411" s="91" t="s">
        <v>8005</v>
      </c>
      <c r="C4411" s="90" t="s">
        <v>14</v>
      </c>
      <c r="D4411" s="92">
        <v>198.17</v>
      </c>
    </row>
    <row r="4412" spans="1:4" ht="9" customHeight="1">
      <c r="A4412" s="90">
        <v>4011434</v>
      </c>
      <c r="B4412" s="91" t="s">
        <v>4664</v>
      </c>
      <c r="C4412" s="90" t="s">
        <v>133</v>
      </c>
      <c r="D4412" s="92">
        <v>198.59</v>
      </c>
    </row>
    <row r="4413" spans="1:4" ht="9" customHeight="1">
      <c r="A4413" s="90">
        <v>4011433</v>
      </c>
      <c r="B4413" s="91" t="s">
        <v>8006</v>
      </c>
      <c r="C4413" s="90" t="s">
        <v>133</v>
      </c>
      <c r="D4413" s="92">
        <v>135</v>
      </c>
    </row>
    <row r="4414" spans="1:4" ht="9" customHeight="1">
      <c r="A4414" s="90">
        <v>4011436</v>
      </c>
      <c r="B4414" s="91" t="s">
        <v>4665</v>
      </c>
      <c r="C4414" s="90" t="s">
        <v>133</v>
      </c>
      <c r="D4414" s="92">
        <v>191.71</v>
      </c>
    </row>
    <row r="4415" spans="1:4" ht="9" customHeight="1">
      <c r="A4415" s="90">
        <v>4011435</v>
      </c>
      <c r="B4415" s="91" t="s">
        <v>8007</v>
      </c>
      <c r="C4415" s="90" t="s">
        <v>133</v>
      </c>
      <c r="D4415" s="92">
        <v>126.84</v>
      </c>
    </row>
    <row r="4416" spans="1:4" ht="9" customHeight="1">
      <c r="A4416" s="90">
        <v>4011438</v>
      </c>
      <c r="B4416" s="91" t="s">
        <v>4666</v>
      </c>
      <c r="C4416" s="90" t="s">
        <v>133</v>
      </c>
      <c r="D4416" s="92">
        <v>194.6</v>
      </c>
    </row>
    <row r="4417" spans="1:4" ht="9" customHeight="1">
      <c r="A4417" s="90">
        <v>4011437</v>
      </c>
      <c r="B4417" s="91" t="s">
        <v>8008</v>
      </c>
      <c r="C4417" s="90" t="s">
        <v>133</v>
      </c>
      <c r="D4417" s="92">
        <v>132.94999999999999</v>
      </c>
    </row>
    <row r="4418" spans="1:4" ht="9" customHeight="1">
      <c r="A4418" s="90">
        <v>4011440</v>
      </c>
      <c r="B4418" s="91" t="s">
        <v>4667</v>
      </c>
      <c r="C4418" s="90" t="s">
        <v>133</v>
      </c>
      <c r="D4418" s="92">
        <v>203.5</v>
      </c>
    </row>
    <row r="4419" spans="1:4" ht="9" customHeight="1">
      <c r="A4419" s="90">
        <v>4011439</v>
      </c>
      <c r="B4419" s="91" t="s">
        <v>8009</v>
      </c>
      <c r="C4419" s="90" t="s">
        <v>133</v>
      </c>
      <c r="D4419" s="92">
        <v>139.07</v>
      </c>
    </row>
    <row r="4420" spans="1:4" ht="9" customHeight="1">
      <c r="A4420" s="90">
        <v>4011442</v>
      </c>
      <c r="B4420" s="91" t="s">
        <v>4668</v>
      </c>
      <c r="C4420" s="90" t="s">
        <v>133</v>
      </c>
      <c r="D4420" s="92">
        <v>201.98</v>
      </c>
    </row>
    <row r="4421" spans="1:4" ht="9" customHeight="1">
      <c r="A4421" s="90">
        <v>4011441</v>
      </c>
      <c r="B4421" s="91" t="s">
        <v>8010</v>
      </c>
      <c r="C4421" s="90" t="s">
        <v>133</v>
      </c>
      <c r="D4421" s="92">
        <v>138.66999999999999</v>
      </c>
    </row>
    <row r="4422" spans="1:4" ht="9" customHeight="1">
      <c r="A4422" s="90">
        <v>4011482</v>
      </c>
      <c r="B4422" s="91" t="s">
        <v>4669</v>
      </c>
      <c r="C4422" s="90" t="s">
        <v>14</v>
      </c>
      <c r="D4422" s="92">
        <v>72.86</v>
      </c>
    </row>
    <row r="4423" spans="1:4" ht="9" customHeight="1">
      <c r="A4423" s="90">
        <v>4011484</v>
      </c>
      <c r="B4423" s="91" t="s">
        <v>4670</v>
      </c>
      <c r="C4423" s="90" t="s">
        <v>14</v>
      </c>
      <c r="D4423" s="92">
        <v>74.27</v>
      </c>
    </row>
    <row r="4424" spans="1:4" ht="9" customHeight="1">
      <c r="A4424" s="90">
        <v>4011483</v>
      </c>
      <c r="B4424" s="91" t="s">
        <v>4671</v>
      </c>
      <c r="C4424" s="90" t="s">
        <v>14</v>
      </c>
      <c r="D4424" s="92">
        <v>49.97</v>
      </c>
    </row>
    <row r="4425" spans="1:4" ht="9" customHeight="1">
      <c r="A4425" s="90">
        <v>4011488</v>
      </c>
      <c r="B4425" s="91" t="s">
        <v>4672</v>
      </c>
      <c r="C4425" s="90" t="s">
        <v>14</v>
      </c>
      <c r="D4425" s="92">
        <v>54.12</v>
      </c>
    </row>
    <row r="4426" spans="1:4" ht="18" customHeight="1">
      <c r="A4426" s="90">
        <v>4011487</v>
      </c>
      <c r="B4426" s="91" t="s">
        <v>4673</v>
      </c>
      <c r="C4426" s="90" t="s">
        <v>14</v>
      </c>
      <c r="D4426" s="92">
        <v>85.71</v>
      </c>
    </row>
    <row r="4427" spans="1:4" ht="9" customHeight="1">
      <c r="A4427" s="90">
        <v>4011486</v>
      </c>
      <c r="B4427" s="91" t="s">
        <v>4674</v>
      </c>
      <c r="C4427" s="90" t="s">
        <v>14</v>
      </c>
      <c r="D4427" s="92">
        <v>115.23</v>
      </c>
    </row>
    <row r="4428" spans="1:4" ht="9" customHeight="1">
      <c r="A4428" s="90">
        <v>4011485</v>
      </c>
      <c r="B4428" s="91" t="s">
        <v>4675</v>
      </c>
      <c r="C4428" s="90" t="s">
        <v>14</v>
      </c>
      <c r="D4428" s="92">
        <v>90.93</v>
      </c>
    </row>
    <row r="4429" spans="1:4" ht="9" customHeight="1">
      <c r="A4429" s="90">
        <v>4011489</v>
      </c>
      <c r="B4429" s="91" t="s">
        <v>8217</v>
      </c>
      <c r="C4429" s="90" t="s">
        <v>14</v>
      </c>
      <c r="D4429" s="92">
        <v>157.22999999999999</v>
      </c>
    </row>
    <row r="4430" spans="1:4" ht="9" customHeight="1">
      <c r="A4430" s="90">
        <v>4011481</v>
      </c>
      <c r="B4430" s="91" t="s">
        <v>4676</v>
      </c>
      <c r="C4430" s="90" t="s">
        <v>14</v>
      </c>
      <c r="D4430" s="92">
        <v>31.9</v>
      </c>
    </row>
    <row r="4431" spans="1:4" ht="9" customHeight="1">
      <c r="A4431" s="90">
        <v>4011347</v>
      </c>
      <c r="B4431" s="91" t="s">
        <v>4677</v>
      </c>
      <c r="C4431" s="90" t="s">
        <v>14</v>
      </c>
      <c r="D4431" s="92">
        <v>61.05</v>
      </c>
    </row>
    <row r="4432" spans="1:4" ht="9" customHeight="1">
      <c r="A4432" s="90">
        <v>4011342</v>
      </c>
      <c r="B4432" s="91" t="s">
        <v>4678</v>
      </c>
      <c r="C4432" s="90" t="s">
        <v>14</v>
      </c>
      <c r="D4432" s="92">
        <v>89.98</v>
      </c>
    </row>
    <row r="4433" spans="1:4" ht="9" customHeight="1">
      <c r="A4433" s="90">
        <v>4011344</v>
      </c>
      <c r="B4433" s="91" t="s">
        <v>4679</v>
      </c>
      <c r="C4433" s="90" t="s">
        <v>14</v>
      </c>
      <c r="D4433" s="92">
        <v>49.88</v>
      </c>
    </row>
    <row r="4434" spans="1:4" ht="9" customHeight="1">
      <c r="A4434" s="90">
        <v>4011341</v>
      </c>
      <c r="B4434" s="91" t="s">
        <v>4680</v>
      </c>
      <c r="C4434" s="90" t="s">
        <v>14</v>
      </c>
      <c r="D4434" s="92">
        <v>12.62</v>
      </c>
    </row>
    <row r="4435" spans="1:4" ht="9" customHeight="1">
      <c r="A4435" s="90">
        <v>4011346</v>
      </c>
      <c r="B4435" s="91" t="s">
        <v>4681</v>
      </c>
      <c r="C4435" s="90" t="s">
        <v>14</v>
      </c>
      <c r="D4435" s="92">
        <v>8.84</v>
      </c>
    </row>
    <row r="4436" spans="1:4" ht="9" customHeight="1">
      <c r="A4436" s="90">
        <v>4011211</v>
      </c>
      <c r="B4436" s="91" t="s">
        <v>4682</v>
      </c>
      <c r="C4436" s="90" t="s">
        <v>14</v>
      </c>
      <c r="D4436" s="92">
        <v>11.79</v>
      </c>
    </row>
    <row r="4437" spans="1:4" ht="9" customHeight="1">
      <c r="A4437" s="90">
        <v>4011304</v>
      </c>
      <c r="B4437" s="91" t="s">
        <v>4683</v>
      </c>
      <c r="C4437" s="90" t="s">
        <v>14</v>
      </c>
      <c r="D4437" s="92">
        <v>50.44</v>
      </c>
    </row>
    <row r="4438" spans="1:4" ht="9" customHeight="1">
      <c r="A4438" s="90">
        <v>4011209</v>
      </c>
      <c r="B4438" s="91" t="s">
        <v>4684</v>
      </c>
      <c r="C4438" s="90" t="s">
        <v>23</v>
      </c>
      <c r="D4438" s="92">
        <v>1.17</v>
      </c>
    </row>
    <row r="4439" spans="1:4" ht="9" customHeight="1">
      <c r="A4439" s="90">
        <v>4011210</v>
      </c>
      <c r="B4439" s="91" t="s">
        <v>4685</v>
      </c>
      <c r="C4439" s="90" t="s">
        <v>23</v>
      </c>
      <c r="D4439" s="92">
        <v>1.25</v>
      </c>
    </row>
    <row r="4440" spans="1:4" ht="9" customHeight="1">
      <c r="A4440" s="90">
        <v>4011537</v>
      </c>
      <c r="B4440" s="91" t="s">
        <v>4686</v>
      </c>
      <c r="C4440" s="90" t="s">
        <v>24</v>
      </c>
      <c r="D4440" s="92">
        <v>20.420000000000002</v>
      </c>
    </row>
    <row r="4441" spans="1:4" ht="9" customHeight="1">
      <c r="A4441" s="90">
        <v>4011218</v>
      </c>
      <c r="B4441" s="91" t="s">
        <v>4687</v>
      </c>
      <c r="C4441" s="90" t="s">
        <v>14</v>
      </c>
      <c r="D4441" s="92">
        <v>444.54</v>
      </c>
    </row>
    <row r="4442" spans="1:4" ht="9" customHeight="1">
      <c r="A4442" s="90">
        <v>4011217</v>
      </c>
      <c r="B4442" s="91" t="s">
        <v>4688</v>
      </c>
      <c r="C4442" s="90" t="s">
        <v>14</v>
      </c>
      <c r="D4442" s="92">
        <v>295.60000000000002</v>
      </c>
    </row>
    <row r="4443" spans="1:4" ht="9" customHeight="1">
      <c r="A4443" s="90">
        <v>4011214</v>
      </c>
      <c r="B4443" s="91" t="s">
        <v>4689</v>
      </c>
      <c r="C4443" s="90" t="s">
        <v>14</v>
      </c>
      <c r="D4443" s="92">
        <v>318.63</v>
      </c>
    </row>
    <row r="4444" spans="1:4" ht="9" customHeight="1">
      <c r="A4444" s="90">
        <v>4011213</v>
      </c>
      <c r="B4444" s="91" t="s">
        <v>4690</v>
      </c>
      <c r="C4444" s="90" t="s">
        <v>14</v>
      </c>
      <c r="D4444" s="92">
        <v>175.49</v>
      </c>
    </row>
    <row r="4445" spans="1:4" ht="9" customHeight="1">
      <c r="A4445" s="90">
        <v>4011227</v>
      </c>
      <c r="B4445" s="91" t="s">
        <v>4691</v>
      </c>
      <c r="C4445" s="90" t="s">
        <v>14</v>
      </c>
      <c r="D4445" s="92">
        <v>11.79</v>
      </c>
    </row>
    <row r="4446" spans="1:4" ht="9" customHeight="1">
      <c r="A4446" s="90">
        <v>4011302</v>
      </c>
      <c r="B4446" s="91" t="s">
        <v>4692</v>
      </c>
      <c r="C4446" s="90" t="s">
        <v>14</v>
      </c>
      <c r="D4446" s="92">
        <v>62.33</v>
      </c>
    </row>
    <row r="4447" spans="1:4" ht="9" customHeight="1">
      <c r="A4447" s="90">
        <v>4011300</v>
      </c>
      <c r="B4447" s="91" t="s">
        <v>4693</v>
      </c>
      <c r="C4447" s="90" t="s">
        <v>14</v>
      </c>
      <c r="D4447" s="92">
        <v>57.7</v>
      </c>
    </row>
    <row r="4448" spans="1:4" ht="9" customHeight="1">
      <c r="A4448" s="90">
        <v>4011306</v>
      </c>
      <c r="B4448" s="91" t="s">
        <v>4694</v>
      </c>
      <c r="C4448" s="90" t="s">
        <v>14</v>
      </c>
      <c r="D4448" s="92">
        <v>77.849999999999994</v>
      </c>
    </row>
    <row r="4449" spans="1:4" ht="9" customHeight="1">
      <c r="A4449" s="90">
        <v>4011303</v>
      </c>
      <c r="B4449" s="91" t="s">
        <v>4695</v>
      </c>
      <c r="C4449" s="90" t="s">
        <v>14</v>
      </c>
      <c r="D4449" s="92">
        <v>110.23</v>
      </c>
    </row>
    <row r="4450" spans="1:4" ht="9" customHeight="1">
      <c r="A4450" s="90">
        <v>4011301</v>
      </c>
      <c r="B4450" s="91" t="s">
        <v>4696</v>
      </c>
      <c r="C4450" s="90" t="s">
        <v>14</v>
      </c>
      <c r="D4450" s="92">
        <v>116.26</v>
      </c>
    </row>
    <row r="4451" spans="1:4" ht="9" customHeight="1">
      <c r="A4451" s="90">
        <v>4011228</v>
      </c>
      <c r="B4451" s="91" t="s">
        <v>4697</v>
      </c>
      <c r="C4451" s="90" t="s">
        <v>14</v>
      </c>
      <c r="D4451" s="92">
        <v>12.98</v>
      </c>
    </row>
    <row r="4452" spans="1:4" ht="18" customHeight="1">
      <c r="A4452" s="90">
        <v>4011229</v>
      </c>
      <c r="B4452" s="91" t="s">
        <v>4698</v>
      </c>
      <c r="C4452" s="90" t="s">
        <v>14</v>
      </c>
      <c r="D4452" s="92">
        <v>31.58</v>
      </c>
    </row>
    <row r="4453" spans="1:4" ht="18" customHeight="1">
      <c r="A4453" s="90">
        <v>4011231</v>
      </c>
      <c r="B4453" s="91" t="s">
        <v>4699</v>
      </c>
      <c r="C4453" s="90" t="s">
        <v>14</v>
      </c>
      <c r="D4453" s="92">
        <v>131.01</v>
      </c>
    </row>
    <row r="4454" spans="1:4" ht="18" customHeight="1">
      <c r="A4454" s="90">
        <v>4011230</v>
      </c>
      <c r="B4454" s="91" t="s">
        <v>4700</v>
      </c>
      <c r="C4454" s="90" t="s">
        <v>14</v>
      </c>
      <c r="D4454" s="92">
        <v>92.11</v>
      </c>
    </row>
    <row r="4455" spans="1:4" ht="18" customHeight="1">
      <c r="A4455" s="90">
        <v>4011235</v>
      </c>
      <c r="B4455" s="91" t="s">
        <v>4701</v>
      </c>
      <c r="C4455" s="90" t="s">
        <v>14</v>
      </c>
      <c r="D4455" s="92">
        <v>89.02</v>
      </c>
    </row>
    <row r="4456" spans="1:4" ht="18" customHeight="1">
      <c r="A4456" s="90">
        <v>4011234</v>
      </c>
      <c r="B4456" s="91" t="s">
        <v>4702</v>
      </c>
      <c r="C4456" s="90" t="s">
        <v>14</v>
      </c>
      <c r="D4456" s="92">
        <v>48.92</v>
      </c>
    </row>
    <row r="4457" spans="1:4" ht="18" customHeight="1">
      <c r="A4457" s="90">
        <v>4011233</v>
      </c>
      <c r="B4457" s="91" t="s">
        <v>4703</v>
      </c>
      <c r="C4457" s="90" t="s">
        <v>14</v>
      </c>
      <c r="D4457" s="92">
        <v>75.48</v>
      </c>
    </row>
    <row r="4458" spans="1:4" ht="18" customHeight="1">
      <c r="A4458" s="90">
        <v>4011232</v>
      </c>
      <c r="B4458" s="91" t="s">
        <v>4704</v>
      </c>
      <c r="C4458" s="90" t="s">
        <v>14</v>
      </c>
      <c r="D4458" s="92">
        <v>35.380000000000003</v>
      </c>
    </row>
    <row r="4459" spans="1:4" ht="9" customHeight="1">
      <c r="A4459" s="90">
        <v>4011372</v>
      </c>
      <c r="B4459" s="91" t="s">
        <v>4705</v>
      </c>
      <c r="C4459" s="90" t="s">
        <v>23</v>
      </c>
      <c r="D4459" s="92">
        <v>6.36</v>
      </c>
    </row>
    <row r="4460" spans="1:4" ht="9" customHeight="1">
      <c r="A4460" s="90">
        <v>4011371</v>
      </c>
      <c r="B4460" s="91" t="s">
        <v>4706</v>
      </c>
      <c r="C4460" s="90" t="s">
        <v>23</v>
      </c>
      <c r="D4460" s="92">
        <v>4.09</v>
      </c>
    </row>
    <row r="4461" spans="1:4" ht="9" customHeight="1">
      <c r="A4461" s="90">
        <v>4011378</v>
      </c>
      <c r="B4461" s="91" t="s">
        <v>4707</v>
      </c>
      <c r="C4461" s="90" t="s">
        <v>23</v>
      </c>
      <c r="D4461" s="92">
        <v>6.36</v>
      </c>
    </row>
    <row r="4462" spans="1:4" ht="9" customHeight="1">
      <c r="A4462" s="90">
        <v>4011377</v>
      </c>
      <c r="B4462" s="91" t="s">
        <v>4708</v>
      </c>
      <c r="C4462" s="90" t="s">
        <v>23</v>
      </c>
      <c r="D4462" s="92">
        <v>4.09</v>
      </c>
    </row>
    <row r="4463" spans="1:4" ht="9" customHeight="1">
      <c r="A4463" s="90">
        <v>4011368</v>
      </c>
      <c r="B4463" s="91" t="s">
        <v>4709</v>
      </c>
      <c r="C4463" s="90" t="s">
        <v>23</v>
      </c>
      <c r="D4463" s="92">
        <v>5.18</v>
      </c>
    </row>
    <row r="4464" spans="1:4" ht="9" customHeight="1">
      <c r="A4464" s="90">
        <v>4011367</v>
      </c>
      <c r="B4464" s="91" t="s">
        <v>4710</v>
      </c>
      <c r="C4464" s="90" t="s">
        <v>23</v>
      </c>
      <c r="D4464" s="92">
        <v>2.91</v>
      </c>
    </row>
    <row r="4465" spans="1:4" ht="9" customHeight="1">
      <c r="A4465" s="90">
        <v>4011374</v>
      </c>
      <c r="B4465" s="91" t="s">
        <v>4711</v>
      </c>
      <c r="C4465" s="90" t="s">
        <v>23</v>
      </c>
      <c r="D4465" s="92">
        <v>5.18</v>
      </c>
    </row>
    <row r="4466" spans="1:4" ht="9" customHeight="1">
      <c r="A4466" s="90">
        <v>4011373</v>
      </c>
      <c r="B4466" s="91" t="s">
        <v>4712</v>
      </c>
      <c r="C4466" s="90" t="s">
        <v>23</v>
      </c>
      <c r="D4466" s="92">
        <v>2.91</v>
      </c>
    </row>
    <row r="4467" spans="1:4" ht="9" customHeight="1">
      <c r="A4467" s="90">
        <v>4011370</v>
      </c>
      <c r="B4467" s="91" t="s">
        <v>4713</v>
      </c>
      <c r="C4467" s="90" t="s">
        <v>23</v>
      </c>
      <c r="D4467" s="92">
        <v>5.82</v>
      </c>
    </row>
    <row r="4468" spans="1:4" ht="9" customHeight="1">
      <c r="A4468" s="90">
        <v>4011369</v>
      </c>
      <c r="B4468" s="91" t="s">
        <v>4714</v>
      </c>
      <c r="C4468" s="90" t="s">
        <v>23</v>
      </c>
      <c r="D4468" s="92">
        <v>3.55</v>
      </c>
    </row>
    <row r="4469" spans="1:4" ht="9" customHeight="1">
      <c r="A4469" s="90">
        <v>4011376</v>
      </c>
      <c r="B4469" s="91" t="s">
        <v>4715</v>
      </c>
      <c r="C4469" s="90" t="s">
        <v>23</v>
      </c>
      <c r="D4469" s="92">
        <v>5.82</v>
      </c>
    </row>
    <row r="4470" spans="1:4" ht="9" customHeight="1">
      <c r="A4470" s="90">
        <v>4011375</v>
      </c>
      <c r="B4470" s="91" t="s">
        <v>4716</v>
      </c>
      <c r="C4470" s="90" t="s">
        <v>23</v>
      </c>
      <c r="D4470" s="92">
        <v>3.55</v>
      </c>
    </row>
    <row r="4471" spans="1:4" ht="9" customHeight="1">
      <c r="A4471" s="90">
        <v>4011360</v>
      </c>
      <c r="B4471" s="91" t="s">
        <v>4717</v>
      </c>
      <c r="C4471" s="90" t="s">
        <v>23</v>
      </c>
      <c r="D4471" s="92">
        <v>2.23</v>
      </c>
    </row>
    <row r="4472" spans="1:4" ht="9" customHeight="1">
      <c r="A4472" s="90">
        <v>4011359</v>
      </c>
      <c r="B4472" s="91" t="s">
        <v>4718</v>
      </c>
      <c r="C4472" s="90" t="s">
        <v>23</v>
      </c>
      <c r="D4472" s="92">
        <v>1.49</v>
      </c>
    </row>
    <row r="4473" spans="1:4" ht="9" customHeight="1">
      <c r="A4473" s="90">
        <v>4011366</v>
      </c>
      <c r="B4473" s="91" t="s">
        <v>4719</v>
      </c>
      <c r="C4473" s="90" t="s">
        <v>23</v>
      </c>
      <c r="D4473" s="92">
        <v>2.23</v>
      </c>
    </row>
    <row r="4474" spans="1:4" ht="9" customHeight="1">
      <c r="A4474" s="90">
        <v>4011365</v>
      </c>
      <c r="B4474" s="91" t="s">
        <v>4720</v>
      </c>
      <c r="C4474" s="90" t="s">
        <v>23</v>
      </c>
      <c r="D4474" s="92">
        <v>1.49</v>
      </c>
    </row>
    <row r="4475" spans="1:4" ht="9" customHeight="1">
      <c r="A4475" s="90">
        <v>4011356</v>
      </c>
      <c r="B4475" s="91" t="s">
        <v>4721</v>
      </c>
      <c r="C4475" s="90" t="s">
        <v>23</v>
      </c>
      <c r="D4475" s="92">
        <v>1.74</v>
      </c>
    </row>
    <row r="4476" spans="1:4" ht="9" customHeight="1">
      <c r="A4476" s="90">
        <v>4011355</v>
      </c>
      <c r="B4476" s="91" t="s">
        <v>4722</v>
      </c>
      <c r="C4476" s="90" t="s">
        <v>23</v>
      </c>
      <c r="D4476" s="92">
        <v>1.01</v>
      </c>
    </row>
    <row r="4477" spans="1:4" ht="9" customHeight="1">
      <c r="A4477" s="90">
        <v>4011362</v>
      </c>
      <c r="B4477" s="91" t="s">
        <v>4723</v>
      </c>
      <c r="C4477" s="90" t="s">
        <v>23</v>
      </c>
      <c r="D4477" s="92">
        <v>1.74</v>
      </c>
    </row>
    <row r="4478" spans="1:4" ht="9" customHeight="1">
      <c r="A4478" s="90">
        <v>4011361</v>
      </c>
      <c r="B4478" s="91" t="s">
        <v>4724</v>
      </c>
      <c r="C4478" s="90" t="s">
        <v>23</v>
      </c>
      <c r="D4478" s="92">
        <v>1.01</v>
      </c>
    </row>
    <row r="4479" spans="1:4" ht="9" customHeight="1">
      <c r="A4479" s="90">
        <v>4011358</v>
      </c>
      <c r="B4479" s="91" t="s">
        <v>4725</v>
      </c>
      <c r="C4479" s="90" t="s">
        <v>23</v>
      </c>
      <c r="D4479" s="92">
        <v>2</v>
      </c>
    </row>
    <row r="4480" spans="1:4" ht="9" customHeight="1">
      <c r="A4480" s="90">
        <v>4011357</v>
      </c>
      <c r="B4480" s="91" t="s">
        <v>4726</v>
      </c>
      <c r="C4480" s="90" t="s">
        <v>23</v>
      </c>
      <c r="D4480" s="92">
        <v>1.26</v>
      </c>
    </row>
    <row r="4481" spans="1:4" ht="9" customHeight="1">
      <c r="A4481" s="90">
        <v>4011364</v>
      </c>
      <c r="B4481" s="91" t="s">
        <v>4727</v>
      </c>
      <c r="C4481" s="90" t="s">
        <v>23</v>
      </c>
      <c r="D4481" s="92">
        <v>2</v>
      </c>
    </row>
    <row r="4482" spans="1:4" ht="9" customHeight="1">
      <c r="A4482" s="90">
        <v>4011363</v>
      </c>
      <c r="B4482" s="91" t="s">
        <v>4728</v>
      </c>
      <c r="C4482" s="90" t="s">
        <v>23</v>
      </c>
      <c r="D4482" s="92">
        <v>1.26</v>
      </c>
    </row>
    <row r="4483" spans="1:4" ht="9" customHeight="1">
      <c r="A4483" s="90">
        <v>4011384</v>
      </c>
      <c r="B4483" s="91" t="s">
        <v>4729</v>
      </c>
      <c r="C4483" s="90" t="s">
        <v>23</v>
      </c>
      <c r="D4483" s="92">
        <v>7.02</v>
      </c>
    </row>
    <row r="4484" spans="1:4" ht="9" customHeight="1">
      <c r="A4484" s="90">
        <v>4011383</v>
      </c>
      <c r="B4484" s="91" t="s">
        <v>4730</v>
      </c>
      <c r="C4484" s="90" t="s">
        <v>23</v>
      </c>
      <c r="D4484" s="92">
        <v>4.47</v>
      </c>
    </row>
    <row r="4485" spans="1:4" ht="9" customHeight="1">
      <c r="A4485" s="90">
        <v>4011390</v>
      </c>
      <c r="B4485" s="91" t="s">
        <v>4731</v>
      </c>
      <c r="C4485" s="90" t="s">
        <v>23</v>
      </c>
      <c r="D4485" s="92">
        <v>7.02</v>
      </c>
    </row>
    <row r="4486" spans="1:4" ht="9" customHeight="1">
      <c r="A4486" s="90">
        <v>4011389</v>
      </c>
      <c r="B4486" s="91" t="s">
        <v>4732</v>
      </c>
      <c r="C4486" s="90" t="s">
        <v>23</v>
      </c>
      <c r="D4486" s="92">
        <v>4.47</v>
      </c>
    </row>
    <row r="4487" spans="1:4" ht="9" customHeight="1">
      <c r="A4487" s="90">
        <v>4011380</v>
      </c>
      <c r="B4487" s="91" t="s">
        <v>4733</v>
      </c>
      <c r="C4487" s="90" t="s">
        <v>23</v>
      </c>
      <c r="D4487" s="92">
        <v>5.84</v>
      </c>
    </row>
    <row r="4488" spans="1:4" ht="9" customHeight="1">
      <c r="A4488" s="90">
        <v>4011379</v>
      </c>
      <c r="B4488" s="91" t="s">
        <v>4734</v>
      </c>
      <c r="C4488" s="90" t="s">
        <v>23</v>
      </c>
      <c r="D4488" s="92">
        <v>3.29</v>
      </c>
    </row>
    <row r="4489" spans="1:4" ht="9" customHeight="1">
      <c r="A4489" s="90">
        <v>4011386</v>
      </c>
      <c r="B4489" s="91" t="s">
        <v>4735</v>
      </c>
      <c r="C4489" s="90" t="s">
        <v>23</v>
      </c>
      <c r="D4489" s="92">
        <v>5.84</v>
      </c>
    </row>
    <row r="4490" spans="1:4" ht="9" customHeight="1">
      <c r="A4490" s="90">
        <v>4011385</v>
      </c>
      <c r="B4490" s="91" t="s">
        <v>4736</v>
      </c>
      <c r="C4490" s="90" t="s">
        <v>23</v>
      </c>
      <c r="D4490" s="92">
        <v>3.29</v>
      </c>
    </row>
    <row r="4491" spans="1:4" ht="9" customHeight="1">
      <c r="A4491" s="90">
        <v>4011382</v>
      </c>
      <c r="B4491" s="91" t="s">
        <v>4737</v>
      </c>
      <c r="C4491" s="90" t="s">
        <v>23</v>
      </c>
      <c r="D4491" s="92">
        <v>6.48</v>
      </c>
    </row>
    <row r="4492" spans="1:4" ht="9" customHeight="1">
      <c r="A4492" s="90">
        <v>4011381</v>
      </c>
      <c r="B4492" s="91" t="s">
        <v>4738</v>
      </c>
      <c r="C4492" s="90" t="s">
        <v>23</v>
      </c>
      <c r="D4492" s="92">
        <v>3.93</v>
      </c>
    </row>
    <row r="4493" spans="1:4" ht="9" customHeight="1">
      <c r="A4493" s="90">
        <v>4011388</v>
      </c>
      <c r="B4493" s="91" t="s">
        <v>4739</v>
      </c>
      <c r="C4493" s="90" t="s">
        <v>23</v>
      </c>
      <c r="D4493" s="92">
        <v>6.48</v>
      </c>
    </row>
    <row r="4494" spans="1:4" ht="9" customHeight="1">
      <c r="A4494" s="90">
        <v>4011387</v>
      </c>
      <c r="B4494" s="91" t="s">
        <v>4740</v>
      </c>
      <c r="C4494" s="90" t="s">
        <v>23</v>
      </c>
      <c r="D4494" s="92">
        <v>3.93</v>
      </c>
    </row>
    <row r="4495" spans="1:4" ht="9" customHeight="1">
      <c r="A4495" s="90">
        <v>4011212</v>
      </c>
      <c r="B4495" s="91" t="s">
        <v>4741</v>
      </c>
      <c r="C4495" s="90" t="s">
        <v>23</v>
      </c>
      <c r="D4495" s="92">
        <v>0.06</v>
      </c>
    </row>
    <row r="4496" spans="1:4" ht="9" customHeight="1">
      <c r="A4496" s="90">
        <v>4208197</v>
      </c>
      <c r="B4496" s="91" t="s">
        <v>4742</v>
      </c>
      <c r="C4496" s="90" t="s">
        <v>39</v>
      </c>
      <c r="D4496" s="92">
        <v>13620.68</v>
      </c>
    </row>
    <row r="4497" spans="1:4" ht="9" customHeight="1">
      <c r="A4497" s="90">
        <v>4208158</v>
      </c>
      <c r="B4497" s="91" t="s">
        <v>4743</v>
      </c>
      <c r="C4497" s="90" t="s">
        <v>39</v>
      </c>
      <c r="D4497" s="92">
        <v>18334.740000000002</v>
      </c>
    </row>
    <row r="4498" spans="1:4" ht="9" customHeight="1">
      <c r="A4498" s="90">
        <v>4208198</v>
      </c>
      <c r="B4498" s="91" t="s">
        <v>4744</v>
      </c>
      <c r="C4498" s="90" t="s">
        <v>39</v>
      </c>
      <c r="D4498" s="92">
        <v>19290.05</v>
      </c>
    </row>
    <row r="4499" spans="1:4" ht="9" customHeight="1">
      <c r="A4499" s="90">
        <v>4208159</v>
      </c>
      <c r="B4499" s="91" t="s">
        <v>4745</v>
      </c>
      <c r="C4499" s="90" t="s">
        <v>39</v>
      </c>
      <c r="D4499" s="92">
        <v>29452.23</v>
      </c>
    </row>
    <row r="4500" spans="1:4" ht="9" customHeight="1">
      <c r="A4500" s="90">
        <v>4208160</v>
      </c>
      <c r="B4500" s="91" t="s">
        <v>4746</v>
      </c>
      <c r="C4500" s="90" t="s">
        <v>39</v>
      </c>
      <c r="D4500" s="92">
        <v>34988.89</v>
      </c>
    </row>
    <row r="4501" spans="1:4" ht="9" customHeight="1">
      <c r="A4501" s="90">
        <v>4208199</v>
      </c>
      <c r="B4501" s="91" t="s">
        <v>4747</v>
      </c>
      <c r="C4501" s="90" t="s">
        <v>39</v>
      </c>
      <c r="D4501" s="92">
        <v>40526.089999999997</v>
      </c>
    </row>
    <row r="4502" spans="1:4" ht="9" customHeight="1">
      <c r="A4502" s="90">
        <v>4208161</v>
      </c>
      <c r="B4502" s="91" t="s">
        <v>4748</v>
      </c>
      <c r="C4502" s="90" t="s">
        <v>39</v>
      </c>
      <c r="D4502" s="92">
        <v>51394.2</v>
      </c>
    </row>
    <row r="4503" spans="1:4" ht="9" customHeight="1">
      <c r="A4503" s="90">
        <v>4208162</v>
      </c>
      <c r="B4503" s="91" t="s">
        <v>4749</v>
      </c>
      <c r="C4503" s="90" t="s">
        <v>39</v>
      </c>
      <c r="D4503" s="92">
        <v>57043.54</v>
      </c>
    </row>
    <row r="4504" spans="1:4" ht="9" customHeight="1">
      <c r="A4504" s="90">
        <v>4208163</v>
      </c>
      <c r="B4504" s="91" t="s">
        <v>4750</v>
      </c>
      <c r="C4504" s="90" t="s">
        <v>39</v>
      </c>
      <c r="D4504" s="92">
        <v>70704.289999999994</v>
      </c>
    </row>
    <row r="4505" spans="1:4" ht="9" customHeight="1">
      <c r="A4505" s="90">
        <v>4208200</v>
      </c>
      <c r="B4505" s="91" t="s">
        <v>4751</v>
      </c>
      <c r="C4505" s="90" t="s">
        <v>39</v>
      </c>
      <c r="D4505" s="92">
        <v>78808.08</v>
      </c>
    </row>
    <row r="4506" spans="1:4" ht="9" customHeight="1">
      <c r="A4506" s="90">
        <v>4208164</v>
      </c>
      <c r="B4506" s="91" t="s">
        <v>4752</v>
      </c>
      <c r="C4506" s="90" t="s">
        <v>39</v>
      </c>
      <c r="D4506" s="92">
        <v>91185.22</v>
      </c>
    </row>
    <row r="4507" spans="1:4" ht="9" customHeight="1">
      <c r="A4507" s="90">
        <v>4208201</v>
      </c>
      <c r="B4507" s="91" t="s">
        <v>4753</v>
      </c>
      <c r="C4507" s="90" t="s">
        <v>39</v>
      </c>
      <c r="D4507" s="92">
        <v>20439.46</v>
      </c>
    </row>
    <row r="4508" spans="1:4" ht="9" customHeight="1">
      <c r="A4508" s="90">
        <v>4208151</v>
      </c>
      <c r="B4508" s="91" t="s">
        <v>4754</v>
      </c>
      <c r="C4508" s="90" t="s">
        <v>39</v>
      </c>
      <c r="D4508" s="92">
        <v>29329.27</v>
      </c>
    </row>
    <row r="4509" spans="1:4" ht="9" customHeight="1">
      <c r="A4509" s="90">
        <v>4208202</v>
      </c>
      <c r="B4509" s="91" t="s">
        <v>4755</v>
      </c>
      <c r="C4509" s="90" t="s">
        <v>39</v>
      </c>
      <c r="D4509" s="92">
        <v>32449.9</v>
      </c>
    </row>
    <row r="4510" spans="1:4" ht="9" customHeight="1">
      <c r="A4510" s="90">
        <v>4208152</v>
      </c>
      <c r="B4510" s="91" t="s">
        <v>4756</v>
      </c>
      <c r="C4510" s="90" t="s">
        <v>39</v>
      </c>
      <c r="D4510" s="92">
        <v>46722.34</v>
      </c>
    </row>
    <row r="4511" spans="1:4" ht="9" customHeight="1">
      <c r="A4511" s="90">
        <v>4208153</v>
      </c>
      <c r="B4511" s="91" t="s">
        <v>4757</v>
      </c>
      <c r="C4511" s="90" t="s">
        <v>39</v>
      </c>
      <c r="D4511" s="92">
        <v>55371.22</v>
      </c>
    </row>
    <row r="4512" spans="1:4" ht="9" customHeight="1">
      <c r="A4512" s="90">
        <v>4208203</v>
      </c>
      <c r="B4512" s="91" t="s">
        <v>4758</v>
      </c>
      <c r="C4512" s="90" t="s">
        <v>39</v>
      </c>
      <c r="D4512" s="92">
        <v>64117.24</v>
      </c>
    </row>
    <row r="4513" spans="1:4" ht="9" customHeight="1">
      <c r="A4513" s="90">
        <v>4208154</v>
      </c>
      <c r="B4513" s="91" t="s">
        <v>4759</v>
      </c>
      <c r="C4513" s="90" t="s">
        <v>39</v>
      </c>
      <c r="D4513" s="92">
        <v>80863.61</v>
      </c>
    </row>
    <row r="4514" spans="1:4" ht="9" customHeight="1">
      <c r="A4514" s="90">
        <v>4208155</v>
      </c>
      <c r="B4514" s="91" t="s">
        <v>4760</v>
      </c>
      <c r="C4514" s="90" t="s">
        <v>39</v>
      </c>
      <c r="D4514" s="92">
        <v>89786.85</v>
      </c>
    </row>
    <row r="4515" spans="1:4" ht="9" customHeight="1">
      <c r="A4515" s="90">
        <v>4208156</v>
      </c>
      <c r="B4515" s="91" t="s">
        <v>4761</v>
      </c>
      <c r="C4515" s="90" t="s">
        <v>39</v>
      </c>
      <c r="D4515" s="92">
        <v>106866.67</v>
      </c>
    </row>
    <row r="4516" spans="1:4" ht="9" customHeight="1">
      <c r="A4516" s="90">
        <v>4208204</v>
      </c>
      <c r="B4516" s="91" t="s">
        <v>4762</v>
      </c>
      <c r="C4516" s="90" t="s">
        <v>39</v>
      </c>
      <c r="D4516" s="92">
        <v>124259.43</v>
      </c>
    </row>
    <row r="4517" spans="1:4" ht="9" customHeight="1">
      <c r="A4517" s="90">
        <v>4208157</v>
      </c>
      <c r="B4517" s="91" t="s">
        <v>4763</v>
      </c>
      <c r="C4517" s="90" t="s">
        <v>39</v>
      </c>
      <c r="D4517" s="92">
        <v>132760.19</v>
      </c>
    </row>
    <row r="4518" spans="1:4" ht="9" customHeight="1">
      <c r="A4518" s="90">
        <v>4208127</v>
      </c>
      <c r="B4518" s="91" t="s">
        <v>4764</v>
      </c>
      <c r="C4518" s="90" t="s">
        <v>553</v>
      </c>
      <c r="D4518" s="92">
        <v>27.77</v>
      </c>
    </row>
    <row r="4519" spans="1:4" ht="18" customHeight="1">
      <c r="A4519" s="90">
        <v>4208196</v>
      </c>
      <c r="B4519" s="91" t="s">
        <v>4765</v>
      </c>
      <c r="C4519" s="90" t="s">
        <v>39</v>
      </c>
      <c r="D4519" s="92">
        <v>2543.5100000000002</v>
      </c>
    </row>
    <row r="4520" spans="1:4" ht="9" customHeight="1">
      <c r="A4520" s="90">
        <v>4208209</v>
      </c>
      <c r="B4520" s="91" t="s">
        <v>4766</v>
      </c>
      <c r="C4520" s="90" t="s">
        <v>39</v>
      </c>
      <c r="D4520" s="92">
        <v>10536.22</v>
      </c>
    </row>
    <row r="4521" spans="1:4" ht="9" customHeight="1">
      <c r="A4521" s="90">
        <v>4208206</v>
      </c>
      <c r="B4521" s="91" t="s">
        <v>4767</v>
      </c>
      <c r="C4521" s="90" t="s">
        <v>235</v>
      </c>
      <c r="D4521" s="92">
        <v>122.67</v>
      </c>
    </row>
    <row r="4522" spans="1:4" ht="9" customHeight="1">
      <c r="A4522" s="90">
        <v>4208210</v>
      </c>
      <c r="B4522" s="91" t="s">
        <v>4768</v>
      </c>
      <c r="C4522" s="90" t="s">
        <v>39</v>
      </c>
      <c r="D4522" s="92">
        <v>23768.52</v>
      </c>
    </row>
    <row r="4523" spans="1:4" ht="9" customHeight="1">
      <c r="A4523" s="90">
        <v>4208195</v>
      </c>
      <c r="B4523" s="91" t="s">
        <v>4769</v>
      </c>
      <c r="C4523" s="90" t="s">
        <v>39</v>
      </c>
      <c r="D4523" s="92">
        <v>12780.64</v>
      </c>
    </row>
    <row r="4524" spans="1:4" ht="9" customHeight="1">
      <c r="A4524" s="90">
        <v>4208208</v>
      </c>
      <c r="B4524" s="91" t="s">
        <v>4770</v>
      </c>
      <c r="C4524" s="90" t="s">
        <v>235</v>
      </c>
      <c r="D4524" s="92">
        <v>552.66999999999996</v>
      </c>
    </row>
    <row r="4525" spans="1:4" ht="9" customHeight="1">
      <c r="A4525" s="90">
        <v>4208135</v>
      </c>
      <c r="B4525" s="91" t="s">
        <v>4771</v>
      </c>
      <c r="C4525" s="90" t="s">
        <v>24</v>
      </c>
      <c r="D4525" s="92">
        <v>2022.22</v>
      </c>
    </row>
    <row r="4526" spans="1:4" ht="9" customHeight="1">
      <c r="A4526" s="90">
        <v>4208136</v>
      </c>
      <c r="B4526" s="91" t="s">
        <v>4772</v>
      </c>
      <c r="C4526" s="90" t="s">
        <v>24</v>
      </c>
      <c r="D4526" s="92">
        <v>2304.7600000000002</v>
      </c>
    </row>
    <row r="4527" spans="1:4" ht="9" customHeight="1">
      <c r="A4527" s="90">
        <v>4208137</v>
      </c>
      <c r="B4527" s="91" t="s">
        <v>4773</v>
      </c>
      <c r="C4527" s="90" t="s">
        <v>24</v>
      </c>
      <c r="D4527" s="92">
        <v>2495.75</v>
      </c>
    </row>
    <row r="4528" spans="1:4" ht="9" customHeight="1">
      <c r="A4528" s="90">
        <v>4208138</v>
      </c>
      <c r="B4528" s="91" t="s">
        <v>4774</v>
      </c>
      <c r="C4528" s="90" t="s">
        <v>24</v>
      </c>
      <c r="D4528" s="92">
        <v>2976.04</v>
      </c>
    </row>
    <row r="4529" spans="1:4" ht="9" customHeight="1">
      <c r="A4529" s="90">
        <v>4208139</v>
      </c>
      <c r="B4529" s="91" t="s">
        <v>4775</v>
      </c>
      <c r="C4529" s="90" t="s">
        <v>24</v>
      </c>
      <c r="D4529" s="92">
        <v>2980.71</v>
      </c>
    </row>
    <row r="4530" spans="1:4" ht="9" customHeight="1">
      <c r="A4530" s="90">
        <v>4208140</v>
      </c>
      <c r="B4530" s="91" t="s">
        <v>4776</v>
      </c>
      <c r="C4530" s="90" t="s">
        <v>24</v>
      </c>
      <c r="D4530" s="92">
        <v>3704.58</v>
      </c>
    </row>
    <row r="4531" spans="1:4" ht="9" customHeight="1">
      <c r="A4531" s="90">
        <v>4208141</v>
      </c>
      <c r="B4531" s="91" t="s">
        <v>4777</v>
      </c>
      <c r="C4531" s="90" t="s">
        <v>24</v>
      </c>
      <c r="D4531" s="92">
        <v>3716.15</v>
      </c>
    </row>
    <row r="4532" spans="1:4" ht="9" customHeight="1">
      <c r="A4532" s="90">
        <v>4208212</v>
      </c>
      <c r="B4532" s="91" t="s">
        <v>4778</v>
      </c>
      <c r="C4532" s="90" t="s">
        <v>24</v>
      </c>
      <c r="D4532" s="92">
        <v>3718.05</v>
      </c>
    </row>
    <row r="4533" spans="1:4" ht="9" customHeight="1">
      <c r="A4533" s="90">
        <v>4208213</v>
      </c>
      <c r="B4533" s="91" t="s">
        <v>4779</v>
      </c>
      <c r="C4533" s="90" t="s">
        <v>24</v>
      </c>
      <c r="D4533" s="92">
        <v>4279.88</v>
      </c>
    </row>
    <row r="4534" spans="1:4" ht="9" customHeight="1">
      <c r="A4534" s="90">
        <v>4208214</v>
      </c>
      <c r="B4534" s="91" t="s">
        <v>4780</v>
      </c>
      <c r="C4534" s="90" t="s">
        <v>24</v>
      </c>
      <c r="D4534" s="92">
        <v>4836.97</v>
      </c>
    </row>
    <row r="4535" spans="1:4" ht="9" customHeight="1">
      <c r="A4535" s="90">
        <v>4208215</v>
      </c>
      <c r="B4535" s="91" t="s">
        <v>4781</v>
      </c>
      <c r="C4535" s="90" t="s">
        <v>24</v>
      </c>
      <c r="D4535" s="92">
        <v>4845.05</v>
      </c>
    </row>
    <row r="4536" spans="1:4" ht="9" customHeight="1">
      <c r="A4536" s="90">
        <v>4208216</v>
      </c>
      <c r="B4536" s="91" t="s">
        <v>4782</v>
      </c>
      <c r="C4536" s="90" t="s">
        <v>24</v>
      </c>
      <c r="D4536" s="92">
        <v>2192.87</v>
      </c>
    </row>
    <row r="4537" spans="1:4" ht="9" customHeight="1">
      <c r="A4537" s="90">
        <v>4208217</v>
      </c>
      <c r="B4537" s="91" t="s">
        <v>4783</v>
      </c>
      <c r="C4537" s="90" t="s">
        <v>24</v>
      </c>
      <c r="D4537" s="92">
        <v>2493.79</v>
      </c>
    </row>
    <row r="4538" spans="1:4" ht="9" customHeight="1">
      <c r="A4538" s="90">
        <v>4208218</v>
      </c>
      <c r="B4538" s="91" t="s">
        <v>4784</v>
      </c>
      <c r="C4538" s="90" t="s">
        <v>24</v>
      </c>
      <c r="D4538" s="92">
        <v>3111.35</v>
      </c>
    </row>
    <row r="4539" spans="1:4" ht="9" customHeight="1">
      <c r="A4539" s="90">
        <v>4208219</v>
      </c>
      <c r="B4539" s="91" t="s">
        <v>4785</v>
      </c>
      <c r="C4539" s="90" t="s">
        <v>24</v>
      </c>
      <c r="D4539" s="92">
        <v>4203.6099999999997</v>
      </c>
    </row>
    <row r="4540" spans="1:4" ht="9" customHeight="1">
      <c r="A4540" s="90">
        <v>4208220</v>
      </c>
      <c r="B4540" s="91" t="s">
        <v>4786</v>
      </c>
      <c r="C4540" s="90" t="s">
        <v>24</v>
      </c>
      <c r="D4540" s="92">
        <v>4454.95</v>
      </c>
    </row>
    <row r="4541" spans="1:4" ht="9" customHeight="1">
      <c r="A4541" s="90">
        <v>4208221</v>
      </c>
      <c r="B4541" s="91" t="s">
        <v>4787</v>
      </c>
      <c r="C4541" s="90" t="s">
        <v>24</v>
      </c>
      <c r="D4541" s="92">
        <v>5864.41</v>
      </c>
    </row>
    <row r="4542" spans="1:4" ht="9" customHeight="1">
      <c r="A4542" s="90">
        <v>4208222</v>
      </c>
      <c r="B4542" s="91" t="s">
        <v>4788</v>
      </c>
      <c r="C4542" s="90" t="s">
        <v>24</v>
      </c>
      <c r="D4542" s="92">
        <v>7390.98</v>
      </c>
    </row>
    <row r="4543" spans="1:4" ht="9" customHeight="1">
      <c r="A4543" s="90">
        <v>4208223</v>
      </c>
      <c r="B4543" s="91" t="s">
        <v>4789</v>
      </c>
      <c r="C4543" s="90" t="s">
        <v>24</v>
      </c>
      <c r="D4543" s="92">
        <v>7393.75</v>
      </c>
    </row>
    <row r="4544" spans="1:4" ht="9" customHeight="1">
      <c r="A4544" s="90">
        <v>4208224</v>
      </c>
      <c r="B4544" s="91" t="s">
        <v>4790</v>
      </c>
      <c r="C4544" s="90" t="s">
        <v>24</v>
      </c>
      <c r="D4544" s="92">
        <v>8633.6</v>
      </c>
    </row>
    <row r="4545" spans="1:4" ht="9" customHeight="1">
      <c r="A4545" s="90">
        <v>4208225</v>
      </c>
      <c r="B4545" s="91" t="s">
        <v>4791</v>
      </c>
      <c r="C4545" s="90" t="s">
        <v>24</v>
      </c>
      <c r="D4545" s="92">
        <v>9849.5499999999993</v>
      </c>
    </row>
    <row r="4546" spans="1:4" ht="9" customHeight="1">
      <c r="A4546" s="90">
        <v>4208226</v>
      </c>
      <c r="B4546" s="91" t="s">
        <v>4792</v>
      </c>
      <c r="C4546" s="90" t="s">
        <v>24</v>
      </c>
      <c r="D4546" s="92">
        <v>9894.9500000000007</v>
      </c>
    </row>
    <row r="4547" spans="1:4" ht="9" customHeight="1">
      <c r="A4547" s="90">
        <v>4208227</v>
      </c>
      <c r="B4547" s="91" t="s">
        <v>4793</v>
      </c>
      <c r="C4547" s="90" t="s">
        <v>24</v>
      </c>
      <c r="D4547" s="92">
        <v>1907.39</v>
      </c>
    </row>
    <row r="4548" spans="1:4" ht="9" customHeight="1">
      <c r="A4548" s="90">
        <v>4208228</v>
      </c>
      <c r="B4548" s="91" t="s">
        <v>4794</v>
      </c>
      <c r="C4548" s="90" t="s">
        <v>24</v>
      </c>
      <c r="D4548" s="92">
        <v>2177.9299999999998</v>
      </c>
    </row>
    <row r="4549" spans="1:4" ht="9" customHeight="1">
      <c r="A4549" s="90">
        <v>4208229</v>
      </c>
      <c r="B4549" s="91" t="s">
        <v>4795</v>
      </c>
      <c r="C4549" s="90" t="s">
        <v>24</v>
      </c>
      <c r="D4549" s="92">
        <v>2753.53</v>
      </c>
    </row>
    <row r="4550" spans="1:4" ht="9" customHeight="1">
      <c r="A4550" s="90">
        <v>4208230</v>
      </c>
      <c r="B4550" s="91" t="s">
        <v>4796</v>
      </c>
      <c r="C4550" s="90" t="s">
        <v>24</v>
      </c>
      <c r="D4550" s="92">
        <v>3667.19</v>
      </c>
    </row>
    <row r="4551" spans="1:4" ht="9" customHeight="1">
      <c r="A4551" s="90">
        <v>4208231</v>
      </c>
      <c r="B4551" s="91" t="s">
        <v>4797</v>
      </c>
      <c r="C4551" s="90" t="s">
        <v>24</v>
      </c>
      <c r="D4551" s="92">
        <v>3888.32</v>
      </c>
    </row>
    <row r="4552" spans="1:4" ht="9" customHeight="1">
      <c r="A4552" s="90">
        <v>4208232</v>
      </c>
      <c r="B4552" s="91" t="s">
        <v>4798</v>
      </c>
      <c r="C4552" s="90" t="s">
        <v>24</v>
      </c>
      <c r="D4552" s="92">
        <v>5114.75</v>
      </c>
    </row>
    <row r="4553" spans="1:4" ht="9" customHeight="1">
      <c r="A4553" s="90">
        <v>4208233</v>
      </c>
      <c r="B4553" s="91" t="s">
        <v>4799</v>
      </c>
      <c r="C4553" s="90" t="s">
        <v>24</v>
      </c>
      <c r="D4553" s="92">
        <v>6443.38</v>
      </c>
    </row>
    <row r="4554" spans="1:4" ht="9" customHeight="1">
      <c r="A4554" s="90">
        <v>4208234</v>
      </c>
      <c r="B4554" s="91" t="s">
        <v>4800</v>
      </c>
      <c r="C4554" s="90" t="s">
        <v>24</v>
      </c>
      <c r="D4554" s="92">
        <v>6445.94</v>
      </c>
    </row>
    <row r="4555" spans="1:4" ht="9" customHeight="1">
      <c r="A4555" s="90">
        <v>4208235</v>
      </c>
      <c r="B4555" s="91" t="s">
        <v>4801</v>
      </c>
      <c r="C4555" s="90" t="s">
        <v>24</v>
      </c>
      <c r="D4555" s="92">
        <v>7527.92</v>
      </c>
    </row>
    <row r="4556" spans="1:4" ht="9" customHeight="1">
      <c r="A4556" s="90">
        <v>4208236</v>
      </c>
      <c r="B4556" s="91" t="s">
        <v>4802</v>
      </c>
      <c r="C4556" s="90" t="s">
        <v>24</v>
      </c>
      <c r="D4556" s="92">
        <v>8586</v>
      </c>
    </row>
    <row r="4557" spans="1:4" ht="9" customHeight="1">
      <c r="A4557" s="90">
        <v>4208237</v>
      </c>
      <c r="B4557" s="91" t="s">
        <v>4803</v>
      </c>
      <c r="C4557" s="90" t="s">
        <v>24</v>
      </c>
      <c r="D4557" s="92">
        <v>8631.2900000000009</v>
      </c>
    </row>
    <row r="4558" spans="1:4" ht="9" customHeight="1">
      <c r="A4558" s="90">
        <v>4208128</v>
      </c>
      <c r="B4558" s="91" t="s">
        <v>4804</v>
      </c>
      <c r="C4558" s="90" t="s">
        <v>24</v>
      </c>
      <c r="D4558" s="92">
        <v>224.11</v>
      </c>
    </row>
    <row r="4559" spans="1:4" ht="9" customHeight="1">
      <c r="A4559" s="90">
        <v>4208129</v>
      </c>
      <c r="B4559" s="91" t="s">
        <v>4805</v>
      </c>
      <c r="C4559" s="90" t="s">
        <v>24</v>
      </c>
      <c r="D4559" s="92">
        <v>248.04</v>
      </c>
    </row>
    <row r="4560" spans="1:4" ht="9" customHeight="1">
      <c r="A4560" s="90">
        <v>4208130</v>
      </c>
      <c r="B4560" s="91" t="s">
        <v>4806</v>
      </c>
      <c r="C4560" s="90" t="s">
        <v>24</v>
      </c>
      <c r="D4560" s="92">
        <v>291.39999999999998</v>
      </c>
    </row>
    <row r="4561" spans="1:4" ht="9" customHeight="1">
      <c r="A4561" s="90">
        <v>4208131</v>
      </c>
      <c r="B4561" s="91" t="s">
        <v>4807</v>
      </c>
      <c r="C4561" s="90" t="s">
        <v>24</v>
      </c>
      <c r="D4561" s="92">
        <v>340.46</v>
      </c>
    </row>
    <row r="4562" spans="1:4" ht="9" customHeight="1">
      <c r="A4562" s="90">
        <v>4208132</v>
      </c>
      <c r="B4562" s="91" t="s">
        <v>4808</v>
      </c>
      <c r="C4562" s="90" t="s">
        <v>24</v>
      </c>
      <c r="D4562" s="92">
        <v>389.39</v>
      </c>
    </row>
    <row r="4563" spans="1:4" ht="9" customHeight="1">
      <c r="A4563" s="90">
        <v>4208133</v>
      </c>
      <c r="B4563" s="91" t="s">
        <v>4809</v>
      </c>
      <c r="C4563" s="90" t="s">
        <v>24</v>
      </c>
      <c r="D4563" s="92">
        <v>438.54</v>
      </c>
    </row>
    <row r="4564" spans="1:4" ht="9" customHeight="1">
      <c r="A4564" s="90">
        <v>4208134</v>
      </c>
      <c r="B4564" s="91" t="s">
        <v>4810</v>
      </c>
      <c r="C4564" s="90" t="s">
        <v>24</v>
      </c>
      <c r="D4564" s="92">
        <v>488.64</v>
      </c>
    </row>
    <row r="4565" spans="1:4" ht="9" customHeight="1">
      <c r="A4565" s="90">
        <v>4208238</v>
      </c>
      <c r="B4565" s="91" t="s">
        <v>4811</v>
      </c>
      <c r="C4565" s="90" t="s">
        <v>24</v>
      </c>
      <c r="D4565" s="92">
        <v>519.04</v>
      </c>
    </row>
    <row r="4566" spans="1:4" ht="9" customHeight="1">
      <c r="A4566" s="90">
        <v>4208239</v>
      </c>
      <c r="B4566" s="91" t="s">
        <v>4812</v>
      </c>
      <c r="C4566" s="90" t="s">
        <v>24</v>
      </c>
      <c r="D4566" s="92">
        <v>559.37</v>
      </c>
    </row>
    <row r="4567" spans="1:4" ht="9" customHeight="1">
      <c r="A4567" s="90">
        <v>4413920</v>
      </c>
      <c r="B4567" s="91" t="s">
        <v>4813</v>
      </c>
      <c r="C4567" s="90" t="s">
        <v>23</v>
      </c>
      <c r="D4567" s="92">
        <v>0.56000000000000005</v>
      </c>
    </row>
    <row r="4568" spans="1:4" ht="9" customHeight="1">
      <c r="A4568" s="90">
        <v>4413024</v>
      </c>
      <c r="B4568" s="91" t="s">
        <v>4814</v>
      </c>
      <c r="C4568" s="90" t="s">
        <v>23</v>
      </c>
      <c r="D4568" s="92">
        <v>0.43</v>
      </c>
    </row>
    <row r="4569" spans="1:4" ht="9" customHeight="1">
      <c r="A4569" s="90">
        <v>4413022</v>
      </c>
      <c r="B4569" s="91" t="s">
        <v>4815</v>
      </c>
      <c r="C4569" s="90" t="s">
        <v>23</v>
      </c>
      <c r="D4569" s="92">
        <v>0.65</v>
      </c>
    </row>
    <row r="4570" spans="1:4" ht="18" customHeight="1">
      <c r="A4570" s="90">
        <v>4413020</v>
      </c>
      <c r="B4570" s="91" t="s">
        <v>4816</v>
      </c>
      <c r="C4570" s="90" t="s">
        <v>24</v>
      </c>
      <c r="D4570" s="92">
        <v>35.61</v>
      </c>
    </row>
    <row r="4571" spans="1:4" ht="18" customHeight="1">
      <c r="A4571" s="90">
        <v>4413013</v>
      </c>
      <c r="B4571" s="91" t="s">
        <v>4817</v>
      </c>
      <c r="C4571" s="90" t="s">
        <v>24</v>
      </c>
      <c r="D4571" s="92">
        <v>87.91</v>
      </c>
    </row>
    <row r="4572" spans="1:4" ht="9" customHeight="1">
      <c r="A4572" s="90">
        <v>4413019</v>
      </c>
      <c r="B4572" s="91" t="s">
        <v>4818</v>
      </c>
      <c r="C4572" s="90" t="s">
        <v>24</v>
      </c>
      <c r="D4572" s="92">
        <v>33.21</v>
      </c>
    </row>
    <row r="4573" spans="1:4" ht="9" customHeight="1">
      <c r="A4573" s="90">
        <v>4413026</v>
      </c>
      <c r="B4573" s="91" t="s">
        <v>4819</v>
      </c>
      <c r="C4573" s="90" t="s">
        <v>23</v>
      </c>
      <c r="D4573" s="92">
        <v>201.27</v>
      </c>
    </row>
    <row r="4574" spans="1:4" ht="9" customHeight="1">
      <c r="A4574" s="90">
        <v>4413996</v>
      </c>
      <c r="B4574" s="91" t="s">
        <v>4820</v>
      </c>
      <c r="C4574" s="90" t="s">
        <v>23</v>
      </c>
      <c r="D4574" s="92">
        <v>9.93</v>
      </c>
    </row>
    <row r="4575" spans="1:4" ht="9" customHeight="1">
      <c r="A4575" s="90">
        <v>4413942</v>
      </c>
      <c r="B4575" s="91" t="s">
        <v>4821</v>
      </c>
      <c r="C4575" s="90" t="s">
        <v>14</v>
      </c>
      <c r="D4575" s="92">
        <v>1.79</v>
      </c>
    </row>
    <row r="4576" spans="1:4" ht="9" customHeight="1">
      <c r="A4576" s="90">
        <v>4413018</v>
      </c>
      <c r="B4576" s="91" t="s">
        <v>4822</v>
      </c>
      <c r="C4576" s="90" t="s">
        <v>553</v>
      </c>
      <c r="D4576" s="92">
        <v>14.88</v>
      </c>
    </row>
    <row r="4577" spans="1:4" ht="9" customHeight="1">
      <c r="A4577" s="90">
        <v>4413905</v>
      </c>
      <c r="B4577" s="91" t="s">
        <v>245</v>
      </c>
      <c r="C4577" s="90" t="s">
        <v>23</v>
      </c>
      <c r="D4577" s="92">
        <v>6.64</v>
      </c>
    </row>
    <row r="4578" spans="1:4" ht="9" customHeight="1">
      <c r="A4578" s="90">
        <v>4413987</v>
      </c>
      <c r="B4578" s="91" t="s">
        <v>4823</v>
      </c>
      <c r="C4578" s="90" t="s">
        <v>23</v>
      </c>
      <c r="D4578" s="92">
        <v>0.36</v>
      </c>
    </row>
    <row r="4579" spans="1:4" ht="9" customHeight="1">
      <c r="A4579" s="90">
        <v>4413995</v>
      </c>
      <c r="B4579" s="91" t="s">
        <v>4824</v>
      </c>
      <c r="C4579" s="90" t="s">
        <v>23</v>
      </c>
      <c r="D4579" s="92">
        <v>2.98</v>
      </c>
    </row>
    <row r="4580" spans="1:4" ht="18" customHeight="1">
      <c r="A4580" s="90">
        <v>4413994</v>
      </c>
      <c r="B4580" s="91" t="s">
        <v>4825</v>
      </c>
      <c r="C4580" s="90" t="s">
        <v>24</v>
      </c>
      <c r="D4580" s="92">
        <v>639.94000000000005</v>
      </c>
    </row>
    <row r="4581" spans="1:4" ht="9" customHeight="1">
      <c r="A4581" s="90">
        <v>4413200</v>
      </c>
      <c r="B4581" s="91" t="s">
        <v>4826</v>
      </c>
      <c r="C4581" s="90" t="s">
        <v>23</v>
      </c>
      <c r="D4581" s="92">
        <v>15.44</v>
      </c>
    </row>
    <row r="4582" spans="1:4" ht="9" customHeight="1">
      <c r="A4582" s="90">
        <v>4413990</v>
      </c>
      <c r="B4582" s="91" t="s">
        <v>4827</v>
      </c>
      <c r="C4582" s="90" t="s">
        <v>39</v>
      </c>
      <c r="D4582" s="92">
        <v>33.21</v>
      </c>
    </row>
    <row r="4583" spans="1:4" ht="9" customHeight="1">
      <c r="A4583" s="90">
        <v>4413989</v>
      </c>
      <c r="B4583" s="91" t="s">
        <v>4828</v>
      </c>
      <c r="C4583" s="90" t="s">
        <v>39</v>
      </c>
      <c r="D4583" s="92">
        <v>35.61</v>
      </c>
    </row>
    <row r="4584" spans="1:4" ht="9" customHeight="1">
      <c r="A4584" s="90">
        <v>4413951</v>
      </c>
      <c r="B4584" s="91" t="s">
        <v>4829</v>
      </c>
      <c r="C4584" s="90" t="s">
        <v>39</v>
      </c>
      <c r="D4584" s="92">
        <v>58.31</v>
      </c>
    </row>
    <row r="4585" spans="1:4" ht="9" customHeight="1">
      <c r="A4585" s="90">
        <v>4413950</v>
      </c>
      <c r="B4585" s="91" t="s">
        <v>4830</v>
      </c>
      <c r="C4585" s="90" t="s">
        <v>39</v>
      </c>
      <c r="D4585" s="92">
        <v>102.22</v>
      </c>
    </row>
    <row r="4586" spans="1:4" ht="9" customHeight="1">
      <c r="A4586" s="90">
        <v>4413949</v>
      </c>
      <c r="B4586" s="91" t="s">
        <v>4831</v>
      </c>
      <c r="C4586" s="90" t="s">
        <v>39</v>
      </c>
      <c r="D4586" s="92">
        <v>198.81</v>
      </c>
    </row>
    <row r="4587" spans="1:4" ht="9" customHeight="1">
      <c r="A4587" s="90">
        <v>4413948</v>
      </c>
      <c r="B4587" s="91" t="s">
        <v>4832</v>
      </c>
      <c r="C4587" s="90" t="s">
        <v>39</v>
      </c>
      <c r="D4587" s="92">
        <v>50.01</v>
      </c>
    </row>
    <row r="4588" spans="1:4" ht="9" customHeight="1">
      <c r="A4588" s="90">
        <v>4413947</v>
      </c>
      <c r="B4588" s="91" t="s">
        <v>4833</v>
      </c>
      <c r="C4588" s="90" t="s">
        <v>39</v>
      </c>
      <c r="D4588" s="92">
        <v>89.26</v>
      </c>
    </row>
    <row r="4589" spans="1:4" ht="9" customHeight="1">
      <c r="A4589" s="90">
        <v>4413946</v>
      </c>
      <c r="B4589" s="91" t="s">
        <v>4834</v>
      </c>
      <c r="C4589" s="90" t="s">
        <v>39</v>
      </c>
      <c r="D4589" s="92">
        <v>113.09</v>
      </c>
    </row>
    <row r="4590" spans="1:4" ht="9" customHeight="1">
      <c r="A4590" s="90">
        <v>4413952</v>
      </c>
      <c r="B4590" s="91" t="s">
        <v>4835</v>
      </c>
      <c r="C4590" s="90" t="s">
        <v>23</v>
      </c>
      <c r="D4590" s="92">
        <v>74.16</v>
      </c>
    </row>
    <row r="4591" spans="1:4" ht="9" customHeight="1">
      <c r="A4591" s="90">
        <v>4413012</v>
      </c>
      <c r="B4591" s="91" t="s">
        <v>7734</v>
      </c>
      <c r="C4591" s="90" t="s">
        <v>14</v>
      </c>
      <c r="D4591" s="92">
        <v>396.93</v>
      </c>
    </row>
    <row r="4592" spans="1:4" ht="9" customHeight="1">
      <c r="A4592" s="90">
        <v>4413014</v>
      </c>
      <c r="B4592" s="91" t="s">
        <v>4836</v>
      </c>
      <c r="C4592" s="90" t="s">
        <v>23</v>
      </c>
      <c r="D4592" s="92">
        <v>17.66</v>
      </c>
    </row>
    <row r="4593" spans="1:4" ht="18" customHeight="1">
      <c r="A4593" s="90">
        <v>4413016</v>
      </c>
      <c r="B4593" s="91" t="s">
        <v>4837</v>
      </c>
      <c r="C4593" s="90" t="s">
        <v>23</v>
      </c>
      <c r="D4593" s="92">
        <v>10.79</v>
      </c>
    </row>
    <row r="4594" spans="1:4" ht="9" customHeight="1">
      <c r="A4594" s="90">
        <v>4413984</v>
      </c>
      <c r="B4594" s="91" t="s">
        <v>4838</v>
      </c>
      <c r="C4594" s="90" t="s">
        <v>14</v>
      </c>
      <c r="D4594" s="92">
        <v>3.95</v>
      </c>
    </row>
    <row r="4595" spans="1:4" ht="9" customHeight="1">
      <c r="A4595" s="90">
        <v>4413986</v>
      </c>
      <c r="B4595" s="91" t="s">
        <v>4839</v>
      </c>
      <c r="C4595" s="90" t="s">
        <v>23</v>
      </c>
      <c r="D4595" s="92">
        <v>7.0000000000000007E-2</v>
      </c>
    </row>
    <row r="4596" spans="1:4" ht="9" customHeight="1">
      <c r="A4596" s="90">
        <v>4413985</v>
      </c>
      <c r="B4596" s="91" t="s">
        <v>4840</v>
      </c>
      <c r="C4596" s="90" t="s">
        <v>23</v>
      </c>
      <c r="D4596" s="92">
        <v>23.95</v>
      </c>
    </row>
    <row r="4597" spans="1:4" ht="9" customHeight="1">
      <c r="A4597" s="90">
        <v>4413017</v>
      </c>
      <c r="B4597" s="91" t="s">
        <v>4841</v>
      </c>
      <c r="C4597" s="90" t="s">
        <v>24</v>
      </c>
      <c r="D4597" s="92">
        <v>55.07</v>
      </c>
    </row>
    <row r="4598" spans="1:4" ht="9" customHeight="1">
      <c r="A4598" s="90">
        <v>4415673</v>
      </c>
      <c r="B4598" s="91" t="s">
        <v>4842</v>
      </c>
      <c r="C4598" s="90" t="s">
        <v>23</v>
      </c>
      <c r="D4598" s="92">
        <v>8.48</v>
      </c>
    </row>
    <row r="4599" spans="1:4" ht="9" customHeight="1">
      <c r="A4599" s="90">
        <v>4415684</v>
      </c>
      <c r="B4599" s="91" t="s">
        <v>4843</v>
      </c>
      <c r="C4599" s="90" t="s">
        <v>23</v>
      </c>
      <c r="D4599" s="92">
        <v>4.78</v>
      </c>
    </row>
    <row r="4600" spans="1:4" ht="9" customHeight="1">
      <c r="A4600" s="90">
        <v>4413993</v>
      </c>
      <c r="B4600" s="91" t="s">
        <v>4844</v>
      </c>
      <c r="C4600" s="90" t="s">
        <v>23</v>
      </c>
      <c r="D4600" s="92">
        <v>0.6</v>
      </c>
    </row>
    <row r="4601" spans="1:4" ht="9" customHeight="1">
      <c r="A4601" s="90">
        <v>4507754</v>
      </c>
      <c r="B4601" s="91" t="s">
        <v>4845</v>
      </c>
      <c r="C4601" s="90" t="s">
        <v>39</v>
      </c>
      <c r="D4601" s="92">
        <v>877.2</v>
      </c>
    </row>
    <row r="4602" spans="1:4" ht="9" customHeight="1">
      <c r="A4602" s="90">
        <v>4507738</v>
      </c>
      <c r="B4602" s="91" t="s">
        <v>4846</v>
      </c>
      <c r="C4602" s="90" t="s">
        <v>39</v>
      </c>
      <c r="D4602" s="92">
        <v>1183.79</v>
      </c>
    </row>
    <row r="4603" spans="1:4" ht="9" customHeight="1">
      <c r="A4603" s="90">
        <v>4507755</v>
      </c>
      <c r="B4603" s="91" t="s">
        <v>4847</v>
      </c>
      <c r="C4603" s="90" t="s">
        <v>39</v>
      </c>
      <c r="D4603" s="92">
        <v>1101.53</v>
      </c>
    </row>
    <row r="4604" spans="1:4" ht="9" customHeight="1">
      <c r="A4604" s="90">
        <v>4507756</v>
      </c>
      <c r="B4604" s="91" t="s">
        <v>4848</v>
      </c>
      <c r="C4604" s="90" t="s">
        <v>39</v>
      </c>
      <c r="D4604" s="92">
        <v>1441.71</v>
      </c>
    </row>
    <row r="4605" spans="1:4" ht="9" customHeight="1">
      <c r="A4605" s="90">
        <v>4507757</v>
      </c>
      <c r="B4605" s="91" t="s">
        <v>4849</v>
      </c>
      <c r="C4605" s="90" t="s">
        <v>39</v>
      </c>
      <c r="D4605" s="92">
        <v>1527.1</v>
      </c>
    </row>
    <row r="4606" spans="1:4" ht="9" customHeight="1">
      <c r="A4606" s="90">
        <v>4507758</v>
      </c>
      <c r="B4606" s="91" t="s">
        <v>4850</v>
      </c>
      <c r="C4606" s="90" t="s">
        <v>39</v>
      </c>
      <c r="D4606" s="92">
        <v>1881.12</v>
      </c>
    </row>
    <row r="4607" spans="1:4" ht="9" customHeight="1">
      <c r="A4607" s="90">
        <v>4507759</v>
      </c>
      <c r="B4607" s="91" t="s">
        <v>4851</v>
      </c>
      <c r="C4607" s="90" t="s">
        <v>39</v>
      </c>
      <c r="D4607" s="92">
        <v>1928.86</v>
      </c>
    </row>
    <row r="4608" spans="1:4" ht="9" customHeight="1">
      <c r="A4608" s="90">
        <v>4507760</v>
      </c>
      <c r="B4608" s="91" t="s">
        <v>4852</v>
      </c>
      <c r="C4608" s="90" t="s">
        <v>39</v>
      </c>
      <c r="D4608" s="92">
        <v>2435.98</v>
      </c>
    </row>
    <row r="4609" spans="1:4" ht="9" customHeight="1">
      <c r="A4609" s="90">
        <v>4507761</v>
      </c>
      <c r="B4609" s="91" t="s">
        <v>4853</v>
      </c>
      <c r="C4609" s="90" t="s">
        <v>39</v>
      </c>
      <c r="D4609" s="92">
        <v>2481</v>
      </c>
    </row>
    <row r="4610" spans="1:4" ht="9" customHeight="1">
      <c r="A4610" s="90">
        <v>4507762</v>
      </c>
      <c r="B4610" s="91" t="s">
        <v>4854</v>
      </c>
      <c r="C4610" s="90" t="s">
        <v>39</v>
      </c>
      <c r="D4610" s="92">
        <v>3126.73</v>
      </c>
    </row>
    <row r="4611" spans="1:4" ht="9" customHeight="1">
      <c r="A4611" s="90">
        <v>4507763</v>
      </c>
      <c r="B4611" s="91" t="s">
        <v>4855</v>
      </c>
      <c r="C4611" s="90" t="s">
        <v>39</v>
      </c>
      <c r="D4611" s="92">
        <v>2979.27</v>
      </c>
    </row>
    <row r="4612" spans="1:4" ht="9" customHeight="1">
      <c r="A4612" s="90">
        <v>4507764</v>
      </c>
      <c r="B4612" s="91" t="s">
        <v>4856</v>
      </c>
      <c r="C4612" s="90" t="s">
        <v>39</v>
      </c>
      <c r="D4612" s="92">
        <v>4079.22</v>
      </c>
    </row>
    <row r="4613" spans="1:4" ht="9" customHeight="1">
      <c r="A4613" s="90">
        <v>4507765</v>
      </c>
      <c r="B4613" s="91" t="s">
        <v>4857</v>
      </c>
      <c r="C4613" s="90" t="s">
        <v>39</v>
      </c>
      <c r="D4613" s="92">
        <v>3340.95</v>
      </c>
    </row>
    <row r="4614" spans="1:4" ht="9" customHeight="1">
      <c r="A4614" s="90">
        <v>4508192</v>
      </c>
      <c r="B4614" s="91" t="s">
        <v>4858</v>
      </c>
      <c r="C4614" s="90" t="s">
        <v>39</v>
      </c>
      <c r="D4614" s="92">
        <v>5968.59</v>
      </c>
    </row>
    <row r="4615" spans="1:4" ht="9" customHeight="1">
      <c r="A4615" s="90">
        <v>4507766</v>
      </c>
      <c r="B4615" s="91" t="s">
        <v>4859</v>
      </c>
      <c r="C4615" s="90" t="s">
        <v>39</v>
      </c>
      <c r="D4615" s="92">
        <v>423.37</v>
      </c>
    </row>
    <row r="4616" spans="1:4" ht="9" customHeight="1">
      <c r="A4616" s="90">
        <v>4507767</v>
      </c>
      <c r="B4616" s="91" t="s">
        <v>4860</v>
      </c>
      <c r="C4616" s="90" t="s">
        <v>39</v>
      </c>
      <c r="D4616" s="92">
        <v>511.43</v>
      </c>
    </row>
    <row r="4617" spans="1:4" ht="9" customHeight="1">
      <c r="A4617" s="90">
        <v>4507768</v>
      </c>
      <c r="B4617" s="91" t="s">
        <v>4861</v>
      </c>
      <c r="C4617" s="90" t="s">
        <v>39</v>
      </c>
      <c r="D4617" s="92">
        <v>533.41999999999996</v>
      </c>
    </row>
    <row r="4618" spans="1:4" ht="9" customHeight="1">
      <c r="A4618" s="90">
        <v>4507769</v>
      </c>
      <c r="B4618" s="91" t="s">
        <v>4862</v>
      </c>
      <c r="C4618" s="90" t="s">
        <v>39</v>
      </c>
      <c r="D4618" s="92">
        <v>665.92</v>
      </c>
    </row>
    <row r="4619" spans="1:4" ht="9" customHeight="1">
      <c r="A4619" s="90">
        <v>4507770</v>
      </c>
      <c r="B4619" s="91" t="s">
        <v>4863</v>
      </c>
      <c r="C4619" s="90" t="s">
        <v>39</v>
      </c>
      <c r="D4619" s="92">
        <v>611.75</v>
      </c>
    </row>
    <row r="4620" spans="1:4" ht="9" customHeight="1">
      <c r="A4620" s="90">
        <v>4507771</v>
      </c>
      <c r="B4620" s="91" t="s">
        <v>4864</v>
      </c>
      <c r="C4620" s="90" t="s">
        <v>39</v>
      </c>
      <c r="D4620" s="92">
        <v>779.12</v>
      </c>
    </row>
    <row r="4621" spans="1:4" ht="9" customHeight="1">
      <c r="A4621" s="90">
        <v>4507772</v>
      </c>
      <c r="B4621" s="91" t="s">
        <v>4865</v>
      </c>
      <c r="C4621" s="90" t="s">
        <v>39</v>
      </c>
      <c r="D4621" s="92">
        <v>715.85</v>
      </c>
    </row>
    <row r="4622" spans="1:4" ht="9" customHeight="1">
      <c r="A4622" s="90">
        <v>4508193</v>
      </c>
      <c r="B4622" s="91" t="s">
        <v>4866</v>
      </c>
      <c r="C4622" s="90" t="s">
        <v>39</v>
      </c>
      <c r="D4622" s="92">
        <v>900.1</v>
      </c>
    </row>
    <row r="4623" spans="1:4" ht="9" customHeight="1">
      <c r="A4623" s="90">
        <v>4507773</v>
      </c>
      <c r="B4623" s="91" t="s">
        <v>4867</v>
      </c>
      <c r="C4623" s="90" t="s">
        <v>39</v>
      </c>
      <c r="D4623" s="92">
        <v>803.91</v>
      </c>
    </row>
    <row r="4624" spans="1:4" ht="9" customHeight="1">
      <c r="A4624" s="90">
        <v>4507774</v>
      </c>
      <c r="B4624" s="91" t="s">
        <v>4868</v>
      </c>
      <c r="C4624" s="90" t="s">
        <v>39</v>
      </c>
      <c r="D4624" s="92">
        <v>1057.1500000000001</v>
      </c>
    </row>
    <row r="4625" spans="1:4" ht="9" customHeight="1">
      <c r="A4625" s="90">
        <v>4507775</v>
      </c>
      <c r="B4625" s="91" t="s">
        <v>4869</v>
      </c>
      <c r="C4625" s="90" t="s">
        <v>39</v>
      </c>
      <c r="D4625" s="92">
        <v>102.15</v>
      </c>
    </row>
    <row r="4626" spans="1:4" ht="9" customHeight="1">
      <c r="A4626" s="90">
        <v>4507776</v>
      </c>
      <c r="B4626" s="91" t="s">
        <v>4870</v>
      </c>
      <c r="C4626" s="90" t="s">
        <v>39</v>
      </c>
      <c r="D4626" s="92">
        <v>114</v>
      </c>
    </row>
    <row r="4627" spans="1:4" ht="9" customHeight="1">
      <c r="A4627" s="90">
        <v>4507783</v>
      </c>
      <c r="B4627" s="91" t="s">
        <v>4871</v>
      </c>
      <c r="C4627" s="90" t="s">
        <v>39</v>
      </c>
      <c r="D4627" s="92">
        <v>81.760000000000005</v>
      </c>
    </row>
    <row r="4628" spans="1:4" ht="9" customHeight="1">
      <c r="A4628" s="90">
        <v>4507784</v>
      </c>
      <c r="B4628" s="91" t="s">
        <v>4872</v>
      </c>
      <c r="C4628" s="90" t="s">
        <v>39</v>
      </c>
      <c r="D4628" s="92">
        <v>114.36</v>
      </c>
    </row>
    <row r="4629" spans="1:4" ht="9" customHeight="1">
      <c r="A4629" s="90">
        <v>4507777</v>
      </c>
      <c r="B4629" s="91" t="s">
        <v>4873</v>
      </c>
      <c r="C4629" s="90" t="s">
        <v>39</v>
      </c>
      <c r="D4629" s="92">
        <v>198.1</v>
      </c>
    </row>
    <row r="4630" spans="1:4" ht="9" customHeight="1">
      <c r="A4630" s="90">
        <v>4507778</v>
      </c>
      <c r="B4630" s="91" t="s">
        <v>4874</v>
      </c>
      <c r="C4630" s="90" t="s">
        <v>39</v>
      </c>
      <c r="D4630" s="92">
        <v>253</v>
      </c>
    </row>
    <row r="4631" spans="1:4" ht="9" customHeight="1">
      <c r="A4631" s="90">
        <v>4507779</v>
      </c>
      <c r="B4631" s="91" t="s">
        <v>4875</v>
      </c>
      <c r="C4631" s="90" t="s">
        <v>39</v>
      </c>
      <c r="D4631" s="92">
        <v>262.5</v>
      </c>
    </row>
    <row r="4632" spans="1:4" ht="9" customHeight="1">
      <c r="A4632" s="90">
        <v>4507780</v>
      </c>
      <c r="B4632" s="91" t="s">
        <v>4876</v>
      </c>
      <c r="C4632" s="90" t="s">
        <v>39</v>
      </c>
      <c r="D4632" s="92">
        <v>314.60000000000002</v>
      </c>
    </row>
    <row r="4633" spans="1:4" ht="9" customHeight="1">
      <c r="A4633" s="90">
        <v>4507781</v>
      </c>
      <c r="B4633" s="91" t="s">
        <v>4877</v>
      </c>
      <c r="C4633" s="90" t="s">
        <v>39</v>
      </c>
      <c r="D4633" s="92">
        <v>342.5</v>
      </c>
    </row>
    <row r="4634" spans="1:4" ht="9" customHeight="1">
      <c r="A4634" s="90">
        <v>4507782</v>
      </c>
      <c r="B4634" s="91" t="s">
        <v>4878</v>
      </c>
      <c r="C4634" s="90" t="s">
        <v>39</v>
      </c>
      <c r="D4634" s="92">
        <v>409</v>
      </c>
    </row>
    <row r="4635" spans="1:4" ht="9" customHeight="1">
      <c r="A4635" s="90">
        <v>4507785</v>
      </c>
      <c r="B4635" s="91" t="s">
        <v>4879</v>
      </c>
      <c r="C4635" s="90" t="s">
        <v>39</v>
      </c>
      <c r="D4635" s="92">
        <v>141.47999999999999</v>
      </c>
    </row>
    <row r="4636" spans="1:4" ht="9" customHeight="1">
      <c r="A4636" s="90">
        <v>4508194</v>
      </c>
      <c r="B4636" s="91" t="s">
        <v>4880</v>
      </c>
      <c r="C4636" s="90" t="s">
        <v>39</v>
      </c>
      <c r="D4636" s="92">
        <v>146.54</v>
      </c>
    </row>
    <row r="4637" spans="1:4" ht="9" customHeight="1">
      <c r="A4637" s="90">
        <v>4507786</v>
      </c>
      <c r="B4637" s="91" t="s">
        <v>4881</v>
      </c>
      <c r="C4637" s="90" t="s">
        <v>39</v>
      </c>
      <c r="D4637" s="92">
        <v>165.11</v>
      </c>
    </row>
    <row r="4638" spans="1:4" ht="9" customHeight="1">
      <c r="A4638" s="90">
        <v>4507787</v>
      </c>
      <c r="B4638" s="91" t="s">
        <v>4882</v>
      </c>
      <c r="C4638" s="90" t="s">
        <v>39</v>
      </c>
      <c r="D4638" s="92">
        <v>170.25</v>
      </c>
    </row>
    <row r="4639" spans="1:4" ht="9" customHeight="1">
      <c r="A4639" s="90">
        <v>4507788</v>
      </c>
      <c r="B4639" s="91" t="s">
        <v>4883</v>
      </c>
      <c r="C4639" s="90" t="s">
        <v>39</v>
      </c>
      <c r="D4639" s="92">
        <v>220.97</v>
      </c>
    </row>
    <row r="4640" spans="1:4" ht="9" customHeight="1">
      <c r="A4640" s="90">
        <v>4507789</v>
      </c>
      <c r="B4640" s="91" t="s">
        <v>4884</v>
      </c>
      <c r="C4640" s="90" t="s">
        <v>39</v>
      </c>
      <c r="D4640" s="92">
        <v>231.36</v>
      </c>
    </row>
    <row r="4641" spans="1:4" ht="9" customHeight="1">
      <c r="A4641" s="90">
        <v>4507790</v>
      </c>
      <c r="B4641" s="91" t="s">
        <v>4885</v>
      </c>
      <c r="C4641" s="90" t="s">
        <v>39</v>
      </c>
      <c r="D4641" s="92">
        <v>271.87</v>
      </c>
    </row>
    <row r="4642" spans="1:4" ht="9" customHeight="1">
      <c r="A4642" s="90">
        <v>4507791</v>
      </c>
      <c r="B4642" s="91" t="s">
        <v>4886</v>
      </c>
      <c r="C4642" s="90" t="s">
        <v>39</v>
      </c>
      <c r="D4642" s="92">
        <v>285.02999999999997</v>
      </c>
    </row>
    <row r="4643" spans="1:4" ht="9" customHeight="1">
      <c r="A4643" s="90">
        <v>4507792</v>
      </c>
      <c r="B4643" s="91" t="s">
        <v>4887</v>
      </c>
      <c r="C4643" s="90" t="s">
        <v>39</v>
      </c>
      <c r="D4643" s="92">
        <v>351.11</v>
      </c>
    </row>
    <row r="4644" spans="1:4" ht="9" customHeight="1">
      <c r="A4644" s="90">
        <v>4507793</v>
      </c>
      <c r="B4644" s="91" t="s">
        <v>4888</v>
      </c>
      <c r="C4644" s="90" t="s">
        <v>39</v>
      </c>
      <c r="D4644" s="92">
        <v>336.78</v>
      </c>
    </row>
    <row r="4645" spans="1:4" ht="9" customHeight="1">
      <c r="A4645" s="90">
        <v>4507794</v>
      </c>
      <c r="B4645" s="91" t="s">
        <v>4889</v>
      </c>
      <c r="C4645" s="90" t="s">
        <v>39</v>
      </c>
      <c r="D4645" s="92">
        <v>458.44</v>
      </c>
    </row>
    <row r="4646" spans="1:4" ht="9" customHeight="1">
      <c r="A4646" s="90">
        <v>4507795</v>
      </c>
      <c r="B4646" s="91" t="s">
        <v>4890</v>
      </c>
      <c r="C4646" s="90" t="s">
        <v>39</v>
      </c>
      <c r="D4646" s="92">
        <v>449.33</v>
      </c>
    </row>
    <row r="4647" spans="1:4" ht="9" customHeight="1">
      <c r="A4647" s="90">
        <v>4507796</v>
      </c>
      <c r="B4647" s="91" t="s">
        <v>4891</v>
      </c>
      <c r="C4647" s="90" t="s">
        <v>39</v>
      </c>
      <c r="D4647" s="92">
        <v>527.6</v>
      </c>
    </row>
    <row r="4648" spans="1:4" ht="9" customHeight="1">
      <c r="A4648" s="90">
        <v>4508190</v>
      </c>
      <c r="B4648" s="91" t="s">
        <v>4892</v>
      </c>
      <c r="C4648" s="90" t="s">
        <v>39</v>
      </c>
      <c r="D4648" s="92">
        <v>536.42999999999995</v>
      </c>
    </row>
    <row r="4649" spans="1:4" ht="9" customHeight="1">
      <c r="A4649" s="90">
        <v>4507797</v>
      </c>
      <c r="B4649" s="91" t="s">
        <v>4893</v>
      </c>
      <c r="C4649" s="90" t="s">
        <v>39</v>
      </c>
      <c r="D4649" s="92">
        <v>65.400000000000006</v>
      </c>
    </row>
    <row r="4650" spans="1:4" ht="9" customHeight="1">
      <c r="A4650" s="90">
        <v>4507798</v>
      </c>
      <c r="B4650" s="91" t="s">
        <v>4894</v>
      </c>
      <c r="C4650" s="90" t="s">
        <v>39</v>
      </c>
      <c r="D4650" s="92">
        <v>68.06</v>
      </c>
    </row>
    <row r="4651" spans="1:4" ht="9" customHeight="1">
      <c r="A4651" s="90">
        <v>4507799</v>
      </c>
      <c r="B4651" s="91" t="s">
        <v>4895</v>
      </c>
      <c r="C4651" s="90" t="s">
        <v>39</v>
      </c>
      <c r="D4651" s="92">
        <v>92.72</v>
      </c>
    </row>
    <row r="4652" spans="1:4" ht="9" customHeight="1">
      <c r="A4652" s="90">
        <v>4507800</v>
      </c>
      <c r="B4652" s="91" t="s">
        <v>4896</v>
      </c>
      <c r="C4652" s="90" t="s">
        <v>39</v>
      </c>
      <c r="D4652" s="92">
        <v>94.7</v>
      </c>
    </row>
    <row r="4653" spans="1:4" ht="9" customHeight="1">
      <c r="A4653" s="90">
        <v>4507801</v>
      </c>
      <c r="B4653" s="91" t="s">
        <v>4897</v>
      </c>
      <c r="C4653" s="90" t="s">
        <v>39</v>
      </c>
      <c r="D4653" s="92">
        <v>111.91</v>
      </c>
    </row>
    <row r="4654" spans="1:4" ht="9" customHeight="1">
      <c r="A4654" s="90">
        <v>4507802</v>
      </c>
      <c r="B4654" s="91" t="s">
        <v>4898</v>
      </c>
      <c r="C4654" s="90" t="s">
        <v>39</v>
      </c>
      <c r="D4654" s="92">
        <v>113.9</v>
      </c>
    </row>
    <row r="4655" spans="1:4" ht="9" customHeight="1">
      <c r="A4655" s="90">
        <v>4507803</v>
      </c>
      <c r="B4655" s="91" t="s">
        <v>4899</v>
      </c>
      <c r="C4655" s="90" t="s">
        <v>39</v>
      </c>
      <c r="D4655" s="92">
        <v>112.34</v>
      </c>
    </row>
    <row r="4656" spans="1:4" ht="9" customHeight="1">
      <c r="A4656" s="90">
        <v>4508191</v>
      </c>
      <c r="B4656" s="91" t="s">
        <v>4900</v>
      </c>
      <c r="C4656" s="90" t="s">
        <v>39</v>
      </c>
      <c r="D4656" s="92">
        <v>114.33</v>
      </c>
    </row>
    <row r="4657" spans="1:4" ht="9" customHeight="1">
      <c r="A4657" s="90">
        <v>4507804</v>
      </c>
      <c r="B4657" s="91" t="s">
        <v>4901</v>
      </c>
      <c r="C4657" s="90" t="s">
        <v>39</v>
      </c>
      <c r="D4657" s="92">
        <v>138.66</v>
      </c>
    </row>
    <row r="4658" spans="1:4" ht="9" customHeight="1">
      <c r="A4658" s="90">
        <v>4507805</v>
      </c>
      <c r="B4658" s="91" t="s">
        <v>4902</v>
      </c>
      <c r="C4658" s="90" t="s">
        <v>39</v>
      </c>
      <c r="D4658" s="92">
        <v>141.80000000000001</v>
      </c>
    </row>
    <row r="4659" spans="1:4" ht="9" customHeight="1">
      <c r="A4659" s="90">
        <v>4507806</v>
      </c>
      <c r="B4659" s="91" t="s">
        <v>4903</v>
      </c>
      <c r="C4659" s="90" t="s">
        <v>39</v>
      </c>
      <c r="D4659" s="92">
        <v>26.94</v>
      </c>
    </row>
    <row r="4660" spans="1:4" ht="9" customHeight="1">
      <c r="A4660" s="90">
        <v>4507807</v>
      </c>
      <c r="B4660" s="91" t="s">
        <v>4904</v>
      </c>
      <c r="C4660" s="90" t="s">
        <v>39</v>
      </c>
      <c r="D4660" s="92">
        <v>32.46</v>
      </c>
    </row>
    <row r="4661" spans="1:4" ht="9" customHeight="1">
      <c r="A4661" s="90">
        <v>4507866</v>
      </c>
      <c r="B4661" s="91" t="s">
        <v>4905</v>
      </c>
      <c r="C4661" s="90" t="s">
        <v>39</v>
      </c>
      <c r="D4661" s="92">
        <v>76.61</v>
      </c>
    </row>
    <row r="4662" spans="1:4" ht="9" customHeight="1">
      <c r="A4662" s="90">
        <v>4507867</v>
      </c>
      <c r="B4662" s="91" t="s">
        <v>4906</v>
      </c>
      <c r="C4662" s="90" t="s">
        <v>39</v>
      </c>
      <c r="D4662" s="92">
        <v>109.21</v>
      </c>
    </row>
    <row r="4663" spans="1:4" ht="9" customHeight="1">
      <c r="A4663" s="90">
        <v>4507808</v>
      </c>
      <c r="B4663" s="91" t="s">
        <v>4907</v>
      </c>
      <c r="C4663" s="90" t="s">
        <v>39</v>
      </c>
      <c r="D4663" s="92">
        <v>30.6</v>
      </c>
    </row>
    <row r="4664" spans="1:4" ht="9" customHeight="1">
      <c r="A4664" s="90">
        <v>4507809</v>
      </c>
      <c r="B4664" s="91" t="s">
        <v>4908</v>
      </c>
      <c r="C4664" s="90" t="s">
        <v>39</v>
      </c>
      <c r="D4664" s="92">
        <v>38.020000000000003</v>
      </c>
    </row>
    <row r="4665" spans="1:4" ht="9" customHeight="1">
      <c r="A4665" s="90">
        <v>4507810</v>
      </c>
      <c r="B4665" s="91" t="s">
        <v>4909</v>
      </c>
      <c r="C4665" s="90" t="s">
        <v>39</v>
      </c>
      <c r="D4665" s="92">
        <v>50.13</v>
      </c>
    </row>
    <row r="4666" spans="1:4" ht="9" customHeight="1">
      <c r="A4666" s="90">
        <v>4507811</v>
      </c>
      <c r="B4666" s="91" t="s">
        <v>4910</v>
      </c>
      <c r="C4666" s="90" t="s">
        <v>39</v>
      </c>
      <c r="D4666" s="92">
        <v>50.27</v>
      </c>
    </row>
    <row r="4667" spans="1:4" ht="9" customHeight="1">
      <c r="A4667" s="90">
        <v>4507812</v>
      </c>
      <c r="B4667" s="91" t="s">
        <v>4911</v>
      </c>
      <c r="C4667" s="90" t="s">
        <v>39</v>
      </c>
      <c r="D4667" s="92">
        <v>57.78</v>
      </c>
    </row>
    <row r="4668" spans="1:4" ht="9" customHeight="1">
      <c r="A4668" s="90">
        <v>4507813</v>
      </c>
      <c r="B4668" s="91" t="s">
        <v>4912</v>
      </c>
      <c r="C4668" s="90" t="s">
        <v>39</v>
      </c>
      <c r="D4668" s="92">
        <v>71.510000000000005</v>
      </c>
    </row>
    <row r="4669" spans="1:4" ht="18" customHeight="1">
      <c r="A4669" s="90">
        <v>4507851</v>
      </c>
      <c r="B4669" s="91" t="s">
        <v>4913</v>
      </c>
      <c r="C4669" s="90" t="s">
        <v>24</v>
      </c>
      <c r="D4669" s="92">
        <v>36.119999999999997</v>
      </c>
    </row>
    <row r="4670" spans="1:4" ht="18" customHeight="1">
      <c r="A4670" s="90">
        <v>4507852</v>
      </c>
      <c r="B4670" s="91" t="s">
        <v>4914</v>
      </c>
      <c r="C4670" s="90" t="s">
        <v>24</v>
      </c>
      <c r="D4670" s="92">
        <v>35.97</v>
      </c>
    </row>
    <row r="4671" spans="1:4" ht="18" customHeight="1">
      <c r="A4671" s="90">
        <v>4507853</v>
      </c>
      <c r="B4671" s="91" t="s">
        <v>4915</v>
      </c>
      <c r="C4671" s="90" t="s">
        <v>24</v>
      </c>
      <c r="D4671" s="92">
        <v>39.14</v>
      </c>
    </row>
    <row r="4672" spans="1:4" ht="18" customHeight="1">
      <c r="A4672" s="90">
        <v>4507854</v>
      </c>
      <c r="B4672" s="91" t="s">
        <v>4916</v>
      </c>
      <c r="C4672" s="90" t="s">
        <v>24</v>
      </c>
      <c r="D4672" s="92">
        <v>43.23</v>
      </c>
    </row>
    <row r="4673" spans="1:4" ht="18" customHeight="1">
      <c r="A4673" s="90">
        <v>4507855</v>
      </c>
      <c r="B4673" s="91" t="s">
        <v>4917</v>
      </c>
      <c r="C4673" s="90" t="s">
        <v>24</v>
      </c>
      <c r="D4673" s="92">
        <v>34.4</v>
      </c>
    </row>
    <row r="4674" spans="1:4" ht="18" customHeight="1">
      <c r="A4674" s="90">
        <v>4507856</v>
      </c>
      <c r="B4674" s="91" t="s">
        <v>4918</v>
      </c>
      <c r="C4674" s="90" t="s">
        <v>24</v>
      </c>
      <c r="D4674" s="92">
        <v>34.18</v>
      </c>
    </row>
    <row r="4675" spans="1:4" ht="18" customHeight="1">
      <c r="A4675" s="90">
        <v>4507857</v>
      </c>
      <c r="B4675" s="91" t="s">
        <v>4919</v>
      </c>
      <c r="C4675" s="90" t="s">
        <v>24</v>
      </c>
      <c r="D4675" s="92">
        <v>41.21</v>
      </c>
    </row>
    <row r="4676" spans="1:4" ht="18" customHeight="1">
      <c r="A4676" s="90">
        <v>4507858</v>
      </c>
      <c r="B4676" s="91" t="s">
        <v>4920</v>
      </c>
      <c r="C4676" s="90" t="s">
        <v>24</v>
      </c>
      <c r="D4676" s="92">
        <v>46.78</v>
      </c>
    </row>
    <row r="4677" spans="1:4" ht="9" customHeight="1">
      <c r="A4677" s="90">
        <v>4508177</v>
      </c>
      <c r="B4677" s="91" t="s">
        <v>4921</v>
      </c>
      <c r="C4677" s="90" t="s">
        <v>24</v>
      </c>
      <c r="D4677" s="92">
        <v>87.72</v>
      </c>
    </row>
    <row r="4678" spans="1:4" ht="9" customHeight="1">
      <c r="A4678" s="90">
        <v>4508178</v>
      </c>
      <c r="B4678" s="91" t="s">
        <v>4922</v>
      </c>
      <c r="C4678" s="90" t="s">
        <v>24</v>
      </c>
      <c r="D4678" s="92">
        <v>87.51</v>
      </c>
    </row>
    <row r="4679" spans="1:4" ht="9" customHeight="1">
      <c r="A4679" s="90">
        <v>4507821</v>
      </c>
      <c r="B4679" s="91" t="s">
        <v>4923</v>
      </c>
      <c r="C4679" s="90" t="s">
        <v>24</v>
      </c>
      <c r="D4679" s="92">
        <v>87.09</v>
      </c>
    </row>
    <row r="4680" spans="1:4" ht="9" customHeight="1">
      <c r="A4680" s="90">
        <v>4507822</v>
      </c>
      <c r="B4680" s="91" t="s">
        <v>4924</v>
      </c>
      <c r="C4680" s="90" t="s">
        <v>24</v>
      </c>
      <c r="D4680" s="92">
        <v>86.88</v>
      </c>
    </row>
    <row r="4681" spans="1:4" ht="9" customHeight="1">
      <c r="A4681" s="90">
        <v>4507823</v>
      </c>
      <c r="B4681" s="91" t="s">
        <v>4925</v>
      </c>
      <c r="C4681" s="90" t="s">
        <v>24</v>
      </c>
      <c r="D4681" s="92">
        <v>87.74</v>
      </c>
    </row>
    <row r="4682" spans="1:4" ht="9" customHeight="1">
      <c r="A4682" s="90">
        <v>4508188</v>
      </c>
      <c r="B4682" s="91" t="s">
        <v>4926</v>
      </c>
      <c r="C4682" s="90" t="s">
        <v>24</v>
      </c>
      <c r="D4682" s="92">
        <v>87.59</v>
      </c>
    </row>
    <row r="4683" spans="1:4" ht="9" customHeight="1">
      <c r="A4683" s="90">
        <v>4507824</v>
      </c>
      <c r="B4683" s="91" t="s">
        <v>4927</v>
      </c>
      <c r="C4683" s="90" t="s">
        <v>24</v>
      </c>
      <c r="D4683" s="92">
        <v>97.18</v>
      </c>
    </row>
    <row r="4684" spans="1:4" ht="9" customHeight="1">
      <c r="A4684" s="90">
        <v>4507825</v>
      </c>
      <c r="B4684" s="91" t="s">
        <v>4928</v>
      </c>
      <c r="C4684" s="90" t="s">
        <v>24</v>
      </c>
      <c r="D4684" s="92">
        <v>97.43</v>
      </c>
    </row>
    <row r="4685" spans="1:4" ht="9" customHeight="1">
      <c r="A4685" s="90">
        <v>4507826</v>
      </c>
      <c r="B4685" s="91" t="s">
        <v>4929</v>
      </c>
      <c r="C4685" s="90" t="s">
        <v>24</v>
      </c>
      <c r="D4685" s="92">
        <v>104.05</v>
      </c>
    </row>
    <row r="4686" spans="1:4" ht="9" customHeight="1">
      <c r="A4686" s="90">
        <v>4508179</v>
      </c>
      <c r="B4686" s="91" t="s">
        <v>4930</v>
      </c>
      <c r="C4686" s="90" t="s">
        <v>24</v>
      </c>
      <c r="D4686" s="92">
        <v>103.84</v>
      </c>
    </row>
    <row r="4687" spans="1:4" ht="9" customHeight="1">
      <c r="A4687" s="90">
        <v>4507827</v>
      </c>
      <c r="B4687" s="91" t="s">
        <v>4931</v>
      </c>
      <c r="C4687" s="90" t="s">
        <v>24</v>
      </c>
      <c r="D4687" s="92">
        <v>109.51</v>
      </c>
    </row>
    <row r="4688" spans="1:4" ht="9" customHeight="1">
      <c r="A4688" s="90">
        <v>4508180</v>
      </c>
      <c r="B4688" s="91" t="s">
        <v>4932</v>
      </c>
      <c r="C4688" s="90" t="s">
        <v>24</v>
      </c>
      <c r="D4688" s="92">
        <v>33.32</v>
      </c>
    </row>
    <row r="4689" spans="1:4" ht="9" customHeight="1">
      <c r="A4689" s="90">
        <v>4507739</v>
      </c>
      <c r="B4689" s="91" t="s">
        <v>4933</v>
      </c>
      <c r="C4689" s="90" t="s">
        <v>24</v>
      </c>
      <c r="D4689" s="92">
        <v>35.159999999999997</v>
      </c>
    </row>
    <row r="4690" spans="1:4" ht="9" customHeight="1">
      <c r="A4690" s="90">
        <v>4508181</v>
      </c>
      <c r="B4690" s="91" t="s">
        <v>4934</v>
      </c>
      <c r="C4690" s="90" t="s">
        <v>24</v>
      </c>
      <c r="D4690" s="92">
        <v>35.14</v>
      </c>
    </row>
    <row r="4691" spans="1:4" ht="9" customHeight="1">
      <c r="A4691" s="90">
        <v>4508125</v>
      </c>
      <c r="B4691" s="91" t="s">
        <v>4935</v>
      </c>
      <c r="C4691" s="90" t="s">
        <v>24</v>
      </c>
      <c r="D4691" s="92">
        <v>38.19</v>
      </c>
    </row>
    <row r="4692" spans="1:4" ht="9" customHeight="1">
      <c r="A4692" s="90">
        <v>4507828</v>
      </c>
      <c r="B4692" s="91" t="s">
        <v>4936</v>
      </c>
      <c r="C4692" s="90" t="s">
        <v>24</v>
      </c>
      <c r="D4692" s="92">
        <v>38.24</v>
      </c>
    </row>
    <row r="4693" spans="1:4" ht="9" customHeight="1">
      <c r="A4693" s="90">
        <v>4507829</v>
      </c>
      <c r="B4693" s="91" t="s">
        <v>4937</v>
      </c>
      <c r="C4693" s="90" t="s">
        <v>24</v>
      </c>
      <c r="D4693" s="92">
        <v>41.53</v>
      </c>
    </row>
    <row r="4694" spans="1:4" ht="9" customHeight="1">
      <c r="A4694" s="90">
        <v>4508182</v>
      </c>
      <c r="B4694" s="91" t="s">
        <v>4938</v>
      </c>
      <c r="C4694" s="90" t="s">
        <v>24</v>
      </c>
      <c r="D4694" s="92">
        <v>41.63</v>
      </c>
    </row>
    <row r="4695" spans="1:4" ht="9" customHeight="1">
      <c r="A4695" s="90">
        <v>4508092</v>
      </c>
      <c r="B4695" s="91" t="s">
        <v>4939</v>
      </c>
      <c r="C4695" s="90" t="s">
        <v>24</v>
      </c>
      <c r="D4695" s="92">
        <v>44.5</v>
      </c>
    </row>
    <row r="4696" spans="1:4" ht="9" customHeight="1">
      <c r="A4696" s="90">
        <v>4507830</v>
      </c>
      <c r="B4696" s="91" t="s">
        <v>4940</v>
      </c>
      <c r="C4696" s="90" t="s">
        <v>24</v>
      </c>
      <c r="D4696" s="92">
        <v>44.67</v>
      </c>
    </row>
    <row r="4697" spans="1:4" ht="9" customHeight="1">
      <c r="A4697" s="90">
        <v>4508183</v>
      </c>
      <c r="B4697" s="91" t="s">
        <v>4941</v>
      </c>
      <c r="C4697" s="90" t="s">
        <v>24</v>
      </c>
      <c r="D4697" s="92">
        <v>53.27</v>
      </c>
    </row>
    <row r="4698" spans="1:4" ht="9" customHeight="1">
      <c r="A4698" s="90">
        <v>4507831</v>
      </c>
      <c r="B4698" s="91" t="s">
        <v>4942</v>
      </c>
      <c r="C4698" s="90" t="s">
        <v>24</v>
      </c>
      <c r="D4698" s="92">
        <v>48.13</v>
      </c>
    </row>
    <row r="4699" spans="1:4" ht="9" customHeight="1">
      <c r="A4699" s="90">
        <v>4507832</v>
      </c>
      <c r="B4699" s="91" t="s">
        <v>4943</v>
      </c>
      <c r="C4699" s="90" t="s">
        <v>24</v>
      </c>
      <c r="D4699" s="92">
        <v>53.93</v>
      </c>
    </row>
    <row r="4700" spans="1:4" ht="9" customHeight="1">
      <c r="A4700" s="90">
        <v>4507833</v>
      </c>
      <c r="B4700" s="91" t="s">
        <v>4944</v>
      </c>
      <c r="C4700" s="90" t="s">
        <v>24</v>
      </c>
      <c r="D4700" s="92">
        <v>53.87</v>
      </c>
    </row>
    <row r="4701" spans="1:4" ht="9" customHeight="1">
      <c r="A4701" s="90">
        <v>4507834</v>
      </c>
      <c r="B4701" s="91" t="s">
        <v>4945</v>
      </c>
      <c r="C4701" s="90" t="s">
        <v>24</v>
      </c>
      <c r="D4701" s="92">
        <v>56.22</v>
      </c>
    </row>
    <row r="4702" spans="1:4" ht="9" customHeight="1">
      <c r="A4702" s="90">
        <v>4508184</v>
      </c>
      <c r="B4702" s="91" t="s">
        <v>4946</v>
      </c>
      <c r="C4702" s="90" t="s">
        <v>24</v>
      </c>
      <c r="D4702" s="92">
        <v>56.07</v>
      </c>
    </row>
    <row r="4703" spans="1:4" ht="9" customHeight="1">
      <c r="A4703" s="90">
        <v>4507835</v>
      </c>
      <c r="B4703" s="91" t="s">
        <v>4947</v>
      </c>
      <c r="C4703" s="90" t="s">
        <v>24</v>
      </c>
      <c r="D4703" s="92">
        <v>55.92</v>
      </c>
    </row>
    <row r="4704" spans="1:4" ht="9" customHeight="1">
      <c r="A4704" s="90">
        <v>4508174</v>
      </c>
      <c r="B4704" s="91" t="s">
        <v>4948</v>
      </c>
      <c r="C4704" s="90" t="s">
        <v>24</v>
      </c>
      <c r="D4704" s="92">
        <v>56.21</v>
      </c>
    </row>
    <row r="4705" spans="1:4" ht="9" customHeight="1">
      <c r="A4705" s="90">
        <v>4507836</v>
      </c>
      <c r="B4705" s="91" t="s">
        <v>4949</v>
      </c>
      <c r="C4705" s="90" t="s">
        <v>24</v>
      </c>
      <c r="D4705" s="92">
        <v>56</v>
      </c>
    </row>
    <row r="4706" spans="1:4" ht="9" customHeight="1">
      <c r="A4706" s="90">
        <v>4507837</v>
      </c>
      <c r="B4706" s="91" t="s">
        <v>4950</v>
      </c>
      <c r="C4706" s="90" t="s">
        <v>24</v>
      </c>
      <c r="D4706" s="92">
        <v>60.15</v>
      </c>
    </row>
    <row r="4707" spans="1:4" ht="9" customHeight="1">
      <c r="A4707" s="90">
        <v>4507838</v>
      </c>
      <c r="B4707" s="91" t="s">
        <v>4951</v>
      </c>
      <c r="C4707" s="90" t="s">
        <v>24</v>
      </c>
      <c r="D4707" s="92">
        <v>60.46</v>
      </c>
    </row>
    <row r="4708" spans="1:4" ht="9" customHeight="1">
      <c r="A4708" s="90">
        <v>4507839</v>
      </c>
      <c r="B4708" s="91" t="s">
        <v>4952</v>
      </c>
      <c r="C4708" s="90" t="s">
        <v>24</v>
      </c>
      <c r="D4708" s="92">
        <v>62.83</v>
      </c>
    </row>
    <row r="4709" spans="1:4" ht="9" customHeight="1">
      <c r="A4709" s="90">
        <v>4508175</v>
      </c>
      <c r="B4709" s="91" t="s">
        <v>4953</v>
      </c>
      <c r="C4709" s="90" t="s">
        <v>24</v>
      </c>
      <c r="D4709" s="92">
        <v>62.62</v>
      </c>
    </row>
    <row r="4710" spans="1:4" ht="9" customHeight="1">
      <c r="A4710" s="90">
        <v>4507840</v>
      </c>
      <c r="B4710" s="91" t="s">
        <v>4954</v>
      </c>
      <c r="C4710" s="90" t="s">
        <v>24</v>
      </c>
      <c r="D4710" s="92">
        <v>62.58</v>
      </c>
    </row>
    <row r="4711" spans="1:4" ht="9" customHeight="1">
      <c r="A4711" s="90">
        <v>4507841</v>
      </c>
      <c r="B4711" s="91" t="s">
        <v>4955</v>
      </c>
      <c r="C4711" s="90" t="s">
        <v>24</v>
      </c>
      <c r="D4711" s="92">
        <v>62.29</v>
      </c>
    </row>
    <row r="4712" spans="1:4" ht="9" customHeight="1">
      <c r="A4712" s="90">
        <v>4507842</v>
      </c>
      <c r="B4712" s="91" t="s">
        <v>4956</v>
      </c>
      <c r="C4712" s="90" t="s">
        <v>24</v>
      </c>
      <c r="D4712" s="92">
        <v>67.64</v>
      </c>
    </row>
    <row r="4713" spans="1:4" ht="9" customHeight="1">
      <c r="A4713" s="90">
        <v>4508185</v>
      </c>
      <c r="B4713" s="91" t="s">
        <v>4957</v>
      </c>
      <c r="C4713" s="90" t="s">
        <v>24</v>
      </c>
      <c r="D4713" s="92">
        <v>67.37</v>
      </c>
    </row>
    <row r="4714" spans="1:4" ht="9" customHeight="1">
      <c r="A4714" s="90">
        <v>4507843</v>
      </c>
      <c r="B4714" s="91" t="s">
        <v>4958</v>
      </c>
      <c r="C4714" s="90" t="s">
        <v>24</v>
      </c>
      <c r="D4714" s="92">
        <v>67.22</v>
      </c>
    </row>
    <row r="4715" spans="1:4" ht="9" customHeight="1">
      <c r="A4715" s="90">
        <v>4507844</v>
      </c>
      <c r="B4715" s="91" t="s">
        <v>4959</v>
      </c>
      <c r="C4715" s="90" t="s">
        <v>24</v>
      </c>
      <c r="D4715" s="92">
        <v>71.209999999999994</v>
      </c>
    </row>
    <row r="4716" spans="1:4" ht="9" customHeight="1">
      <c r="A4716" s="90">
        <v>4508186</v>
      </c>
      <c r="B4716" s="91" t="s">
        <v>4960</v>
      </c>
      <c r="C4716" s="90" t="s">
        <v>24</v>
      </c>
      <c r="D4716" s="92">
        <v>71.290000000000006</v>
      </c>
    </row>
    <row r="4717" spans="1:4" ht="9" customHeight="1">
      <c r="A4717" s="90">
        <v>4508187</v>
      </c>
      <c r="B4717" s="91" t="s">
        <v>4961</v>
      </c>
      <c r="C4717" s="90" t="s">
        <v>24</v>
      </c>
      <c r="D4717" s="92">
        <v>71.14</v>
      </c>
    </row>
    <row r="4718" spans="1:4" ht="9" customHeight="1">
      <c r="A4718" s="90">
        <v>4507845</v>
      </c>
      <c r="B4718" s="91" t="s">
        <v>4962</v>
      </c>
      <c r="C4718" s="90" t="s">
        <v>24</v>
      </c>
      <c r="D4718" s="92">
        <v>70.84</v>
      </c>
    </row>
    <row r="4719" spans="1:4" ht="9" customHeight="1">
      <c r="A4719" s="90">
        <v>4507846</v>
      </c>
      <c r="B4719" s="91" t="s">
        <v>4963</v>
      </c>
      <c r="C4719" s="90" t="s">
        <v>24</v>
      </c>
      <c r="D4719" s="92">
        <v>70.69</v>
      </c>
    </row>
    <row r="4720" spans="1:4" ht="9" customHeight="1">
      <c r="A4720" s="90">
        <v>4507847</v>
      </c>
      <c r="B4720" s="91" t="s">
        <v>4964</v>
      </c>
      <c r="C4720" s="90" t="s">
        <v>24</v>
      </c>
      <c r="D4720" s="92">
        <v>80.680000000000007</v>
      </c>
    </row>
    <row r="4721" spans="1:4" ht="9" customHeight="1">
      <c r="A4721" s="90">
        <v>4507848</v>
      </c>
      <c r="B4721" s="91" t="s">
        <v>4965</v>
      </c>
      <c r="C4721" s="90" t="s">
        <v>24</v>
      </c>
      <c r="D4721" s="92">
        <v>80.260000000000005</v>
      </c>
    </row>
    <row r="4722" spans="1:4" ht="9" customHeight="1">
      <c r="A4722" s="90">
        <v>4507849</v>
      </c>
      <c r="B4722" s="91" t="s">
        <v>4966</v>
      </c>
      <c r="C4722" s="90" t="s">
        <v>24</v>
      </c>
      <c r="D4722" s="92">
        <v>80.08</v>
      </c>
    </row>
    <row r="4723" spans="1:4" ht="9" customHeight="1">
      <c r="A4723" s="90">
        <v>4508176</v>
      </c>
      <c r="B4723" s="91" t="s">
        <v>4967</v>
      </c>
      <c r="C4723" s="90" t="s">
        <v>24</v>
      </c>
      <c r="D4723" s="92">
        <v>85.47</v>
      </c>
    </row>
    <row r="4724" spans="1:4" ht="9" customHeight="1">
      <c r="A4724" s="90">
        <v>4507850</v>
      </c>
      <c r="B4724" s="91" t="s">
        <v>4968</v>
      </c>
      <c r="C4724" s="90" t="s">
        <v>24</v>
      </c>
      <c r="D4724" s="92">
        <v>85.26</v>
      </c>
    </row>
    <row r="4725" spans="1:4" ht="9" customHeight="1">
      <c r="A4725" s="90">
        <v>4507956</v>
      </c>
      <c r="B4725" s="91" t="s">
        <v>4969</v>
      </c>
      <c r="C4725" s="90" t="s">
        <v>553</v>
      </c>
      <c r="D4725" s="92">
        <v>12.42</v>
      </c>
    </row>
    <row r="4726" spans="1:4" ht="9" customHeight="1">
      <c r="A4726" s="90">
        <v>4507957</v>
      </c>
      <c r="B4726" s="91" t="s">
        <v>4970</v>
      </c>
      <c r="C4726" s="90" t="s">
        <v>553</v>
      </c>
      <c r="D4726" s="92">
        <v>12.4</v>
      </c>
    </row>
    <row r="4727" spans="1:4" ht="9" customHeight="1">
      <c r="A4727" s="90">
        <v>4507958</v>
      </c>
      <c r="B4727" s="91" t="s">
        <v>4971</v>
      </c>
      <c r="C4727" s="90" t="s">
        <v>553</v>
      </c>
      <c r="D4727" s="92">
        <v>15.23</v>
      </c>
    </row>
    <row r="4728" spans="1:4" ht="9" customHeight="1">
      <c r="A4728" s="90">
        <v>4507959</v>
      </c>
      <c r="B4728" s="91" t="s">
        <v>4972</v>
      </c>
      <c r="C4728" s="90" t="s">
        <v>553</v>
      </c>
      <c r="D4728" s="92">
        <v>15.23</v>
      </c>
    </row>
    <row r="4729" spans="1:4" ht="9" customHeight="1">
      <c r="A4729" s="90">
        <v>4516138</v>
      </c>
      <c r="B4729" s="91" t="s">
        <v>4973</v>
      </c>
      <c r="C4729" s="90" t="s">
        <v>553</v>
      </c>
      <c r="D4729" s="92">
        <v>10.55</v>
      </c>
    </row>
    <row r="4730" spans="1:4" ht="9" customHeight="1">
      <c r="A4730" s="90">
        <v>4516137</v>
      </c>
      <c r="B4730" s="91" t="s">
        <v>4974</v>
      </c>
      <c r="C4730" s="90" t="s">
        <v>23</v>
      </c>
      <c r="D4730" s="92">
        <v>143.12</v>
      </c>
    </row>
    <row r="4731" spans="1:4" ht="9" customHeight="1">
      <c r="A4731" s="90">
        <v>4805755</v>
      </c>
      <c r="B4731" s="91" t="s">
        <v>4975</v>
      </c>
      <c r="C4731" s="90" t="s">
        <v>14</v>
      </c>
      <c r="D4731" s="92">
        <v>34.700000000000003</v>
      </c>
    </row>
    <row r="4732" spans="1:4" ht="9" customHeight="1">
      <c r="A4732" s="90">
        <v>4805756</v>
      </c>
      <c r="B4732" s="91" t="s">
        <v>8218</v>
      </c>
      <c r="C4732" s="90" t="s">
        <v>23</v>
      </c>
      <c r="D4732" s="92">
        <v>5.21</v>
      </c>
    </row>
    <row r="4733" spans="1:4" ht="9" customHeight="1">
      <c r="A4733" s="90">
        <v>4816020</v>
      </c>
      <c r="B4733" s="91" t="s">
        <v>4976</v>
      </c>
      <c r="C4733" s="90" t="s">
        <v>14</v>
      </c>
      <c r="D4733" s="92">
        <v>12.13</v>
      </c>
    </row>
    <row r="4734" spans="1:4" ht="9" customHeight="1">
      <c r="A4734" s="90">
        <v>4816019</v>
      </c>
      <c r="B4734" s="91" t="s">
        <v>4977</v>
      </c>
      <c r="C4734" s="90" t="s">
        <v>14</v>
      </c>
      <c r="D4734" s="92">
        <v>7.73</v>
      </c>
    </row>
    <row r="4735" spans="1:4" ht="9" customHeight="1">
      <c r="A4735" s="90">
        <v>4816018</v>
      </c>
      <c r="B4735" s="91" t="s">
        <v>4978</v>
      </c>
      <c r="C4735" s="90" t="s">
        <v>14</v>
      </c>
      <c r="D4735" s="92">
        <v>4.96</v>
      </c>
    </row>
    <row r="4736" spans="1:4" ht="9" customHeight="1">
      <c r="A4736" s="90">
        <v>4816012</v>
      </c>
      <c r="B4736" s="91" t="s">
        <v>4979</v>
      </c>
      <c r="C4736" s="90" t="s">
        <v>14</v>
      </c>
      <c r="D4736" s="92">
        <v>54.16</v>
      </c>
    </row>
    <row r="4737" spans="1:4" ht="9" customHeight="1">
      <c r="A4737" s="90">
        <v>4815805</v>
      </c>
      <c r="B4737" s="91" t="s">
        <v>4980</v>
      </c>
      <c r="C4737" s="90" t="s">
        <v>23</v>
      </c>
      <c r="D4737" s="92">
        <v>13.63</v>
      </c>
    </row>
    <row r="4738" spans="1:4" ht="9" customHeight="1">
      <c r="A4738" s="90">
        <v>4815802</v>
      </c>
      <c r="B4738" s="91" t="s">
        <v>4981</v>
      </c>
      <c r="C4738" s="90" t="s">
        <v>23</v>
      </c>
      <c r="D4738" s="92">
        <v>20.12</v>
      </c>
    </row>
    <row r="4739" spans="1:4" ht="9" customHeight="1">
      <c r="A4739" s="90">
        <v>4805754</v>
      </c>
      <c r="B4739" s="91" t="s">
        <v>4982</v>
      </c>
      <c r="C4739" s="90" t="s">
        <v>14</v>
      </c>
      <c r="D4739" s="92">
        <v>7.13</v>
      </c>
    </row>
    <row r="4740" spans="1:4" ht="9" customHeight="1">
      <c r="A4740" s="90">
        <v>4816145</v>
      </c>
      <c r="B4740" s="91" t="s">
        <v>4983</v>
      </c>
      <c r="C4740" s="90" t="s">
        <v>24</v>
      </c>
      <c r="D4740" s="92">
        <v>28.17</v>
      </c>
    </row>
    <row r="4741" spans="1:4" ht="9" customHeight="1">
      <c r="A4741" s="90">
        <v>4816144</v>
      </c>
      <c r="B4741" s="91" t="s">
        <v>4984</v>
      </c>
      <c r="C4741" s="90" t="s">
        <v>24</v>
      </c>
      <c r="D4741" s="92">
        <v>25.84</v>
      </c>
    </row>
    <row r="4742" spans="1:4" ht="9" customHeight="1">
      <c r="A4742" s="90">
        <v>4816147</v>
      </c>
      <c r="B4742" s="91" t="s">
        <v>4985</v>
      </c>
      <c r="C4742" s="90" t="s">
        <v>24</v>
      </c>
      <c r="D4742" s="92">
        <v>39.29</v>
      </c>
    </row>
    <row r="4743" spans="1:4" ht="9" customHeight="1">
      <c r="A4743" s="90">
        <v>4816146</v>
      </c>
      <c r="B4743" s="91" t="s">
        <v>4986</v>
      </c>
      <c r="C4743" s="90" t="s">
        <v>24</v>
      </c>
      <c r="D4743" s="92">
        <v>35.090000000000003</v>
      </c>
    </row>
    <row r="4744" spans="1:4" ht="9" customHeight="1">
      <c r="A4744" s="90">
        <v>4816121</v>
      </c>
      <c r="B4744" s="91" t="s">
        <v>4987</v>
      </c>
      <c r="C4744" s="90" t="s">
        <v>24</v>
      </c>
      <c r="D4744" s="92">
        <v>32.03</v>
      </c>
    </row>
    <row r="4745" spans="1:4" ht="9" customHeight="1">
      <c r="A4745" s="90">
        <v>4816120</v>
      </c>
      <c r="B4745" s="91" t="s">
        <v>4988</v>
      </c>
      <c r="C4745" s="90" t="s">
        <v>24</v>
      </c>
      <c r="D4745" s="92">
        <v>28.76</v>
      </c>
    </row>
    <row r="4746" spans="1:4" ht="9" customHeight="1">
      <c r="A4746" s="90">
        <v>4816123</v>
      </c>
      <c r="B4746" s="91" t="s">
        <v>4989</v>
      </c>
      <c r="C4746" s="90" t="s">
        <v>24</v>
      </c>
      <c r="D4746" s="92">
        <v>42.54</v>
      </c>
    </row>
    <row r="4747" spans="1:4" ht="9" customHeight="1">
      <c r="A4747" s="90">
        <v>4816122</v>
      </c>
      <c r="B4747" s="91" t="s">
        <v>4990</v>
      </c>
      <c r="C4747" s="90" t="s">
        <v>24</v>
      </c>
      <c r="D4747" s="92">
        <v>37.869999999999997</v>
      </c>
    </row>
    <row r="4748" spans="1:4" ht="9" customHeight="1">
      <c r="A4748" s="90">
        <v>4816125</v>
      </c>
      <c r="B4748" s="91" t="s">
        <v>4991</v>
      </c>
      <c r="C4748" s="90" t="s">
        <v>24</v>
      </c>
      <c r="D4748" s="92">
        <v>60.62</v>
      </c>
    </row>
    <row r="4749" spans="1:4" ht="9" customHeight="1">
      <c r="A4749" s="90">
        <v>4816124</v>
      </c>
      <c r="B4749" s="91" t="s">
        <v>4992</v>
      </c>
      <c r="C4749" s="90" t="s">
        <v>24</v>
      </c>
      <c r="D4749" s="92">
        <v>52.22</v>
      </c>
    </row>
    <row r="4750" spans="1:4" ht="9" customHeight="1">
      <c r="A4750" s="90">
        <v>4816022</v>
      </c>
      <c r="B4750" s="91" t="s">
        <v>4993</v>
      </c>
      <c r="C4750" s="90" t="s">
        <v>24</v>
      </c>
      <c r="D4750" s="92">
        <v>81.52</v>
      </c>
    </row>
    <row r="4751" spans="1:4" ht="9" customHeight="1">
      <c r="A4751" s="90">
        <v>4816021</v>
      </c>
      <c r="B4751" s="91" t="s">
        <v>4994</v>
      </c>
      <c r="C4751" s="90" t="s">
        <v>24</v>
      </c>
      <c r="D4751" s="92">
        <v>68.53</v>
      </c>
    </row>
    <row r="4752" spans="1:4" ht="9" customHeight="1">
      <c r="A4752" s="90">
        <v>4816106</v>
      </c>
      <c r="B4752" s="91" t="s">
        <v>4995</v>
      </c>
      <c r="C4752" s="90" t="s">
        <v>24</v>
      </c>
      <c r="D4752" s="92">
        <v>33.19</v>
      </c>
    </row>
    <row r="4753" spans="1:4" ht="9" customHeight="1">
      <c r="A4753" s="90">
        <v>4816105</v>
      </c>
      <c r="B4753" s="91" t="s">
        <v>4996</v>
      </c>
      <c r="C4753" s="90" t="s">
        <v>24</v>
      </c>
      <c r="D4753" s="92">
        <v>29.92</v>
      </c>
    </row>
    <row r="4754" spans="1:4" ht="9" customHeight="1">
      <c r="A4754" s="90">
        <v>4816108</v>
      </c>
      <c r="B4754" s="91" t="s">
        <v>4997</v>
      </c>
      <c r="C4754" s="90" t="s">
        <v>24</v>
      </c>
      <c r="D4754" s="92">
        <v>43.7</v>
      </c>
    </row>
    <row r="4755" spans="1:4" ht="9" customHeight="1">
      <c r="A4755" s="90">
        <v>4816107</v>
      </c>
      <c r="B4755" s="91" t="s">
        <v>4998</v>
      </c>
      <c r="C4755" s="90" t="s">
        <v>24</v>
      </c>
      <c r="D4755" s="92">
        <v>39.03</v>
      </c>
    </row>
    <row r="4756" spans="1:4" ht="9" customHeight="1">
      <c r="A4756" s="90">
        <v>4816110</v>
      </c>
      <c r="B4756" s="91" t="s">
        <v>4999</v>
      </c>
      <c r="C4756" s="90" t="s">
        <v>24</v>
      </c>
      <c r="D4756" s="92">
        <v>61.78</v>
      </c>
    </row>
    <row r="4757" spans="1:4" ht="9" customHeight="1">
      <c r="A4757" s="90">
        <v>4816109</v>
      </c>
      <c r="B4757" s="91" t="s">
        <v>5000</v>
      </c>
      <c r="C4757" s="90" t="s">
        <v>24</v>
      </c>
      <c r="D4757" s="92">
        <v>53.37</v>
      </c>
    </row>
    <row r="4758" spans="1:4" ht="9" customHeight="1">
      <c r="A4758" s="90">
        <v>4816100</v>
      </c>
      <c r="B4758" s="91" t="s">
        <v>5001</v>
      </c>
      <c r="C4758" s="90" t="s">
        <v>24</v>
      </c>
      <c r="D4758" s="92">
        <v>32.94</v>
      </c>
    </row>
    <row r="4759" spans="1:4" ht="9" customHeight="1">
      <c r="A4759" s="90">
        <v>4816099</v>
      </c>
      <c r="B4759" s="91" t="s">
        <v>5002</v>
      </c>
      <c r="C4759" s="90" t="s">
        <v>24</v>
      </c>
      <c r="D4759" s="92">
        <v>30.74</v>
      </c>
    </row>
    <row r="4760" spans="1:4" ht="9" customHeight="1">
      <c r="A4760" s="90">
        <v>4816102</v>
      </c>
      <c r="B4760" s="91" t="s">
        <v>5003</v>
      </c>
      <c r="C4760" s="90" t="s">
        <v>24</v>
      </c>
      <c r="D4760" s="92">
        <v>42.42</v>
      </c>
    </row>
    <row r="4761" spans="1:4" ht="9" customHeight="1">
      <c r="A4761" s="90">
        <v>4816101</v>
      </c>
      <c r="B4761" s="91" t="s">
        <v>5004</v>
      </c>
      <c r="C4761" s="90" t="s">
        <v>24</v>
      </c>
      <c r="D4761" s="92">
        <v>40.200000000000003</v>
      </c>
    </row>
    <row r="4762" spans="1:4" ht="9" customHeight="1">
      <c r="A4762" s="90">
        <v>4816104</v>
      </c>
      <c r="B4762" s="91" t="s">
        <v>5005</v>
      </c>
      <c r="C4762" s="90" t="s">
        <v>24</v>
      </c>
      <c r="D4762" s="92">
        <v>60.42</v>
      </c>
    </row>
    <row r="4763" spans="1:4" ht="9" customHeight="1">
      <c r="A4763" s="90">
        <v>4816103</v>
      </c>
      <c r="B4763" s="91" t="s">
        <v>5006</v>
      </c>
      <c r="C4763" s="90" t="s">
        <v>24</v>
      </c>
      <c r="D4763" s="92">
        <v>54.76</v>
      </c>
    </row>
    <row r="4764" spans="1:4" ht="9" customHeight="1">
      <c r="A4764" s="90">
        <v>4815804</v>
      </c>
      <c r="B4764" s="91" t="s">
        <v>5007</v>
      </c>
      <c r="C4764" s="90" t="s">
        <v>39</v>
      </c>
      <c r="D4764" s="92">
        <v>0.56000000000000005</v>
      </c>
    </row>
    <row r="4765" spans="1:4" ht="9" customHeight="1">
      <c r="A4765" s="90">
        <v>4816002</v>
      </c>
      <c r="B4765" s="91" t="s">
        <v>5008</v>
      </c>
      <c r="C4765" s="90" t="s">
        <v>14</v>
      </c>
      <c r="D4765" s="92">
        <v>1311.09</v>
      </c>
    </row>
    <row r="4766" spans="1:4" ht="9" customHeight="1">
      <c r="A4766" s="90">
        <v>4805765</v>
      </c>
      <c r="B4766" s="91" t="s">
        <v>5009</v>
      </c>
      <c r="C4766" s="90" t="s">
        <v>14</v>
      </c>
      <c r="D4766" s="92">
        <v>186.25</v>
      </c>
    </row>
    <row r="4767" spans="1:4" ht="9" customHeight="1">
      <c r="A4767" s="90">
        <v>4816000</v>
      </c>
      <c r="B4767" s="91" t="s">
        <v>5010</v>
      </c>
      <c r="C4767" s="90" t="s">
        <v>14</v>
      </c>
      <c r="D4767" s="92">
        <v>496.62</v>
      </c>
    </row>
    <row r="4768" spans="1:4" ht="9" customHeight="1">
      <c r="A4768" s="90">
        <v>4816001</v>
      </c>
      <c r="B4768" s="91" t="s">
        <v>5011</v>
      </c>
      <c r="C4768" s="90" t="s">
        <v>14</v>
      </c>
      <c r="D4768" s="92">
        <v>798.77</v>
      </c>
    </row>
    <row r="4769" spans="1:4" ht="9" customHeight="1">
      <c r="A4769" s="90">
        <v>4805749</v>
      </c>
      <c r="B4769" s="91" t="s">
        <v>5012</v>
      </c>
      <c r="C4769" s="90" t="s">
        <v>14</v>
      </c>
      <c r="D4769" s="92">
        <v>79.83</v>
      </c>
    </row>
    <row r="4770" spans="1:4" ht="9" customHeight="1">
      <c r="A4770" s="90">
        <v>4805751</v>
      </c>
      <c r="B4770" s="91" t="s">
        <v>5013</v>
      </c>
      <c r="C4770" s="90" t="s">
        <v>14</v>
      </c>
      <c r="D4770" s="92">
        <v>59.87</v>
      </c>
    </row>
    <row r="4771" spans="1:4" ht="9" customHeight="1">
      <c r="A4771" s="90">
        <v>4805752</v>
      </c>
      <c r="B4771" s="91" t="s">
        <v>5014</v>
      </c>
      <c r="C4771" s="90" t="s">
        <v>14</v>
      </c>
      <c r="D4771" s="92">
        <v>71.84</v>
      </c>
    </row>
    <row r="4772" spans="1:4" ht="9" customHeight="1">
      <c r="A4772" s="90">
        <v>4805753</v>
      </c>
      <c r="B4772" s="91" t="s">
        <v>5015</v>
      </c>
      <c r="C4772" s="90" t="s">
        <v>14</v>
      </c>
      <c r="D4772" s="92">
        <v>83.82</v>
      </c>
    </row>
    <row r="4773" spans="1:4" ht="9" customHeight="1">
      <c r="A4773" s="90">
        <v>4805750</v>
      </c>
      <c r="B4773" s="91" t="s">
        <v>5016</v>
      </c>
      <c r="C4773" s="90" t="s">
        <v>14</v>
      </c>
      <c r="D4773" s="92">
        <v>47.9</v>
      </c>
    </row>
    <row r="4774" spans="1:4" ht="9" customHeight="1">
      <c r="A4774" s="90">
        <v>4805767</v>
      </c>
      <c r="B4774" s="91" t="s">
        <v>5017</v>
      </c>
      <c r="C4774" s="90" t="s">
        <v>14</v>
      </c>
      <c r="D4774" s="92">
        <v>81.92</v>
      </c>
    </row>
    <row r="4775" spans="1:4" ht="9" customHeight="1">
      <c r="A4775" s="90">
        <v>4805769</v>
      </c>
      <c r="B4775" s="91" t="s">
        <v>5018</v>
      </c>
      <c r="C4775" s="90" t="s">
        <v>14</v>
      </c>
      <c r="D4775" s="92">
        <v>97.52</v>
      </c>
    </row>
    <row r="4776" spans="1:4" ht="9" customHeight="1">
      <c r="A4776" s="90">
        <v>4805770</v>
      </c>
      <c r="B4776" s="91" t="s">
        <v>5019</v>
      </c>
      <c r="C4776" s="90" t="s">
        <v>14</v>
      </c>
      <c r="D4776" s="92">
        <v>113.12</v>
      </c>
    </row>
    <row r="4777" spans="1:4" ht="9" customHeight="1">
      <c r="A4777" s="90">
        <v>4805760</v>
      </c>
      <c r="B4777" s="91" t="s">
        <v>5020</v>
      </c>
      <c r="C4777" s="90" t="s">
        <v>14</v>
      </c>
      <c r="D4777" s="92">
        <v>66.319999999999993</v>
      </c>
    </row>
    <row r="4778" spans="1:4" ht="9" customHeight="1">
      <c r="A4778" s="90">
        <v>4805757</v>
      </c>
      <c r="B4778" s="91" t="s">
        <v>5021</v>
      </c>
      <c r="C4778" s="90" t="s">
        <v>14</v>
      </c>
      <c r="D4778" s="92">
        <v>7.17</v>
      </c>
    </row>
    <row r="4779" spans="1:4" ht="9" customHeight="1">
      <c r="A4779" s="90">
        <v>4805762</v>
      </c>
      <c r="B4779" s="91" t="s">
        <v>5022</v>
      </c>
      <c r="C4779" s="90" t="s">
        <v>14</v>
      </c>
      <c r="D4779" s="92">
        <v>8.76</v>
      </c>
    </row>
    <row r="4780" spans="1:4" ht="9" customHeight="1">
      <c r="A4780" s="90">
        <v>4806395</v>
      </c>
      <c r="B4780" s="91" t="s">
        <v>5023</v>
      </c>
      <c r="C4780" s="90" t="s">
        <v>39</v>
      </c>
      <c r="D4780" s="92">
        <v>5.19</v>
      </c>
    </row>
    <row r="4781" spans="1:4" ht="9" customHeight="1">
      <c r="A4781" s="90">
        <v>4816003</v>
      </c>
      <c r="B4781" s="91" t="s">
        <v>5024</v>
      </c>
      <c r="C4781" s="90" t="s">
        <v>24</v>
      </c>
      <c r="D4781" s="92">
        <v>41.34</v>
      </c>
    </row>
    <row r="4782" spans="1:4" ht="9" customHeight="1">
      <c r="A4782" s="90">
        <v>4816017</v>
      </c>
      <c r="B4782" s="91" t="s">
        <v>5025</v>
      </c>
      <c r="C4782" s="90" t="s">
        <v>14</v>
      </c>
      <c r="D4782" s="92">
        <v>20.78</v>
      </c>
    </row>
    <row r="4783" spans="1:4" ht="9" customHeight="1">
      <c r="A4783" s="90">
        <v>4816023</v>
      </c>
      <c r="B4783" s="91" t="s">
        <v>8011</v>
      </c>
      <c r="C4783" s="90" t="s">
        <v>235</v>
      </c>
      <c r="D4783" s="92">
        <v>230.4</v>
      </c>
    </row>
    <row r="4784" spans="1:4" ht="9" customHeight="1">
      <c r="A4784" s="90">
        <v>4816025</v>
      </c>
      <c r="B4784" s="91" t="s">
        <v>8012</v>
      </c>
      <c r="C4784" s="90" t="s">
        <v>235</v>
      </c>
      <c r="D4784" s="92">
        <v>429.5</v>
      </c>
    </row>
    <row r="4785" spans="1:4" ht="9" customHeight="1">
      <c r="A4785" s="90">
        <v>4816024</v>
      </c>
      <c r="B4785" s="91" t="s">
        <v>8013</v>
      </c>
      <c r="C4785" s="90" t="s">
        <v>235</v>
      </c>
      <c r="D4785" s="92">
        <v>292.95</v>
      </c>
    </row>
    <row r="4786" spans="1:4" ht="9" customHeight="1">
      <c r="A4786" s="90">
        <v>4816005</v>
      </c>
      <c r="B4786" s="91" t="s">
        <v>5026</v>
      </c>
      <c r="C4786" s="90" t="s">
        <v>14</v>
      </c>
      <c r="D4786" s="92">
        <v>90.04</v>
      </c>
    </row>
    <row r="4787" spans="1:4" ht="9" customHeight="1">
      <c r="A4787" s="90">
        <v>4800400</v>
      </c>
      <c r="B4787" s="91" t="s">
        <v>2164</v>
      </c>
      <c r="C4787" s="90" t="s">
        <v>23</v>
      </c>
      <c r="D4787" s="92">
        <v>5.57</v>
      </c>
    </row>
    <row r="4788" spans="1:4" ht="9" customHeight="1">
      <c r="A4788" s="90">
        <v>4816016</v>
      </c>
      <c r="B4788" s="91" t="s">
        <v>5027</v>
      </c>
      <c r="C4788" s="90" t="s">
        <v>14</v>
      </c>
      <c r="D4788" s="92">
        <v>40.58</v>
      </c>
    </row>
    <row r="4789" spans="1:4" ht="9" customHeight="1">
      <c r="A4789" s="90">
        <v>4800412</v>
      </c>
      <c r="B4789" s="91" t="s">
        <v>2165</v>
      </c>
      <c r="C4789" s="90" t="s">
        <v>23</v>
      </c>
      <c r="D4789" s="92">
        <v>4.79</v>
      </c>
    </row>
    <row r="4790" spans="1:4" ht="9" customHeight="1">
      <c r="A4790" s="90">
        <v>4815671</v>
      </c>
      <c r="B4790" s="91" t="s">
        <v>5028</v>
      </c>
      <c r="C4790" s="90" t="s">
        <v>14</v>
      </c>
      <c r="D4790" s="92">
        <v>17.77</v>
      </c>
    </row>
    <row r="4791" spans="1:4" ht="9" customHeight="1">
      <c r="A4791" s="90">
        <v>4815803</v>
      </c>
      <c r="B4791" s="91" t="s">
        <v>5029</v>
      </c>
      <c r="C4791" s="90" t="s">
        <v>24</v>
      </c>
      <c r="D4791" s="92">
        <v>8.02</v>
      </c>
    </row>
    <row r="4792" spans="1:4" ht="9" customHeight="1">
      <c r="A4792" s="90">
        <v>4816011</v>
      </c>
      <c r="B4792" s="91" t="s">
        <v>8014</v>
      </c>
      <c r="C4792" s="90" t="s">
        <v>14</v>
      </c>
      <c r="D4792" s="92">
        <v>1533.35</v>
      </c>
    </row>
    <row r="4793" spans="1:4" ht="9" customHeight="1">
      <c r="A4793" s="90">
        <v>4816014</v>
      </c>
      <c r="B4793" s="91" t="s">
        <v>5030</v>
      </c>
      <c r="C4793" s="90" t="s">
        <v>14</v>
      </c>
      <c r="D4793" s="92">
        <v>49.34</v>
      </c>
    </row>
    <row r="4794" spans="1:4" ht="9" customHeight="1">
      <c r="A4794" s="90">
        <v>4816010</v>
      </c>
      <c r="B4794" s="91" t="s">
        <v>5031</v>
      </c>
      <c r="C4794" s="90" t="s">
        <v>14</v>
      </c>
      <c r="D4794" s="92">
        <v>35.5</v>
      </c>
    </row>
    <row r="4795" spans="1:4" ht="9" customHeight="1">
      <c r="A4795" s="90">
        <v>4816015</v>
      </c>
      <c r="B4795" s="91" t="s">
        <v>5032</v>
      </c>
      <c r="C4795" s="90" t="s">
        <v>14</v>
      </c>
      <c r="D4795" s="92">
        <v>20.04</v>
      </c>
    </row>
    <row r="4796" spans="1:4" ht="9" customHeight="1">
      <c r="A4796" s="90">
        <v>4816119</v>
      </c>
      <c r="B4796" s="91" t="s">
        <v>5033</v>
      </c>
      <c r="C4796" s="90" t="s">
        <v>14</v>
      </c>
      <c r="D4796" s="92">
        <v>39.33</v>
      </c>
    </row>
    <row r="4797" spans="1:4" ht="9" customHeight="1">
      <c r="A4797" s="90">
        <v>4816004</v>
      </c>
      <c r="B4797" s="91" t="s">
        <v>5034</v>
      </c>
      <c r="C4797" s="90" t="s">
        <v>24</v>
      </c>
      <c r="D4797" s="92">
        <v>55.07</v>
      </c>
    </row>
    <row r="4798" spans="1:4" ht="9" customHeight="1">
      <c r="A4798" s="90">
        <v>4915652</v>
      </c>
      <c r="B4798" s="91" t="s">
        <v>5035</v>
      </c>
      <c r="C4798" s="90" t="s">
        <v>39</v>
      </c>
      <c r="D4798" s="92">
        <v>7.8</v>
      </c>
    </row>
    <row r="4799" spans="1:4" ht="9" customHeight="1">
      <c r="A4799" s="90">
        <v>4915651</v>
      </c>
      <c r="B4799" s="91" t="s">
        <v>5036</v>
      </c>
      <c r="C4799" s="90" t="s">
        <v>39</v>
      </c>
      <c r="D4799" s="92">
        <v>9.16</v>
      </c>
    </row>
    <row r="4800" spans="1:4" ht="9" customHeight="1">
      <c r="A4800" s="90">
        <v>4915723</v>
      </c>
      <c r="B4800" s="91" t="s">
        <v>5037</v>
      </c>
      <c r="C4800" s="90" t="s">
        <v>23</v>
      </c>
      <c r="D4800" s="92">
        <v>3.33</v>
      </c>
    </row>
    <row r="4801" spans="1:4" ht="9" customHeight="1">
      <c r="A4801" s="90">
        <v>4915724</v>
      </c>
      <c r="B4801" s="91" t="s">
        <v>5038</v>
      </c>
      <c r="C4801" s="90" t="s">
        <v>23</v>
      </c>
      <c r="D4801" s="92">
        <v>1.78</v>
      </c>
    </row>
    <row r="4802" spans="1:4" ht="9" customHeight="1">
      <c r="A4802" s="90">
        <v>4915637</v>
      </c>
      <c r="B4802" s="91" t="s">
        <v>5039</v>
      </c>
      <c r="C4802" s="90" t="s">
        <v>23</v>
      </c>
      <c r="D4802" s="92">
        <v>0.92</v>
      </c>
    </row>
    <row r="4803" spans="1:4" ht="9" customHeight="1">
      <c r="A4803" s="90">
        <v>4915779</v>
      </c>
      <c r="B4803" s="91" t="s">
        <v>5040</v>
      </c>
      <c r="C4803" s="90" t="s">
        <v>23</v>
      </c>
      <c r="D4803" s="92">
        <v>0.66</v>
      </c>
    </row>
    <row r="4804" spans="1:4" ht="9" customHeight="1">
      <c r="A4804" s="90">
        <v>4915638</v>
      </c>
      <c r="B4804" s="91" t="s">
        <v>5041</v>
      </c>
      <c r="C4804" s="90" t="s">
        <v>23</v>
      </c>
      <c r="D4804" s="92">
        <v>0.78</v>
      </c>
    </row>
    <row r="4805" spans="1:4" ht="9" customHeight="1">
      <c r="A4805" s="90">
        <v>4915636</v>
      </c>
      <c r="B4805" s="91" t="s">
        <v>5042</v>
      </c>
      <c r="C4805" s="90" t="s">
        <v>23</v>
      </c>
      <c r="D4805" s="92">
        <v>1.0900000000000001</v>
      </c>
    </row>
    <row r="4806" spans="1:4" ht="9" customHeight="1">
      <c r="A4806" s="90">
        <v>4915744</v>
      </c>
      <c r="B4806" s="91" t="s">
        <v>5043</v>
      </c>
      <c r="C4806" s="90" t="s">
        <v>23</v>
      </c>
      <c r="D4806" s="92">
        <v>0.8</v>
      </c>
    </row>
    <row r="4807" spans="1:4" ht="9" customHeight="1">
      <c r="A4807" s="90">
        <v>4915700</v>
      </c>
      <c r="B4807" s="91" t="s">
        <v>5044</v>
      </c>
      <c r="C4807" s="90" t="s">
        <v>23</v>
      </c>
      <c r="D4807" s="92">
        <v>1.07</v>
      </c>
    </row>
    <row r="4808" spans="1:4" ht="9" customHeight="1">
      <c r="A4808" s="90">
        <v>4915590</v>
      </c>
      <c r="B4808" s="91" t="s">
        <v>5045</v>
      </c>
      <c r="C4808" s="90" t="s">
        <v>23</v>
      </c>
      <c r="D4808" s="92">
        <v>0.79</v>
      </c>
    </row>
    <row r="4809" spans="1:4" ht="9" customHeight="1">
      <c r="A4809" s="90">
        <v>4915591</v>
      </c>
      <c r="B4809" s="91" t="s">
        <v>5046</v>
      </c>
      <c r="C4809" s="90" t="s">
        <v>23</v>
      </c>
      <c r="D4809" s="92">
        <v>0.92</v>
      </c>
    </row>
    <row r="4810" spans="1:4" ht="9" customHeight="1">
      <c r="A4810" s="90">
        <v>4915701</v>
      </c>
      <c r="B4810" s="91" t="s">
        <v>5047</v>
      </c>
      <c r="C4810" s="90" t="s">
        <v>23</v>
      </c>
      <c r="D4810" s="92">
        <v>1.24</v>
      </c>
    </row>
    <row r="4811" spans="1:4" ht="9" customHeight="1">
      <c r="A4811" s="90">
        <v>4915703</v>
      </c>
      <c r="B4811" s="91" t="s">
        <v>5048</v>
      </c>
      <c r="C4811" s="90" t="s">
        <v>14</v>
      </c>
      <c r="D4811" s="92">
        <v>109.35</v>
      </c>
    </row>
    <row r="4812" spans="1:4" ht="9" customHeight="1">
      <c r="A4812" s="90">
        <v>4915705</v>
      </c>
      <c r="B4812" s="91" t="s">
        <v>8281</v>
      </c>
      <c r="C4812" s="90" t="s">
        <v>14</v>
      </c>
      <c r="D4812" s="92">
        <v>127.82</v>
      </c>
    </row>
    <row r="4813" spans="1:4" ht="9" customHeight="1">
      <c r="A4813" s="90">
        <v>4915743</v>
      </c>
      <c r="B4813" s="91" t="s">
        <v>5049</v>
      </c>
      <c r="C4813" s="90" t="s">
        <v>23</v>
      </c>
      <c r="D4813" s="92">
        <v>0.09</v>
      </c>
    </row>
    <row r="4814" spans="1:4" ht="9" customHeight="1">
      <c r="A4814" s="90">
        <v>4915768</v>
      </c>
      <c r="B4814" s="91" t="s">
        <v>5050</v>
      </c>
      <c r="C4814" s="90" t="s">
        <v>14</v>
      </c>
      <c r="D4814" s="92">
        <v>14.83</v>
      </c>
    </row>
    <row r="4815" spans="1:4" ht="9" customHeight="1">
      <c r="A4815" s="90">
        <v>4915713</v>
      </c>
      <c r="B4815" s="91" t="s">
        <v>5051</v>
      </c>
      <c r="C4815" s="90" t="s">
        <v>14</v>
      </c>
      <c r="D4815" s="92">
        <v>69.400000000000006</v>
      </c>
    </row>
    <row r="4816" spans="1:4" ht="9" customHeight="1">
      <c r="A4816" s="90">
        <v>4915655</v>
      </c>
      <c r="B4816" s="91" t="s">
        <v>8282</v>
      </c>
      <c r="C4816" s="90" t="s">
        <v>14</v>
      </c>
      <c r="D4816" s="92">
        <v>88.61</v>
      </c>
    </row>
    <row r="4817" spans="1:4" ht="9" customHeight="1">
      <c r="A4817" s="90">
        <v>4915656</v>
      </c>
      <c r="B4817" s="91" t="s">
        <v>8283</v>
      </c>
      <c r="C4817" s="90" t="s">
        <v>14</v>
      </c>
      <c r="D4817" s="92">
        <v>69.58</v>
      </c>
    </row>
    <row r="4818" spans="1:4" ht="9" customHeight="1">
      <c r="A4818" s="90">
        <v>4915657</v>
      </c>
      <c r="B4818" s="91" t="s">
        <v>8284</v>
      </c>
      <c r="C4818" s="90" t="s">
        <v>14</v>
      </c>
      <c r="D4818" s="92">
        <v>58.14</v>
      </c>
    </row>
    <row r="4819" spans="1:4" ht="9" customHeight="1">
      <c r="A4819" s="90">
        <v>4915658</v>
      </c>
      <c r="B4819" s="91" t="s">
        <v>8285</v>
      </c>
      <c r="C4819" s="90" t="s">
        <v>14</v>
      </c>
      <c r="D4819" s="92">
        <v>50.67</v>
      </c>
    </row>
    <row r="4820" spans="1:4" ht="9" customHeight="1">
      <c r="A4820" s="90">
        <v>4915659</v>
      </c>
      <c r="B4820" s="91" t="s">
        <v>8286</v>
      </c>
      <c r="C4820" s="90" t="s">
        <v>14</v>
      </c>
      <c r="D4820" s="92">
        <v>45.47</v>
      </c>
    </row>
    <row r="4821" spans="1:4" ht="9" customHeight="1">
      <c r="A4821" s="90">
        <v>4915660</v>
      </c>
      <c r="B4821" s="91" t="s">
        <v>8287</v>
      </c>
      <c r="C4821" s="90" t="s">
        <v>14</v>
      </c>
      <c r="D4821" s="92">
        <v>41.77</v>
      </c>
    </row>
    <row r="4822" spans="1:4" ht="9" customHeight="1">
      <c r="A4822" s="90">
        <v>4915661</v>
      </c>
      <c r="B4822" s="91" t="s">
        <v>8288</v>
      </c>
      <c r="C4822" s="90" t="s">
        <v>14</v>
      </c>
      <c r="D4822" s="92">
        <v>114.77</v>
      </c>
    </row>
    <row r="4823" spans="1:4" ht="9" customHeight="1">
      <c r="A4823" s="90">
        <v>4915662</v>
      </c>
      <c r="B4823" s="91" t="s">
        <v>8289</v>
      </c>
      <c r="C4823" s="90" t="s">
        <v>14</v>
      </c>
      <c r="D4823" s="92">
        <v>90.65</v>
      </c>
    </row>
    <row r="4824" spans="1:4" ht="9" customHeight="1">
      <c r="A4824" s="90">
        <v>4915663</v>
      </c>
      <c r="B4824" s="91" t="s">
        <v>8290</v>
      </c>
      <c r="C4824" s="90" t="s">
        <v>14</v>
      </c>
      <c r="D4824" s="92">
        <v>75.05</v>
      </c>
    </row>
    <row r="4825" spans="1:4" ht="9" customHeight="1">
      <c r="A4825" s="90">
        <v>4915664</v>
      </c>
      <c r="B4825" s="91" t="s">
        <v>8291</v>
      </c>
      <c r="C4825" s="90" t="s">
        <v>14</v>
      </c>
      <c r="D4825" s="92">
        <v>65.95</v>
      </c>
    </row>
    <row r="4826" spans="1:4" ht="9" customHeight="1">
      <c r="A4826" s="90">
        <v>4915665</v>
      </c>
      <c r="B4826" s="91" t="s">
        <v>8292</v>
      </c>
      <c r="C4826" s="90" t="s">
        <v>14</v>
      </c>
      <c r="D4826" s="92">
        <v>59.73</v>
      </c>
    </row>
    <row r="4827" spans="1:4" ht="9" customHeight="1">
      <c r="A4827" s="90">
        <v>4915666</v>
      </c>
      <c r="B4827" s="91" t="s">
        <v>8293</v>
      </c>
      <c r="C4827" s="90" t="s">
        <v>14</v>
      </c>
      <c r="D4827" s="92">
        <v>55.25</v>
      </c>
    </row>
    <row r="4828" spans="1:4" ht="18" customHeight="1">
      <c r="A4828" s="90">
        <v>4915650</v>
      </c>
      <c r="B4828" s="91" t="s">
        <v>5052</v>
      </c>
      <c r="C4828" s="90" t="s">
        <v>553</v>
      </c>
      <c r="D4828" s="92">
        <v>362.29</v>
      </c>
    </row>
    <row r="4829" spans="1:4" ht="18" customHeight="1">
      <c r="A4829" s="90">
        <v>4915645</v>
      </c>
      <c r="B4829" s="91" t="s">
        <v>5053</v>
      </c>
      <c r="C4829" s="90" t="s">
        <v>553</v>
      </c>
      <c r="D4829" s="92">
        <v>282.42</v>
      </c>
    </row>
    <row r="4830" spans="1:4" ht="9" customHeight="1">
      <c r="A4830" s="90">
        <v>4915712</v>
      </c>
      <c r="B4830" s="91" t="s">
        <v>5054</v>
      </c>
      <c r="C4830" s="90" t="s">
        <v>14</v>
      </c>
      <c r="D4830" s="92">
        <v>23.13</v>
      </c>
    </row>
    <row r="4831" spans="1:4" ht="9" customHeight="1">
      <c r="A4831" s="90">
        <v>4915711</v>
      </c>
      <c r="B4831" s="91" t="s">
        <v>5055</v>
      </c>
      <c r="C4831" s="90" t="s">
        <v>24</v>
      </c>
      <c r="D4831" s="92">
        <v>1.54</v>
      </c>
    </row>
    <row r="4832" spans="1:4" ht="18" customHeight="1">
      <c r="A4832" s="90">
        <v>4915790</v>
      </c>
      <c r="B4832" s="91" t="s">
        <v>5056</v>
      </c>
      <c r="C4832" s="90" t="s">
        <v>133</v>
      </c>
      <c r="D4832" s="92">
        <v>225.83</v>
      </c>
    </row>
    <row r="4833" spans="1:4" ht="9" customHeight="1">
      <c r="A4833" s="90">
        <v>4915793</v>
      </c>
      <c r="B4833" s="91" t="s">
        <v>5057</v>
      </c>
      <c r="C4833" s="90" t="s">
        <v>133</v>
      </c>
      <c r="D4833" s="92">
        <v>172.57</v>
      </c>
    </row>
    <row r="4834" spans="1:4" ht="9" customHeight="1">
      <c r="A4834" s="90">
        <v>4915792</v>
      </c>
      <c r="B4834" s="91" t="s">
        <v>5058</v>
      </c>
      <c r="C4834" s="90" t="s">
        <v>133</v>
      </c>
      <c r="D4834" s="92">
        <v>64.14</v>
      </c>
    </row>
    <row r="4835" spans="1:4" ht="9" customHeight="1">
      <c r="A4835" s="90">
        <v>4915718</v>
      </c>
      <c r="B4835" s="91" t="s">
        <v>5059</v>
      </c>
      <c r="C4835" s="90" t="s">
        <v>23</v>
      </c>
      <c r="D4835" s="92">
        <v>9.52</v>
      </c>
    </row>
    <row r="4836" spans="1:4" ht="9" customHeight="1">
      <c r="A4836" s="90">
        <v>4915672</v>
      </c>
      <c r="B4836" s="91" t="s">
        <v>5060</v>
      </c>
      <c r="C4836" s="90" t="s">
        <v>24</v>
      </c>
      <c r="D4836" s="92">
        <v>4.63</v>
      </c>
    </row>
    <row r="4837" spans="1:4" ht="9" customHeight="1">
      <c r="A4837" s="90">
        <v>4915708</v>
      </c>
      <c r="B4837" s="91" t="s">
        <v>5061</v>
      </c>
      <c r="C4837" s="90" t="s">
        <v>24</v>
      </c>
      <c r="D4837" s="92">
        <v>0.77</v>
      </c>
    </row>
    <row r="4838" spans="1:4" ht="9" customHeight="1">
      <c r="A4838" s="90">
        <v>4915710</v>
      </c>
      <c r="B4838" s="91" t="s">
        <v>5062</v>
      </c>
      <c r="C4838" s="90" t="s">
        <v>24</v>
      </c>
      <c r="D4838" s="92">
        <v>4.63</v>
      </c>
    </row>
    <row r="4839" spans="1:4" ht="9" customHeight="1">
      <c r="A4839" s="90">
        <v>4915709</v>
      </c>
      <c r="B4839" s="91" t="s">
        <v>5063</v>
      </c>
      <c r="C4839" s="90" t="s">
        <v>24</v>
      </c>
      <c r="D4839" s="92">
        <v>1.1599999999999999</v>
      </c>
    </row>
    <row r="4840" spans="1:4" ht="9" customHeight="1">
      <c r="A4840" s="90">
        <v>4915686</v>
      </c>
      <c r="B4840" s="91" t="s">
        <v>5064</v>
      </c>
      <c r="C4840" s="90" t="s">
        <v>39</v>
      </c>
      <c r="D4840" s="92">
        <v>4.63</v>
      </c>
    </row>
    <row r="4841" spans="1:4" ht="9" customHeight="1">
      <c r="A4841" s="90">
        <v>4915687</v>
      </c>
      <c r="B4841" s="91" t="s">
        <v>5065</v>
      </c>
      <c r="C4841" s="90" t="s">
        <v>39</v>
      </c>
      <c r="D4841" s="92">
        <v>2.89</v>
      </c>
    </row>
    <row r="4842" spans="1:4" ht="9" customHeight="1">
      <c r="A4842" s="90">
        <v>4915634</v>
      </c>
      <c r="B4842" s="91" t="s">
        <v>5066</v>
      </c>
      <c r="C4842" s="90" t="s">
        <v>24</v>
      </c>
      <c r="D4842" s="92">
        <v>64.47</v>
      </c>
    </row>
    <row r="4843" spans="1:4" ht="9" customHeight="1">
      <c r="A4843" s="90">
        <v>4915633</v>
      </c>
      <c r="B4843" s="91" t="s">
        <v>5067</v>
      </c>
      <c r="C4843" s="90" t="s">
        <v>24</v>
      </c>
      <c r="D4843" s="92">
        <v>21.27</v>
      </c>
    </row>
    <row r="4844" spans="1:4" ht="18" customHeight="1">
      <c r="A4844" s="90">
        <v>4915714</v>
      </c>
      <c r="B4844" s="91" t="s">
        <v>5068</v>
      </c>
      <c r="C4844" s="90" t="s">
        <v>24</v>
      </c>
      <c r="D4844" s="92">
        <v>3.78</v>
      </c>
    </row>
    <row r="4845" spans="1:4" ht="9" customHeight="1">
      <c r="A4845" s="90">
        <v>4915759</v>
      </c>
      <c r="B4845" s="91" t="s">
        <v>5069</v>
      </c>
      <c r="C4845" s="90" t="s">
        <v>39</v>
      </c>
      <c r="D4845" s="92">
        <v>7.79</v>
      </c>
    </row>
    <row r="4846" spans="1:4" ht="9" customHeight="1">
      <c r="A4846" s="90">
        <v>4915758</v>
      </c>
      <c r="B4846" s="91" t="s">
        <v>5070</v>
      </c>
      <c r="C4846" s="90" t="s">
        <v>24</v>
      </c>
      <c r="D4846" s="92">
        <v>4.6500000000000004</v>
      </c>
    </row>
    <row r="4847" spans="1:4" ht="9" customHeight="1">
      <c r="A4847" s="90">
        <v>4915640</v>
      </c>
      <c r="B4847" s="91" t="s">
        <v>5071</v>
      </c>
      <c r="C4847" s="90" t="s">
        <v>14</v>
      </c>
      <c r="D4847" s="92">
        <v>23.13</v>
      </c>
    </row>
    <row r="4848" spans="1:4" ht="9" customHeight="1">
      <c r="A4848" s="90">
        <v>4915639</v>
      </c>
      <c r="B4848" s="91" t="s">
        <v>5072</v>
      </c>
      <c r="C4848" s="90" t="s">
        <v>23</v>
      </c>
      <c r="D4848" s="92">
        <v>4.63</v>
      </c>
    </row>
    <row r="4849" spans="1:4" ht="18" customHeight="1">
      <c r="A4849" s="90">
        <v>4915695</v>
      </c>
      <c r="B4849" s="91" t="s">
        <v>7735</v>
      </c>
      <c r="C4849" s="90" t="s">
        <v>24</v>
      </c>
      <c r="D4849" s="92">
        <v>6.71</v>
      </c>
    </row>
    <row r="4850" spans="1:4" ht="18" customHeight="1">
      <c r="A4850" s="90">
        <v>4915696</v>
      </c>
      <c r="B4850" s="91" t="s">
        <v>7736</v>
      </c>
      <c r="C4850" s="90" t="s">
        <v>24</v>
      </c>
      <c r="D4850" s="92">
        <v>6.71</v>
      </c>
    </row>
    <row r="4851" spans="1:4" ht="18" customHeight="1">
      <c r="A4851" s="90">
        <v>4915694</v>
      </c>
      <c r="B4851" s="91" t="s">
        <v>7737</v>
      </c>
      <c r="C4851" s="90" t="s">
        <v>24</v>
      </c>
      <c r="D4851" s="92">
        <v>30.1</v>
      </c>
    </row>
    <row r="4852" spans="1:4" ht="9" customHeight="1">
      <c r="A4852" s="90">
        <v>4915654</v>
      </c>
      <c r="B4852" s="91" t="s">
        <v>5073</v>
      </c>
      <c r="C4852" s="90" t="s">
        <v>23</v>
      </c>
      <c r="D4852" s="92">
        <v>11.62</v>
      </c>
    </row>
    <row r="4853" spans="1:4" ht="9" customHeight="1">
      <c r="A4853" s="90">
        <v>4900001</v>
      </c>
      <c r="B4853" s="91" t="s">
        <v>5074</v>
      </c>
      <c r="C4853" s="90" t="s">
        <v>14</v>
      </c>
      <c r="D4853" s="92">
        <v>0</v>
      </c>
    </row>
    <row r="4854" spans="1:4" ht="9" customHeight="1">
      <c r="A4854" s="90">
        <v>4915801</v>
      </c>
      <c r="B4854" s="91" t="s">
        <v>375</v>
      </c>
      <c r="C4854" s="90" t="s">
        <v>14</v>
      </c>
      <c r="D4854" s="92">
        <v>0</v>
      </c>
    </row>
    <row r="4855" spans="1:4" ht="9" customHeight="1">
      <c r="A4855" s="90">
        <v>4916290</v>
      </c>
      <c r="B4855" s="91" t="s">
        <v>5075</v>
      </c>
      <c r="C4855" s="90" t="s">
        <v>14</v>
      </c>
      <c r="D4855" s="92">
        <v>348.61</v>
      </c>
    </row>
    <row r="4856" spans="1:4" ht="9" customHeight="1">
      <c r="A4856" s="90">
        <v>4915765</v>
      </c>
      <c r="B4856" s="91" t="s">
        <v>5076</v>
      </c>
      <c r="C4856" s="90" t="s">
        <v>14</v>
      </c>
      <c r="D4856" s="92">
        <v>209.98</v>
      </c>
    </row>
    <row r="4857" spans="1:4" ht="9" customHeight="1">
      <c r="A4857" s="90">
        <v>4915766</v>
      </c>
      <c r="B4857" s="91" t="s">
        <v>5077</v>
      </c>
      <c r="C4857" s="90" t="s">
        <v>14</v>
      </c>
      <c r="D4857" s="92">
        <v>123.25</v>
      </c>
    </row>
    <row r="4858" spans="1:4" ht="9" customHeight="1">
      <c r="A4858" s="90">
        <v>4915764</v>
      </c>
      <c r="B4858" s="91" t="s">
        <v>5078</v>
      </c>
      <c r="C4858" s="90" t="s">
        <v>14</v>
      </c>
      <c r="D4858" s="92">
        <v>377.96</v>
      </c>
    </row>
    <row r="4859" spans="1:4" ht="9" customHeight="1">
      <c r="A4859" s="90">
        <v>4915767</v>
      </c>
      <c r="B4859" s="91" t="s">
        <v>5079</v>
      </c>
      <c r="C4859" s="90" t="s">
        <v>14</v>
      </c>
      <c r="D4859" s="92">
        <v>80.989999999999995</v>
      </c>
    </row>
    <row r="4860" spans="1:4" ht="9" customHeight="1">
      <c r="A4860" s="90">
        <v>4915777</v>
      </c>
      <c r="B4860" s="91" t="s">
        <v>7738</v>
      </c>
      <c r="C4860" s="90" t="s">
        <v>24</v>
      </c>
      <c r="D4860" s="92">
        <v>15.45</v>
      </c>
    </row>
    <row r="4861" spans="1:4" ht="9" customHeight="1">
      <c r="A4861" s="90">
        <v>4915618</v>
      </c>
      <c r="B4861" s="91" t="s">
        <v>5080</v>
      </c>
      <c r="C4861" s="90" t="s">
        <v>23</v>
      </c>
      <c r="D4861" s="92">
        <v>3.23</v>
      </c>
    </row>
    <row r="4862" spans="1:4" ht="9" customHeight="1">
      <c r="A4862" s="90">
        <v>4915774</v>
      </c>
      <c r="B4862" s="91" t="s">
        <v>5081</v>
      </c>
      <c r="C4862" s="90" t="s">
        <v>14</v>
      </c>
      <c r="D4862" s="92">
        <v>25.23</v>
      </c>
    </row>
    <row r="4863" spans="1:4" ht="9" customHeight="1">
      <c r="A4863" s="90">
        <v>4915719</v>
      </c>
      <c r="B4863" s="91" t="s">
        <v>5082</v>
      </c>
      <c r="C4863" s="90" t="s">
        <v>23</v>
      </c>
      <c r="D4863" s="92">
        <v>35.64</v>
      </c>
    </row>
    <row r="4864" spans="1:4" ht="9" customHeight="1">
      <c r="A4864" s="90">
        <v>4915611</v>
      </c>
      <c r="B4864" s="91" t="s">
        <v>5083</v>
      </c>
      <c r="C4864" s="90" t="s">
        <v>14</v>
      </c>
      <c r="D4864" s="92">
        <v>11.24</v>
      </c>
    </row>
    <row r="4865" spans="1:4" ht="9" customHeight="1">
      <c r="A4865" s="90">
        <v>4915733</v>
      </c>
      <c r="B4865" s="91" t="s">
        <v>5084</v>
      </c>
      <c r="C4865" s="90" t="s">
        <v>14</v>
      </c>
      <c r="D4865" s="92">
        <v>42.26</v>
      </c>
    </row>
    <row r="4866" spans="1:4" ht="9" customHeight="1">
      <c r="A4866" s="90">
        <v>4915734</v>
      </c>
      <c r="B4866" s="91" t="s">
        <v>5085</v>
      </c>
      <c r="C4866" s="90" t="s">
        <v>14</v>
      </c>
      <c r="D4866" s="92">
        <v>12.14</v>
      </c>
    </row>
    <row r="4867" spans="1:4" ht="9" customHeight="1">
      <c r="A4867" s="90">
        <v>4915727</v>
      </c>
      <c r="B4867" s="91" t="s">
        <v>5086</v>
      </c>
      <c r="C4867" s="90" t="s">
        <v>24</v>
      </c>
      <c r="D4867" s="92">
        <v>11.01</v>
      </c>
    </row>
    <row r="4868" spans="1:4" ht="9" customHeight="1">
      <c r="A4868" s="90">
        <v>4915726</v>
      </c>
      <c r="B4868" s="91" t="s">
        <v>5087</v>
      </c>
      <c r="C4868" s="90" t="s">
        <v>24</v>
      </c>
      <c r="D4868" s="92">
        <v>25.93</v>
      </c>
    </row>
    <row r="4869" spans="1:4" ht="9" customHeight="1">
      <c r="A4869" s="90">
        <v>4915594</v>
      </c>
      <c r="B4869" s="91" t="s">
        <v>5088</v>
      </c>
      <c r="C4869" s="90" t="s">
        <v>24</v>
      </c>
      <c r="D4869" s="92">
        <v>24.37</v>
      </c>
    </row>
    <row r="4870" spans="1:4" ht="9" customHeight="1">
      <c r="A4870" s="90">
        <v>4915729</v>
      </c>
      <c r="B4870" s="91" t="s">
        <v>5089</v>
      </c>
      <c r="C4870" s="90" t="s">
        <v>24</v>
      </c>
      <c r="D4870" s="92">
        <v>20.13</v>
      </c>
    </row>
    <row r="4871" spans="1:4" ht="9" customHeight="1">
      <c r="A4871" s="90">
        <v>4915596</v>
      </c>
      <c r="B4871" s="91" t="s">
        <v>5090</v>
      </c>
      <c r="C4871" s="90" t="s">
        <v>24</v>
      </c>
      <c r="D4871" s="92">
        <v>19.46</v>
      </c>
    </row>
    <row r="4872" spans="1:4" ht="9" customHeight="1">
      <c r="A4872" s="90">
        <v>4915732</v>
      </c>
      <c r="B4872" s="91" t="s">
        <v>5091</v>
      </c>
      <c r="C4872" s="90" t="s">
        <v>24</v>
      </c>
      <c r="D4872" s="92">
        <v>8.39</v>
      </c>
    </row>
    <row r="4873" spans="1:4" ht="9" customHeight="1">
      <c r="A4873" s="90">
        <v>4915731</v>
      </c>
      <c r="B4873" s="91" t="s">
        <v>5092</v>
      </c>
      <c r="C4873" s="90" t="s">
        <v>24</v>
      </c>
      <c r="D4873" s="92">
        <v>17.95</v>
      </c>
    </row>
    <row r="4874" spans="1:4" ht="9" customHeight="1">
      <c r="A4874" s="90">
        <v>4915725</v>
      </c>
      <c r="B4874" s="91" t="s">
        <v>5093</v>
      </c>
      <c r="C4874" s="90" t="s">
        <v>24</v>
      </c>
      <c r="D4874" s="92">
        <v>31.04</v>
      </c>
    </row>
    <row r="4875" spans="1:4" ht="9" customHeight="1">
      <c r="A4875" s="90">
        <v>4915593</v>
      </c>
      <c r="B4875" s="91" t="s">
        <v>5094</v>
      </c>
      <c r="C4875" s="90" t="s">
        <v>24</v>
      </c>
      <c r="D4875" s="92">
        <v>29.47</v>
      </c>
    </row>
    <row r="4876" spans="1:4" ht="9" customHeight="1">
      <c r="A4876" s="90">
        <v>4915728</v>
      </c>
      <c r="B4876" s="91" t="s">
        <v>5095</v>
      </c>
      <c r="C4876" s="90" t="s">
        <v>24</v>
      </c>
      <c r="D4876" s="92">
        <v>30.71</v>
      </c>
    </row>
    <row r="4877" spans="1:4" ht="9" customHeight="1">
      <c r="A4877" s="90">
        <v>4915595</v>
      </c>
      <c r="B4877" s="91" t="s">
        <v>5096</v>
      </c>
      <c r="C4877" s="90" t="s">
        <v>24</v>
      </c>
      <c r="D4877" s="92">
        <v>30.04</v>
      </c>
    </row>
    <row r="4878" spans="1:4" ht="9" customHeight="1">
      <c r="A4878" s="90">
        <v>4915730</v>
      </c>
      <c r="B4878" s="91" t="s">
        <v>5097</v>
      </c>
      <c r="C4878" s="90" t="s">
        <v>24</v>
      </c>
      <c r="D4878" s="92">
        <v>25.48</v>
      </c>
    </row>
    <row r="4879" spans="1:4" ht="9" customHeight="1">
      <c r="A4879" s="90">
        <v>4915598</v>
      </c>
      <c r="B4879" s="91" t="s">
        <v>5098</v>
      </c>
      <c r="C4879" s="90" t="s">
        <v>23</v>
      </c>
      <c r="D4879" s="92">
        <v>0.11</v>
      </c>
    </row>
    <row r="4880" spans="1:4" ht="9" customHeight="1">
      <c r="A4880" s="90">
        <v>4915748</v>
      </c>
      <c r="B4880" s="91" t="s">
        <v>5099</v>
      </c>
      <c r="C4880" s="90" t="s">
        <v>23</v>
      </c>
      <c r="D4880" s="92">
        <v>233.26</v>
      </c>
    </row>
    <row r="4881" spans="1:4" ht="9" customHeight="1">
      <c r="A4881" s="90">
        <v>4915608</v>
      </c>
      <c r="B4881" s="91" t="s">
        <v>5100</v>
      </c>
      <c r="C4881" s="90" t="s">
        <v>23</v>
      </c>
      <c r="D4881" s="92">
        <v>2.76</v>
      </c>
    </row>
    <row r="4882" spans="1:4" ht="9" customHeight="1">
      <c r="A4882" s="90">
        <v>4915613</v>
      </c>
      <c r="B4882" s="91" t="s">
        <v>5101</v>
      </c>
      <c r="C4882" s="90" t="s">
        <v>23</v>
      </c>
      <c r="D4882" s="92">
        <v>0.17</v>
      </c>
    </row>
    <row r="4883" spans="1:4" ht="9" customHeight="1">
      <c r="A4883" s="90">
        <v>4915692</v>
      </c>
      <c r="B4883" s="91" t="s">
        <v>5102</v>
      </c>
      <c r="C4883" s="90" t="s">
        <v>14</v>
      </c>
      <c r="D4883" s="92">
        <v>392.04</v>
      </c>
    </row>
    <row r="4884" spans="1:4" ht="9" customHeight="1">
      <c r="A4884" s="90">
        <v>4915746</v>
      </c>
      <c r="B4884" s="91" t="s">
        <v>5103</v>
      </c>
      <c r="C4884" s="90" t="s">
        <v>14</v>
      </c>
      <c r="D4884" s="92">
        <v>295.77</v>
      </c>
    </row>
    <row r="4885" spans="1:4" ht="9" customHeight="1">
      <c r="A4885" s="90">
        <v>4915630</v>
      </c>
      <c r="B4885" s="91" t="s">
        <v>5104</v>
      </c>
      <c r="C4885" s="90" t="s">
        <v>14</v>
      </c>
      <c r="D4885" s="92">
        <v>392.04</v>
      </c>
    </row>
    <row r="4886" spans="1:4" ht="9" customHeight="1">
      <c r="A4886" s="90">
        <v>4915631</v>
      </c>
      <c r="B4886" s="91" t="s">
        <v>5105</v>
      </c>
      <c r="C4886" s="90" t="s">
        <v>14</v>
      </c>
      <c r="D4886" s="92">
        <v>295.77</v>
      </c>
    </row>
    <row r="4887" spans="1:4" ht="9" customHeight="1">
      <c r="A4887" s="90">
        <v>4915785</v>
      </c>
      <c r="B4887" s="91" t="s">
        <v>5106</v>
      </c>
      <c r="C4887" s="90" t="s">
        <v>133</v>
      </c>
      <c r="D4887" s="92">
        <v>408.26</v>
      </c>
    </row>
    <row r="4888" spans="1:4" ht="9" customHeight="1">
      <c r="A4888" s="90">
        <v>4915786</v>
      </c>
      <c r="B4888" s="91" t="s">
        <v>5107</v>
      </c>
      <c r="C4888" s="90" t="s">
        <v>133</v>
      </c>
      <c r="D4888" s="92">
        <v>177.61</v>
      </c>
    </row>
    <row r="4889" spans="1:4" ht="9" customHeight="1">
      <c r="A4889" s="90">
        <v>4915795</v>
      </c>
      <c r="B4889" s="91" t="s">
        <v>5108</v>
      </c>
      <c r="C4889" s="90" t="s">
        <v>133</v>
      </c>
      <c r="D4889" s="92">
        <v>356.57</v>
      </c>
    </row>
    <row r="4890" spans="1:4" ht="9" customHeight="1">
      <c r="A4890" s="90">
        <v>4915800</v>
      </c>
      <c r="B4890" s="91" t="s">
        <v>5109</v>
      </c>
      <c r="C4890" s="90" t="s">
        <v>133</v>
      </c>
      <c r="D4890" s="92">
        <v>55.89</v>
      </c>
    </row>
    <row r="4891" spans="1:4" ht="9" customHeight="1">
      <c r="A4891" s="90">
        <v>4915799</v>
      </c>
      <c r="B4891" s="91" t="s">
        <v>5110</v>
      </c>
      <c r="C4891" s="90" t="s">
        <v>133</v>
      </c>
      <c r="D4891" s="92">
        <v>43.7</v>
      </c>
    </row>
    <row r="4892" spans="1:4" ht="9" customHeight="1">
      <c r="A4892" s="90">
        <v>4915698</v>
      </c>
      <c r="B4892" s="91" t="s">
        <v>5111</v>
      </c>
      <c r="C4892" s="90" t="s">
        <v>133</v>
      </c>
      <c r="D4892" s="92">
        <v>19.43</v>
      </c>
    </row>
    <row r="4893" spans="1:4" ht="9" customHeight="1">
      <c r="A4893" s="90">
        <v>4915794</v>
      </c>
      <c r="B4893" s="91" t="s">
        <v>5112</v>
      </c>
      <c r="C4893" s="90" t="s">
        <v>133</v>
      </c>
      <c r="D4893" s="92">
        <v>624.03</v>
      </c>
    </row>
    <row r="4894" spans="1:4" ht="18" customHeight="1">
      <c r="A4894" s="90">
        <v>4915789</v>
      </c>
      <c r="B4894" s="91" t="s">
        <v>5113</v>
      </c>
      <c r="C4894" s="90" t="s">
        <v>39</v>
      </c>
      <c r="D4894" s="92">
        <v>1697.64</v>
      </c>
    </row>
    <row r="4895" spans="1:4" ht="9" customHeight="1">
      <c r="A4895" s="90">
        <v>4915798</v>
      </c>
      <c r="B4895" s="91" t="s">
        <v>5114</v>
      </c>
      <c r="C4895" s="90" t="s">
        <v>39</v>
      </c>
      <c r="D4895" s="92">
        <v>1640.58</v>
      </c>
    </row>
    <row r="4896" spans="1:4" ht="18" customHeight="1">
      <c r="A4896" s="90">
        <v>4915788</v>
      </c>
      <c r="B4896" s="91" t="s">
        <v>5115</v>
      </c>
      <c r="C4896" s="90" t="s">
        <v>39</v>
      </c>
      <c r="D4896" s="92">
        <v>1539.71</v>
      </c>
    </row>
    <row r="4897" spans="1:4" ht="9" customHeight="1">
      <c r="A4897" s="90">
        <v>4915797</v>
      </c>
      <c r="B4897" s="91" t="s">
        <v>5116</v>
      </c>
      <c r="C4897" s="90" t="s">
        <v>39</v>
      </c>
      <c r="D4897" s="92">
        <v>806.98</v>
      </c>
    </row>
    <row r="4898" spans="1:4" ht="18" customHeight="1">
      <c r="A4898" s="90">
        <v>4915787</v>
      </c>
      <c r="B4898" s="91" t="s">
        <v>5117</v>
      </c>
      <c r="C4898" s="90" t="s">
        <v>39</v>
      </c>
      <c r="D4898" s="92">
        <v>928.67</v>
      </c>
    </row>
    <row r="4899" spans="1:4" ht="9" customHeight="1">
      <c r="A4899" s="90">
        <v>4915796</v>
      </c>
      <c r="B4899" s="91" t="s">
        <v>5118</v>
      </c>
      <c r="C4899" s="90" t="s">
        <v>39</v>
      </c>
      <c r="D4899" s="92">
        <v>330.27</v>
      </c>
    </row>
    <row r="4900" spans="1:4" ht="9" customHeight="1">
      <c r="A4900" s="90">
        <v>4915760</v>
      </c>
      <c r="B4900" s="91" t="s">
        <v>5119</v>
      </c>
      <c r="C4900" s="90" t="s">
        <v>23</v>
      </c>
      <c r="D4900" s="92">
        <v>56.91</v>
      </c>
    </row>
    <row r="4901" spans="1:4" ht="9" customHeight="1">
      <c r="A4901" s="90">
        <v>4915699</v>
      </c>
      <c r="B4901" s="91" t="s">
        <v>5120</v>
      </c>
      <c r="C4901" s="90" t="s">
        <v>133</v>
      </c>
      <c r="D4901" s="92">
        <v>30.03</v>
      </c>
    </row>
    <row r="4902" spans="1:4" ht="9" customHeight="1">
      <c r="A4902" s="90">
        <v>4915736</v>
      </c>
      <c r="B4902" s="91" t="s">
        <v>5121</v>
      </c>
      <c r="C4902" s="90" t="s">
        <v>14</v>
      </c>
      <c r="D4902" s="92">
        <v>17.45</v>
      </c>
    </row>
    <row r="4903" spans="1:4" ht="9" customHeight="1">
      <c r="A4903" s="90">
        <v>4915735</v>
      </c>
      <c r="B4903" s="91" t="s">
        <v>5122</v>
      </c>
      <c r="C4903" s="90" t="s">
        <v>14</v>
      </c>
      <c r="D4903" s="92">
        <v>14.37</v>
      </c>
    </row>
    <row r="4904" spans="1:4" ht="9" customHeight="1">
      <c r="A4904" s="90">
        <v>4915670</v>
      </c>
      <c r="B4904" s="91" t="s">
        <v>5123</v>
      </c>
      <c r="C4904" s="90" t="s">
        <v>14</v>
      </c>
      <c r="D4904" s="92">
        <v>205.6</v>
      </c>
    </row>
    <row r="4905" spans="1:4" ht="9" customHeight="1">
      <c r="A4905" s="90">
        <v>4915668</v>
      </c>
      <c r="B4905" s="91" t="s">
        <v>5124</v>
      </c>
      <c r="C4905" s="90" t="s">
        <v>14</v>
      </c>
      <c r="D4905" s="92">
        <v>318.42</v>
      </c>
    </row>
    <row r="4906" spans="1:4" ht="9" customHeight="1">
      <c r="A4906" s="90">
        <v>4915761</v>
      </c>
      <c r="B4906" s="91" t="s">
        <v>5125</v>
      </c>
      <c r="C4906" s="90" t="s">
        <v>23</v>
      </c>
      <c r="D4906" s="92">
        <v>4.63</v>
      </c>
    </row>
    <row r="4907" spans="1:4" ht="9" customHeight="1">
      <c r="A4907" s="90">
        <v>4915762</v>
      </c>
      <c r="B4907" s="91" t="s">
        <v>5126</v>
      </c>
      <c r="C4907" s="90" t="s">
        <v>24</v>
      </c>
      <c r="D4907" s="92">
        <v>2.31</v>
      </c>
    </row>
    <row r="4908" spans="1:4" ht="9" customHeight="1">
      <c r="A4908" s="90">
        <v>4915738</v>
      </c>
      <c r="B4908" s="91" t="s">
        <v>5127</v>
      </c>
      <c r="C4908" s="90" t="s">
        <v>14</v>
      </c>
      <c r="D4908" s="92">
        <v>5.78</v>
      </c>
    </row>
    <row r="4909" spans="1:4" ht="9" customHeight="1">
      <c r="A4909" s="90">
        <v>4915737</v>
      </c>
      <c r="B4909" s="91" t="s">
        <v>5128</v>
      </c>
      <c r="C4909" s="90" t="s">
        <v>14</v>
      </c>
      <c r="D4909" s="92">
        <v>4.88</v>
      </c>
    </row>
    <row r="4910" spans="1:4" ht="9" customHeight="1">
      <c r="A4910" s="90">
        <v>4915669</v>
      </c>
      <c r="B4910" s="91" t="s">
        <v>5129</v>
      </c>
      <c r="C4910" s="90" t="s">
        <v>14</v>
      </c>
      <c r="D4910" s="92">
        <v>7.72</v>
      </c>
    </row>
    <row r="4911" spans="1:4" ht="9" customHeight="1">
      <c r="A4911" s="90">
        <v>4915667</v>
      </c>
      <c r="B4911" s="91" t="s">
        <v>5130</v>
      </c>
      <c r="C4911" s="90" t="s">
        <v>14</v>
      </c>
      <c r="D4911" s="92">
        <v>12.38</v>
      </c>
    </row>
    <row r="4912" spans="1:4" ht="9" customHeight="1">
      <c r="A4912" s="90">
        <v>4915632</v>
      </c>
      <c r="B4912" s="91" t="s">
        <v>5131</v>
      </c>
      <c r="C4912" s="90" t="s">
        <v>14</v>
      </c>
      <c r="D4912" s="92">
        <v>420.44</v>
      </c>
    </row>
    <row r="4913" spans="1:4" ht="9" customHeight="1">
      <c r="A4913" s="90">
        <v>4915753</v>
      </c>
      <c r="B4913" s="91" t="s">
        <v>5132</v>
      </c>
      <c r="C4913" s="90" t="s">
        <v>14</v>
      </c>
      <c r="D4913" s="92">
        <v>1403.15</v>
      </c>
    </row>
    <row r="4914" spans="1:4" ht="9" customHeight="1">
      <c r="A4914" s="90">
        <v>4915776</v>
      </c>
      <c r="B4914" s="91" t="s">
        <v>5133</v>
      </c>
      <c r="C4914" s="90" t="s">
        <v>151</v>
      </c>
      <c r="D4914" s="92">
        <v>820.59</v>
      </c>
    </row>
    <row r="4915" spans="1:4" ht="9" customHeight="1">
      <c r="A4915" s="90">
        <v>4915740</v>
      </c>
      <c r="B4915" s="91" t="s">
        <v>5134</v>
      </c>
      <c r="C4915" s="90" t="s">
        <v>151</v>
      </c>
      <c r="D4915" s="92">
        <v>1995.65</v>
      </c>
    </row>
    <row r="4916" spans="1:4" ht="9" customHeight="1">
      <c r="A4916" s="90">
        <v>4915741</v>
      </c>
      <c r="B4916" s="91" t="s">
        <v>5135</v>
      </c>
      <c r="C4916" s="90" t="s">
        <v>151</v>
      </c>
      <c r="D4916" s="92">
        <v>4789.5600000000004</v>
      </c>
    </row>
    <row r="4917" spans="1:4" ht="9" customHeight="1">
      <c r="A4917" s="90">
        <v>4915775</v>
      </c>
      <c r="B4917" s="91" t="s">
        <v>8015</v>
      </c>
      <c r="C4917" s="90" t="s">
        <v>151</v>
      </c>
      <c r="D4917" s="92">
        <v>732.17</v>
      </c>
    </row>
    <row r="4918" spans="1:4" ht="9" customHeight="1">
      <c r="A4918" s="90">
        <v>4915742</v>
      </c>
      <c r="B4918" s="91" t="s">
        <v>8016</v>
      </c>
      <c r="C4918" s="90" t="s">
        <v>151</v>
      </c>
      <c r="D4918" s="92">
        <v>454.24</v>
      </c>
    </row>
    <row r="4919" spans="1:4" ht="9" customHeight="1">
      <c r="A4919" s="90">
        <v>4915626</v>
      </c>
      <c r="B4919" s="91" t="s">
        <v>5136</v>
      </c>
      <c r="C4919" s="90" t="s">
        <v>24</v>
      </c>
      <c r="D4919" s="92">
        <v>2.1</v>
      </c>
    </row>
    <row r="4920" spans="1:4" ht="18" customHeight="1">
      <c r="A4920" s="90">
        <v>4915653</v>
      </c>
      <c r="B4920" s="91" t="s">
        <v>5137</v>
      </c>
      <c r="C4920" s="90" t="s">
        <v>553</v>
      </c>
      <c r="D4920" s="92">
        <v>75.7</v>
      </c>
    </row>
    <row r="4921" spans="1:4" ht="9" customHeight="1">
      <c r="A4921" s="90">
        <v>4915623</v>
      </c>
      <c r="B4921" s="91" t="s">
        <v>5138</v>
      </c>
      <c r="C4921" s="90" t="s">
        <v>14</v>
      </c>
      <c r="D4921" s="92">
        <v>67.73</v>
      </c>
    </row>
    <row r="4922" spans="1:4" ht="9" customHeight="1">
      <c r="A4922" s="90">
        <v>4915625</v>
      </c>
      <c r="B4922" s="91" t="s">
        <v>5139</v>
      </c>
      <c r="C4922" s="90" t="s">
        <v>14</v>
      </c>
      <c r="D4922" s="92">
        <v>48.6</v>
      </c>
    </row>
    <row r="4923" spans="1:4" ht="9" customHeight="1">
      <c r="A4923" s="90">
        <v>4915621</v>
      </c>
      <c r="B4923" s="91" t="s">
        <v>5140</v>
      </c>
      <c r="C4923" s="90" t="s">
        <v>14</v>
      </c>
      <c r="D4923" s="92">
        <v>4.87</v>
      </c>
    </row>
    <row r="4924" spans="1:4" ht="9" customHeight="1">
      <c r="A4924" s="90">
        <v>4915720</v>
      </c>
      <c r="B4924" s="91" t="s">
        <v>5141</v>
      </c>
      <c r="C4924" s="90" t="s">
        <v>39</v>
      </c>
      <c r="D4924" s="92">
        <v>32.119999999999997</v>
      </c>
    </row>
    <row r="4925" spans="1:4" ht="9" customHeight="1">
      <c r="A4925" s="90">
        <v>4915592</v>
      </c>
      <c r="B4925" s="91" t="s">
        <v>5142</v>
      </c>
      <c r="C4925" s="90" t="s">
        <v>39</v>
      </c>
      <c r="D4925" s="92">
        <v>31.4</v>
      </c>
    </row>
    <row r="4926" spans="1:4" ht="18" customHeight="1">
      <c r="A4926" s="90">
        <v>4913703</v>
      </c>
      <c r="B4926" s="91" t="s">
        <v>5143</v>
      </c>
      <c r="C4926" s="90" t="s">
        <v>39</v>
      </c>
      <c r="D4926" s="92">
        <v>5599.39</v>
      </c>
    </row>
    <row r="4927" spans="1:4" ht="9" customHeight="1">
      <c r="A4927" s="90">
        <v>4913704</v>
      </c>
      <c r="B4927" s="91" t="s">
        <v>5144</v>
      </c>
      <c r="C4927" s="90" t="s">
        <v>39</v>
      </c>
      <c r="D4927" s="92">
        <v>5479.43</v>
      </c>
    </row>
    <row r="4928" spans="1:4" ht="9" customHeight="1">
      <c r="A4928" s="90">
        <v>4915757</v>
      </c>
      <c r="B4928" s="91" t="s">
        <v>5145</v>
      </c>
      <c r="C4928" s="90" t="s">
        <v>14</v>
      </c>
      <c r="D4928" s="92">
        <v>446.38</v>
      </c>
    </row>
    <row r="4929" spans="1:4" ht="9" customHeight="1">
      <c r="A4929" s="90">
        <v>4915678</v>
      </c>
      <c r="B4929" s="91" t="s">
        <v>5146</v>
      </c>
      <c r="C4929" s="90" t="s">
        <v>14</v>
      </c>
      <c r="D4929" s="92">
        <v>398.08</v>
      </c>
    </row>
    <row r="4930" spans="1:4" ht="9" customHeight="1">
      <c r="A4930" s="90">
        <v>4919547</v>
      </c>
      <c r="B4930" s="91" t="s">
        <v>5147</v>
      </c>
      <c r="C4930" s="90" t="s">
        <v>39</v>
      </c>
      <c r="D4930" s="92">
        <v>514.38</v>
      </c>
    </row>
    <row r="4931" spans="1:4" ht="9" customHeight="1">
      <c r="A4931" s="90">
        <v>4915716</v>
      </c>
      <c r="B4931" s="91" t="s">
        <v>5148</v>
      </c>
      <c r="C4931" s="90" t="s">
        <v>23</v>
      </c>
      <c r="D4931" s="92">
        <v>13.84</v>
      </c>
    </row>
    <row r="4932" spans="1:4" ht="9" customHeight="1">
      <c r="A4932" s="90">
        <v>4915750</v>
      </c>
      <c r="B4932" s="91" t="s">
        <v>5149</v>
      </c>
      <c r="C4932" s="90" t="s">
        <v>24</v>
      </c>
      <c r="D4932" s="92">
        <v>208.48</v>
      </c>
    </row>
    <row r="4933" spans="1:4" ht="9" customHeight="1">
      <c r="A4933" s="90">
        <v>4915769</v>
      </c>
      <c r="B4933" s="91" t="s">
        <v>5150</v>
      </c>
      <c r="C4933" s="90" t="s">
        <v>14</v>
      </c>
      <c r="D4933" s="92">
        <v>32.68</v>
      </c>
    </row>
    <row r="4934" spans="1:4" ht="18" customHeight="1">
      <c r="A4934" s="90">
        <v>5213836</v>
      </c>
      <c r="B4934" s="91" t="s">
        <v>5151</v>
      </c>
      <c r="C4934" s="90" t="s">
        <v>5152</v>
      </c>
      <c r="D4934" s="92">
        <v>1.08</v>
      </c>
    </row>
    <row r="4935" spans="1:4" ht="9" customHeight="1">
      <c r="A4935" s="90">
        <v>5213368</v>
      </c>
      <c r="B4935" s="91" t="s">
        <v>5153</v>
      </c>
      <c r="C4935" s="90" t="s">
        <v>39</v>
      </c>
      <c r="D4935" s="92">
        <v>20.440000000000001</v>
      </c>
    </row>
    <row r="4936" spans="1:4" ht="9" customHeight="1">
      <c r="A4936" s="90">
        <v>5213367</v>
      </c>
      <c r="B4936" s="91" t="s">
        <v>5154</v>
      </c>
      <c r="C4936" s="90" t="s">
        <v>39</v>
      </c>
      <c r="D4936" s="92">
        <v>19.12</v>
      </c>
    </row>
    <row r="4937" spans="1:4" ht="9" customHeight="1">
      <c r="A4937" s="90">
        <v>5213385</v>
      </c>
      <c r="B4937" s="91" t="s">
        <v>5155</v>
      </c>
      <c r="C4937" s="90" t="s">
        <v>39</v>
      </c>
      <c r="D4937" s="92">
        <v>330.05</v>
      </c>
    </row>
    <row r="4938" spans="1:4" ht="18" customHeight="1">
      <c r="A4938" s="90">
        <v>5213343</v>
      </c>
      <c r="B4938" s="91" t="s">
        <v>5156</v>
      </c>
      <c r="C4938" s="90" t="s">
        <v>5152</v>
      </c>
      <c r="D4938" s="92">
        <v>3.8</v>
      </c>
    </row>
    <row r="4939" spans="1:4" ht="9" customHeight="1">
      <c r="A4939" s="90">
        <v>5213390</v>
      </c>
      <c r="B4939" s="91" t="s">
        <v>5157</v>
      </c>
      <c r="C4939" s="90" t="s">
        <v>24</v>
      </c>
      <c r="D4939" s="92">
        <v>283.44</v>
      </c>
    </row>
    <row r="4940" spans="1:4" ht="18" customHeight="1">
      <c r="A4940" s="90">
        <v>5213344</v>
      </c>
      <c r="B4940" s="91" t="s">
        <v>5158</v>
      </c>
      <c r="C4940" s="90" t="s">
        <v>5159</v>
      </c>
      <c r="D4940" s="92">
        <v>3.32</v>
      </c>
    </row>
    <row r="4941" spans="1:4" ht="9" customHeight="1">
      <c r="A4941" s="90">
        <v>5213386</v>
      </c>
      <c r="B4941" s="91" t="s">
        <v>5160</v>
      </c>
      <c r="C4941" s="90" t="s">
        <v>39</v>
      </c>
      <c r="D4941" s="92">
        <v>539.22</v>
      </c>
    </row>
    <row r="4942" spans="1:4" ht="18" customHeight="1">
      <c r="A4942" s="90">
        <v>5213345</v>
      </c>
      <c r="B4942" s="91" t="s">
        <v>5161</v>
      </c>
      <c r="C4942" s="90" t="s">
        <v>5152</v>
      </c>
      <c r="D4942" s="92">
        <v>5.56</v>
      </c>
    </row>
    <row r="4943" spans="1:4" ht="9" customHeight="1">
      <c r="A4943" s="90">
        <v>5213387</v>
      </c>
      <c r="B4943" s="91" t="s">
        <v>5162</v>
      </c>
      <c r="C4943" s="90" t="s">
        <v>39</v>
      </c>
      <c r="D4943" s="92">
        <v>772.31</v>
      </c>
    </row>
    <row r="4944" spans="1:4" ht="18" customHeight="1">
      <c r="A4944" s="90">
        <v>5213346</v>
      </c>
      <c r="B4944" s="91" t="s">
        <v>5163</v>
      </c>
      <c r="C4944" s="90" t="s">
        <v>5152</v>
      </c>
      <c r="D4944" s="92">
        <v>7.76</v>
      </c>
    </row>
    <row r="4945" spans="1:4" ht="18" customHeight="1">
      <c r="A4945" s="90">
        <v>5213843</v>
      </c>
      <c r="B4945" s="91" t="s">
        <v>5164</v>
      </c>
      <c r="C4945" s="90" t="s">
        <v>5159</v>
      </c>
      <c r="D4945" s="92">
        <v>1</v>
      </c>
    </row>
    <row r="4946" spans="1:4" ht="18" customHeight="1">
      <c r="A4946" s="90">
        <v>5213833</v>
      </c>
      <c r="B4946" s="91" t="s">
        <v>5165</v>
      </c>
      <c r="C4946" s="90" t="s">
        <v>5152</v>
      </c>
      <c r="D4946" s="92">
        <v>10.74</v>
      </c>
    </row>
    <row r="4947" spans="1:4" ht="18" customHeight="1">
      <c r="A4947" s="90">
        <v>5213834</v>
      </c>
      <c r="B4947" s="91" t="s">
        <v>5166</v>
      </c>
      <c r="C4947" s="90" t="s">
        <v>5152</v>
      </c>
      <c r="D4947" s="92">
        <v>6.97</v>
      </c>
    </row>
    <row r="4948" spans="1:4" ht="9" customHeight="1">
      <c r="A4948" s="90">
        <v>5219544</v>
      </c>
      <c r="B4948" s="91" t="s">
        <v>5167</v>
      </c>
      <c r="C4948" s="90" t="s">
        <v>39</v>
      </c>
      <c r="D4948" s="92">
        <v>227.87</v>
      </c>
    </row>
    <row r="4949" spans="1:4" ht="18" customHeight="1">
      <c r="A4949" s="90">
        <v>5213383</v>
      </c>
      <c r="B4949" s="91" t="s">
        <v>5168</v>
      </c>
      <c r="C4949" s="90" t="s">
        <v>5152</v>
      </c>
      <c r="D4949" s="92">
        <v>0.82</v>
      </c>
    </row>
    <row r="4950" spans="1:4" ht="18" customHeight="1">
      <c r="A4950" s="90">
        <v>5213380</v>
      </c>
      <c r="B4950" s="91" t="s">
        <v>5169</v>
      </c>
      <c r="C4950" s="90" t="s">
        <v>5152</v>
      </c>
      <c r="D4950" s="92">
        <v>1.85</v>
      </c>
    </row>
    <row r="4951" spans="1:4" ht="18" customHeight="1">
      <c r="A4951" s="90">
        <v>5213838</v>
      </c>
      <c r="B4951" s="91" t="s">
        <v>5170</v>
      </c>
      <c r="C4951" s="90" t="s">
        <v>5152</v>
      </c>
      <c r="D4951" s="92">
        <v>4.75</v>
      </c>
    </row>
    <row r="4952" spans="1:4" ht="9" customHeight="1">
      <c r="A4952" s="90">
        <v>5213837</v>
      </c>
      <c r="B4952" s="91" t="s">
        <v>5171</v>
      </c>
      <c r="C4952" s="90" t="s">
        <v>39</v>
      </c>
      <c r="D4952" s="92">
        <v>173.51</v>
      </c>
    </row>
    <row r="4953" spans="1:4" ht="9" customHeight="1">
      <c r="A4953" s="90">
        <v>5213835</v>
      </c>
      <c r="B4953" s="91" t="s">
        <v>5172</v>
      </c>
      <c r="C4953" s="90" t="s">
        <v>5152</v>
      </c>
      <c r="D4953" s="92">
        <v>0.83</v>
      </c>
    </row>
    <row r="4954" spans="1:4" ht="9" customHeight="1">
      <c r="A4954" s="90">
        <v>5213839</v>
      </c>
      <c r="B4954" s="91" t="s">
        <v>5173</v>
      </c>
      <c r="C4954" s="90" t="s">
        <v>23</v>
      </c>
      <c r="D4954" s="92">
        <v>307.49</v>
      </c>
    </row>
    <row r="4955" spans="1:4" ht="18" customHeight="1">
      <c r="A4955" s="90">
        <v>5213347</v>
      </c>
      <c r="B4955" s="91" t="s">
        <v>5174</v>
      </c>
      <c r="C4955" s="90" t="s">
        <v>5175</v>
      </c>
      <c r="D4955" s="92">
        <v>7.63</v>
      </c>
    </row>
    <row r="4956" spans="1:4" ht="9" customHeight="1">
      <c r="A4956" s="90">
        <v>5213840</v>
      </c>
      <c r="B4956" s="91" t="s">
        <v>5176</v>
      </c>
      <c r="C4956" s="90" t="s">
        <v>23</v>
      </c>
      <c r="D4956" s="92">
        <v>38.18</v>
      </c>
    </row>
    <row r="4957" spans="1:4" ht="18" customHeight="1">
      <c r="A4957" s="90">
        <v>5213349</v>
      </c>
      <c r="B4957" s="91" t="s">
        <v>5177</v>
      </c>
      <c r="C4957" s="90" t="s">
        <v>5175</v>
      </c>
      <c r="D4957" s="92">
        <v>0.72</v>
      </c>
    </row>
    <row r="4958" spans="1:4" ht="9" customHeight="1">
      <c r="A4958" s="90">
        <v>5213841</v>
      </c>
      <c r="B4958" s="91" t="s">
        <v>5178</v>
      </c>
      <c r="C4958" s="90" t="s">
        <v>23</v>
      </c>
      <c r="D4958" s="92">
        <v>67.86</v>
      </c>
    </row>
    <row r="4959" spans="1:4" ht="18" customHeight="1">
      <c r="A4959" s="90">
        <v>5213348</v>
      </c>
      <c r="B4959" s="91" t="s">
        <v>5179</v>
      </c>
      <c r="C4959" s="90" t="s">
        <v>5175</v>
      </c>
      <c r="D4959" s="92">
        <v>0.82</v>
      </c>
    </row>
    <row r="4960" spans="1:4" ht="9" customHeight="1">
      <c r="A4960" s="90">
        <v>5216116</v>
      </c>
      <c r="B4960" s="91" t="s">
        <v>5180</v>
      </c>
      <c r="C4960" s="90" t="s">
        <v>39</v>
      </c>
      <c r="D4960" s="92">
        <v>17.329999999999998</v>
      </c>
    </row>
    <row r="4961" spans="1:4" ht="9" customHeight="1">
      <c r="A4961" s="90">
        <v>5216115</v>
      </c>
      <c r="B4961" s="91" t="s">
        <v>5181</v>
      </c>
      <c r="C4961" s="90" t="s">
        <v>39</v>
      </c>
      <c r="D4961" s="92">
        <v>16.61</v>
      </c>
    </row>
    <row r="4962" spans="1:4" ht="9" customHeight="1">
      <c r="A4962" s="90">
        <v>5213842</v>
      </c>
      <c r="B4962" s="91" t="s">
        <v>5182</v>
      </c>
      <c r="C4962" s="90" t="s">
        <v>24</v>
      </c>
      <c r="D4962" s="92">
        <v>0.13</v>
      </c>
    </row>
    <row r="4963" spans="1:4" ht="9" customHeight="1">
      <c r="A4963" s="90">
        <v>5213358</v>
      </c>
      <c r="B4963" s="91" t="s">
        <v>5183</v>
      </c>
      <c r="C4963" s="90" t="s">
        <v>23</v>
      </c>
      <c r="D4963" s="92">
        <v>247.3</v>
      </c>
    </row>
    <row r="4964" spans="1:4" ht="18" customHeight="1">
      <c r="A4964" s="90">
        <v>5213848</v>
      </c>
      <c r="B4964" s="91" t="s">
        <v>5184</v>
      </c>
      <c r="C4964" s="90" t="s">
        <v>5152</v>
      </c>
      <c r="D4964" s="92">
        <v>1.03</v>
      </c>
    </row>
    <row r="4965" spans="1:4" ht="9" customHeight="1">
      <c r="A4965" s="90">
        <v>5214012</v>
      </c>
      <c r="B4965" s="91" t="s">
        <v>5185</v>
      </c>
      <c r="C4965" s="90" t="s">
        <v>23</v>
      </c>
      <c r="D4965" s="92">
        <v>30.26</v>
      </c>
    </row>
    <row r="4966" spans="1:4" ht="9" customHeight="1">
      <c r="A4966" s="90">
        <v>5213356</v>
      </c>
      <c r="B4966" s="91" t="s">
        <v>5186</v>
      </c>
      <c r="C4966" s="90" t="s">
        <v>23</v>
      </c>
      <c r="D4966" s="92">
        <v>42.6</v>
      </c>
    </row>
    <row r="4967" spans="1:4" ht="9" customHeight="1">
      <c r="A4967" s="90">
        <v>5214011</v>
      </c>
      <c r="B4967" s="91" t="s">
        <v>5187</v>
      </c>
      <c r="C4967" s="90" t="s">
        <v>23</v>
      </c>
      <c r="D4967" s="92">
        <v>13.7</v>
      </c>
    </row>
    <row r="4968" spans="1:4" ht="9" customHeight="1">
      <c r="A4968" s="90">
        <v>5213354</v>
      </c>
      <c r="B4968" s="91" t="s">
        <v>5188</v>
      </c>
      <c r="C4968" s="90" t="s">
        <v>23</v>
      </c>
      <c r="D4968" s="92">
        <v>16.34</v>
      </c>
    </row>
    <row r="4969" spans="1:4" ht="9" customHeight="1">
      <c r="A4969" s="90">
        <v>5213355</v>
      </c>
      <c r="B4969" s="91" t="s">
        <v>5189</v>
      </c>
      <c r="C4969" s="90" t="s">
        <v>23</v>
      </c>
      <c r="D4969" s="92">
        <v>19.010000000000002</v>
      </c>
    </row>
    <row r="4970" spans="1:4" ht="9" customHeight="1">
      <c r="A4970" s="90">
        <v>5213850</v>
      </c>
      <c r="B4970" s="91" t="s">
        <v>5190</v>
      </c>
      <c r="C4970" s="90" t="s">
        <v>235</v>
      </c>
      <c r="D4970" s="92">
        <v>23.13</v>
      </c>
    </row>
    <row r="4971" spans="1:4" ht="9" customHeight="1">
      <c r="A4971" s="90">
        <v>5213846</v>
      </c>
      <c r="B4971" s="91" t="s">
        <v>5191</v>
      </c>
      <c r="C4971" s="90" t="s">
        <v>235</v>
      </c>
      <c r="D4971" s="92">
        <v>5.42</v>
      </c>
    </row>
    <row r="4972" spans="1:4" ht="9" customHeight="1">
      <c r="A4972" s="90">
        <v>5213847</v>
      </c>
      <c r="B4972" s="91" t="s">
        <v>5192</v>
      </c>
      <c r="C4972" s="90" t="s">
        <v>235</v>
      </c>
      <c r="D4972" s="92">
        <v>87.14</v>
      </c>
    </row>
    <row r="4973" spans="1:4" ht="9" customHeight="1">
      <c r="A4973" s="90">
        <v>5213845</v>
      </c>
      <c r="B4973" s="91" t="s">
        <v>5193</v>
      </c>
      <c r="C4973" s="90" t="s">
        <v>235</v>
      </c>
      <c r="D4973" s="92">
        <v>24.61</v>
      </c>
    </row>
    <row r="4974" spans="1:4" ht="9" customHeight="1">
      <c r="A4974" s="90">
        <v>5213412</v>
      </c>
      <c r="B4974" s="91" t="s">
        <v>5194</v>
      </c>
      <c r="C4974" s="90" t="s">
        <v>23</v>
      </c>
      <c r="D4974" s="92">
        <v>114.32</v>
      </c>
    </row>
    <row r="4975" spans="1:4" ht="9" customHeight="1">
      <c r="A4975" s="90">
        <v>5213411</v>
      </c>
      <c r="B4975" s="91" t="s">
        <v>5195</v>
      </c>
      <c r="C4975" s="90" t="s">
        <v>23</v>
      </c>
      <c r="D4975" s="92">
        <v>202.14</v>
      </c>
    </row>
    <row r="4976" spans="1:4" ht="9" customHeight="1">
      <c r="A4976" s="90">
        <v>5214009</v>
      </c>
      <c r="B4976" s="91" t="s">
        <v>5196</v>
      </c>
      <c r="C4976" s="90" t="s">
        <v>23</v>
      </c>
      <c r="D4976" s="92">
        <v>114.32</v>
      </c>
    </row>
    <row r="4977" spans="1:4" ht="9" customHeight="1">
      <c r="A4977" s="90">
        <v>5214010</v>
      </c>
      <c r="B4977" s="91" t="s">
        <v>5197</v>
      </c>
      <c r="C4977" s="90" t="s">
        <v>23</v>
      </c>
      <c r="D4977" s="92">
        <v>209.78</v>
      </c>
    </row>
    <row r="4978" spans="1:4" ht="9" customHeight="1">
      <c r="A4978" s="90">
        <v>5213413</v>
      </c>
      <c r="B4978" s="91" t="s">
        <v>5198</v>
      </c>
      <c r="C4978" s="90" t="s">
        <v>23</v>
      </c>
      <c r="D4978" s="92">
        <v>70.61</v>
      </c>
    </row>
    <row r="4979" spans="1:4" ht="9" customHeight="1">
      <c r="A4979" s="90">
        <v>5213410</v>
      </c>
      <c r="B4979" s="91" t="s">
        <v>5199</v>
      </c>
      <c r="C4979" s="90" t="s">
        <v>23</v>
      </c>
      <c r="D4979" s="92">
        <v>142.18</v>
      </c>
    </row>
    <row r="4980" spans="1:4" ht="9" customHeight="1">
      <c r="A4980" s="90">
        <v>5214004</v>
      </c>
      <c r="B4980" s="91" t="s">
        <v>5200</v>
      </c>
      <c r="C4980" s="90" t="s">
        <v>23</v>
      </c>
      <c r="D4980" s="92">
        <v>170.63</v>
      </c>
    </row>
    <row r="4981" spans="1:4" ht="9" customHeight="1">
      <c r="A4981" s="90">
        <v>5214005</v>
      </c>
      <c r="B4981" s="91" t="s">
        <v>5201</v>
      </c>
      <c r="C4981" s="90" t="s">
        <v>23</v>
      </c>
      <c r="D4981" s="92">
        <v>153.1</v>
      </c>
    </row>
    <row r="4982" spans="1:4" ht="9" customHeight="1">
      <c r="A4982" s="90">
        <v>5214006</v>
      </c>
      <c r="B4982" s="91" t="s">
        <v>5202</v>
      </c>
      <c r="C4982" s="90" t="s">
        <v>23</v>
      </c>
      <c r="D4982" s="92">
        <v>98.75</v>
      </c>
    </row>
    <row r="4983" spans="1:4" ht="9" customHeight="1">
      <c r="A4983" s="90">
        <v>5214007</v>
      </c>
      <c r="B4983" s="91" t="s">
        <v>5203</v>
      </c>
      <c r="C4983" s="90" t="s">
        <v>23</v>
      </c>
      <c r="D4983" s="92">
        <v>84.53</v>
      </c>
    </row>
    <row r="4984" spans="1:4" ht="9" customHeight="1">
      <c r="A4984" s="90">
        <v>5214008</v>
      </c>
      <c r="B4984" s="91" t="s">
        <v>5204</v>
      </c>
      <c r="C4984" s="90" t="s">
        <v>23</v>
      </c>
      <c r="D4984" s="92">
        <v>83</v>
      </c>
    </row>
    <row r="4985" spans="1:4" ht="9" customHeight="1">
      <c r="A4985" s="90">
        <v>5213408</v>
      </c>
      <c r="B4985" s="91" t="s">
        <v>5205</v>
      </c>
      <c r="C4985" s="90" t="s">
        <v>23</v>
      </c>
      <c r="D4985" s="92">
        <v>49.51</v>
      </c>
    </row>
    <row r="4986" spans="1:4" ht="9" customHeight="1">
      <c r="A4986" s="90">
        <v>5213400</v>
      </c>
      <c r="B4986" s="91" t="s">
        <v>5206</v>
      </c>
      <c r="C4986" s="90" t="s">
        <v>23</v>
      </c>
      <c r="D4986" s="92">
        <v>30.55</v>
      </c>
    </row>
    <row r="4987" spans="1:4" ht="9" customHeight="1">
      <c r="A4987" s="90">
        <v>5213401</v>
      </c>
      <c r="B4987" s="91" t="s">
        <v>5207</v>
      </c>
      <c r="C4987" s="90" t="s">
        <v>23</v>
      </c>
      <c r="D4987" s="92">
        <v>42.93</v>
      </c>
    </row>
    <row r="4988" spans="1:4" ht="9" customHeight="1">
      <c r="A4988" s="90">
        <v>5214001</v>
      </c>
      <c r="B4988" s="91" t="s">
        <v>5208</v>
      </c>
      <c r="C4988" s="90" t="s">
        <v>23</v>
      </c>
      <c r="D4988" s="92">
        <v>13.97</v>
      </c>
    </row>
    <row r="4989" spans="1:4" ht="9" customHeight="1">
      <c r="A4989" s="90">
        <v>5213402</v>
      </c>
      <c r="B4989" s="91" t="s">
        <v>5209</v>
      </c>
      <c r="C4989" s="90" t="s">
        <v>23</v>
      </c>
      <c r="D4989" s="92">
        <v>16.62</v>
      </c>
    </row>
    <row r="4990" spans="1:4" ht="9" customHeight="1">
      <c r="A4990" s="90">
        <v>5213403</v>
      </c>
      <c r="B4990" s="91" t="s">
        <v>5210</v>
      </c>
      <c r="C4990" s="90" t="s">
        <v>23</v>
      </c>
      <c r="D4990" s="92">
        <v>19.309999999999999</v>
      </c>
    </row>
    <row r="4991" spans="1:4" ht="9" customHeight="1">
      <c r="A4991" s="90">
        <v>5214003</v>
      </c>
      <c r="B4991" s="91" t="s">
        <v>5211</v>
      </c>
      <c r="C4991" s="90" t="s">
        <v>23</v>
      </c>
      <c r="D4991" s="92">
        <v>60</v>
      </c>
    </row>
    <row r="4992" spans="1:4" ht="9" customHeight="1">
      <c r="A4992" s="90">
        <v>5213409</v>
      </c>
      <c r="B4992" s="91" t="s">
        <v>5212</v>
      </c>
      <c r="C4992" s="90" t="s">
        <v>23</v>
      </c>
      <c r="D4992" s="92">
        <v>98.67</v>
      </c>
    </row>
    <row r="4993" spans="1:4" ht="9" customHeight="1">
      <c r="A4993" s="90">
        <v>5213404</v>
      </c>
      <c r="B4993" s="91" t="s">
        <v>5213</v>
      </c>
      <c r="C4993" s="90" t="s">
        <v>23</v>
      </c>
      <c r="D4993" s="92">
        <v>44.3</v>
      </c>
    </row>
    <row r="4994" spans="1:4" ht="9" customHeight="1">
      <c r="A4994" s="90">
        <v>5213405</v>
      </c>
      <c r="B4994" s="91" t="s">
        <v>5214</v>
      </c>
      <c r="C4994" s="90" t="s">
        <v>23</v>
      </c>
      <c r="D4994" s="92">
        <v>56.16</v>
      </c>
    </row>
    <row r="4995" spans="1:4" ht="9" customHeight="1">
      <c r="A4995" s="90">
        <v>5214002</v>
      </c>
      <c r="B4995" s="91" t="s">
        <v>5215</v>
      </c>
      <c r="C4995" s="90" t="s">
        <v>23</v>
      </c>
      <c r="D4995" s="92">
        <v>27.92</v>
      </c>
    </row>
    <row r="4996" spans="1:4" ht="9" customHeight="1">
      <c r="A4996" s="90">
        <v>5213406</v>
      </c>
      <c r="B4996" s="91" t="s">
        <v>5216</v>
      </c>
      <c r="C4996" s="90" t="s">
        <v>23</v>
      </c>
      <c r="D4996" s="92">
        <v>30.37</v>
      </c>
    </row>
    <row r="4997" spans="1:4" ht="9" customHeight="1">
      <c r="A4997" s="90">
        <v>5213407</v>
      </c>
      <c r="B4997" s="91" t="s">
        <v>5217</v>
      </c>
      <c r="C4997" s="90" t="s">
        <v>23</v>
      </c>
      <c r="D4997" s="92">
        <v>32.82</v>
      </c>
    </row>
    <row r="4998" spans="1:4" ht="9" customHeight="1">
      <c r="A4998" s="90">
        <v>5212552</v>
      </c>
      <c r="B4998" s="91" t="s">
        <v>5218</v>
      </c>
      <c r="C4998" s="90" t="s">
        <v>23</v>
      </c>
      <c r="D4998" s="92">
        <v>16.25</v>
      </c>
    </row>
    <row r="4999" spans="1:4" ht="9" customHeight="1">
      <c r="A4999" s="90">
        <v>5213464</v>
      </c>
      <c r="B4999" s="91" t="s">
        <v>5219</v>
      </c>
      <c r="C4999" s="90" t="s">
        <v>39</v>
      </c>
      <c r="D4999" s="92">
        <v>252.8</v>
      </c>
    </row>
    <row r="5000" spans="1:4" ht="9" customHeight="1">
      <c r="A5000" s="90">
        <v>5213465</v>
      </c>
      <c r="B5000" s="91" t="s">
        <v>5220</v>
      </c>
      <c r="C5000" s="90" t="s">
        <v>39</v>
      </c>
      <c r="D5000" s="92">
        <v>432.32</v>
      </c>
    </row>
    <row r="5001" spans="1:4" ht="9" customHeight="1">
      <c r="A5001" s="90">
        <v>5213466</v>
      </c>
      <c r="B5001" s="91" t="s">
        <v>5221</v>
      </c>
      <c r="C5001" s="90" t="s">
        <v>39</v>
      </c>
      <c r="D5001" s="92">
        <v>605.53</v>
      </c>
    </row>
    <row r="5002" spans="1:4" ht="9" customHeight="1">
      <c r="A5002" s="90">
        <v>5213467</v>
      </c>
      <c r="B5002" s="91" t="s">
        <v>5222</v>
      </c>
      <c r="C5002" s="90" t="s">
        <v>39</v>
      </c>
      <c r="D5002" s="92">
        <v>967.26</v>
      </c>
    </row>
    <row r="5003" spans="1:4" ht="9" customHeight="1">
      <c r="A5003" s="90">
        <v>5213468</v>
      </c>
      <c r="B5003" s="91" t="s">
        <v>5223</v>
      </c>
      <c r="C5003" s="90" t="s">
        <v>39</v>
      </c>
      <c r="D5003" s="92">
        <v>241.84</v>
      </c>
    </row>
    <row r="5004" spans="1:4" ht="9" customHeight="1">
      <c r="A5004" s="90">
        <v>5213469</v>
      </c>
      <c r="B5004" s="91" t="s">
        <v>5224</v>
      </c>
      <c r="C5004" s="90" t="s">
        <v>39</v>
      </c>
      <c r="D5004" s="92">
        <v>411.45</v>
      </c>
    </row>
    <row r="5005" spans="1:4" ht="9" customHeight="1">
      <c r="A5005" s="90">
        <v>5213470</v>
      </c>
      <c r="B5005" s="91" t="s">
        <v>5225</v>
      </c>
      <c r="C5005" s="90" t="s">
        <v>39</v>
      </c>
      <c r="D5005" s="92">
        <v>575.09</v>
      </c>
    </row>
    <row r="5006" spans="1:4" ht="9" customHeight="1">
      <c r="A5006" s="90">
        <v>5213471</v>
      </c>
      <c r="B5006" s="91" t="s">
        <v>5226</v>
      </c>
      <c r="C5006" s="90" t="s">
        <v>39</v>
      </c>
      <c r="D5006" s="92">
        <v>923.43</v>
      </c>
    </row>
    <row r="5007" spans="1:4" ht="18" customHeight="1">
      <c r="A5007" s="90">
        <v>5212560</v>
      </c>
      <c r="B5007" s="91" t="s">
        <v>5227</v>
      </c>
      <c r="C5007" s="90" t="s">
        <v>5152</v>
      </c>
      <c r="D5007" s="92">
        <v>4.1100000000000003</v>
      </c>
    </row>
    <row r="5008" spans="1:4" ht="9" customHeight="1">
      <c r="A5008" s="90">
        <v>5213472</v>
      </c>
      <c r="B5008" s="91" t="s">
        <v>5228</v>
      </c>
      <c r="C5008" s="90" t="s">
        <v>39</v>
      </c>
      <c r="D5008" s="92">
        <v>300.52</v>
      </c>
    </row>
    <row r="5009" spans="1:4" ht="9" customHeight="1">
      <c r="A5009" s="90">
        <v>5213473</v>
      </c>
      <c r="B5009" s="91" t="s">
        <v>5229</v>
      </c>
      <c r="C5009" s="90" t="s">
        <v>39</v>
      </c>
      <c r="D5009" s="92">
        <v>393.29</v>
      </c>
    </row>
    <row r="5010" spans="1:4" ht="9" customHeight="1">
      <c r="A5010" s="90">
        <v>5213474</v>
      </c>
      <c r="B5010" s="91" t="s">
        <v>5230</v>
      </c>
      <c r="C5010" s="90" t="s">
        <v>39</v>
      </c>
      <c r="D5010" s="92">
        <v>282.26</v>
      </c>
    </row>
    <row r="5011" spans="1:4" ht="9" customHeight="1">
      <c r="A5011" s="90">
        <v>5213475</v>
      </c>
      <c r="B5011" s="91" t="s">
        <v>5231</v>
      </c>
      <c r="C5011" s="90" t="s">
        <v>39</v>
      </c>
      <c r="D5011" s="92">
        <v>370.46</v>
      </c>
    </row>
    <row r="5012" spans="1:4" ht="9" customHeight="1">
      <c r="A5012" s="90">
        <v>5213440</v>
      </c>
      <c r="B5012" s="91" t="s">
        <v>5232</v>
      </c>
      <c r="C5012" s="90" t="s">
        <v>39</v>
      </c>
      <c r="D5012" s="92">
        <v>252.76</v>
      </c>
    </row>
    <row r="5013" spans="1:4" ht="9" customHeight="1">
      <c r="A5013" s="90">
        <v>5213441</v>
      </c>
      <c r="B5013" s="91" t="s">
        <v>5233</v>
      </c>
      <c r="C5013" s="90" t="s">
        <v>39</v>
      </c>
      <c r="D5013" s="92">
        <v>432.36</v>
      </c>
    </row>
    <row r="5014" spans="1:4" ht="9" customHeight="1">
      <c r="A5014" s="90">
        <v>5213442</v>
      </c>
      <c r="B5014" s="91" t="s">
        <v>5234</v>
      </c>
      <c r="C5014" s="90" t="s">
        <v>39</v>
      </c>
      <c r="D5014" s="92">
        <v>605.53</v>
      </c>
    </row>
    <row r="5015" spans="1:4" ht="9" customHeight="1">
      <c r="A5015" s="90">
        <v>5213443</v>
      </c>
      <c r="B5015" s="91" t="s">
        <v>5235</v>
      </c>
      <c r="C5015" s="90" t="s">
        <v>39</v>
      </c>
      <c r="D5015" s="92">
        <v>967.28</v>
      </c>
    </row>
    <row r="5016" spans="1:4" ht="9" customHeight="1">
      <c r="A5016" s="90">
        <v>5213444</v>
      </c>
      <c r="B5016" s="91" t="s">
        <v>5236</v>
      </c>
      <c r="C5016" s="90" t="s">
        <v>39</v>
      </c>
      <c r="D5016" s="92">
        <v>252.82</v>
      </c>
    </row>
    <row r="5017" spans="1:4" ht="9" customHeight="1">
      <c r="A5017" s="90">
        <v>5213445</v>
      </c>
      <c r="B5017" s="91" t="s">
        <v>5237</v>
      </c>
      <c r="C5017" s="90" t="s">
        <v>39</v>
      </c>
      <c r="D5017" s="92">
        <v>432.29</v>
      </c>
    </row>
    <row r="5018" spans="1:4" ht="9" customHeight="1">
      <c r="A5018" s="90">
        <v>5213446</v>
      </c>
      <c r="B5018" s="91" t="s">
        <v>5238</v>
      </c>
      <c r="C5018" s="90" t="s">
        <v>39</v>
      </c>
      <c r="D5018" s="92">
        <v>605.53</v>
      </c>
    </row>
    <row r="5019" spans="1:4" ht="9" customHeight="1">
      <c r="A5019" s="90">
        <v>5213447</v>
      </c>
      <c r="B5019" s="91" t="s">
        <v>5239</v>
      </c>
      <c r="C5019" s="90" t="s">
        <v>39</v>
      </c>
      <c r="D5019" s="92">
        <v>967.33</v>
      </c>
    </row>
    <row r="5020" spans="1:4" ht="9" customHeight="1">
      <c r="A5020" s="90">
        <v>5213448</v>
      </c>
      <c r="B5020" s="91" t="s">
        <v>5240</v>
      </c>
      <c r="C5020" s="90" t="s">
        <v>39</v>
      </c>
      <c r="D5020" s="92">
        <v>174.64</v>
      </c>
    </row>
    <row r="5021" spans="1:4" ht="9" customHeight="1">
      <c r="A5021" s="90">
        <v>5213449</v>
      </c>
      <c r="B5021" s="91" t="s">
        <v>5241</v>
      </c>
      <c r="C5021" s="90" t="s">
        <v>39</v>
      </c>
      <c r="D5021" s="92">
        <v>274.83</v>
      </c>
    </row>
    <row r="5022" spans="1:4" ht="9" customHeight="1">
      <c r="A5022" s="90">
        <v>5213450</v>
      </c>
      <c r="B5022" s="91" t="s">
        <v>5242</v>
      </c>
      <c r="C5022" s="90" t="s">
        <v>39</v>
      </c>
      <c r="D5022" s="92">
        <v>385.05</v>
      </c>
    </row>
    <row r="5023" spans="1:4" ht="9" customHeight="1">
      <c r="A5023" s="90">
        <v>5213451</v>
      </c>
      <c r="B5023" s="91" t="s">
        <v>5243</v>
      </c>
      <c r="C5023" s="90" t="s">
        <v>39</v>
      </c>
      <c r="D5023" s="92">
        <v>561.52</v>
      </c>
    </row>
    <row r="5024" spans="1:4" ht="9" customHeight="1">
      <c r="A5024" s="90">
        <v>5213452</v>
      </c>
      <c r="B5024" s="91" t="s">
        <v>5244</v>
      </c>
      <c r="C5024" s="90" t="s">
        <v>39</v>
      </c>
      <c r="D5024" s="92">
        <v>241.81</v>
      </c>
    </row>
    <row r="5025" spans="1:4" ht="9" customHeight="1">
      <c r="A5025" s="90">
        <v>5213453</v>
      </c>
      <c r="B5025" s="91" t="s">
        <v>5245</v>
      </c>
      <c r="C5025" s="90" t="s">
        <v>39</v>
      </c>
      <c r="D5025" s="92">
        <v>411.49</v>
      </c>
    </row>
    <row r="5026" spans="1:4" ht="9" customHeight="1">
      <c r="A5026" s="90">
        <v>5213454</v>
      </c>
      <c r="B5026" s="91" t="s">
        <v>5246</v>
      </c>
      <c r="C5026" s="90" t="s">
        <v>39</v>
      </c>
      <c r="D5026" s="92">
        <v>575.09</v>
      </c>
    </row>
    <row r="5027" spans="1:4" ht="9" customHeight="1">
      <c r="A5027" s="90">
        <v>5213455</v>
      </c>
      <c r="B5027" s="91" t="s">
        <v>5247</v>
      </c>
      <c r="C5027" s="90" t="s">
        <v>39</v>
      </c>
      <c r="D5027" s="92">
        <v>923.44</v>
      </c>
    </row>
    <row r="5028" spans="1:4" ht="9" customHeight="1">
      <c r="A5028" s="90">
        <v>5213456</v>
      </c>
      <c r="B5028" s="91" t="s">
        <v>5248</v>
      </c>
      <c r="C5028" s="90" t="s">
        <v>39</v>
      </c>
      <c r="D5028" s="92">
        <v>241.86</v>
      </c>
    </row>
    <row r="5029" spans="1:4" ht="9" customHeight="1">
      <c r="A5029" s="90">
        <v>5213457</v>
      </c>
      <c r="B5029" s="91" t="s">
        <v>5249</v>
      </c>
      <c r="C5029" s="90" t="s">
        <v>39</v>
      </c>
      <c r="D5029" s="92">
        <v>411.42</v>
      </c>
    </row>
    <row r="5030" spans="1:4" ht="9" customHeight="1">
      <c r="A5030" s="90">
        <v>5213458</v>
      </c>
      <c r="B5030" s="91" t="s">
        <v>5250</v>
      </c>
      <c r="C5030" s="90" t="s">
        <v>39</v>
      </c>
      <c r="D5030" s="92">
        <v>575.09</v>
      </c>
    </row>
    <row r="5031" spans="1:4" ht="9" customHeight="1">
      <c r="A5031" s="90">
        <v>5213459</v>
      </c>
      <c r="B5031" s="91" t="s">
        <v>5251</v>
      </c>
      <c r="C5031" s="90" t="s">
        <v>39</v>
      </c>
      <c r="D5031" s="92">
        <v>923.49</v>
      </c>
    </row>
    <row r="5032" spans="1:4" ht="9" customHeight="1">
      <c r="A5032" s="90">
        <v>5213460</v>
      </c>
      <c r="B5032" s="91" t="s">
        <v>5252</v>
      </c>
      <c r="C5032" s="90" t="s">
        <v>39</v>
      </c>
      <c r="D5032" s="92">
        <v>168</v>
      </c>
    </row>
    <row r="5033" spans="1:4" ht="9" customHeight="1">
      <c r="A5033" s="90">
        <v>5213461</v>
      </c>
      <c r="B5033" s="91" t="s">
        <v>5253</v>
      </c>
      <c r="C5033" s="90" t="s">
        <v>39</v>
      </c>
      <c r="D5033" s="92">
        <v>262.64999999999998</v>
      </c>
    </row>
    <row r="5034" spans="1:4" ht="9" customHeight="1">
      <c r="A5034" s="90">
        <v>5213462</v>
      </c>
      <c r="B5034" s="91" t="s">
        <v>5254</v>
      </c>
      <c r="C5034" s="90" t="s">
        <v>39</v>
      </c>
      <c r="D5034" s="92">
        <v>366.79</v>
      </c>
    </row>
    <row r="5035" spans="1:4" ht="9" customHeight="1">
      <c r="A5035" s="90">
        <v>5213463</v>
      </c>
      <c r="B5035" s="91" t="s">
        <v>5255</v>
      </c>
      <c r="C5035" s="90" t="s">
        <v>39</v>
      </c>
      <c r="D5035" s="92">
        <v>470.93</v>
      </c>
    </row>
    <row r="5036" spans="1:4" ht="18" customHeight="1">
      <c r="A5036" s="90">
        <v>5212557</v>
      </c>
      <c r="B5036" s="91" t="s">
        <v>5256</v>
      </c>
      <c r="C5036" s="90" t="s">
        <v>5152</v>
      </c>
      <c r="D5036" s="92">
        <v>3.86</v>
      </c>
    </row>
    <row r="5037" spans="1:4" ht="18" customHeight="1">
      <c r="A5037" s="90">
        <v>5212558</v>
      </c>
      <c r="B5037" s="91" t="s">
        <v>5257</v>
      </c>
      <c r="C5037" s="90" t="s">
        <v>5152</v>
      </c>
      <c r="D5037" s="92">
        <v>3.91</v>
      </c>
    </row>
    <row r="5038" spans="1:4" ht="18" customHeight="1">
      <c r="A5038" s="90">
        <v>5212559</v>
      </c>
      <c r="B5038" s="91" t="s">
        <v>5258</v>
      </c>
      <c r="C5038" s="90" t="s">
        <v>5152</v>
      </c>
      <c r="D5038" s="92">
        <v>3.47</v>
      </c>
    </row>
    <row r="5039" spans="1:4" ht="9" customHeight="1">
      <c r="A5039" s="90">
        <v>5213477</v>
      </c>
      <c r="B5039" s="91" t="s">
        <v>5259</v>
      </c>
      <c r="C5039" s="90" t="s">
        <v>39</v>
      </c>
      <c r="D5039" s="92">
        <v>167.61</v>
      </c>
    </row>
    <row r="5040" spans="1:4" ht="9" customHeight="1">
      <c r="A5040" s="90">
        <v>5213476</v>
      </c>
      <c r="B5040" s="91" t="s">
        <v>5260</v>
      </c>
      <c r="C5040" s="90" t="s">
        <v>39</v>
      </c>
      <c r="D5040" s="92">
        <v>180.19</v>
      </c>
    </row>
    <row r="5041" spans="1:4" ht="9" customHeight="1">
      <c r="A5041" s="90">
        <v>5213479</v>
      </c>
      <c r="B5041" s="91" t="s">
        <v>5261</v>
      </c>
      <c r="C5041" s="90" t="s">
        <v>39</v>
      </c>
      <c r="D5041" s="92">
        <v>159.38999999999999</v>
      </c>
    </row>
    <row r="5042" spans="1:4" ht="9" customHeight="1">
      <c r="A5042" s="90">
        <v>5213478</v>
      </c>
      <c r="B5042" s="91" t="s">
        <v>5262</v>
      </c>
      <c r="C5042" s="90" t="s">
        <v>39</v>
      </c>
      <c r="D5042" s="92">
        <v>171.06</v>
      </c>
    </row>
    <row r="5043" spans="1:4" ht="9" customHeight="1">
      <c r="A5043" s="90">
        <v>5213489</v>
      </c>
      <c r="B5043" s="91" t="s">
        <v>5263</v>
      </c>
      <c r="C5043" s="90" t="s">
        <v>39</v>
      </c>
      <c r="D5043" s="92">
        <v>902.02</v>
      </c>
    </row>
    <row r="5044" spans="1:4" ht="9" customHeight="1">
      <c r="A5044" s="90">
        <v>5213498</v>
      </c>
      <c r="B5044" s="91" t="s">
        <v>5264</v>
      </c>
      <c r="C5044" s="90" t="s">
        <v>39</v>
      </c>
      <c r="D5044" s="92">
        <v>985.3</v>
      </c>
    </row>
    <row r="5045" spans="1:4" ht="9" customHeight="1">
      <c r="A5045" s="90">
        <v>5213365</v>
      </c>
      <c r="B5045" s="91" t="s">
        <v>5265</v>
      </c>
      <c r="C5045" s="90" t="s">
        <v>39</v>
      </c>
      <c r="D5045" s="92">
        <v>1116.28</v>
      </c>
    </row>
    <row r="5046" spans="1:4" ht="9" customHeight="1">
      <c r="A5046" s="90">
        <v>5213507</v>
      </c>
      <c r="B5046" s="91" t="s">
        <v>5266</v>
      </c>
      <c r="C5046" s="90" t="s">
        <v>39</v>
      </c>
      <c r="D5046" s="92">
        <v>1193.48</v>
      </c>
    </row>
    <row r="5047" spans="1:4" ht="9" customHeight="1">
      <c r="A5047" s="90">
        <v>5213372</v>
      </c>
      <c r="B5047" s="91" t="s">
        <v>5267</v>
      </c>
      <c r="C5047" s="90" t="s">
        <v>39</v>
      </c>
      <c r="D5047" s="92">
        <v>1324.46</v>
      </c>
    </row>
    <row r="5048" spans="1:4" ht="9" customHeight="1">
      <c r="A5048" s="90">
        <v>5213490</v>
      </c>
      <c r="B5048" s="91" t="s">
        <v>5268</v>
      </c>
      <c r="C5048" s="90" t="s">
        <v>39</v>
      </c>
      <c r="D5048" s="92">
        <v>1927.57</v>
      </c>
    </row>
    <row r="5049" spans="1:4" ht="9" customHeight="1">
      <c r="A5049" s="90">
        <v>5213499</v>
      </c>
      <c r="B5049" s="91" t="s">
        <v>5269</v>
      </c>
      <c r="C5049" s="90" t="s">
        <v>39</v>
      </c>
      <c r="D5049" s="92">
        <v>2114.9499999999998</v>
      </c>
    </row>
    <row r="5050" spans="1:4" ht="9" customHeight="1">
      <c r="A5050" s="90">
        <v>5213366</v>
      </c>
      <c r="B5050" s="91" t="s">
        <v>5270</v>
      </c>
      <c r="C5050" s="90" t="s">
        <v>39</v>
      </c>
      <c r="D5050" s="92">
        <v>2409.65</v>
      </c>
    </row>
    <row r="5051" spans="1:4" ht="9" customHeight="1">
      <c r="A5051" s="90">
        <v>5213508</v>
      </c>
      <c r="B5051" s="91" t="s">
        <v>5271</v>
      </c>
      <c r="C5051" s="90" t="s">
        <v>39</v>
      </c>
      <c r="D5051" s="92">
        <v>2583.35</v>
      </c>
    </row>
    <row r="5052" spans="1:4" ht="9" customHeight="1">
      <c r="A5052" s="90">
        <v>5213373</v>
      </c>
      <c r="B5052" s="91" t="s">
        <v>5272</v>
      </c>
      <c r="C5052" s="90" t="s">
        <v>39</v>
      </c>
      <c r="D5052" s="92">
        <v>2878.06</v>
      </c>
    </row>
    <row r="5053" spans="1:4" ht="9" customHeight="1">
      <c r="A5053" s="90">
        <v>5213491</v>
      </c>
      <c r="B5053" s="91" t="s">
        <v>5273</v>
      </c>
      <c r="C5053" s="90" t="s">
        <v>39</v>
      </c>
      <c r="D5053" s="92">
        <v>2542.9</v>
      </c>
    </row>
    <row r="5054" spans="1:4" ht="9" customHeight="1">
      <c r="A5054" s="90">
        <v>5213500</v>
      </c>
      <c r="B5054" s="91" t="s">
        <v>5274</v>
      </c>
      <c r="C5054" s="90" t="s">
        <v>39</v>
      </c>
      <c r="D5054" s="92">
        <v>2792.74</v>
      </c>
    </row>
    <row r="5055" spans="1:4" ht="9" customHeight="1">
      <c r="A5055" s="90">
        <v>5213369</v>
      </c>
      <c r="B5055" s="91" t="s">
        <v>5275</v>
      </c>
      <c r="C5055" s="90" t="s">
        <v>39</v>
      </c>
      <c r="D5055" s="92">
        <v>3185.68</v>
      </c>
    </row>
    <row r="5056" spans="1:4" ht="9" customHeight="1">
      <c r="A5056" s="90">
        <v>5213509</v>
      </c>
      <c r="B5056" s="91" t="s">
        <v>5276</v>
      </c>
      <c r="C5056" s="90" t="s">
        <v>39</v>
      </c>
      <c r="D5056" s="92">
        <v>3417.28</v>
      </c>
    </row>
    <row r="5057" spans="1:4" ht="9" customHeight="1">
      <c r="A5057" s="90">
        <v>5213374</v>
      </c>
      <c r="B5057" s="91" t="s">
        <v>5277</v>
      </c>
      <c r="C5057" s="90" t="s">
        <v>39</v>
      </c>
      <c r="D5057" s="92">
        <v>3810.22</v>
      </c>
    </row>
    <row r="5058" spans="1:4" ht="9" customHeight="1">
      <c r="A5058" s="90">
        <v>5213492</v>
      </c>
      <c r="B5058" s="91" t="s">
        <v>5278</v>
      </c>
      <c r="C5058" s="90" t="s">
        <v>39</v>
      </c>
      <c r="D5058" s="92">
        <v>3444.92</v>
      </c>
    </row>
    <row r="5059" spans="1:4" ht="9" customHeight="1">
      <c r="A5059" s="90">
        <v>5213501</v>
      </c>
      <c r="B5059" s="91" t="s">
        <v>5279</v>
      </c>
      <c r="C5059" s="90" t="s">
        <v>39</v>
      </c>
      <c r="D5059" s="92">
        <v>3778.04</v>
      </c>
    </row>
    <row r="5060" spans="1:4" ht="9" customHeight="1">
      <c r="A5060" s="90">
        <v>5213370</v>
      </c>
      <c r="B5060" s="91" t="s">
        <v>5280</v>
      </c>
      <c r="C5060" s="90" t="s">
        <v>39</v>
      </c>
      <c r="D5060" s="92">
        <v>4301.96</v>
      </c>
    </row>
    <row r="5061" spans="1:4" ht="9" customHeight="1">
      <c r="A5061" s="90">
        <v>5213510</v>
      </c>
      <c r="B5061" s="91" t="s">
        <v>5281</v>
      </c>
      <c r="C5061" s="90" t="s">
        <v>39</v>
      </c>
      <c r="D5061" s="92">
        <v>4610.76</v>
      </c>
    </row>
    <row r="5062" spans="1:4" ht="9" customHeight="1">
      <c r="A5062" s="90">
        <v>5213375</v>
      </c>
      <c r="B5062" s="91" t="s">
        <v>5282</v>
      </c>
      <c r="C5062" s="90" t="s">
        <v>39</v>
      </c>
      <c r="D5062" s="92">
        <v>5134.68</v>
      </c>
    </row>
    <row r="5063" spans="1:4" ht="9" customHeight="1">
      <c r="A5063" s="90">
        <v>5213494</v>
      </c>
      <c r="B5063" s="91" t="s">
        <v>5283</v>
      </c>
      <c r="C5063" s="90" t="s">
        <v>39</v>
      </c>
      <c r="D5063" s="92">
        <v>5085.8</v>
      </c>
    </row>
    <row r="5064" spans="1:4" ht="9" customHeight="1">
      <c r="A5064" s="90">
        <v>5213503</v>
      </c>
      <c r="B5064" s="91" t="s">
        <v>5284</v>
      </c>
      <c r="C5064" s="90" t="s">
        <v>39</v>
      </c>
      <c r="D5064" s="92">
        <v>5585.48</v>
      </c>
    </row>
    <row r="5065" spans="1:4" ht="9" customHeight="1">
      <c r="A5065" s="90">
        <v>5213371</v>
      </c>
      <c r="B5065" s="91" t="s">
        <v>5285</v>
      </c>
      <c r="C5065" s="90" t="s">
        <v>39</v>
      </c>
      <c r="D5065" s="92">
        <v>6371.36</v>
      </c>
    </row>
    <row r="5066" spans="1:4" ht="9" customHeight="1">
      <c r="A5066" s="90">
        <v>5213512</v>
      </c>
      <c r="B5066" s="91" t="s">
        <v>5286</v>
      </c>
      <c r="C5066" s="90" t="s">
        <v>39</v>
      </c>
      <c r="D5066" s="92">
        <v>6834.56</v>
      </c>
    </row>
    <row r="5067" spans="1:4" ht="9" customHeight="1">
      <c r="A5067" s="90">
        <v>5213376</v>
      </c>
      <c r="B5067" s="91" t="s">
        <v>5287</v>
      </c>
      <c r="C5067" s="90" t="s">
        <v>39</v>
      </c>
      <c r="D5067" s="92">
        <v>7620.44</v>
      </c>
    </row>
    <row r="5068" spans="1:4" ht="9" customHeight="1">
      <c r="A5068" s="90">
        <v>5213377</v>
      </c>
      <c r="B5068" s="91" t="s">
        <v>5288</v>
      </c>
      <c r="C5068" s="90" t="s">
        <v>23</v>
      </c>
      <c r="D5068" s="92">
        <v>327.88</v>
      </c>
    </row>
    <row r="5069" spans="1:4" ht="9" customHeight="1">
      <c r="A5069" s="90">
        <v>5213570</v>
      </c>
      <c r="B5069" s="91" t="s">
        <v>5289</v>
      </c>
      <c r="C5069" s="90" t="s">
        <v>23</v>
      </c>
      <c r="D5069" s="92">
        <v>464.61</v>
      </c>
    </row>
    <row r="5070" spans="1:4" ht="9" customHeight="1">
      <c r="A5070" s="90">
        <v>5213378</v>
      </c>
      <c r="B5070" s="91" t="s">
        <v>5290</v>
      </c>
      <c r="C5070" s="90" t="s">
        <v>23</v>
      </c>
      <c r="D5070" s="92">
        <v>369.51</v>
      </c>
    </row>
    <row r="5071" spans="1:4" ht="9" customHeight="1">
      <c r="A5071" s="90">
        <v>5213571</v>
      </c>
      <c r="B5071" s="91" t="s">
        <v>5291</v>
      </c>
      <c r="C5071" s="90" t="s">
        <v>23</v>
      </c>
      <c r="D5071" s="92">
        <v>506.25</v>
      </c>
    </row>
    <row r="5072" spans="1:4" ht="9" customHeight="1">
      <c r="A5072" s="90">
        <v>5213379</v>
      </c>
      <c r="B5072" s="91" t="s">
        <v>5292</v>
      </c>
      <c r="C5072" s="90" t="s">
        <v>23</v>
      </c>
      <c r="D5072" s="92">
        <v>473.61</v>
      </c>
    </row>
    <row r="5073" spans="1:4" ht="9" customHeight="1">
      <c r="A5073" s="90">
        <v>5213572</v>
      </c>
      <c r="B5073" s="91" t="s">
        <v>5293</v>
      </c>
      <c r="C5073" s="90" t="s">
        <v>23</v>
      </c>
      <c r="D5073" s="92">
        <v>610.34</v>
      </c>
    </row>
    <row r="5074" spans="1:4" ht="9" customHeight="1">
      <c r="A5074" s="90">
        <v>5212553</v>
      </c>
      <c r="B5074" s="91" t="s">
        <v>5294</v>
      </c>
      <c r="C5074" s="90" t="s">
        <v>23</v>
      </c>
      <c r="D5074" s="92">
        <v>273.49</v>
      </c>
    </row>
    <row r="5075" spans="1:4" ht="9" customHeight="1">
      <c r="A5075" s="90">
        <v>5213416</v>
      </c>
      <c r="B5075" s="91" t="s">
        <v>5295</v>
      </c>
      <c r="C5075" s="90" t="s">
        <v>23</v>
      </c>
      <c r="D5075" s="92">
        <v>410.22</v>
      </c>
    </row>
    <row r="5076" spans="1:4" ht="9" customHeight="1">
      <c r="A5076" s="90">
        <v>5212554</v>
      </c>
      <c r="B5076" s="91" t="s">
        <v>5296</v>
      </c>
      <c r="C5076" s="90" t="s">
        <v>23</v>
      </c>
      <c r="D5076" s="92">
        <v>315.12</v>
      </c>
    </row>
    <row r="5077" spans="1:4" ht="9" customHeight="1">
      <c r="A5077" s="90">
        <v>5213417</v>
      </c>
      <c r="B5077" s="91" t="s">
        <v>5297</v>
      </c>
      <c r="C5077" s="90" t="s">
        <v>23</v>
      </c>
      <c r="D5077" s="92">
        <v>451.86</v>
      </c>
    </row>
    <row r="5078" spans="1:4" ht="9" customHeight="1">
      <c r="A5078" s="90">
        <v>5213421</v>
      </c>
      <c r="B5078" s="91" t="s">
        <v>5298</v>
      </c>
      <c r="C5078" s="90" t="s">
        <v>23</v>
      </c>
      <c r="D5078" s="92">
        <v>419.34</v>
      </c>
    </row>
    <row r="5079" spans="1:4" ht="9" customHeight="1">
      <c r="A5079" s="90">
        <v>5213414</v>
      </c>
      <c r="B5079" s="91" t="s">
        <v>5299</v>
      </c>
      <c r="C5079" s="90" t="s">
        <v>23</v>
      </c>
      <c r="D5079" s="92">
        <v>551.14</v>
      </c>
    </row>
    <row r="5080" spans="1:4" ht="9" customHeight="1">
      <c r="A5080" s="90">
        <v>5213419</v>
      </c>
      <c r="B5080" s="91" t="s">
        <v>5300</v>
      </c>
      <c r="C5080" s="90" t="s">
        <v>23</v>
      </c>
      <c r="D5080" s="92">
        <v>517.35</v>
      </c>
    </row>
    <row r="5081" spans="1:4" ht="9" customHeight="1">
      <c r="A5081" s="90">
        <v>5212555</v>
      </c>
      <c r="B5081" s="91" t="s">
        <v>5301</v>
      </c>
      <c r="C5081" s="90" t="s">
        <v>23</v>
      </c>
      <c r="D5081" s="92">
        <v>419.22</v>
      </c>
    </row>
    <row r="5082" spans="1:4" ht="9" customHeight="1">
      <c r="A5082" s="90">
        <v>5213418</v>
      </c>
      <c r="B5082" s="91" t="s">
        <v>5302</v>
      </c>
      <c r="C5082" s="90" t="s">
        <v>23</v>
      </c>
      <c r="D5082" s="92">
        <v>555.95000000000005</v>
      </c>
    </row>
    <row r="5083" spans="1:4" ht="9" customHeight="1">
      <c r="A5083" s="90">
        <v>5213415</v>
      </c>
      <c r="B5083" s="91" t="s">
        <v>5303</v>
      </c>
      <c r="C5083" s="90" t="s">
        <v>23</v>
      </c>
      <c r="D5083" s="92">
        <v>633.94000000000005</v>
      </c>
    </row>
    <row r="5084" spans="1:4" ht="9" customHeight="1">
      <c r="A5084" s="90">
        <v>5213420</v>
      </c>
      <c r="B5084" s="91" t="s">
        <v>5304</v>
      </c>
      <c r="C5084" s="90" t="s">
        <v>23</v>
      </c>
      <c r="D5084" s="92">
        <v>621.44000000000005</v>
      </c>
    </row>
    <row r="5085" spans="1:4" ht="9" customHeight="1">
      <c r="A5085" s="90">
        <v>5213543</v>
      </c>
      <c r="B5085" s="91" t="s">
        <v>5305</v>
      </c>
      <c r="C5085" s="90" t="s">
        <v>39</v>
      </c>
      <c r="D5085" s="92">
        <v>1151</v>
      </c>
    </row>
    <row r="5086" spans="1:4" ht="9" customHeight="1">
      <c r="A5086" s="90">
        <v>5213552</v>
      </c>
      <c r="B5086" s="91" t="s">
        <v>5306</v>
      </c>
      <c r="C5086" s="90" t="s">
        <v>39</v>
      </c>
      <c r="D5086" s="92">
        <v>1234.28</v>
      </c>
    </row>
    <row r="5087" spans="1:4" ht="9" customHeight="1">
      <c r="A5087" s="90">
        <v>5213561</v>
      </c>
      <c r="B5087" s="91" t="s">
        <v>5307</v>
      </c>
      <c r="C5087" s="90" t="s">
        <v>39</v>
      </c>
      <c r="D5087" s="92">
        <v>1442.46</v>
      </c>
    </row>
    <row r="5088" spans="1:4" ht="9" customHeight="1">
      <c r="A5088" s="90">
        <v>5213544</v>
      </c>
      <c r="B5088" s="91" t="s">
        <v>5308</v>
      </c>
      <c r="C5088" s="90" t="s">
        <v>39</v>
      </c>
      <c r="D5088" s="92">
        <v>2487.77</v>
      </c>
    </row>
    <row r="5089" spans="1:4" ht="9" customHeight="1">
      <c r="A5089" s="90">
        <v>5213553</v>
      </c>
      <c r="B5089" s="91" t="s">
        <v>5309</v>
      </c>
      <c r="C5089" s="90" t="s">
        <v>39</v>
      </c>
      <c r="D5089" s="92">
        <v>2675.15</v>
      </c>
    </row>
    <row r="5090" spans="1:4" ht="9" customHeight="1">
      <c r="A5090" s="90">
        <v>5213562</v>
      </c>
      <c r="B5090" s="91" t="s">
        <v>5310</v>
      </c>
      <c r="C5090" s="90" t="s">
        <v>39</v>
      </c>
      <c r="D5090" s="92">
        <v>3143.56</v>
      </c>
    </row>
    <row r="5091" spans="1:4" ht="9" customHeight="1">
      <c r="A5091" s="90">
        <v>5213545</v>
      </c>
      <c r="B5091" s="91" t="s">
        <v>5311</v>
      </c>
      <c r="C5091" s="90" t="s">
        <v>39</v>
      </c>
      <c r="D5091" s="92">
        <v>3289.84</v>
      </c>
    </row>
    <row r="5092" spans="1:4" ht="9" customHeight="1">
      <c r="A5092" s="90">
        <v>5213554</v>
      </c>
      <c r="B5092" s="91" t="s">
        <v>5312</v>
      </c>
      <c r="C5092" s="90" t="s">
        <v>39</v>
      </c>
      <c r="D5092" s="92">
        <v>3539.68</v>
      </c>
    </row>
    <row r="5093" spans="1:4" ht="9" customHeight="1">
      <c r="A5093" s="90">
        <v>5213563</v>
      </c>
      <c r="B5093" s="91" t="s">
        <v>5313</v>
      </c>
      <c r="C5093" s="90" t="s">
        <v>39</v>
      </c>
      <c r="D5093" s="92">
        <v>4164.22</v>
      </c>
    </row>
    <row r="5094" spans="1:4" ht="9" customHeight="1">
      <c r="A5094" s="90">
        <v>5213546</v>
      </c>
      <c r="B5094" s="91" t="s">
        <v>5314</v>
      </c>
      <c r="C5094" s="90" t="s">
        <v>39</v>
      </c>
      <c r="D5094" s="92">
        <v>4440.84</v>
      </c>
    </row>
    <row r="5095" spans="1:4" ht="9" customHeight="1">
      <c r="A5095" s="90">
        <v>5213555</v>
      </c>
      <c r="B5095" s="91" t="s">
        <v>5315</v>
      </c>
      <c r="C5095" s="90" t="s">
        <v>39</v>
      </c>
      <c r="D5095" s="92">
        <v>4773.96</v>
      </c>
    </row>
    <row r="5096" spans="1:4" ht="9" customHeight="1">
      <c r="A5096" s="90">
        <v>5213564</v>
      </c>
      <c r="B5096" s="91" t="s">
        <v>5316</v>
      </c>
      <c r="C5096" s="90" t="s">
        <v>39</v>
      </c>
      <c r="D5096" s="92">
        <v>5606.68</v>
      </c>
    </row>
    <row r="5097" spans="1:4" ht="9" customHeight="1">
      <c r="A5097" s="90">
        <v>5213548</v>
      </c>
      <c r="B5097" s="91" t="s">
        <v>5317</v>
      </c>
      <c r="C5097" s="90" t="s">
        <v>39</v>
      </c>
      <c r="D5097" s="92">
        <v>6579.68</v>
      </c>
    </row>
    <row r="5098" spans="1:4" ht="9" customHeight="1">
      <c r="A5098" s="90">
        <v>5213557</v>
      </c>
      <c r="B5098" s="91" t="s">
        <v>5318</v>
      </c>
      <c r="C5098" s="90" t="s">
        <v>39</v>
      </c>
      <c r="D5098" s="92">
        <v>7079.36</v>
      </c>
    </row>
    <row r="5099" spans="1:4" ht="9" customHeight="1">
      <c r="A5099" s="90">
        <v>5213566</v>
      </c>
      <c r="B5099" s="91" t="s">
        <v>5319</v>
      </c>
      <c r="C5099" s="90" t="s">
        <v>39</v>
      </c>
      <c r="D5099" s="92">
        <v>8328.44</v>
      </c>
    </row>
    <row r="5100" spans="1:4" ht="9" customHeight="1">
      <c r="A5100" s="90">
        <v>5213576</v>
      </c>
      <c r="B5100" s="91" t="s">
        <v>5320</v>
      </c>
      <c r="C5100" s="90" t="s">
        <v>23</v>
      </c>
      <c r="D5100" s="92">
        <v>589.1</v>
      </c>
    </row>
    <row r="5101" spans="1:4" ht="9" customHeight="1">
      <c r="A5101" s="90">
        <v>5213577</v>
      </c>
      <c r="B5101" s="91" t="s">
        <v>5321</v>
      </c>
      <c r="C5101" s="90" t="s">
        <v>23</v>
      </c>
      <c r="D5101" s="92">
        <v>630.74</v>
      </c>
    </row>
    <row r="5102" spans="1:4" ht="9" customHeight="1">
      <c r="A5102" s="90">
        <v>5213578</v>
      </c>
      <c r="B5102" s="91" t="s">
        <v>5322</v>
      </c>
      <c r="C5102" s="90" t="s">
        <v>23</v>
      </c>
      <c r="D5102" s="92">
        <v>734.83</v>
      </c>
    </row>
    <row r="5103" spans="1:4" ht="9" customHeight="1">
      <c r="A5103" s="90">
        <v>5213425</v>
      </c>
      <c r="B5103" s="91" t="s">
        <v>5323</v>
      </c>
      <c r="C5103" s="90" t="s">
        <v>23</v>
      </c>
      <c r="D5103" s="92">
        <v>604.62</v>
      </c>
    </row>
    <row r="5104" spans="1:4" ht="9" customHeight="1">
      <c r="A5104" s="90">
        <v>5213426</v>
      </c>
      <c r="B5104" s="91" t="s">
        <v>5324</v>
      </c>
      <c r="C5104" s="90" t="s">
        <v>23</v>
      </c>
      <c r="D5104" s="92">
        <v>708.72</v>
      </c>
    </row>
    <row r="5105" spans="1:4" ht="9" customHeight="1">
      <c r="A5105" s="90">
        <v>5213427</v>
      </c>
      <c r="B5105" s="91" t="s">
        <v>5325</v>
      </c>
      <c r="C5105" s="90" t="s">
        <v>23</v>
      </c>
      <c r="D5105" s="92">
        <v>774.2</v>
      </c>
    </row>
    <row r="5106" spans="1:4" ht="9" customHeight="1">
      <c r="A5106" s="90">
        <v>5213567</v>
      </c>
      <c r="B5106" s="91" t="s">
        <v>7739</v>
      </c>
      <c r="C5106" s="90" t="s">
        <v>23</v>
      </c>
      <c r="D5106" s="92">
        <v>884.81</v>
      </c>
    </row>
    <row r="5107" spans="1:4" ht="18" customHeight="1">
      <c r="A5107" s="90">
        <v>5213486</v>
      </c>
      <c r="B5107" s="91" t="s">
        <v>5326</v>
      </c>
      <c r="C5107" s="90" t="s">
        <v>23</v>
      </c>
      <c r="D5107" s="92">
        <v>973.65</v>
      </c>
    </row>
    <row r="5108" spans="1:4" ht="18" customHeight="1">
      <c r="A5108" s="90">
        <v>5213487</v>
      </c>
      <c r="B5108" s="91" t="s">
        <v>5327</v>
      </c>
      <c r="C5108" s="90" t="s">
        <v>23</v>
      </c>
      <c r="D5108" s="92">
        <v>1077.75</v>
      </c>
    </row>
    <row r="5109" spans="1:4" ht="18" customHeight="1">
      <c r="A5109" s="90">
        <v>5213488</v>
      </c>
      <c r="B5109" s="91" t="s">
        <v>5328</v>
      </c>
      <c r="C5109" s="90" t="s">
        <v>23</v>
      </c>
      <c r="D5109" s="92">
        <v>1143.23</v>
      </c>
    </row>
    <row r="5110" spans="1:4" ht="18" customHeight="1">
      <c r="A5110" s="90">
        <v>5213568</v>
      </c>
      <c r="B5110" s="91" t="s">
        <v>7740</v>
      </c>
      <c r="C5110" s="90" t="s">
        <v>23</v>
      </c>
      <c r="D5110" s="92">
        <v>1253.8399999999999</v>
      </c>
    </row>
    <row r="5111" spans="1:4" ht="9" customHeight="1">
      <c r="A5111" s="90">
        <v>5213483</v>
      </c>
      <c r="B5111" s="91" t="s">
        <v>5329</v>
      </c>
      <c r="C5111" s="90" t="s">
        <v>23</v>
      </c>
      <c r="D5111" s="92">
        <v>1021.49</v>
      </c>
    </row>
    <row r="5112" spans="1:4" ht="18" customHeight="1">
      <c r="A5112" s="90">
        <v>5213484</v>
      </c>
      <c r="B5112" s="91" t="s">
        <v>5330</v>
      </c>
      <c r="C5112" s="90" t="s">
        <v>23</v>
      </c>
      <c r="D5112" s="92">
        <v>1125.58</v>
      </c>
    </row>
    <row r="5113" spans="1:4" ht="9" customHeight="1">
      <c r="A5113" s="90">
        <v>5213485</v>
      </c>
      <c r="B5113" s="91" t="s">
        <v>5331</v>
      </c>
      <c r="C5113" s="90" t="s">
        <v>23</v>
      </c>
      <c r="D5113" s="92">
        <v>1191.07</v>
      </c>
    </row>
    <row r="5114" spans="1:4" ht="9" customHeight="1">
      <c r="A5114" s="90">
        <v>5213434</v>
      </c>
      <c r="B5114" s="91" t="s">
        <v>5332</v>
      </c>
      <c r="C5114" s="90" t="s">
        <v>23</v>
      </c>
      <c r="D5114" s="92">
        <v>652.46</v>
      </c>
    </row>
    <row r="5115" spans="1:4" ht="9" customHeight="1">
      <c r="A5115" s="90">
        <v>5213435</v>
      </c>
      <c r="B5115" s="91" t="s">
        <v>5333</v>
      </c>
      <c r="C5115" s="90" t="s">
        <v>23</v>
      </c>
      <c r="D5115" s="92">
        <v>756.55</v>
      </c>
    </row>
    <row r="5116" spans="1:4" ht="9" customHeight="1">
      <c r="A5116" s="90">
        <v>5213436</v>
      </c>
      <c r="B5116" s="91" t="s">
        <v>5334</v>
      </c>
      <c r="C5116" s="90" t="s">
        <v>23</v>
      </c>
      <c r="D5116" s="92">
        <v>822.04</v>
      </c>
    </row>
    <row r="5117" spans="1:4" ht="9" customHeight="1">
      <c r="A5117" s="90">
        <v>5213430</v>
      </c>
      <c r="B5117" s="91" t="s">
        <v>5335</v>
      </c>
      <c r="C5117" s="90" t="s">
        <v>23</v>
      </c>
      <c r="D5117" s="92">
        <v>379.79</v>
      </c>
    </row>
    <row r="5118" spans="1:4" ht="9" customHeight="1">
      <c r="A5118" s="90">
        <v>5213431</v>
      </c>
      <c r="B5118" s="91" t="s">
        <v>5336</v>
      </c>
      <c r="C5118" s="90" t="s">
        <v>23</v>
      </c>
      <c r="D5118" s="92">
        <v>421.42</v>
      </c>
    </row>
    <row r="5119" spans="1:4" ht="9" customHeight="1">
      <c r="A5119" s="90">
        <v>5213433</v>
      </c>
      <c r="B5119" s="91" t="s">
        <v>5337</v>
      </c>
      <c r="C5119" s="90" t="s">
        <v>23</v>
      </c>
      <c r="D5119" s="92">
        <v>388.91</v>
      </c>
    </row>
    <row r="5120" spans="1:4" ht="9" customHeight="1">
      <c r="A5120" s="90">
        <v>5213428</v>
      </c>
      <c r="B5120" s="91" t="s">
        <v>5338</v>
      </c>
      <c r="C5120" s="90" t="s">
        <v>23</v>
      </c>
      <c r="D5120" s="92">
        <v>520.70000000000005</v>
      </c>
    </row>
    <row r="5121" spans="1:4" ht="9" customHeight="1">
      <c r="A5121" s="90">
        <v>5213432</v>
      </c>
      <c r="B5121" s="91" t="s">
        <v>5339</v>
      </c>
      <c r="C5121" s="90" t="s">
        <v>23</v>
      </c>
      <c r="D5121" s="92">
        <v>525.52</v>
      </c>
    </row>
    <row r="5122" spans="1:4" ht="9" customHeight="1">
      <c r="A5122" s="90">
        <v>5213429</v>
      </c>
      <c r="B5122" s="91" t="s">
        <v>5340</v>
      </c>
      <c r="C5122" s="90" t="s">
        <v>23</v>
      </c>
      <c r="D5122" s="92">
        <v>603.5</v>
      </c>
    </row>
    <row r="5123" spans="1:4" ht="9" customHeight="1">
      <c r="A5123" s="90">
        <v>5213516</v>
      </c>
      <c r="B5123" s="91" t="s">
        <v>5341</v>
      </c>
      <c r="C5123" s="90" t="s">
        <v>39</v>
      </c>
      <c r="D5123" s="92">
        <v>841.16</v>
      </c>
    </row>
    <row r="5124" spans="1:4" ht="9" customHeight="1">
      <c r="A5124" s="90">
        <v>5213525</v>
      </c>
      <c r="B5124" s="91" t="s">
        <v>5342</v>
      </c>
      <c r="C5124" s="90" t="s">
        <v>39</v>
      </c>
      <c r="D5124" s="92">
        <v>924.42</v>
      </c>
    </row>
    <row r="5125" spans="1:4" ht="9" customHeight="1">
      <c r="A5125" s="90">
        <v>5213534</v>
      </c>
      <c r="B5125" s="91" t="s">
        <v>5343</v>
      </c>
      <c r="C5125" s="90" t="s">
        <v>39</v>
      </c>
      <c r="D5125" s="92">
        <v>1132.6199999999999</v>
      </c>
    </row>
    <row r="5126" spans="1:4" ht="9" customHeight="1">
      <c r="A5126" s="90">
        <v>5213517</v>
      </c>
      <c r="B5126" s="91" t="s">
        <v>5344</v>
      </c>
      <c r="C5126" s="90" t="s">
        <v>39</v>
      </c>
      <c r="D5126" s="92">
        <v>1790.63</v>
      </c>
    </row>
    <row r="5127" spans="1:4" ht="9" customHeight="1">
      <c r="A5127" s="90">
        <v>5213526</v>
      </c>
      <c r="B5127" s="91" t="s">
        <v>5345</v>
      </c>
      <c r="C5127" s="90" t="s">
        <v>39</v>
      </c>
      <c r="D5127" s="92">
        <v>1977.97</v>
      </c>
    </row>
    <row r="5128" spans="1:4" ht="9" customHeight="1">
      <c r="A5128" s="90">
        <v>5213535</v>
      </c>
      <c r="B5128" s="91" t="s">
        <v>5346</v>
      </c>
      <c r="C5128" s="90" t="s">
        <v>39</v>
      </c>
      <c r="D5128" s="92">
        <v>2446.42</v>
      </c>
    </row>
    <row r="5129" spans="1:4" ht="9" customHeight="1">
      <c r="A5129" s="90">
        <v>5213518</v>
      </c>
      <c r="B5129" s="91" t="s">
        <v>5347</v>
      </c>
      <c r="C5129" s="90" t="s">
        <v>39</v>
      </c>
      <c r="D5129" s="92">
        <v>2360.3200000000002</v>
      </c>
    </row>
    <row r="5130" spans="1:4" ht="9" customHeight="1">
      <c r="A5130" s="90">
        <v>5213527</v>
      </c>
      <c r="B5130" s="91" t="s">
        <v>5348</v>
      </c>
      <c r="C5130" s="90" t="s">
        <v>39</v>
      </c>
      <c r="D5130" s="92">
        <v>2610.1</v>
      </c>
    </row>
    <row r="5131" spans="1:4" ht="9" customHeight="1">
      <c r="A5131" s="90">
        <v>5213536</v>
      </c>
      <c r="B5131" s="91" t="s">
        <v>5349</v>
      </c>
      <c r="C5131" s="90" t="s">
        <v>39</v>
      </c>
      <c r="D5131" s="92">
        <v>3234.7</v>
      </c>
    </row>
    <row r="5132" spans="1:4" ht="9" customHeight="1">
      <c r="A5132" s="90">
        <v>5213519</v>
      </c>
      <c r="B5132" s="91" t="s">
        <v>5350</v>
      </c>
      <c r="C5132" s="90" t="s">
        <v>39</v>
      </c>
      <c r="D5132" s="92">
        <v>3201.48</v>
      </c>
    </row>
    <row r="5133" spans="1:4" ht="9" customHeight="1">
      <c r="A5133" s="90">
        <v>5213528</v>
      </c>
      <c r="B5133" s="91" t="s">
        <v>5351</v>
      </c>
      <c r="C5133" s="90" t="s">
        <v>39</v>
      </c>
      <c r="D5133" s="92">
        <v>3534.52</v>
      </c>
    </row>
    <row r="5134" spans="1:4" ht="9" customHeight="1">
      <c r="A5134" s="90">
        <v>5213537</v>
      </c>
      <c r="B5134" s="91" t="s">
        <v>5352</v>
      </c>
      <c r="C5134" s="90" t="s">
        <v>39</v>
      </c>
      <c r="D5134" s="92">
        <v>4367.32</v>
      </c>
    </row>
    <row r="5135" spans="1:4" ht="9" customHeight="1">
      <c r="A5135" s="90">
        <v>5213521</v>
      </c>
      <c r="B5135" s="91" t="s">
        <v>5353</v>
      </c>
      <c r="C5135" s="90" t="s">
        <v>39</v>
      </c>
      <c r="D5135" s="92">
        <v>4720.6400000000003</v>
      </c>
    </row>
    <row r="5136" spans="1:4" ht="9" customHeight="1">
      <c r="A5136" s="90">
        <v>5213530</v>
      </c>
      <c r="B5136" s="91" t="s">
        <v>5354</v>
      </c>
      <c r="C5136" s="90" t="s">
        <v>39</v>
      </c>
      <c r="D5136" s="92">
        <v>5220.2</v>
      </c>
    </row>
    <row r="5137" spans="1:4" ht="9" customHeight="1">
      <c r="A5137" s="90">
        <v>5213539</v>
      </c>
      <c r="B5137" s="91" t="s">
        <v>5355</v>
      </c>
      <c r="C5137" s="90" t="s">
        <v>39</v>
      </c>
      <c r="D5137" s="92">
        <v>6469.4</v>
      </c>
    </row>
    <row r="5138" spans="1:4" ht="9" customHeight="1">
      <c r="A5138" s="90">
        <v>5213573</v>
      </c>
      <c r="B5138" s="91" t="s">
        <v>5356</v>
      </c>
      <c r="C5138" s="90" t="s">
        <v>23</v>
      </c>
      <c r="D5138" s="92">
        <v>434.18</v>
      </c>
    </row>
    <row r="5139" spans="1:4" ht="9" customHeight="1">
      <c r="A5139" s="90">
        <v>5213574</v>
      </c>
      <c r="B5139" s="91" t="s">
        <v>5357</v>
      </c>
      <c r="C5139" s="90" t="s">
        <v>23</v>
      </c>
      <c r="D5139" s="92">
        <v>475.81</v>
      </c>
    </row>
    <row r="5140" spans="1:4" ht="9" customHeight="1">
      <c r="A5140" s="90">
        <v>5213575</v>
      </c>
      <c r="B5140" s="91" t="s">
        <v>5358</v>
      </c>
      <c r="C5140" s="90" t="s">
        <v>23</v>
      </c>
      <c r="D5140" s="92">
        <v>579.91</v>
      </c>
    </row>
    <row r="5141" spans="1:4" ht="9" customHeight="1">
      <c r="A5141" s="90">
        <v>5213480</v>
      </c>
      <c r="B5141" s="91" t="s">
        <v>5359</v>
      </c>
      <c r="C5141" s="90" t="s">
        <v>23</v>
      </c>
      <c r="D5141" s="92">
        <v>908.57</v>
      </c>
    </row>
    <row r="5142" spans="1:4" ht="9" customHeight="1">
      <c r="A5142" s="90">
        <v>5213481</v>
      </c>
      <c r="B5142" s="91" t="s">
        <v>5360</v>
      </c>
      <c r="C5142" s="90" t="s">
        <v>23</v>
      </c>
      <c r="D5142" s="92">
        <v>1012.66</v>
      </c>
    </row>
    <row r="5143" spans="1:4" ht="9" customHeight="1">
      <c r="A5143" s="90">
        <v>5213482</v>
      </c>
      <c r="B5143" s="91" t="s">
        <v>5361</v>
      </c>
      <c r="C5143" s="90" t="s">
        <v>23</v>
      </c>
      <c r="D5143" s="92">
        <v>1078.1500000000001</v>
      </c>
    </row>
    <row r="5144" spans="1:4" ht="9" customHeight="1">
      <c r="A5144" s="90">
        <v>5213422</v>
      </c>
      <c r="B5144" s="91" t="s">
        <v>5362</v>
      </c>
      <c r="C5144" s="90" t="s">
        <v>23</v>
      </c>
      <c r="D5144" s="92">
        <v>534.71</v>
      </c>
    </row>
    <row r="5145" spans="1:4" ht="9" customHeight="1">
      <c r="A5145" s="90">
        <v>5213423</v>
      </c>
      <c r="B5145" s="91" t="s">
        <v>5363</v>
      </c>
      <c r="C5145" s="90" t="s">
        <v>23</v>
      </c>
      <c r="D5145" s="92">
        <v>576.35</v>
      </c>
    </row>
    <row r="5146" spans="1:4" ht="9" customHeight="1">
      <c r="A5146" s="90">
        <v>5213424</v>
      </c>
      <c r="B5146" s="91" t="s">
        <v>5364</v>
      </c>
      <c r="C5146" s="90" t="s">
        <v>23</v>
      </c>
      <c r="D5146" s="92">
        <v>680.44</v>
      </c>
    </row>
    <row r="5147" spans="1:4" ht="18" customHeight="1">
      <c r="A5147" s="90">
        <v>5213437</v>
      </c>
      <c r="B5147" s="91" t="s">
        <v>5365</v>
      </c>
      <c r="C5147" s="90" t="s">
        <v>23</v>
      </c>
      <c r="D5147" s="92">
        <v>539.54</v>
      </c>
    </row>
    <row r="5148" spans="1:4" ht="18" customHeight="1">
      <c r="A5148" s="90">
        <v>5213438</v>
      </c>
      <c r="B5148" s="91" t="s">
        <v>5366</v>
      </c>
      <c r="C5148" s="90" t="s">
        <v>23</v>
      </c>
      <c r="D5148" s="92">
        <v>643.63</v>
      </c>
    </row>
    <row r="5149" spans="1:4" ht="18" customHeight="1">
      <c r="A5149" s="90">
        <v>5213439</v>
      </c>
      <c r="B5149" s="91" t="s">
        <v>5367</v>
      </c>
      <c r="C5149" s="90" t="s">
        <v>23</v>
      </c>
      <c r="D5149" s="92">
        <v>709.12</v>
      </c>
    </row>
    <row r="5150" spans="1:4" ht="18" customHeight="1">
      <c r="A5150" s="90">
        <v>5212556</v>
      </c>
      <c r="B5150" s="91" t="s">
        <v>5368</v>
      </c>
      <c r="C5150" s="90" t="s">
        <v>5152</v>
      </c>
      <c r="D5150" s="92">
        <v>2.0099999999999998</v>
      </c>
    </row>
    <row r="5151" spans="1:4" ht="18" customHeight="1">
      <c r="A5151" s="90">
        <v>5213649</v>
      </c>
      <c r="B5151" s="91" t="s">
        <v>5369</v>
      </c>
      <c r="C5151" s="90" t="s">
        <v>39</v>
      </c>
      <c r="D5151" s="92">
        <v>101754.27</v>
      </c>
    </row>
    <row r="5152" spans="1:4" ht="18" customHeight="1">
      <c r="A5152" s="90">
        <v>5213591</v>
      </c>
      <c r="B5152" s="91" t="s">
        <v>5370</v>
      </c>
      <c r="C5152" s="90" t="s">
        <v>39</v>
      </c>
      <c r="D5152" s="92">
        <v>101754.27</v>
      </c>
    </row>
    <row r="5153" spans="1:4" ht="18" customHeight="1">
      <c r="A5153" s="90">
        <v>5213718</v>
      </c>
      <c r="B5153" s="91" t="s">
        <v>5371</v>
      </c>
      <c r="C5153" s="90" t="s">
        <v>39</v>
      </c>
      <c r="D5153" s="92">
        <v>112559.19</v>
      </c>
    </row>
    <row r="5154" spans="1:4" ht="18" customHeight="1">
      <c r="A5154" s="90">
        <v>5213741</v>
      </c>
      <c r="B5154" s="91" t="s">
        <v>5372</v>
      </c>
      <c r="C5154" s="90" t="s">
        <v>39</v>
      </c>
      <c r="D5154" s="92">
        <v>112559.19</v>
      </c>
    </row>
    <row r="5155" spans="1:4" ht="18" customHeight="1">
      <c r="A5155" s="90">
        <v>5213776</v>
      </c>
      <c r="B5155" s="91" t="s">
        <v>5373</v>
      </c>
      <c r="C5155" s="90" t="s">
        <v>39</v>
      </c>
      <c r="D5155" s="92">
        <v>123364.11</v>
      </c>
    </row>
    <row r="5156" spans="1:4" ht="18" customHeight="1">
      <c r="A5156" s="90">
        <v>5213799</v>
      </c>
      <c r="B5156" s="91" t="s">
        <v>5374</v>
      </c>
      <c r="C5156" s="90" t="s">
        <v>39</v>
      </c>
      <c r="D5156" s="92">
        <v>123364.11</v>
      </c>
    </row>
    <row r="5157" spans="1:4" ht="9" customHeight="1">
      <c r="A5157" s="90">
        <v>5213363</v>
      </c>
      <c r="B5157" s="91" t="s">
        <v>5375</v>
      </c>
      <c r="C5157" s="90" t="s">
        <v>23</v>
      </c>
      <c r="D5157" s="92">
        <v>36.68</v>
      </c>
    </row>
    <row r="5158" spans="1:4" ht="9" customHeight="1">
      <c r="A5158" s="90">
        <v>5213616</v>
      </c>
      <c r="B5158" s="91" t="s">
        <v>5376</v>
      </c>
      <c r="C5158" s="90" t="s">
        <v>14</v>
      </c>
      <c r="D5158" s="92">
        <v>883</v>
      </c>
    </row>
    <row r="5159" spans="1:4" ht="9" customHeight="1">
      <c r="A5159" s="90">
        <v>5213667</v>
      </c>
      <c r="B5159" s="91" t="s">
        <v>5377</v>
      </c>
      <c r="C5159" s="90" t="s">
        <v>39</v>
      </c>
      <c r="D5159" s="92">
        <v>352.67</v>
      </c>
    </row>
    <row r="5160" spans="1:4" ht="9" customHeight="1">
      <c r="A5160" s="90">
        <v>5213683</v>
      </c>
      <c r="B5160" s="91" t="s">
        <v>5378</v>
      </c>
      <c r="C5160" s="90" t="s">
        <v>39</v>
      </c>
      <c r="D5160" s="92">
        <v>250.62</v>
      </c>
    </row>
    <row r="5161" spans="1:4" ht="9" customHeight="1">
      <c r="A5161" s="90">
        <v>5213660</v>
      </c>
      <c r="B5161" s="91" t="s">
        <v>5379</v>
      </c>
      <c r="C5161" s="90" t="s">
        <v>39</v>
      </c>
      <c r="D5161" s="92">
        <v>208.85</v>
      </c>
    </row>
    <row r="5162" spans="1:4" ht="9" customHeight="1">
      <c r="A5162" s="90">
        <v>5213364</v>
      </c>
      <c r="B5162" s="91" t="s">
        <v>5380</v>
      </c>
      <c r="C5162" s="90" t="s">
        <v>23</v>
      </c>
      <c r="D5162" s="92">
        <v>21.18</v>
      </c>
    </row>
    <row r="5163" spans="1:4" ht="9" customHeight="1">
      <c r="A5163" s="90">
        <v>5213832</v>
      </c>
      <c r="B5163" s="91" t="s">
        <v>5381</v>
      </c>
      <c r="C5163" s="90" t="s">
        <v>23</v>
      </c>
      <c r="D5163" s="92">
        <v>3.63</v>
      </c>
    </row>
    <row r="5164" spans="1:4" ht="9" customHeight="1">
      <c r="A5164" s="90">
        <v>5213830</v>
      </c>
      <c r="B5164" s="91" t="s">
        <v>5382</v>
      </c>
      <c r="C5164" s="90" t="s">
        <v>23</v>
      </c>
      <c r="D5164" s="92">
        <v>4.47</v>
      </c>
    </row>
    <row r="5165" spans="1:4" ht="9" customHeight="1">
      <c r="A5165" s="90">
        <v>5213831</v>
      </c>
      <c r="B5165" s="91" t="s">
        <v>5383</v>
      </c>
      <c r="C5165" s="90" t="s">
        <v>23</v>
      </c>
      <c r="D5165" s="92">
        <v>56.64</v>
      </c>
    </row>
    <row r="5166" spans="1:4" ht="9" customHeight="1">
      <c r="A5166" s="90">
        <v>5213849</v>
      </c>
      <c r="B5166" s="91" t="s">
        <v>5384</v>
      </c>
      <c r="C5166" s="90" t="s">
        <v>235</v>
      </c>
      <c r="D5166" s="92">
        <v>3.51</v>
      </c>
    </row>
    <row r="5167" spans="1:4" ht="18" customHeight="1">
      <c r="A5167" s="90">
        <v>5213636</v>
      </c>
      <c r="B5167" s="91" t="s">
        <v>5385</v>
      </c>
      <c r="C5167" s="90" t="s">
        <v>39</v>
      </c>
      <c r="D5167" s="92">
        <v>100065.06</v>
      </c>
    </row>
    <row r="5168" spans="1:4" ht="18" customHeight="1">
      <c r="A5168" s="90">
        <v>5213642</v>
      </c>
      <c r="B5168" s="91" t="s">
        <v>5386</v>
      </c>
      <c r="C5168" s="90" t="s">
        <v>39</v>
      </c>
      <c r="D5168" s="92">
        <v>100065.06</v>
      </c>
    </row>
    <row r="5169" spans="1:4" ht="18" customHeight="1">
      <c r="A5169" s="90">
        <v>5213757</v>
      </c>
      <c r="B5169" s="91" t="s">
        <v>5387</v>
      </c>
      <c r="C5169" s="90" t="s">
        <v>39</v>
      </c>
      <c r="D5169" s="92">
        <v>110901.47</v>
      </c>
    </row>
    <row r="5170" spans="1:4" ht="18" customHeight="1">
      <c r="A5170" s="90">
        <v>5213763</v>
      </c>
      <c r="B5170" s="91" t="s">
        <v>5388</v>
      </c>
      <c r="C5170" s="90" t="s">
        <v>39</v>
      </c>
      <c r="D5170" s="92">
        <v>110901.47</v>
      </c>
    </row>
    <row r="5171" spans="1:4" ht="18" customHeight="1">
      <c r="A5171" s="90">
        <v>5213815</v>
      </c>
      <c r="B5171" s="91" t="s">
        <v>5389</v>
      </c>
      <c r="C5171" s="90" t="s">
        <v>39</v>
      </c>
      <c r="D5171" s="92">
        <v>121737.89</v>
      </c>
    </row>
    <row r="5172" spans="1:4" ht="18" customHeight="1">
      <c r="A5172" s="90">
        <v>5213821</v>
      </c>
      <c r="B5172" s="91" t="s">
        <v>5390</v>
      </c>
      <c r="C5172" s="90" t="s">
        <v>39</v>
      </c>
      <c r="D5172" s="92">
        <v>121737.89</v>
      </c>
    </row>
    <row r="5173" spans="1:4" ht="18" customHeight="1">
      <c r="A5173" s="90">
        <v>5213630</v>
      </c>
      <c r="B5173" s="91" t="s">
        <v>5391</v>
      </c>
      <c r="C5173" s="90" t="s">
        <v>39</v>
      </c>
      <c r="D5173" s="92">
        <v>60044.4</v>
      </c>
    </row>
    <row r="5174" spans="1:4" ht="18" customHeight="1">
      <c r="A5174" s="90">
        <v>5213584</v>
      </c>
      <c r="B5174" s="91" t="s">
        <v>5392</v>
      </c>
      <c r="C5174" s="90" t="s">
        <v>39</v>
      </c>
      <c r="D5174" s="92">
        <v>60044.4</v>
      </c>
    </row>
    <row r="5175" spans="1:4" ht="18" customHeight="1">
      <c r="A5175" s="90">
        <v>5213711</v>
      </c>
      <c r="B5175" s="91" t="s">
        <v>5393</v>
      </c>
      <c r="C5175" s="90" t="s">
        <v>39</v>
      </c>
      <c r="D5175" s="92">
        <v>66658.13</v>
      </c>
    </row>
    <row r="5176" spans="1:4" ht="18" customHeight="1">
      <c r="A5176" s="90">
        <v>5213734</v>
      </c>
      <c r="B5176" s="91" t="s">
        <v>5394</v>
      </c>
      <c r="C5176" s="90" t="s">
        <v>39</v>
      </c>
      <c r="D5176" s="92">
        <v>66658.13</v>
      </c>
    </row>
    <row r="5177" spans="1:4" ht="18" customHeight="1">
      <c r="A5177" s="90">
        <v>5213769</v>
      </c>
      <c r="B5177" s="91" t="s">
        <v>5395</v>
      </c>
      <c r="C5177" s="90" t="s">
        <v>39</v>
      </c>
      <c r="D5177" s="92">
        <v>73070.210000000006</v>
      </c>
    </row>
    <row r="5178" spans="1:4" ht="18" customHeight="1">
      <c r="A5178" s="90">
        <v>5213792</v>
      </c>
      <c r="B5178" s="91" t="s">
        <v>5396</v>
      </c>
      <c r="C5178" s="90" t="s">
        <v>39</v>
      </c>
      <c r="D5178" s="92">
        <v>73070.210000000006</v>
      </c>
    </row>
    <row r="5179" spans="1:4" ht="9" customHeight="1">
      <c r="A5179" s="90">
        <v>5213844</v>
      </c>
      <c r="B5179" s="91" t="s">
        <v>5397</v>
      </c>
      <c r="C5179" s="90" t="s">
        <v>235</v>
      </c>
      <c r="D5179" s="92">
        <v>3.47</v>
      </c>
    </row>
    <row r="5180" spans="1:4" ht="9" customHeight="1">
      <c r="A5180" s="90">
        <v>5213869</v>
      </c>
      <c r="B5180" s="91" t="s">
        <v>5398</v>
      </c>
      <c r="C5180" s="90" t="s">
        <v>39</v>
      </c>
      <c r="D5180" s="92">
        <v>2404.87</v>
      </c>
    </row>
    <row r="5181" spans="1:4" ht="9" customHeight="1">
      <c r="A5181" s="90">
        <v>5213870</v>
      </c>
      <c r="B5181" s="91" t="s">
        <v>5399</v>
      </c>
      <c r="C5181" s="90" t="s">
        <v>39</v>
      </c>
      <c r="D5181" s="92">
        <v>3294.92</v>
      </c>
    </row>
    <row r="5182" spans="1:4" ht="9" customHeight="1">
      <c r="A5182" s="90">
        <v>5213871</v>
      </c>
      <c r="B5182" s="91" t="s">
        <v>5400</v>
      </c>
      <c r="C5182" s="90" t="s">
        <v>39</v>
      </c>
      <c r="D5182" s="92">
        <v>3372.52</v>
      </c>
    </row>
    <row r="5183" spans="1:4" ht="9" customHeight="1">
      <c r="A5183" s="90">
        <v>5213872</v>
      </c>
      <c r="B5183" s="91" t="s">
        <v>5401</v>
      </c>
      <c r="C5183" s="90" t="s">
        <v>39</v>
      </c>
      <c r="D5183" s="92">
        <v>5322.19</v>
      </c>
    </row>
    <row r="5184" spans="1:4" ht="9" customHeight="1">
      <c r="A5184" s="90">
        <v>5213867</v>
      </c>
      <c r="B5184" s="91" t="s">
        <v>5402</v>
      </c>
      <c r="C5184" s="90" t="s">
        <v>39</v>
      </c>
      <c r="D5184" s="92">
        <v>564.24</v>
      </c>
    </row>
    <row r="5185" spans="1:4" ht="18" customHeight="1">
      <c r="A5185" s="90">
        <v>5213863</v>
      </c>
      <c r="B5185" s="91" t="s">
        <v>5403</v>
      </c>
      <c r="C5185" s="90" t="s">
        <v>39</v>
      </c>
      <c r="D5185" s="92">
        <v>450.62</v>
      </c>
    </row>
    <row r="5186" spans="1:4" ht="18" customHeight="1">
      <c r="A5186" s="90">
        <v>5213864</v>
      </c>
      <c r="B5186" s="91" t="s">
        <v>5404</v>
      </c>
      <c r="C5186" s="90" t="s">
        <v>39</v>
      </c>
      <c r="D5186" s="92">
        <v>479.72</v>
      </c>
    </row>
    <row r="5187" spans="1:4" ht="18" customHeight="1">
      <c r="A5187" s="90">
        <v>5213865</v>
      </c>
      <c r="B5187" s="91" t="s">
        <v>5405</v>
      </c>
      <c r="C5187" s="90" t="s">
        <v>39</v>
      </c>
      <c r="D5187" s="92">
        <v>509</v>
      </c>
    </row>
    <row r="5188" spans="1:4" ht="18" customHeight="1">
      <c r="A5188" s="90">
        <v>5213866</v>
      </c>
      <c r="B5188" s="91" t="s">
        <v>5406</v>
      </c>
      <c r="C5188" s="90" t="s">
        <v>39</v>
      </c>
      <c r="D5188" s="92">
        <v>576.27</v>
      </c>
    </row>
    <row r="5189" spans="1:4" ht="9" customHeight="1">
      <c r="A5189" s="90">
        <v>5213855</v>
      </c>
      <c r="B5189" s="91" t="s">
        <v>5407</v>
      </c>
      <c r="C5189" s="90" t="s">
        <v>39</v>
      </c>
      <c r="D5189" s="92">
        <v>405.25</v>
      </c>
    </row>
    <row r="5190" spans="1:4" ht="9" customHeight="1">
      <c r="A5190" s="90">
        <v>5213856</v>
      </c>
      <c r="B5190" s="91" t="s">
        <v>5408</v>
      </c>
      <c r="C5190" s="90" t="s">
        <v>39</v>
      </c>
      <c r="D5190" s="92">
        <v>420.24</v>
      </c>
    </row>
    <row r="5191" spans="1:4" ht="9" customHeight="1">
      <c r="A5191" s="90">
        <v>5213857</v>
      </c>
      <c r="B5191" s="91" t="s">
        <v>5409</v>
      </c>
      <c r="C5191" s="90" t="s">
        <v>39</v>
      </c>
      <c r="D5191" s="92">
        <v>434.62</v>
      </c>
    </row>
    <row r="5192" spans="1:4" ht="9" customHeight="1">
      <c r="A5192" s="90">
        <v>5213858</v>
      </c>
      <c r="B5192" s="91" t="s">
        <v>5410</v>
      </c>
      <c r="C5192" s="90" t="s">
        <v>39</v>
      </c>
      <c r="D5192" s="92">
        <v>449.81</v>
      </c>
    </row>
    <row r="5193" spans="1:4" ht="9" customHeight="1">
      <c r="A5193" s="90">
        <v>5213859</v>
      </c>
      <c r="B5193" s="91" t="s">
        <v>5411</v>
      </c>
      <c r="C5193" s="90" t="s">
        <v>39</v>
      </c>
      <c r="D5193" s="92">
        <v>445.64</v>
      </c>
    </row>
    <row r="5194" spans="1:4" ht="9" customHeight="1">
      <c r="A5194" s="90">
        <v>5213860</v>
      </c>
      <c r="B5194" s="91" t="s">
        <v>5412</v>
      </c>
      <c r="C5194" s="90" t="s">
        <v>39</v>
      </c>
      <c r="D5194" s="92">
        <v>460.58</v>
      </c>
    </row>
    <row r="5195" spans="1:4" ht="9" customHeight="1">
      <c r="A5195" s="90">
        <v>5213861</v>
      </c>
      <c r="B5195" s="91" t="s">
        <v>5413</v>
      </c>
      <c r="C5195" s="90" t="s">
        <v>39</v>
      </c>
      <c r="D5195" s="92">
        <v>488.6</v>
      </c>
    </row>
    <row r="5196" spans="1:4" ht="9" customHeight="1">
      <c r="A5196" s="90">
        <v>5213862</v>
      </c>
      <c r="B5196" s="91" t="s">
        <v>5414</v>
      </c>
      <c r="C5196" s="90" t="s">
        <v>39</v>
      </c>
      <c r="D5196" s="92">
        <v>555.52</v>
      </c>
    </row>
    <row r="5197" spans="1:4" ht="9" customHeight="1">
      <c r="A5197" s="90">
        <v>5213868</v>
      </c>
      <c r="B5197" s="91" t="s">
        <v>5415</v>
      </c>
      <c r="C5197" s="90" t="s">
        <v>39</v>
      </c>
      <c r="D5197" s="92">
        <v>1110.9100000000001</v>
      </c>
    </row>
    <row r="5198" spans="1:4" ht="9" customHeight="1">
      <c r="A5198" s="90">
        <v>5219546</v>
      </c>
      <c r="B5198" s="91" t="s">
        <v>5416</v>
      </c>
      <c r="C5198" s="90" t="s">
        <v>39</v>
      </c>
      <c r="D5198" s="92">
        <v>334.11</v>
      </c>
    </row>
    <row r="5199" spans="1:4" ht="9" customHeight="1">
      <c r="A5199" s="90">
        <v>5216111</v>
      </c>
      <c r="B5199" s="91" t="s">
        <v>5417</v>
      </c>
      <c r="C5199" s="90" t="s">
        <v>39</v>
      </c>
      <c r="D5199" s="92">
        <v>114.01</v>
      </c>
    </row>
    <row r="5200" spans="1:4" ht="9" customHeight="1">
      <c r="A5200" s="90">
        <v>5213351</v>
      </c>
      <c r="B5200" s="91" t="s">
        <v>5418</v>
      </c>
      <c r="C5200" s="90" t="s">
        <v>39</v>
      </c>
      <c r="D5200" s="92">
        <v>735.54</v>
      </c>
    </row>
    <row r="5201" spans="1:4" ht="9" customHeight="1">
      <c r="A5201" s="90">
        <v>5213350</v>
      </c>
      <c r="B5201" s="91" t="s">
        <v>5419</v>
      </c>
      <c r="C5201" s="90" t="s">
        <v>39</v>
      </c>
      <c r="D5201" s="92">
        <v>1956.92</v>
      </c>
    </row>
    <row r="5202" spans="1:4" ht="9" customHeight="1">
      <c r="A5202" s="90">
        <v>5213352</v>
      </c>
      <c r="B5202" s="91" t="s">
        <v>5420</v>
      </c>
      <c r="C5202" s="90" t="s">
        <v>39</v>
      </c>
      <c r="D5202" s="92">
        <v>1045.67</v>
      </c>
    </row>
    <row r="5203" spans="1:4" ht="18" customHeight="1">
      <c r="A5203" s="90">
        <v>5213353</v>
      </c>
      <c r="B5203" s="91" t="s">
        <v>5421</v>
      </c>
      <c r="C5203" s="90" t="s">
        <v>39</v>
      </c>
      <c r="D5203" s="92">
        <v>2843.32</v>
      </c>
    </row>
    <row r="5204" spans="1:4" ht="9" customHeight="1">
      <c r="A5204" s="90">
        <v>5213360</v>
      </c>
      <c r="B5204" s="91" t="s">
        <v>5422</v>
      </c>
      <c r="C5204" s="90" t="s">
        <v>39</v>
      </c>
      <c r="D5204" s="92">
        <v>34.229999999999997</v>
      </c>
    </row>
    <row r="5205" spans="1:4" ht="9" customHeight="1">
      <c r="A5205" s="90">
        <v>5219605</v>
      </c>
      <c r="B5205" s="91" t="s">
        <v>5423</v>
      </c>
      <c r="C5205" s="90" t="s">
        <v>39</v>
      </c>
      <c r="D5205" s="92">
        <v>31.89</v>
      </c>
    </row>
    <row r="5206" spans="1:4" ht="9" customHeight="1">
      <c r="A5206" s="90">
        <v>5219606</v>
      </c>
      <c r="B5206" s="91" t="s">
        <v>5424</v>
      </c>
      <c r="C5206" s="90" t="s">
        <v>39</v>
      </c>
      <c r="D5206" s="92">
        <v>41.65</v>
      </c>
    </row>
    <row r="5207" spans="1:4" ht="9" customHeight="1">
      <c r="A5207" s="90">
        <v>5219607</v>
      </c>
      <c r="B5207" s="91" t="s">
        <v>5425</v>
      </c>
      <c r="C5207" s="90" t="s">
        <v>39</v>
      </c>
      <c r="D5207" s="92">
        <v>34.700000000000003</v>
      </c>
    </row>
    <row r="5208" spans="1:4" ht="9" customHeight="1">
      <c r="A5208" s="90">
        <v>5219608</v>
      </c>
      <c r="B5208" s="91" t="s">
        <v>5426</v>
      </c>
      <c r="C5208" s="90" t="s">
        <v>39</v>
      </c>
      <c r="D5208" s="92">
        <v>41.65</v>
      </c>
    </row>
    <row r="5209" spans="1:4" ht="9" customHeight="1">
      <c r="A5209" s="90">
        <v>5219609</v>
      </c>
      <c r="B5209" s="91" t="s">
        <v>5427</v>
      </c>
      <c r="C5209" s="90" t="s">
        <v>39</v>
      </c>
      <c r="D5209" s="92">
        <v>34.700000000000003</v>
      </c>
    </row>
    <row r="5210" spans="1:4" ht="9" customHeight="1">
      <c r="A5210" s="90">
        <v>5219610</v>
      </c>
      <c r="B5210" s="91" t="s">
        <v>5428</v>
      </c>
      <c r="C5210" s="90" t="s">
        <v>39</v>
      </c>
      <c r="D5210" s="92">
        <v>38.5</v>
      </c>
    </row>
    <row r="5211" spans="1:4" ht="9" customHeight="1">
      <c r="A5211" s="90">
        <v>5219611</v>
      </c>
      <c r="B5211" s="91" t="s">
        <v>5429</v>
      </c>
      <c r="C5211" s="90" t="s">
        <v>39</v>
      </c>
      <c r="D5211" s="92">
        <v>40.35</v>
      </c>
    </row>
    <row r="5212" spans="1:4" ht="9" customHeight="1">
      <c r="A5212" s="90">
        <v>5213359</v>
      </c>
      <c r="B5212" s="91" t="s">
        <v>5430</v>
      </c>
      <c r="C5212" s="90" t="s">
        <v>39</v>
      </c>
      <c r="D5212" s="92">
        <v>30.12</v>
      </c>
    </row>
    <row r="5213" spans="1:4" ht="9" customHeight="1">
      <c r="A5213" s="90">
        <v>5219612</v>
      </c>
      <c r="B5213" s="91" t="s">
        <v>5431</v>
      </c>
      <c r="C5213" s="90" t="s">
        <v>39</v>
      </c>
      <c r="D5213" s="92">
        <v>26.9</v>
      </c>
    </row>
    <row r="5214" spans="1:4" ht="9" customHeight="1">
      <c r="A5214" s="90">
        <v>5219613</v>
      </c>
      <c r="B5214" s="91" t="s">
        <v>5432</v>
      </c>
      <c r="C5214" s="90" t="s">
        <v>39</v>
      </c>
      <c r="D5214" s="92">
        <v>34.479999999999997</v>
      </c>
    </row>
    <row r="5215" spans="1:4" ht="9" customHeight="1">
      <c r="A5215" s="90">
        <v>5219614</v>
      </c>
      <c r="B5215" s="91" t="s">
        <v>5433</v>
      </c>
      <c r="C5215" s="90" t="s">
        <v>39</v>
      </c>
      <c r="D5215" s="92">
        <v>31.96</v>
      </c>
    </row>
    <row r="5216" spans="1:4" ht="9" customHeight="1">
      <c r="A5216" s="90">
        <v>5219615</v>
      </c>
      <c r="B5216" s="91" t="s">
        <v>5434</v>
      </c>
      <c r="C5216" s="90" t="s">
        <v>39</v>
      </c>
      <c r="D5216" s="92">
        <v>35.36</v>
      </c>
    </row>
    <row r="5217" spans="1:4" ht="9" customHeight="1">
      <c r="A5217" s="90">
        <v>5219616</v>
      </c>
      <c r="B5217" s="91" t="s">
        <v>5435</v>
      </c>
      <c r="C5217" s="90" t="s">
        <v>39</v>
      </c>
      <c r="D5217" s="92">
        <v>32.54</v>
      </c>
    </row>
    <row r="5218" spans="1:4" ht="9" customHeight="1">
      <c r="A5218" s="90">
        <v>5219617</v>
      </c>
      <c r="B5218" s="91" t="s">
        <v>5436</v>
      </c>
      <c r="C5218" s="90" t="s">
        <v>39</v>
      </c>
      <c r="D5218" s="92">
        <v>41.75</v>
      </c>
    </row>
    <row r="5219" spans="1:4" ht="9" customHeight="1">
      <c r="A5219" s="90">
        <v>5219618</v>
      </c>
      <c r="B5219" s="91" t="s">
        <v>5437</v>
      </c>
      <c r="C5219" s="90" t="s">
        <v>39</v>
      </c>
      <c r="D5219" s="92">
        <v>39.229999999999997</v>
      </c>
    </row>
    <row r="5220" spans="1:4" ht="9" customHeight="1">
      <c r="A5220" s="90">
        <v>5219619</v>
      </c>
      <c r="B5220" s="91" t="s">
        <v>5438</v>
      </c>
      <c r="C5220" s="90" t="s">
        <v>39</v>
      </c>
      <c r="D5220" s="92">
        <v>46.6</v>
      </c>
    </row>
    <row r="5221" spans="1:4" ht="9" customHeight="1">
      <c r="A5221" s="90">
        <v>5219620</v>
      </c>
      <c r="B5221" s="91" t="s">
        <v>5439</v>
      </c>
      <c r="C5221" s="90" t="s">
        <v>39</v>
      </c>
      <c r="D5221" s="92">
        <v>44.05</v>
      </c>
    </row>
    <row r="5222" spans="1:4" ht="9" customHeight="1">
      <c r="A5222" s="90">
        <v>5219621</v>
      </c>
      <c r="B5222" s="91" t="s">
        <v>5440</v>
      </c>
      <c r="C5222" s="90" t="s">
        <v>39</v>
      </c>
      <c r="D5222" s="92">
        <v>55.83</v>
      </c>
    </row>
    <row r="5223" spans="1:4" ht="9" customHeight="1">
      <c r="A5223" s="90">
        <v>5219622</v>
      </c>
      <c r="B5223" s="91" t="s">
        <v>5441</v>
      </c>
      <c r="C5223" s="90" t="s">
        <v>39</v>
      </c>
      <c r="D5223" s="92">
        <v>53.33</v>
      </c>
    </row>
    <row r="5224" spans="1:4" ht="9" customHeight="1">
      <c r="A5224" s="90">
        <v>5219623</v>
      </c>
      <c r="B5224" s="91" t="s">
        <v>5442</v>
      </c>
      <c r="C5224" s="90" t="s">
        <v>39</v>
      </c>
      <c r="D5224" s="92">
        <v>60.49</v>
      </c>
    </row>
    <row r="5225" spans="1:4" ht="9" customHeight="1">
      <c r="A5225" s="90">
        <v>5219624</v>
      </c>
      <c r="B5225" s="91" t="s">
        <v>5443</v>
      </c>
      <c r="C5225" s="90" t="s">
        <v>39</v>
      </c>
      <c r="D5225" s="92">
        <v>57.9</v>
      </c>
    </row>
    <row r="5226" spans="1:4" ht="9" customHeight="1">
      <c r="A5226" s="90">
        <v>5219625</v>
      </c>
      <c r="B5226" s="91" t="s">
        <v>5444</v>
      </c>
      <c r="C5226" s="90" t="s">
        <v>39</v>
      </c>
      <c r="D5226" s="92">
        <v>60.67</v>
      </c>
    </row>
    <row r="5227" spans="1:4" ht="9" customHeight="1">
      <c r="A5227" s="90">
        <v>5219626</v>
      </c>
      <c r="B5227" s="91" t="s">
        <v>5445</v>
      </c>
      <c r="C5227" s="90" t="s">
        <v>39</v>
      </c>
      <c r="D5227" s="92">
        <v>64.25</v>
      </c>
    </row>
    <row r="5228" spans="1:4" ht="9" customHeight="1">
      <c r="A5228" s="90">
        <v>5219627</v>
      </c>
      <c r="B5228" s="91" t="s">
        <v>5446</v>
      </c>
      <c r="C5228" s="90" t="s">
        <v>39</v>
      </c>
      <c r="D5228" s="92">
        <v>43.25</v>
      </c>
    </row>
    <row r="5229" spans="1:4" ht="9" customHeight="1">
      <c r="A5229" s="90">
        <v>5219628</v>
      </c>
      <c r="B5229" s="91" t="s">
        <v>5447</v>
      </c>
      <c r="C5229" s="90" t="s">
        <v>39</v>
      </c>
      <c r="D5229" s="92">
        <v>40.6</v>
      </c>
    </row>
    <row r="5230" spans="1:4" ht="9" customHeight="1">
      <c r="A5230" s="90">
        <v>5219629</v>
      </c>
      <c r="B5230" s="91" t="s">
        <v>5448</v>
      </c>
      <c r="C5230" s="90" t="s">
        <v>39</v>
      </c>
      <c r="D5230" s="92">
        <v>50.36</v>
      </c>
    </row>
    <row r="5231" spans="1:4" ht="9" customHeight="1">
      <c r="A5231" s="90">
        <v>5219630</v>
      </c>
      <c r="B5231" s="91" t="s">
        <v>5449</v>
      </c>
      <c r="C5231" s="90" t="s">
        <v>39</v>
      </c>
      <c r="D5231" s="92">
        <v>47.71</v>
      </c>
    </row>
    <row r="5232" spans="1:4" ht="9" customHeight="1">
      <c r="A5232" s="90">
        <v>5219631</v>
      </c>
      <c r="B5232" s="91" t="s">
        <v>5450</v>
      </c>
      <c r="C5232" s="90" t="s">
        <v>39</v>
      </c>
      <c r="D5232" s="92">
        <v>54.62</v>
      </c>
    </row>
    <row r="5233" spans="1:4" ht="9" customHeight="1">
      <c r="A5233" s="90">
        <v>5219632</v>
      </c>
      <c r="B5233" s="91" t="s">
        <v>5451</v>
      </c>
      <c r="C5233" s="90" t="s">
        <v>39</v>
      </c>
      <c r="D5233" s="92">
        <v>51.88</v>
      </c>
    </row>
    <row r="5234" spans="1:4" ht="9" customHeight="1">
      <c r="A5234" s="90">
        <v>5219633</v>
      </c>
      <c r="B5234" s="91" t="s">
        <v>5452</v>
      </c>
      <c r="C5234" s="90" t="s">
        <v>39</v>
      </c>
      <c r="D5234" s="92">
        <v>59.11</v>
      </c>
    </row>
    <row r="5235" spans="1:4" ht="9" customHeight="1">
      <c r="A5235" s="90">
        <v>5219634</v>
      </c>
      <c r="B5235" s="91" t="s">
        <v>5453</v>
      </c>
      <c r="C5235" s="90" t="s">
        <v>39</v>
      </c>
      <c r="D5235" s="92">
        <v>63.5</v>
      </c>
    </row>
    <row r="5236" spans="1:4" ht="9" customHeight="1">
      <c r="A5236" s="90">
        <v>5213395</v>
      </c>
      <c r="B5236" s="91" t="s">
        <v>5454</v>
      </c>
      <c r="C5236" s="90" t="s">
        <v>39</v>
      </c>
      <c r="D5236" s="92">
        <v>40.659999999999997</v>
      </c>
    </row>
    <row r="5237" spans="1:4" ht="9" customHeight="1">
      <c r="A5237" s="90">
        <v>5213394</v>
      </c>
      <c r="B5237" s="91" t="s">
        <v>5455</v>
      </c>
      <c r="C5237" s="90" t="s">
        <v>39</v>
      </c>
      <c r="D5237" s="92">
        <v>36.020000000000003</v>
      </c>
    </row>
    <row r="5238" spans="1:4" ht="9" customHeight="1">
      <c r="A5238" s="90">
        <v>5219635</v>
      </c>
      <c r="B5238" s="91" t="s">
        <v>5456</v>
      </c>
      <c r="C5238" s="90" t="s">
        <v>39</v>
      </c>
      <c r="D5238" s="92">
        <v>35.67</v>
      </c>
    </row>
    <row r="5239" spans="1:4" ht="9" customHeight="1">
      <c r="A5239" s="90">
        <v>5219636</v>
      </c>
      <c r="B5239" s="91" t="s">
        <v>5457</v>
      </c>
      <c r="C5239" s="90" t="s">
        <v>39</v>
      </c>
      <c r="D5239" s="92">
        <v>30.37</v>
      </c>
    </row>
    <row r="5240" spans="1:4" ht="9" customHeight="1">
      <c r="A5240" s="90">
        <v>5219637</v>
      </c>
      <c r="B5240" s="91" t="s">
        <v>5458</v>
      </c>
      <c r="C5240" s="90" t="s">
        <v>39</v>
      </c>
      <c r="D5240" s="92">
        <v>79.56</v>
      </c>
    </row>
    <row r="5241" spans="1:4" ht="9" customHeight="1">
      <c r="A5241" s="90">
        <v>5219638</v>
      </c>
      <c r="B5241" s="91" t="s">
        <v>5459</v>
      </c>
      <c r="C5241" s="90" t="s">
        <v>39</v>
      </c>
      <c r="D5241" s="92">
        <v>76.06</v>
      </c>
    </row>
    <row r="5242" spans="1:4" ht="9" customHeight="1">
      <c r="A5242" s="90">
        <v>5213393</v>
      </c>
      <c r="B5242" s="91" t="s">
        <v>5460</v>
      </c>
      <c r="C5242" s="90" t="s">
        <v>39</v>
      </c>
      <c r="D5242" s="92">
        <v>35.49</v>
      </c>
    </row>
    <row r="5243" spans="1:4" ht="9" customHeight="1">
      <c r="A5243" s="90">
        <v>5213392</v>
      </c>
      <c r="B5243" s="91" t="s">
        <v>5461</v>
      </c>
      <c r="C5243" s="90" t="s">
        <v>39</v>
      </c>
      <c r="D5243" s="92">
        <v>29.91</v>
      </c>
    </row>
    <row r="5244" spans="1:4" ht="9" customHeight="1">
      <c r="A5244" s="90">
        <v>5219639</v>
      </c>
      <c r="B5244" s="91" t="s">
        <v>5462</v>
      </c>
      <c r="C5244" s="90" t="s">
        <v>39</v>
      </c>
      <c r="D5244" s="92">
        <v>32.270000000000003</v>
      </c>
    </row>
    <row r="5245" spans="1:4" ht="9" customHeight="1">
      <c r="A5245" s="90">
        <v>5219640</v>
      </c>
      <c r="B5245" s="91" t="s">
        <v>5463</v>
      </c>
      <c r="C5245" s="90" t="s">
        <v>39</v>
      </c>
      <c r="D5245" s="92">
        <v>27.27</v>
      </c>
    </row>
    <row r="5246" spans="1:4" ht="9" customHeight="1">
      <c r="A5246" s="90">
        <v>5219641</v>
      </c>
      <c r="B5246" s="91" t="s">
        <v>5464</v>
      </c>
      <c r="C5246" s="90" t="s">
        <v>39</v>
      </c>
      <c r="D5246" s="92">
        <v>70.28</v>
      </c>
    </row>
    <row r="5247" spans="1:4" ht="9" customHeight="1">
      <c r="A5247" s="90">
        <v>5219642</v>
      </c>
      <c r="B5247" s="91" t="s">
        <v>5465</v>
      </c>
      <c r="C5247" s="90" t="s">
        <v>39</v>
      </c>
      <c r="D5247" s="92">
        <v>66.84</v>
      </c>
    </row>
    <row r="5248" spans="1:4" ht="9" customHeight="1">
      <c r="A5248" s="90">
        <v>5213362</v>
      </c>
      <c r="B5248" s="91" t="s">
        <v>5466</v>
      </c>
      <c r="C5248" s="90" t="s">
        <v>39</v>
      </c>
      <c r="D5248" s="92">
        <v>96.75</v>
      </c>
    </row>
    <row r="5249" spans="1:4" ht="9" customHeight="1">
      <c r="A5249" s="90">
        <v>5213361</v>
      </c>
      <c r="B5249" s="91" t="s">
        <v>5467</v>
      </c>
      <c r="C5249" s="90" t="s">
        <v>39</v>
      </c>
      <c r="D5249" s="92">
        <v>95.29</v>
      </c>
    </row>
    <row r="5250" spans="1:4" ht="9" customHeight="1">
      <c r="A5250" s="90">
        <v>5219643</v>
      </c>
      <c r="B5250" s="91" t="s">
        <v>5468</v>
      </c>
      <c r="C5250" s="90" t="s">
        <v>39</v>
      </c>
      <c r="D5250" s="92">
        <v>86.02</v>
      </c>
    </row>
    <row r="5251" spans="1:4" ht="9" customHeight="1">
      <c r="A5251" s="90">
        <v>5219644</v>
      </c>
      <c r="B5251" s="91" t="s">
        <v>5469</v>
      </c>
      <c r="C5251" s="90" t="s">
        <v>39</v>
      </c>
      <c r="D5251" s="92">
        <v>84.48</v>
      </c>
    </row>
    <row r="5252" spans="1:4" ht="9" customHeight="1">
      <c r="A5252" s="90">
        <v>5214000</v>
      </c>
      <c r="B5252" s="91" t="s">
        <v>5470</v>
      </c>
      <c r="C5252" s="90" t="s">
        <v>23</v>
      </c>
      <c r="D5252" s="92">
        <v>343.54</v>
      </c>
    </row>
    <row r="5253" spans="1:4" ht="9" customHeight="1">
      <c r="A5253" s="90">
        <v>5301014</v>
      </c>
      <c r="B5253" s="91" t="s">
        <v>5471</v>
      </c>
      <c r="C5253" s="90" t="s">
        <v>18</v>
      </c>
      <c r="D5253" s="92">
        <v>143.69</v>
      </c>
    </row>
    <row r="5254" spans="1:4" ht="9" customHeight="1">
      <c r="A5254" s="90">
        <v>5300995</v>
      </c>
      <c r="B5254" s="91" t="s">
        <v>5472</v>
      </c>
      <c r="C5254" s="90" t="s">
        <v>39</v>
      </c>
      <c r="D5254" s="92">
        <v>2733.04</v>
      </c>
    </row>
    <row r="5255" spans="1:4" ht="9" customHeight="1">
      <c r="A5255" s="90">
        <v>5300996</v>
      </c>
      <c r="B5255" s="91" t="s">
        <v>5473</v>
      </c>
      <c r="C5255" s="90" t="s">
        <v>39</v>
      </c>
      <c r="D5255" s="92">
        <v>3556.36</v>
      </c>
    </row>
    <row r="5256" spans="1:4" ht="9" customHeight="1">
      <c r="A5256" s="90">
        <v>5300998</v>
      </c>
      <c r="B5256" s="91" t="s">
        <v>5474</v>
      </c>
      <c r="C5256" s="90" t="s">
        <v>39</v>
      </c>
      <c r="D5256" s="92">
        <v>7024.35</v>
      </c>
    </row>
    <row r="5257" spans="1:4" ht="9" customHeight="1">
      <c r="A5257" s="90">
        <v>5300997</v>
      </c>
      <c r="B5257" s="91" t="s">
        <v>5475</v>
      </c>
      <c r="C5257" s="90" t="s">
        <v>39</v>
      </c>
      <c r="D5257" s="92">
        <v>5831.19</v>
      </c>
    </row>
    <row r="5258" spans="1:4" ht="9" customHeight="1">
      <c r="A5258" s="90">
        <v>5300999</v>
      </c>
      <c r="B5258" s="91" t="s">
        <v>5476</v>
      </c>
      <c r="C5258" s="90" t="s">
        <v>39</v>
      </c>
      <c r="D5258" s="92">
        <v>928.21</v>
      </c>
    </row>
    <row r="5259" spans="1:4" ht="9" customHeight="1">
      <c r="A5259" s="90">
        <v>5301000</v>
      </c>
      <c r="B5259" s="91" t="s">
        <v>5477</v>
      </c>
      <c r="C5259" s="90" t="s">
        <v>39</v>
      </c>
      <c r="D5259" s="92">
        <v>1399.31</v>
      </c>
    </row>
    <row r="5260" spans="1:4" ht="9" customHeight="1">
      <c r="A5260" s="90">
        <v>5301001</v>
      </c>
      <c r="B5260" s="91" t="s">
        <v>5478</v>
      </c>
      <c r="C5260" s="90" t="s">
        <v>39</v>
      </c>
      <c r="D5260" s="92">
        <v>645.42999999999995</v>
      </c>
    </row>
    <row r="5261" spans="1:4" ht="9" customHeight="1">
      <c r="A5261" s="90">
        <v>5301002</v>
      </c>
      <c r="B5261" s="91" t="s">
        <v>5479</v>
      </c>
      <c r="C5261" s="90" t="s">
        <v>39</v>
      </c>
      <c r="D5261" s="92">
        <v>404.76</v>
      </c>
    </row>
    <row r="5262" spans="1:4" ht="9" customHeight="1">
      <c r="A5262" s="90">
        <v>5301003</v>
      </c>
      <c r="B5262" s="91" t="s">
        <v>5480</v>
      </c>
      <c r="C5262" s="90" t="s">
        <v>39</v>
      </c>
      <c r="D5262" s="92">
        <v>396.75</v>
      </c>
    </row>
    <row r="5263" spans="1:4" ht="18" customHeight="1">
      <c r="A5263" s="90">
        <v>5301064</v>
      </c>
      <c r="B5263" s="91" t="s">
        <v>5481</v>
      </c>
      <c r="C5263" s="90" t="s">
        <v>39</v>
      </c>
      <c r="D5263" s="92">
        <v>620.71</v>
      </c>
    </row>
    <row r="5264" spans="1:4" ht="18" customHeight="1">
      <c r="A5264" s="90">
        <v>5301046</v>
      </c>
      <c r="B5264" s="91" t="s">
        <v>5482</v>
      </c>
      <c r="C5264" s="90" t="s">
        <v>39</v>
      </c>
      <c r="D5264" s="92">
        <v>1249.3599999999999</v>
      </c>
    </row>
    <row r="5265" spans="1:4" ht="18" customHeight="1">
      <c r="A5265" s="90">
        <v>5301065</v>
      </c>
      <c r="B5265" s="91" t="s">
        <v>5483</v>
      </c>
      <c r="C5265" s="90" t="s">
        <v>39</v>
      </c>
      <c r="D5265" s="92">
        <v>1116.3900000000001</v>
      </c>
    </row>
    <row r="5266" spans="1:4" ht="18" customHeight="1">
      <c r="A5266" s="90">
        <v>5301047</v>
      </c>
      <c r="B5266" s="91" t="s">
        <v>5484</v>
      </c>
      <c r="C5266" s="90" t="s">
        <v>39</v>
      </c>
      <c r="D5266" s="92">
        <v>2127.13</v>
      </c>
    </row>
    <row r="5267" spans="1:4" ht="18" customHeight="1">
      <c r="A5267" s="90">
        <v>5301066</v>
      </c>
      <c r="B5267" s="91" t="s">
        <v>5485</v>
      </c>
      <c r="C5267" s="90" t="s">
        <v>39</v>
      </c>
      <c r="D5267" s="92">
        <v>1252.4000000000001</v>
      </c>
    </row>
    <row r="5268" spans="1:4" ht="18" customHeight="1">
      <c r="A5268" s="90">
        <v>5301048</v>
      </c>
      <c r="B5268" s="91" t="s">
        <v>5486</v>
      </c>
      <c r="C5268" s="90" t="s">
        <v>39</v>
      </c>
      <c r="D5268" s="92">
        <v>2318.33</v>
      </c>
    </row>
    <row r="5269" spans="1:4" ht="18" customHeight="1">
      <c r="A5269" s="90">
        <v>5301040</v>
      </c>
      <c r="B5269" s="91" t="s">
        <v>5487</v>
      </c>
      <c r="C5269" s="90" t="s">
        <v>39</v>
      </c>
      <c r="D5269" s="92">
        <v>2260.44</v>
      </c>
    </row>
    <row r="5270" spans="1:4" ht="18" customHeight="1">
      <c r="A5270" s="90">
        <v>5301058</v>
      </c>
      <c r="B5270" s="91" t="s">
        <v>5488</v>
      </c>
      <c r="C5270" s="90" t="s">
        <v>39</v>
      </c>
      <c r="D5270" s="92">
        <v>1623.17</v>
      </c>
    </row>
    <row r="5271" spans="1:4" ht="18" customHeight="1">
      <c r="A5271" s="90">
        <v>5301041</v>
      </c>
      <c r="B5271" s="91" t="s">
        <v>5489</v>
      </c>
      <c r="C5271" s="90" t="s">
        <v>39</v>
      </c>
      <c r="D5271" s="92">
        <v>5017.5600000000004</v>
      </c>
    </row>
    <row r="5272" spans="1:4" ht="18" customHeight="1">
      <c r="A5272" s="90">
        <v>5301059</v>
      </c>
      <c r="B5272" s="91" t="s">
        <v>5490</v>
      </c>
      <c r="C5272" s="90" t="s">
        <v>39</v>
      </c>
      <c r="D5272" s="92">
        <v>3981.96</v>
      </c>
    </row>
    <row r="5273" spans="1:4" ht="18" customHeight="1">
      <c r="A5273" s="90">
        <v>5301060</v>
      </c>
      <c r="B5273" s="91" t="s">
        <v>5491</v>
      </c>
      <c r="C5273" s="90" t="s">
        <v>39</v>
      </c>
      <c r="D5273" s="92">
        <v>4409.6899999999996</v>
      </c>
    </row>
    <row r="5274" spans="1:4" ht="18" customHeight="1">
      <c r="A5274" s="90">
        <v>5301042</v>
      </c>
      <c r="B5274" s="91" t="s">
        <v>5492</v>
      </c>
      <c r="C5274" s="90" t="s">
        <v>39</v>
      </c>
      <c r="D5274" s="92">
        <v>5502.52</v>
      </c>
    </row>
    <row r="5275" spans="1:4" ht="18" customHeight="1">
      <c r="A5275" s="90">
        <v>5301072</v>
      </c>
      <c r="B5275" s="91" t="s">
        <v>5493</v>
      </c>
      <c r="C5275" s="90" t="s">
        <v>39</v>
      </c>
      <c r="D5275" s="92">
        <v>5521.2</v>
      </c>
    </row>
    <row r="5276" spans="1:4" ht="18" customHeight="1">
      <c r="A5276" s="90">
        <v>5301054</v>
      </c>
      <c r="B5276" s="91" t="s">
        <v>5494</v>
      </c>
      <c r="C5276" s="90" t="s">
        <v>39</v>
      </c>
      <c r="D5276" s="92">
        <v>6057.09</v>
      </c>
    </row>
    <row r="5277" spans="1:4" ht="18" customHeight="1">
      <c r="A5277" s="90">
        <v>5301070</v>
      </c>
      <c r="B5277" s="91" t="s">
        <v>5495</v>
      </c>
      <c r="C5277" s="90" t="s">
        <v>39</v>
      </c>
      <c r="D5277" s="92">
        <v>2438.1</v>
      </c>
    </row>
    <row r="5278" spans="1:4" ht="18" customHeight="1">
      <c r="A5278" s="90">
        <v>5301052</v>
      </c>
      <c r="B5278" s="91" t="s">
        <v>5496</v>
      </c>
      <c r="C5278" s="90" t="s">
        <v>39</v>
      </c>
      <c r="D5278" s="92">
        <v>2951.24</v>
      </c>
    </row>
    <row r="5279" spans="1:4" ht="18" customHeight="1">
      <c r="A5279" s="90">
        <v>5301071</v>
      </c>
      <c r="B5279" s="91" t="s">
        <v>5497</v>
      </c>
      <c r="C5279" s="90" t="s">
        <v>39</v>
      </c>
      <c r="D5279" s="92">
        <v>3253.38</v>
      </c>
    </row>
    <row r="5280" spans="1:4" ht="18" customHeight="1">
      <c r="A5280" s="90">
        <v>5301053</v>
      </c>
      <c r="B5280" s="91" t="s">
        <v>5498</v>
      </c>
      <c r="C5280" s="90" t="s">
        <v>39</v>
      </c>
      <c r="D5280" s="92">
        <v>3766.91</v>
      </c>
    </row>
    <row r="5281" spans="1:4" ht="18" customHeight="1">
      <c r="A5281" s="90">
        <v>5301061</v>
      </c>
      <c r="B5281" s="91" t="s">
        <v>5499</v>
      </c>
      <c r="C5281" s="90" t="s">
        <v>39</v>
      </c>
      <c r="D5281" s="92">
        <v>186.16</v>
      </c>
    </row>
    <row r="5282" spans="1:4" ht="18" customHeight="1">
      <c r="A5282" s="90">
        <v>5301043</v>
      </c>
      <c r="B5282" s="91" t="s">
        <v>5500</v>
      </c>
      <c r="C5282" s="90" t="s">
        <v>39</v>
      </c>
      <c r="D5282" s="92">
        <v>692.58</v>
      </c>
    </row>
    <row r="5283" spans="1:4" ht="18" customHeight="1">
      <c r="A5283" s="90">
        <v>5301062</v>
      </c>
      <c r="B5283" s="91" t="s">
        <v>5501</v>
      </c>
      <c r="C5283" s="90" t="s">
        <v>39</v>
      </c>
      <c r="D5283" s="92">
        <v>321.64</v>
      </c>
    </row>
    <row r="5284" spans="1:4" ht="18" customHeight="1">
      <c r="A5284" s="90">
        <v>5301044</v>
      </c>
      <c r="B5284" s="91" t="s">
        <v>5502</v>
      </c>
      <c r="C5284" s="90" t="s">
        <v>39</v>
      </c>
      <c r="D5284" s="92">
        <v>1028.3900000000001</v>
      </c>
    </row>
    <row r="5285" spans="1:4" ht="18" customHeight="1">
      <c r="A5285" s="90">
        <v>5301063</v>
      </c>
      <c r="B5285" s="91" t="s">
        <v>5503</v>
      </c>
      <c r="C5285" s="90" t="s">
        <v>39</v>
      </c>
      <c r="D5285" s="92">
        <v>374.18</v>
      </c>
    </row>
    <row r="5286" spans="1:4" ht="18" customHeight="1">
      <c r="A5286" s="90">
        <v>5301045</v>
      </c>
      <c r="B5286" s="91" t="s">
        <v>5504</v>
      </c>
      <c r="C5286" s="90" t="s">
        <v>39</v>
      </c>
      <c r="D5286" s="92">
        <v>1128.95</v>
      </c>
    </row>
    <row r="5287" spans="1:4" ht="18" customHeight="1">
      <c r="A5287" s="90">
        <v>5301037</v>
      </c>
      <c r="B5287" s="91" t="s">
        <v>5505</v>
      </c>
      <c r="C5287" s="90" t="s">
        <v>39</v>
      </c>
      <c r="D5287" s="92">
        <v>1185</v>
      </c>
    </row>
    <row r="5288" spans="1:4" ht="18" customHeight="1">
      <c r="A5288" s="90">
        <v>5301055</v>
      </c>
      <c r="B5288" s="91" t="s">
        <v>5506</v>
      </c>
      <c r="C5288" s="90" t="s">
        <v>39</v>
      </c>
      <c r="D5288" s="92">
        <v>674.15</v>
      </c>
    </row>
    <row r="5289" spans="1:4" ht="18" customHeight="1">
      <c r="A5289" s="90">
        <v>5301038</v>
      </c>
      <c r="B5289" s="91" t="s">
        <v>5507</v>
      </c>
      <c r="C5289" s="90" t="s">
        <v>39</v>
      </c>
      <c r="D5289" s="92">
        <v>2446.69</v>
      </c>
    </row>
    <row r="5290" spans="1:4" ht="18" customHeight="1">
      <c r="A5290" s="90">
        <v>5301056</v>
      </c>
      <c r="B5290" s="91" t="s">
        <v>5508</v>
      </c>
      <c r="C5290" s="90" t="s">
        <v>39</v>
      </c>
      <c r="D5290" s="92">
        <v>1727.05</v>
      </c>
    </row>
    <row r="5291" spans="1:4" ht="18" customHeight="1">
      <c r="A5291" s="90">
        <v>5301057</v>
      </c>
      <c r="B5291" s="91" t="s">
        <v>5509</v>
      </c>
      <c r="C5291" s="90" t="s">
        <v>39</v>
      </c>
      <c r="D5291" s="92">
        <v>1922.08</v>
      </c>
    </row>
    <row r="5292" spans="1:4" ht="18" customHeight="1">
      <c r="A5292" s="90">
        <v>5301039</v>
      </c>
      <c r="B5292" s="91" t="s">
        <v>5510</v>
      </c>
      <c r="C5292" s="90" t="s">
        <v>39</v>
      </c>
      <c r="D5292" s="92">
        <v>2691.47</v>
      </c>
    </row>
    <row r="5293" spans="1:4" ht="18" customHeight="1">
      <c r="A5293" s="90">
        <v>5301069</v>
      </c>
      <c r="B5293" s="91" t="s">
        <v>5511</v>
      </c>
      <c r="C5293" s="90" t="s">
        <v>39</v>
      </c>
      <c r="D5293" s="92">
        <v>2496.62</v>
      </c>
    </row>
    <row r="5294" spans="1:4" ht="18" customHeight="1">
      <c r="A5294" s="90">
        <v>5301051</v>
      </c>
      <c r="B5294" s="91" t="s">
        <v>5512</v>
      </c>
      <c r="C5294" s="90" t="s">
        <v>39</v>
      </c>
      <c r="D5294" s="92">
        <v>2941.68</v>
      </c>
    </row>
    <row r="5295" spans="1:4" ht="18" customHeight="1">
      <c r="A5295" s="90">
        <v>5301067</v>
      </c>
      <c r="B5295" s="91" t="s">
        <v>5513</v>
      </c>
      <c r="C5295" s="90" t="s">
        <v>39</v>
      </c>
      <c r="D5295" s="92">
        <v>1093.3599999999999</v>
      </c>
    </row>
    <row r="5296" spans="1:4" ht="18" customHeight="1">
      <c r="A5296" s="90">
        <v>5301049</v>
      </c>
      <c r="B5296" s="91" t="s">
        <v>5514</v>
      </c>
      <c r="C5296" s="90" t="s">
        <v>39</v>
      </c>
      <c r="D5296" s="92">
        <v>1537.51</v>
      </c>
    </row>
    <row r="5297" spans="1:4" ht="18" customHeight="1">
      <c r="A5297" s="90">
        <v>5301068</v>
      </c>
      <c r="B5297" s="91" t="s">
        <v>5515</v>
      </c>
      <c r="C5297" s="90" t="s">
        <v>39</v>
      </c>
      <c r="D5297" s="92">
        <v>1385.27</v>
      </c>
    </row>
    <row r="5298" spans="1:4" ht="18" customHeight="1">
      <c r="A5298" s="90">
        <v>5301050</v>
      </c>
      <c r="B5298" s="91" t="s">
        <v>5516</v>
      </c>
      <c r="C5298" s="90" t="s">
        <v>39</v>
      </c>
      <c r="D5298" s="92">
        <v>1829.62</v>
      </c>
    </row>
    <row r="5299" spans="1:4" ht="9" customHeight="1">
      <c r="A5299" s="90">
        <v>5301022</v>
      </c>
      <c r="B5299" s="91" t="s">
        <v>5517</v>
      </c>
      <c r="C5299" s="90" t="s">
        <v>39</v>
      </c>
      <c r="D5299" s="92">
        <v>976.51</v>
      </c>
    </row>
    <row r="5300" spans="1:4" ht="9" customHeight="1">
      <c r="A5300" s="90">
        <v>5301021</v>
      </c>
      <c r="B5300" s="91" t="s">
        <v>5518</v>
      </c>
      <c r="C5300" s="90" t="s">
        <v>39</v>
      </c>
      <c r="D5300" s="92">
        <v>620.48</v>
      </c>
    </row>
    <row r="5301" spans="1:4" ht="9" customHeight="1">
      <c r="A5301" s="90">
        <v>5301020</v>
      </c>
      <c r="B5301" s="91" t="s">
        <v>5519</v>
      </c>
      <c r="C5301" s="90" t="s">
        <v>24</v>
      </c>
      <c r="D5301" s="92">
        <v>362.73</v>
      </c>
    </row>
    <row r="5302" spans="1:4" ht="9" customHeight="1">
      <c r="A5302" s="90">
        <v>5301018</v>
      </c>
      <c r="B5302" s="91" t="s">
        <v>5520</v>
      </c>
      <c r="C5302" s="90" t="s">
        <v>24</v>
      </c>
      <c r="D5302" s="92">
        <v>94.33</v>
      </c>
    </row>
    <row r="5303" spans="1:4" ht="9" customHeight="1">
      <c r="A5303" s="90">
        <v>5301019</v>
      </c>
      <c r="B5303" s="91" t="s">
        <v>5521</v>
      </c>
      <c r="C5303" s="90" t="s">
        <v>24</v>
      </c>
      <c r="D5303" s="92">
        <v>238.04</v>
      </c>
    </row>
    <row r="5304" spans="1:4" ht="18" customHeight="1">
      <c r="A5304" s="90">
        <v>5301077</v>
      </c>
      <c r="B5304" s="91" t="s">
        <v>5522</v>
      </c>
      <c r="C5304" s="90" t="s">
        <v>39</v>
      </c>
      <c r="D5304" s="92">
        <v>5177.3900000000003</v>
      </c>
    </row>
    <row r="5305" spans="1:4" ht="18" customHeight="1">
      <c r="A5305" s="90">
        <v>5301078</v>
      </c>
      <c r="B5305" s="91" t="s">
        <v>5523</v>
      </c>
      <c r="C5305" s="90" t="s">
        <v>39</v>
      </c>
      <c r="D5305" s="92">
        <v>5833.79</v>
      </c>
    </row>
    <row r="5306" spans="1:4" ht="18" customHeight="1">
      <c r="A5306" s="90">
        <v>5301079</v>
      </c>
      <c r="B5306" s="91" t="s">
        <v>5524</v>
      </c>
      <c r="C5306" s="90" t="s">
        <v>39</v>
      </c>
      <c r="D5306" s="92">
        <v>8307.19</v>
      </c>
    </row>
    <row r="5307" spans="1:4" ht="18" customHeight="1">
      <c r="A5307" s="90">
        <v>5301080</v>
      </c>
      <c r="B5307" s="91" t="s">
        <v>5525</v>
      </c>
      <c r="C5307" s="90" t="s">
        <v>39</v>
      </c>
      <c r="D5307" s="92">
        <v>9941.23</v>
      </c>
    </row>
    <row r="5308" spans="1:4" ht="18" customHeight="1">
      <c r="A5308" s="90">
        <v>5301081</v>
      </c>
      <c r="B5308" s="91" t="s">
        <v>5526</v>
      </c>
      <c r="C5308" s="90" t="s">
        <v>39</v>
      </c>
      <c r="D5308" s="92">
        <v>11013.97</v>
      </c>
    </row>
    <row r="5309" spans="1:4" ht="9" customHeight="1">
      <c r="A5309" s="90">
        <v>5301023</v>
      </c>
      <c r="B5309" s="91" t="s">
        <v>5527</v>
      </c>
      <c r="C5309" s="90" t="s">
        <v>39</v>
      </c>
      <c r="D5309" s="92">
        <v>4023.19</v>
      </c>
    </row>
    <row r="5310" spans="1:4" ht="9" customHeight="1">
      <c r="A5310" s="90">
        <v>5301024</v>
      </c>
      <c r="B5310" s="91" t="s">
        <v>5528</v>
      </c>
      <c r="C5310" s="90" t="s">
        <v>39</v>
      </c>
      <c r="D5310" s="92">
        <v>4679.59</v>
      </c>
    </row>
    <row r="5311" spans="1:4" ht="9" customHeight="1">
      <c r="A5311" s="90">
        <v>5301025</v>
      </c>
      <c r="B5311" s="91" t="s">
        <v>5529</v>
      </c>
      <c r="C5311" s="90" t="s">
        <v>39</v>
      </c>
      <c r="D5311" s="92">
        <v>7152.99</v>
      </c>
    </row>
    <row r="5312" spans="1:4" ht="9" customHeight="1">
      <c r="A5312" s="90">
        <v>5301026</v>
      </c>
      <c r="B5312" s="91" t="s">
        <v>5530</v>
      </c>
      <c r="C5312" s="90" t="s">
        <v>39</v>
      </c>
      <c r="D5312" s="92">
        <v>8787.0300000000007</v>
      </c>
    </row>
    <row r="5313" spans="1:4" ht="9" customHeight="1">
      <c r="A5313" s="90">
        <v>5301027</v>
      </c>
      <c r="B5313" s="91" t="s">
        <v>5531</v>
      </c>
      <c r="C5313" s="90" t="s">
        <v>39</v>
      </c>
      <c r="D5313" s="92">
        <v>9859.77</v>
      </c>
    </row>
    <row r="5314" spans="1:4" ht="9" customHeight="1">
      <c r="A5314" s="90">
        <v>5301028</v>
      </c>
      <c r="B5314" s="91" t="s">
        <v>5532</v>
      </c>
      <c r="C5314" s="90" t="s">
        <v>39</v>
      </c>
      <c r="D5314" s="92">
        <v>3964.09</v>
      </c>
    </row>
    <row r="5315" spans="1:4" ht="18" customHeight="1">
      <c r="A5315" s="90">
        <v>5301082</v>
      </c>
      <c r="B5315" s="91" t="s">
        <v>5533</v>
      </c>
      <c r="C5315" s="90" t="s">
        <v>39</v>
      </c>
      <c r="D5315" s="92">
        <v>5033.3999999999996</v>
      </c>
    </row>
    <row r="5316" spans="1:4" ht="9" customHeight="1">
      <c r="A5316" s="90">
        <v>5301029</v>
      </c>
      <c r="B5316" s="91" t="s">
        <v>5534</v>
      </c>
      <c r="C5316" s="90" t="s">
        <v>39</v>
      </c>
      <c r="D5316" s="92">
        <v>4620.5</v>
      </c>
    </row>
    <row r="5317" spans="1:4" ht="18" customHeight="1">
      <c r="A5317" s="90">
        <v>5301083</v>
      </c>
      <c r="B5317" s="91" t="s">
        <v>5535</v>
      </c>
      <c r="C5317" s="90" t="s">
        <v>39</v>
      </c>
      <c r="D5317" s="92">
        <v>5689.8</v>
      </c>
    </row>
    <row r="5318" spans="1:4" ht="9" customHeight="1">
      <c r="A5318" s="90">
        <v>5301030</v>
      </c>
      <c r="B5318" s="91" t="s">
        <v>5536</v>
      </c>
      <c r="C5318" s="90" t="s">
        <v>39</v>
      </c>
      <c r="D5318" s="92">
        <v>7093.9</v>
      </c>
    </row>
    <row r="5319" spans="1:4" ht="18" customHeight="1">
      <c r="A5319" s="90">
        <v>5301084</v>
      </c>
      <c r="B5319" s="91" t="s">
        <v>5537</v>
      </c>
      <c r="C5319" s="90" t="s">
        <v>39</v>
      </c>
      <c r="D5319" s="92">
        <v>8163.2</v>
      </c>
    </row>
    <row r="5320" spans="1:4" ht="9" customHeight="1">
      <c r="A5320" s="90">
        <v>5301031</v>
      </c>
      <c r="B5320" s="91" t="s">
        <v>5538</v>
      </c>
      <c r="C5320" s="90" t="s">
        <v>39</v>
      </c>
      <c r="D5320" s="92">
        <v>8727.93</v>
      </c>
    </row>
    <row r="5321" spans="1:4" ht="18" customHeight="1">
      <c r="A5321" s="90">
        <v>5301085</v>
      </c>
      <c r="B5321" s="91" t="s">
        <v>5539</v>
      </c>
      <c r="C5321" s="90" t="s">
        <v>39</v>
      </c>
      <c r="D5321" s="92">
        <v>9797.24</v>
      </c>
    </row>
    <row r="5322" spans="1:4" ht="9" customHeight="1">
      <c r="A5322" s="90">
        <v>5301032</v>
      </c>
      <c r="B5322" s="91" t="s">
        <v>5540</v>
      </c>
      <c r="C5322" s="90" t="s">
        <v>39</v>
      </c>
      <c r="D5322" s="92">
        <v>9800.67</v>
      </c>
    </row>
    <row r="5323" spans="1:4" ht="18" customHeight="1">
      <c r="A5323" s="90">
        <v>5301086</v>
      </c>
      <c r="B5323" s="91" t="s">
        <v>5541</v>
      </c>
      <c r="C5323" s="90" t="s">
        <v>39</v>
      </c>
      <c r="D5323" s="92">
        <v>10869.98</v>
      </c>
    </row>
    <row r="5324" spans="1:4" ht="9" customHeight="1">
      <c r="A5324" s="90">
        <v>5301033</v>
      </c>
      <c r="B5324" s="91" t="s">
        <v>5542</v>
      </c>
      <c r="C5324" s="90" t="s">
        <v>39</v>
      </c>
      <c r="D5324" s="92">
        <v>76.430000000000007</v>
      </c>
    </row>
    <row r="5325" spans="1:4" ht="9" customHeight="1">
      <c r="A5325" s="90">
        <v>5301034</v>
      </c>
      <c r="B5325" s="91" t="s">
        <v>5543</v>
      </c>
      <c r="C5325" s="90" t="s">
        <v>39</v>
      </c>
      <c r="D5325" s="92">
        <v>565.84</v>
      </c>
    </row>
    <row r="5326" spans="1:4" ht="9" customHeight="1">
      <c r="A5326" s="90">
        <v>5301073</v>
      </c>
      <c r="B5326" s="91" t="s">
        <v>5544</v>
      </c>
      <c r="C5326" s="90" t="s">
        <v>39</v>
      </c>
      <c r="D5326" s="92">
        <v>471.38</v>
      </c>
    </row>
    <row r="5327" spans="1:4" ht="9" customHeight="1">
      <c r="A5327" s="90">
        <v>5301074</v>
      </c>
      <c r="B5327" s="91" t="s">
        <v>5545</v>
      </c>
      <c r="C5327" s="90" t="s">
        <v>39</v>
      </c>
      <c r="D5327" s="92">
        <v>1612.66</v>
      </c>
    </row>
    <row r="5328" spans="1:4" ht="9" customHeight="1">
      <c r="A5328" s="90">
        <v>5301015</v>
      </c>
      <c r="B5328" s="91" t="s">
        <v>5546</v>
      </c>
      <c r="C5328" s="90" t="s">
        <v>39</v>
      </c>
      <c r="D5328" s="92">
        <v>1052.01</v>
      </c>
    </row>
    <row r="5329" spans="1:4" ht="9" customHeight="1">
      <c r="A5329" s="90">
        <v>5300992</v>
      </c>
      <c r="B5329" s="91" t="s">
        <v>5547</v>
      </c>
      <c r="C5329" s="90" t="s">
        <v>23</v>
      </c>
      <c r="D5329" s="92">
        <v>15.45</v>
      </c>
    </row>
    <row r="5330" spans="1:4" ht="18" customHeight="1">
      <c r="A5330" s="90">
        <v>5300994</v>
      </c>
      <c r="B5330" s="91" t="s">
        <v>5548</v>
      </c>
      <c r="C5330" s="90" t="s">
        <v>23</v>
      </c>
      <c r="D5330" s="92">
        <v>14.66</v>
      </c>
    </row>
    <row r="5331" spans="1:4" ht="9" customHeight="1">
      <c r="A5331" s="90">
        <v>5300993</v>
      </c>
      <c r="B5331" s="91" t="s">
        <v>7741</v>
      </c>
      <c r="C5331" s="90" t="s">
        <v>23</v>
      </c>
      <c r="D5331" s="92">
        <v>9.5500000000000007</v>
      </c>
    </row>
    <row r="5332" spans="1:4" ht="9" customHeight="1">
      <c r="A5332" s="90">
        <v>5301088</v>
      </c>
      <c r="B5332" s="91" t="s">
        <v>5549</v>
      </c>
      <c r="C5332" s="90" t="s">
        <v>39</v>
      </c>
      <c r="D5332" s="92">
        <v>364.16</v>
      </c>
    </row>
    <row r="5333" spans="1:4" ht="9" customHeight="1">
      <c r="A5333" s="90">
        <v>5301004</v>
      </c>
      <c r="B5333" s="91" t="s">
        <v>5550</v>
      </c>
      <c r="C5333" s="90" t="s">
        <v>39</v>
      </c>
      <c r="D5333" s="92">
        <v>518</v>
      </c>
    </row>
    <row r="5334" spans="1:4" ht="9" customHeight="1">
      <c r="A5334" s="90">
        <v>5301087</v>
      </c>
      <c r="B5334" s="91" t="s">
        <v>5551</v>
      </c>
      <c r="C5334" s="90" t="s">
        <v>39</v>
      </c>
      <c r="D5334" s="92">
        <v>214.37</v>
      </c>
    </row>
    <row r="5335" spans="1:4" ht="9" customHeight="1">
      <c r="A5335" s="90">
        <v>5301005</v>
      </c>
      <c r="B5335" s="91" t="s">
        <v>5552</v>
      </c>
      <c r="C5335" s="90" t="s">
        <v>39</v>
      </c>
      <c r="D5335" s="92">
        <v>419.77</v>
      </c>
    </row>
    <row r="5336" spans="1:4" ht="9" customHeight="1">
      <c r="A5336" s="90">
        <v>5301006</v>
      </c>
      <c r="B5336" s="91" t="s">
        <v>5553</v>
      </c>
      <c r="C5336" s="90" t="s">
        <v>39</v>
      </c>
      <c r="D5336" s="92">
        <v>517.98</v>
      </c>
    </row>
    <row r="5337" spans="1:4" ht="9" customHeight="1">
      <c r="A5337" s="90">
        <v>5301008</v>
      </c>
      <c r="B5337" s="91" t="s">
        <v>5554</v>
      </c>
      <c r="C5337" s="90" t="s">
        <v>39</v>
      </c>
      <c r="D5337" s="92">
        <v>937.38</v>
      </c>
    </row>
    <row r="5338" spans="1:4" ht="9" customHeight="1">
      <c r="A5338" s="90">
        <v>5301007</v>
      </c>
      <c r="B5338" s="91" t="s">
        <v>5555</v>
      </c>
      <c r="C5338" s="90" t="s">
        <v>39</v>
      </c>
      <c r="D5338" s="92">
        <v>855.94</v>
      </c>
    </row>
    <row r="5339" spans="1:4" ht="9" customHeight="1">
      <c r="A5339" s="90">
        <v>5301009</v>
      </c>
      <c r="B5339" s="91" t="s">
        <v>5556</v>
      </c>
      <c r="C5339" s="90" t="s">
        <v>39</v>
      </c>
      <c r="D5339" s="92">
        <v>257.43</v>
      </c>
    </row>
    <row r="5340" spans="1:4" ht="9" customHeight="1">
      <c r="A5340" s="90">
        <v>5301010</v>
      </c>
      <c r="B5340" s="91" t="s">
        <v>5557</v>
      </c>
      <c r="C5340" s="90" t="s">
        <v>39</v>
      </c>
      <c r="D5340" s="92">
        <v>393.42</v>
      </c>
    </row>
    <row r="5341" spans="1:4" ht="9" customHeight="1">
      <c r="A5341" s="90">
        <v>5301011</v>
      </c>
      <c r="B5341" s="91" t="s">
        <v>5558</v>
      </c>
      <c r="C5341" s="90" t="s">
        <v>39</v>
      </c>
      <c r="D5341" s="92">
        <v>316.76</v>
      </c>
    </row>
    <row r="5342" spans="1:4" ht="9" customHeight="1">
      <c r="A5342" s="90">
        <v>5301012</v>
      </c>
      <c r="B5342" s="91" t="s">
        <v>5559</v>
      </c>
      <c r="C5342" s="90" t="s">
        <v>39</v>
      </c>
      <c r="D5342" s="92">
        <v>223.13</v>
      </c>
    </row>
    <row r="5343" spans="1:4" ht="9" customHeight="1">
      <c r="A5343" s="90">
        <v>5301013</v>
      </c>
      <c r="B5343" s="91" t="s">
        <v>5560</v>
      </c>
      <c r="C5343" s="90" t="s">
        <v>39</v>
      </c>
      <c r="D5343" s="92">
        <v>190.42</v>
      </c>
    </row>
    <row r="5344" spans="1:4" ht="9" customHeight="1">
      <c r="A5344" s="90">
        <v>5301016</v>
      </c>
      <c r="B5344" s="91" t="s">
        <v>5561</v>
      </c>
      <c r="C5344" s="90" t="s">
        <v>39</v>
      </c>
      <c r="D5344" s="92">
        <v>1737.76</v>
      </c>
    </row>
    <row r="5345" spans="1:4" ht="9" customHeight="1">
      <c r="A5345" s="90">
        <v>5301017</v>
      </c>
      <c r="B5345" s="91" t="s">
        <v>5562</v>
      </c>
      <c r="C5345" s="90" t="s">
        <v>39</v>
      </c>
      <c r="D5345" s="92">
        <v>1272.93</v>
      </c>
    </row>
    <row r="5346" spans="1:4" ht="9" customHeight="1">
      <c r="A5346" s="90">
        <v>5301035</v>
      </c>
      <c r="B5346" s="91" t="s">
        <v>5563</v>
      </c>
      <c r="C5346" s="90" t="s">
        <v>39</v>
      </c>
      <c r="D5346" s="92">
        <v>108.77</v>
      </c>
    </row>
    <row r="5347" spans="1:4" ht="9" customHeight="1">
      <c r="A5347" s="90">
        <v>5301036</v>
      </c>
      <c r="B5347" s="91" t="s">
        <v>5564</v>
      </c>
      <c r="C5347" s="90" t="s">
        <v>39</v>
      </c>
      <c r="D5347" s="92">
        <v>1131.69</v>
      </c>
    </row>
    <row r="5348" spans="1:4" ht="9" customHeight="1">
      <c r="A5348" s="90">
        <v>5301075</v>
      </c>
      <c r="B5348" s="91" t="s">
        <v>5565</v>
      </c>
      <c r="C5348" s="90" t="s">
        <v>39</v>
      </c>
      <c r="D5348" s="92">
        <v>538.62</v>
      </c>
    </row>
    <row r="5349" spans="1:4" ht="9" customHeight="1">
      <c r="A5349" s="90">
        <v>5301076</v>
      </c>
      <c r="B5349" s="91" t="s">
        <v>5566</v>
      </c>
      <c r="C5349" s="90" t="s">
        <v>39</v>
      </c>
      <c r="D5349" s="92">
        <v>1774.39</v>
      </c>
    </row>
    <row r="5350" spans="1:4" ht="9" customHeight="1">
      <c r="A5350" s="90">
        <v>5405977</v>
      </c>
      <c r="B5350" s="91" t="s">
        <v>5567</v>
      </c>
      <c r="C5350" s="90" t="s">
        <v>14</v>
      </c>
      <c r="D5350" s="92">
        <v>42.72</v>
      </c>
    </row>
    <row r="5351" spans="1:4" ht="9" customHeight="1">
      <c r="A5351" s="90">
        <v>5406044</v>
      </c>
      <c r="B5351" s="91" t="s">
        <v>5568</v>
      </c>
      <c r="C5351" s="90" t="s">
        <v>14</v>
      </c>
      <c r="D5351" s="92">
        <v>249.37</v>
      </c>
    </row>
    <row r="5352" spans="1:4" ht="9" customHeight="1">
      <c r="A5352" s="90">
        <v>5406045</v>
      </c>
      <c r="B5352" s="91" t="s">
        <v>5569</v>
      </c>
      <c r="C5352" s="90" t="s">
        <v>14</v>
      </c>
      <c r="D5352" s="92">
        <v>265.32</v>
      </c>
    </row>
    <row r="5353" spans="1:4" ht="9" customHeight="1">
      <c r="A5353" s="90">
        <v>5406046</v>
      </c>
      <c r="B5353" s="91" t="s">
        <v>5570</v>
      </c>
      <c r="C5353" s="90" t="s">
        <v>14</v>
      </c>
      <c r="D5353" s="92">
        <v>297.04000000000002</v>
      </c>
    </row>
    <row r="5354" spans="1:4" ht="9" customHeight="1">
      <c r="A5354" s="90">
        <v>5406047</v>
      </c>
      <c r="B5354" s="91" t="s">
        <v>5571</v>
      </c>
      <c r="C5354" s="90" t="s">
        <v>14</v>
      </c>
      <c r="D5354" s="92">
        <v>392.39</v>
      </c>
    </row>
    <row r="5355" spans="1:4" ht="9" customHeight="1">
      <c r="A5355" s="90">
        <v>5405978</v>
      </c>
      <c r="B5355" s="91" t="s">
        <v>5572</v>
      </c>
      <c r="C5355" s="90" t="s">
        <v>14</v>
      </c>
      <c r="D5355" s="92">
        <v>74.63</v>
      </c>
    </row>
    <row r="5356" spans="1:4" ht="9" customHeight="1">
      <c r="A5356" s="90">
        <v>5405982</v>
      </c>
      <c r="B5356" s="91" t="s">
        <v>5573</v>
      </c>
      <c r="C5356" s="90" t="s">
        <v>14</v>
      </c>
      <c r="D5356" s="92">
        <v>90.39</v>
      </c>
    </row>
    <row r="5357" spans="1:4" ht="9" customHeight="1">
      <c r="A5357" s="90">
        <v>5405983</v>
      </c>
      <c r="B5357" s="91" t="s">
        <v>5574</v>
      </c>
      <c r="C5357" s="90" t="s">
        <v>14</v>
      </c>
      <c r="D5357" s="92">
        <v>106.35</v>
      </c>
    </row>
    <row r="5358" spans="1:4" ht="9" customHeight="1">
      <c r="A5358" s="90">
        <v>5405984</v>
      </c>
      <c r="B5358" s="91" t="s">
        <v>5575</v>
      </c>
      <c r="C5358" s="90" t="s">
        <v>14</v>
      </c>
      <c r="D5358" s="92">
        <v>138.07</v>
      </c>
    </row>
    <row r="5359" spans="1:4" ht="9" customHeight="1">
      <c r="A5359" s="90">
        <v>5405985</v>
      </c>
      <c r="B5359" s="91" t="s">
        <v>5576</v>
      </c>
      <c r="C5359" s="90" t="s">
        <v>14</v>
      </c>
      <c r="D5359" s="92">
        <v>169.98</v>
      </c>
    </row>
    <row r="5360" spans="1:4" ht="9" customHeight="1">
      <c r="A5360" s="90">
        <v>5406043</v>
      </c>
      <c r="B5360" s="91" t="s">
        <v>5577</v>
      </c>
      <c r="C5360" s="90" t="s">
        <v>14</v>
      </c>
      <c r="D5360" s="92">
        <v>201.69</v>
      </c>
    </row>
    <row r="5361" spans="1:4" ht="18" customHeight="1">
      <c r="A5361" s="90">
        <v>5405975</v>
      </c>
      <c r="B5361" s="91" t="s">
        <v>5578</v>
      </c>
      <c r="C5361" s="90" t="s">
        <v>23</v>
      </c>
      <c r="D5361" s="92">
        <v>37.99</v>
      </c>
    </row>
    <row r="5362" spans="1:4" ht="9" customHeight="1">
      <c r="A5362" s="90">
        <v>5405970</v>
      </c>
      <c r="B5362" s="91" t="s">
        <v>5579</v>
      </c>
      <c r="C5362" s="90" t="s">
        <v>14</v>
      </c>
      <c r="D5362" s="92">
        <v>1527.26</v>
      </c>
    </row>
    <row r="5363" spans="1:4" ht="18" customHeight="1">
      <c r="A5363" s="90">
        <v>5405972</v>
      </c>
      <c r="B5363" s="91" t="s">
        <v>5580</v>
      </c>
      <c r="C5363" s="90" t="s">
        <v>14</v>
      </c>
      <c r="D5363" s="92">
        <v>1385.95</v>
      </c>
    </row>
    <row r="5364" spans="1:4" ht="9" customHeight="1">
      <c r="A5364" s="90">
        <v>5405971</v>
      </c>
      <c r="B5364" s="91" t="s">
        <v>5581</v>
      </c>
      <c r="C5364" s="90" t="s">
        <v>14</v>
      </c>
      <c r="D5364" s="92">
        <v>1721.65</v>
      </c>
    </row>
    <row r="5365" spans="1:4" ht="18" customHeight="1">
      <c r="A5365" s="90">
        <v>5405973</v>
      </c>
      <c r="B5365" s="91" t="s">
        <v>5582</v>
      </c>
      <c r="C5365" s="90" t="s">
        <v>14</v>
      </c>
      <c r="D5365" s="92">
        <v>1580.34</v>
      </c>
    </row>
    <row r="5366" spans="1:4" ht="18" customHeight="1">
      <c r="A5366" s="90">
        <v>5405986</v>
      </c>
      <c r="B5366" s="91" t="s">
        <v>5583</v>
      </c>
      <c r="C5366" s="90" t="s">
        <v>23</v>
      </c>
      <c r="D5366" s="92">
        <v>9.74</v>
      </c>
    </row>
    <row r="5367" spans="1:4" ht="9" customHeight="1">
      <c r="A5367" s="90">
        <v>5405976</v>
      </c>
      <c r="B5367" s="91" t="s">
        <v>5584</v>
      </c>
      <c r="C5367" s="90" t="s">
        <v>23</v>
      </c>
      <c r="D5367" s="92">
        <v>134.30000000000001</v>
      </c>
    </row>
    <row r="5368" spans="1:4" ht="9" customHeight="1">
      <c r="A5368" s="90">
        <v>5406023</v>
      </c>
      <c r="B5368" s="91" t="s">
        <v>5585</v>
      </c>
      <c r="C5368" s="90" t="s">
        <v>23</v>
      </c>
      <c r="D5368" s="92">
        <v>369.49</v>
      </c>
    </row>
    <row r="5369" spans="1:4" ht="18" customHeight="1">
      <c r="A5369" s="90">
        <v>5406033</v>
      </c>
      <c r="B5369" s="91" t="s">
        <v>5586</v>
      </c>
      <c r="C5369" s="90" t="s">
        <v>23</v>
      </c>
      <c r="D5369" s="92">
        <v>349.7</v>
      </c>
    </row>
    <row r="5370" spans="1:4" ht="9" customHeight="1">
      <c r="A5370" s="90">
        <v>5406024</v>
      </c>
      <c r="B5370" s="91" t="s">
        <v>5587</v>
      </c>
      <c r="C5370" s="90" t="s">
        <v>23</v>
      </c>
      <c r="D5370" s="92">
        <v>396.7</v>
      </c>
    </row>
    <row r="5371" spans="1:4" ht="18" customHeight="1">
      <c r="A5371" s="90">
        <v>5406034</v>
      </c>
      <c r="B5371" s="91" t="s">
        <v>5588</v>
      </c>
      <c r="C5371" s="90" t="s">
        <v>23</v>
      </c>
      <c r="D5371" s="92">
        <v>376.92</v>
      </c>
    </row>
    <row r="5372" spans="1:4" ht="18" customHeight="1">
      <c r="A5372" s="90">
        <v>5406031</v>
      </c>
      <c r="B5372" s="91" t="s">
        <v>5589</v>
      </c>
      <c r="C5372" s="90" t="s">
        <v>23</v>
      </c>
      <c r="D5372" s="92">
        <v>352</v>
      </c>
    </row>
    <row r="5373" spans="1:4" ht="18" customHeight="1">
      <c r="A5373" s="90">
        <v>5406041</v>
      </c>
      <c r="B5373" s="91" t="s">
        <v>5590</v>
      </c>
      <c r="C5373" s="90" t="s">
        <v>23</v>
      </c>
      <c r="D5373" s="92">
        <v>332.22</v>
      </c>
    </row>
    <row r="5374" spans="1:4" ht="18" customHeight="1">
      <c r="A5374" s="90">
        <v>5406032</v>
      </c>
      <c r="B5374" s="91" t="s">
        <v>5591</v>
      </c>
      <c r="C5374" s="90" t="s">
        <v>23</v>
      </c>
      <c r="D5374" s="92">
        <v>379.22</v>
      </c>
    </row>
    <row r="5375" spans="1:4" ht="18" customHeight="1">
      <c r="A5375" s="90">
        <v>5406042</v>
      </c>
      <c r="B5375" s="91" t="s">
        <v>5592</v>
      </c>
      <c r="C5375" s="90" t="s">
        <v>23</v>
      </c>
      <c r="D5375" s="92">
        <v>359.43</v>
      </c>
    </row>
    <row r="5376" spans="1:4" ht="18" customHeight="1">
      <c r="A5376" s="90">
        <v>5406025</v>
      </c>
      <c r="B5376" s="91" t="s">
        <v>5593</v>
      </c>
      <c r="C5376" s="90" t="s">
        <v>23</v>
      </c>
      <c r="D5376" s="92">
        <v>356.66</v>
      </c>
    </row>
    <row r="5377" spans="1:4" ht="18" customHeight="1">
      <c r="A5377" s="90">
        <v>5406035</v>
      </c>
      <c r="B5377" s="91" t="s">
        <v>5594</v>
      </c>
      <c r="C5377" s="90" t="s">
        <v>23</v>
      </c>
      <c r="D5377" s="92">
        <v>336.88</v>
      </c>
    </row>
    <row r="5378" spans="1:4" ht="18" customHeight="1">
      <c r="A5378" s="90">
        <v>5406026</v>
      </c>
      <c r="B5378" s="91" t="s">
        <v>5595</v>
      </c>
      <c r="C5378" s="90" t="s">
        <v>23</v>
      </c>
      <c r="D5378" s="92">
        <v>383.88</v>
      </c>
    </row>
    <row r="5379" spans="1:4" ht="18" customHeight="1">
      <c r="A5379" s="90">
        <v>5406036</v>
      </c>
      <c r="B5379" s="91" t="s">
        <v>5596</v>
      </c>
      <c r="C5379" s="90" t="s">
        <v>23</v>
      </c>
      <c r="D5379" s="92">
        <v>364.1</v>
      </c>
    </row>
    <row r="5380" spans="1:4" ht="18" customHeight="1">
      <c r="A5380" s="90">
        <v>5406027</v>
      </c>
      <c r="B5380" s="91" t="s">
        <v>5597</v>
      </c>
      <c r="C5380" s="90" t="s">
        <v>23</v>
      </c>
      <c r="D5380" s="92">
        <v>354.22</v>
      </c>
    </row>
    <row r="5381" spans="1:4" ht="18" customHeight="1">
      <c r="A5381" s="90">
        <v>5406037</v>
      </c>
      <c r="B5381" s="91" t="s">
        <v>5598</v>
      </c>
      <c r="C5381" s="90" t="s">
        <v>23</v>
      </c>
      <c r="D5381" s="92">
        <v>334.44</v>
      </c>
    </row>
    <row r="5382" spans="1:4" ht="18" customHeight="1">
      <c r="A5382" s="90">
        <v>5406028</v>
      </c>
      <c r="B5382" s="91" t="s">
        <v>5599</v>
      </c>
      <c r="C5382" s="90" t="s">
        <v>23</v>
      </c>
      <c r="D5382" s="92">
        <v>381.44</v>
      </c>
    </row>
    <row r="5383" spans="1:4" ht="18" customHeight="1">
      <c r="A5383" s="90">
        <v>5406038</v>
      </c>
      <c r="B5383" s="91" t="s">
        <v>5600</v>
      </c>
      <c r="C5383" s="90" t="s">
        <v>23</v>
      </c>
      <c r="D5383" s="92">
        <v>361.65</v>
      </c>
    </row>
    <row r="5384" spans="1:4" ht="18" customHeight="1">
      <c r="A5384" s="90">
        <v>5406029</v>
      </c>
      <c r="B5384" s="91" t="s">
        <v>5601</v>
      </c>
      <c r="C5384" s="90" t="s">
        <v>23</v>
      </c>
      <c r="D5384" s="92">
        <v>352.87</v>
      </c>
    </row>
    <row r="5385" spans="1:4" ht="18" customHeight="1">
      <c r="A5385" s="90">
        <v>5406039</v>
      </c>
      <c r="B5385" s="91" t="s">
        <v>5602</v>
      </c>
      <c r="C5385" s="90" t="s">
        <v>23</v>
      </c>
      <c r="D5385" s="92">
        <v>333.08</v>
      </c>
    </row>
    <row r="5386" spans="1:4" ht="18" customHeight="1">
      <c r="A5386" s="90">
        <v>5406030</v>
      </c>
      <c r="B5386" s="91" t="s">
        <v>5603</v>
      </c>
      <c r="C5386" s="90" t="s">
        <v>23</v>
      </c>
      <c r="D5386" s="92">
        <v>380.08</v>
      </c>
    </row>
    <row r="5387" spans="1:4" ht="18" customHeight="1">
      <c r="A5387" s="90">
        <v>5406040</v>
      </c>
      <c r="B5387" s="91" t="s">
        <v>5604</v>
      </c>
      <c r="C5387" s="90" t="s">
        <v>23</v>
      </c>
      <c r="D5387" s="92">
        <v>360.3</v>
      </c>
    </row>
    <row r="5388" spans="1:4" ht="9" customHeight="1">
      <c r="A5388" s="90">
        <v>5405987</v>
      </c>
      <c r="B5388" s="91" t="s">
        <v>5605</v>
      </c>
      <c r="C5388" s="90" t="s">
        <v>39</v>
      </c>
      <c r="D5388" s="92">
        <v>10.11</v>
      </c>
    </row>
    <row r="5389" spans="1:4" ht="9" customHeight="1">
      <c r="A5389" s="90">
        <v>5405979</v>
      </c>
      <c r="B5389" s="91" t="s">
        <v>5606</v>
      </c>
      <c r="C5389" s="90" t="s">
        <v>23</v>
      </c>
      <c r="D5389" s="92">
        <v>17.72</v>
      </c>
    </row>
    <row r="5390" spans="1:4" ht="9" customHeight="1">
      <c r="A5390" s="90">
        <v>5502806</v>
      </c>
      <c r="B5390" s="91" t="s">
        <v>5607</v>
      </c>
      <c r="C5390" s="90" t="s">
        <v>14</v>
      </c>
      <c r="D5390" s="92">
        <v>115.69</v>
      </c>
    </row>
    <row r="5391" spans="1:4" ht="9" customHeight="1">
      <c r="A5391" s="90">
        <v>5502807</v>
      </c>
      <c r="B5391" s="91" t="s">
        <v>5608</v>
      </c>
      <c r="C5391" s="90" t="s">
        <v>14</v>
      </c>
      <c r="D5391" s="92">
        <v>15.27</v>
      </c>
    </row>
    <row r="5392" spans="1:4" ht="9" customHeight="1">
      <c r="A5392" s="90">
        <v>5503041</v>
      </c>
      <c r="B5392" s="91" t="s">
        <v>5609</v>
      </c>
      <c r="C5392" s="90" t="s">
        <v>14</v>
      </c>
      <c r="D5392" s="92">
        <v>8.67</v>
      </c>
    </row>
    <row r="5393" spans="1:4" ht="9" customHeight="1">
      <c r="A5393" s="90">
        <v>5502978</v>
      </c>
      <c r="B5393" s="91" t="s">
        <v>5610</v>
      </c>
      <c r="C5393" s="90" t="s">
        <v>14</v>
      </c>
      <c r="D5393" s="92">
        <v>5.0599999999999996</v>
      </c>
    </row>
    <row r="5394" spans="1:4" ht="9" customHeight="1">
      <c r="A5394" s="90">
        <v>5502822</v>
      </c>
      <c r="B5394" s="91" t="s">
        <v>5611</v>
      </c>
      <c r="C5394" s="90" t="s">
        <v>14</v>
      </c>
      <c r="D5394" s="92">
        <v>38.619999999999997</v>
      </c>
    </row>
    <row r="5395" spans="1:4" ht="9" customHeight="1">
      <c r="A5395" s="90">
        <v>5502979</v>
      </c>
      <c r="B5395" s="91" t="s">
        <v>5612</v>
      </c>
      <c r="C5395" s="90" t="s">
        <v>14</v>
      </c>
      <c r="D5395" s="92">
        <v>17.05</v>
      </c>
    </row>
    <row r="5396" spans="1:4" ht="9" customHeight="1">
      <c r="A5396" s="90">
        <v>5501700</v>
      </c>
      <c r="B5396" s="91" t="s">
        <v>8219</v>
      </c>
      <c r="C5396" s="90" t="s">
        <v>23</v>
      </c>
      <c r="D5396" s="92">
        <v>0.54</v>
      </c>
    </row>
    <row r="5397" spans="1:4" ht="9" customHeight="1">
      <c r="A5397" s="90">
        <v>5500991</v>
      </c>
      <c r="B5397" s="91" t="s">
        <v>5613</v>
      </c>
      <c r="C5397" s="90" t="s">
        <v>14</v>
      </c>
      <c r="D5397" s="92">
        <v>163.12</v>
      </c>
    </row>
    <row r="5398" spans="1:4" ht="9" customHeight="1">
      <c r="A5398" s="90">
        <v>5515739</v>
      </c>
      <c r="B5398" s="91" t="s">
        <v>5614</v>
      </c>
      <c r="C5398" s="90" t="s">
        <v>14</v>
      </c>
      <c r="D5398" s="92">
        <v>42.17</v>
      </c>
    </row>
    <row r="5399" spans="1:4" ht="9" customHeight="1">
      <c r="A5399" s="90">
        <v>5505766</v>
      </c>
      <c r="B5399" s="91" t="s">
        <v>5615</v>
      </c>
      <c r="C5399" s="90" t="s">
        <v>14</v>
      </c>
      <c r="D5399" s="92">
        <v>335.71</v>
      </c>
    </row>
    <row r="5400" spans="1:4" ht="9" customHeight="1">
      <c r="A5400" s="90">
        <v>5501701</v>
      </c>
      <c r="B5400" s="91" t="s">
        <v>5616</v>
      </c>
      <c r="C5400" s="90" t="s">
        <v>39</v>
      </c>
      <c r="D5400" s="92">
        <v>40.049999999999997</v>
      </c>
    </row>
    <row r="5401" spans="1:4" ht="9" customHeight="1">
      <c r="A5401" s="90">
        <v>5501702</v>
      </c>
      <c r="B5401" s="91" t="s">
        <v>5617</v>
      </c>
      <c r="C5401" s="90" t="s">
        <v>39</v>
      </c>
      <c r="D5401" s="92">
        <v>100.13</v>
      </c>
    </row>
    <row r="5402" spans="1:4" ht="18" customHeight="1">
      <c r="A5402" s="90">
        <v>5502972</v>
      </c>
      <c r="B5402" s="91" t="s">
        <v>7742</v>
      </c>
      <c r="C5402" s="90" t="s">
        <v>14</v>
      </c>
      <c r="D5402" s="92">
        <v>219.56</v>
      </c>
    </row>
    <row r="5403" spans="1:4" ht="18" customHeight="1">
      <c r="A5403" s="90">
        <v>5502968</v>
      </c>
      <c r="B5403" s="91" t="s">
        <v>7743</v>
      </c>
      <c r="C5403" s="90" t="s">
        <v>14</v>
      </c>
      <c r="D5403" s="92">
        <v>24.85</v>
      </c>
    </row>
    <row r="5404" spans="1:4" ht="18" customHeight="1">
      <c r="A5404" s="90">
        <v>5502969</v>
      </c>
      <c r="B5404" s="91" t="s">
        <v>7744</v>
      </c>
      <c r="C5404" s="90" t="s">
        <v>14</v>
      </c>
      <c r="D5404" s="92">
        <v>31.33</v>
      </c>
    </row>
    <row r="5405" spans="1:4" ht="18" customHeight="1">
      <c r="A5405" s="90">
        <v>5502970</v>
      </c>
      <c r="B5405" s="91" t="s">
        <v>7745</v>
      </c>
      <c r="C5405" s="90" t="s">
        <v>14</v>
      </c>
      <c r="D5405" s="92">
        <v>57.36</v>
      </c>
    </row>
    <row r="5406" spans="1:4" ht="18" customHeight="1">
      <c r="A5406" s="90">
        <v>5502971</v>
      </c>
      <c r="B5406" s="91" t="s">
        <v>7746</v>
      </c>
      <c r="C5406" s="90" t="s">
        <v>14</v>
      </c>
      <c r="D5406" s="92">
        <v>106.69</v>
      </c>
    </row>
    <row r="5407" spans="1:4" ht="9" customHeight="1">
      <c r="A5407" s="90">
        <v>5502663</v>
      </c>
      <c r="B5407" s="91" t="s">
        <v>5618</v>
      </c>
      <c r="C5407" s="90" t="s">
        <v>14</v>
      </c>
      <c r="D5407" s="92">
        <v>31.79</v>
      </c>
    </row>
    <row r="5408" spans="1:4" ht="9" customHeight="1">
      <c r="A5408" s="90">
        <v>5502993</v>
      </c>
      <c r="B5408" s="91" t="s">
        <v>5619</v>
      </c>
      <c r="C5408" s="90" t="s">
        <v>14</v>
      </c>
      <c r="D5408" s="92">
        <v>23.15</v>
      </c>
    </row>
    <row r="5409" spans="1:4" ht="18" customHeight="1">
      <c r="A5409" s="90">
        <v>5502967</v>
      </c>
      <c r="B5409" s="91" t="s">
        <v>7747</v>
      </c>
      <c r="C5409" s="90" t="s">
        <v>14</v>
      </c>
      <c r="D5409" s="92">
        <v>121.49</v>
      </c>
    </row>
    <row r="5410" spans="1:4" ht="9" customHeight="1">
      <c r="A5410" s="90">
        <v>5502963</v>
      </c>
      <c r="B5410" s="91" t="s">
        <v>7748</v>
      </c>
      <c r="C5410" s="90" t="s">
        <v>14</v>
      </c>
      <c r="D5410" s="92">
        <v>14.88</v>
      </c>
    </row>
    <row r="5411" spans="1:4" ht="18" customHeight="1">
      <c r="A5411" s="90">
        <v>5502964</v>
      </c>
      <c r="B5411" s="91" t="s">
        <v>7749</v>
      </c>
      <c r="C5411" s="90" t="s">
        <v>14</v>
      </c>
      <c r="D5411" s="92">
        <v>18.62</v>
      </c>
    </row>
    <row r="5412" spans="1:4" ht="18" customHeight="1">
      <c r="A5412" s="90">
        <v>5502965</v>
      </c>
      <c r="B5412" s="91" t="s">
        <v>7750</v>
      </c>
      <c r="C5412" s="90" t="s">
        <v>14</v>
      </c>
      <c r="D5412" s="92">
        <v>33.5</v>
      </c>
    </row>
    <row r="5413" spans="1:4" ht="18" customHeight="1">
      <c r="A5413" s="90">
        <v>5502966</v>
      </c>
      <c r="B5413" s="91" t="s">
        <v>7751</v>
      </c>
      <c r="C5413" s="90" t="s">
        <v>14</v>
      </c>
      <c r="D5413" s="92">
        <v>61.37</v>
      </c>
    </row>
    <row r="5414" spans="1:4" ht="9" customHeight="1">
      <c r="A5414" s="90">
        <v>5501706</v>
      </c>
      <c r="B5414" s="91" t="s">
        <v>5620</v>
      </c>
      <c r="C5414" s="90" t="s">
        <v>14</v>
      </c>
      <c r="D5414" s="92">
        <v>7.17</v>
      </c>
    </row>
    <row r="5415" spans="1:4" ht="18" customHeight="1">
      <c r="A5415" s="90">
        <v>5501880</v>
      </c>
      <c r="B5415" s="91" t="s">
        <v>5621</v>
      </c>
      <c r="C5415" s="90" t="s">
        <v>14</v>
      </c>
      <c r="D5415" s="92">
        <v>12.22</v>
      </c>
    </row>
    <row r="5416" spans="1:4" ht="18" customHeight="1">
      <c r="A5416" s="90">
        <v>5502114</v>
      </c>
      <c r="B5416" s="91" t="s">
        <v>5622</v>
      </c>
      <c r="C5416" s="90" t="s">
        <v>14</v>
      </c>
      <c r="D5416" s="92">
        <v>8.18</v>
      </c>
    </row>
    <row r="5417" spans="1:4" ht="18" customHeight="1">
      <c r="A5417" s="90">
        <v>5501906</v>
      </c>
      <c r="B5417" s="91" t="s">
        <v>5623</v>
      </c>
      <c r="C5417" s="90" t="s">
        <v>14</v>
      </c>
      <c r="D5417" s="92">
        <v>10.94</v>
      </c>
    </row>
    <row r="5418" spans="1:4" ht="18" customHeight="1">
      <c r="A5418" s="90">
        <v>5502140</v>
      </c>
      <c r="B5418" s="91" t="s">
        <v>5624</v>
      </c>
      <c r="C5418" s="90" t="s">
        <v>14</v>
      </c>
      <c r="D5418" s="92">
        <v>6.88</v>
      </c>
    </row>
    <row r="5419" spans="1:4" ht="18" customHeight="1">
      <c r="A5419" s="90">
        <v>5501932</v>
      </c>
      <c r="B5419" s="91" t="s">
        <v>5625</v>
      </c>
      <c r="C5419" s="90" t="s">
        <v>14</v>
      </c>
      <c r="D5419" s="92">
        <v>10.27</v>
      </c>
    </row>
    <row r="5420" spans="1:4" ht="18" customHeight="1">
      <c r="A5420" s="90">
        <v>5502166</v>
      </c>
      <c r="B5420" s="91" t="s">
        <v>5626</v>
      </c>
      <c r="C5420" s="90" t="s">
        <v>14</v>
      </c>
      <c r="D5420" s="92">
        <v>6.62</v>
      </c>
    </row>
    <row r="5421" spans="1:4" ht="18" customHeight="1">
      <c r="A5421" s="90">
        <v>5501881</v>
      </c>
      <c r="B5421" s="91" t="s">
        <v>5627</v>
      </c>
      <c r="C5421" s="90" t="s">
        <v>14</v>
      </c>
      <c r="D5421" s="92">
        <v>12.49</v>
      </c>
    </row>
    <row r="5422" spans="1:4" ht="18" customHeight="1">
      <c r="A5422" s="90">
        <v>5502115</v>
      </c>
      <c r="B5422" s="91" t="s">
        <v>5628</v>
      </c>
      <c r="C5422" s="90" t="s">
        <v>14</v>
      </c>
      <c r="D5422" s="92">
        <v>8.89</v>
      </c>
    </row>
    <row r="5423" spans="1:4" ht="18" customHeight="1">
      <c r="A5423" s="90">
        <v>5501907</v>
      </c>
      <c r="B5423" s="91" t="s">
        <v>5629</v>
      </c>
      <c r="C5423" s="90" t="s">
        <v>14</v>
      </c>
      <c r="D5423" s="92">
        <v>11.11</v>
      </c>
    </row>
    <row r="5424" spans="1:4" ht="18" customHeight="1">
      <c r="A5424" s="90">
        <v>5502141</v>
      </c>
      <c r="B5424" s="91" t="s">
        <v>5630</v>
      </c>
      <c r="C5424" s="90" t="s">
        <v>14</v>
      </c>
      <c r="D5424" s="92">
        <v>7.48</v>
      </c>
    </row>
    <row r="5425" spans="1:4" ht="18" customHeight="1">
      <c r="A5425" s="90">
        <v>5501933</v>
      </c>
      <c r="B5425" s="91" t="s">
        <v>5631</v>
      </c>
      <c r="C5425" s="90" t="s">
        <v>14</v>
      </c>
      <c r="D5425" s="92">
        <v>10.41</v>
      </c>
    </row>
    <row r="5426" spans="1:4" ht="18" customHeight="1">
      <c r="A5426" s="90">
        <v>5502167</v>
      </c>
      <c r="B5426" s="91" t="s">
        <v>5632</v>
      </c>
      <c r="C5426" s="90" t="s">
        <v>14</v>
      </c>
      <c r="D5426" s="92">
        <v>6.77</v>
      </c>
    </row>
    <row r="5427" spans="1:4" ht="18" customHeight="1">
      <c r="A5427" s="90">
        <v>5501882</v>
      </c>
      <c r="B5427" s="91" t="s">
        <v>5633</v>
      </c>
      <c r="C5427" s="90" t="s">
        <v>14</v>
      </c>
      <c r="D5427" s="92">
        <v>12.75</v>
      </c>
    </row>
    <row r="5428" spans="1:4" ht="18" customHeight="1">
      <c r="A5428" s="90">
        <v>5502116</v>
      </c>
      <c r="B5428" s="91" t="s">
        <v>5634</v>
      </c>
      <c r="C5428" s="90" t="s">
        <v>14</v>
      </c>
      <c r="D5428" s="92">
        <v>9.1199999999999992</v>
      </c>
    </row>
    <row r="5429" spans="1:4" ht="18" customHeight="1">
      <c r="A5429" s="90">
        <v>5501908</v>
      </c>
      <c r="B5429" s="91" t="s">
        <v>5635</v>
      </c>
      <c r="C5429" s="90" t="s">
        <v>14</v>
      </c>
      <c r="D5429" s="92">
        <v>11.29</v>
      </c>
    </row>
    <row r="5430" spans="1:4" ht="18" customHeight="1">
      <c r="A5430" s="90">
        <v>5502142</v>
      </c>
      <c r="B5430" s="91" t="s">
        <v>5636</v>
      </c>
      <c r="C5430" s="90" t="s">
        <v>14</v>
      </c>
      <c r="D5430" s="92">
        <v>7.66</v>
      </c>
    </row>
    <row r="5431" spans="1:4" ht="18" customHeight="1">
      <c r="A5431" s="90">
        <v>5501934</v>
      </c>
      <c r="B5431" s="91" t="s">
        <v>5637</v>
      </c>
      <c r="C5431" s="90" t="s">
        <v>14</v>
      </c>
      <c r="D5431" s="92">
        <v>10.94</v>
      </c>
    </row>
    <row r="5432" spans="1:4" ht="18" customHeight="1">
      <c r="A5432" s="90">
        <v>5502168</v>
      </c>
      <c r="B5432" s="91" t="s">
        <v>5638</v>
      </c>
      <c r="C5432" s="90" t="s">
        <v>14</v>
      </c>
      <c r="D5432" s="92">
        <v>6.88</v>
      </c>
    </row>
    <row r="5433" spans="1:4" ht="18" customHeight="1">
      <c r="A5433" s="90">
        <v>5501883</v>
      </c>
      <c r="B5433" s="91" t="s">
        <v>5639</v>
      </c>
      <c r="C5433" s="90" t="s">
        <v>14</v>
      </c>
      <c r="D5433" s="92">
        <v>13.02</v>
      </c>
    </row>
    <row r="5434" spans="1:4" ht="18" customHeight="1">
      <c r="A5434" s="90">
        <v>5502117</v>
      </c>
      <c r="B5434" s="91" t="s">
        <v>5640</v>
      </c>
      <c r="C5434" s="90" t="s">
        <v>14</v>
      </c>
      <c r="D5434" s="92">
        <v>9.4</v>
      </c>
    </row>
    <row r="5435" spans="1:4" ht="18" customHeight="1">
      <c r="A5435" s="90">
        <v>5501909</v>
      </c>
      <c r="B5435" s="91" t="s">
        <v>5641</v>
      </c>
      <c r="C5435" s="90" t="s">
        <v>14</v>
      </c>
      <c r="D5435" s="92">
        <v>11.47</v>
      </c>
    </row>
    <row r="5436" spans="1:4" ht="18" customHeight="1">
      <c r="A5436" s="90">
        <v>5502143</v>
      </c>
      <c r="B5436" s="91" t="s">
        <v>5642</v>
      </c>
      <c r="C5436" s="90" t="s">
        <v>14</v>
      </c>
      <c r="D5436" s="92">
        <v>7.85</v>
      </c>
    </row>
    <row r="5437" spans="1:4" ht="18" customHeight="1">
      <c r="A5437" s="90">
        <v>5501935</v>
      </c>
      <c r="B5437" s="91" t="s">
        <v>5643</v>
      </c>
      <c r="C5437" s="90" t="s">
        <v>14</v>
      </c>
      <c r="D5437" s="92">
        <v>11.11</v>
      </c>
    </row>
    <row r="5438" spans="1:4" ht="18" customHeight="1">
      <c r="A5438" s="90">
        <v>5502169</v>
      </c>
      <c r="B5438" s="91" t="s">
        <v>5644</v>
      </c>
      <c r="C5438" s="90" t="s">
        <v>14</v>
      </c>
      <c r="D5438" s="92">
        <v>7.48</v>
      </c>
    </row>
    <row r="5439" spans="1:4" ht="18" customHeight="1">
      <c r="A5439" s="90">
        <v>5501884</v>
      </c>
      <c r="B5439" s="91" t="s">
        <v>5645</v>
      </c>
      <c r="C5439" s="90" t="s">
        <v>14</v>
      </c>
      <c r="D5439" s="92">
        <v>13.68</v>
      </c>
    </row>
    <row r="5440" spans="1:4" ht="18" customHeight="1">
      <c r="A5440" s="90">
        <v>5502118</v>
      </c>
      <c r="B5440" s="91" t="s">
        <v>5646</v>
      </c>
      <c r="C5440" s="90" t="s">
        <v>14</v>
      </c>
      <c r="D5440" s="92">
        <v>9.68</v>
      </c>
    </row>
    <row r="5441" spans="1:4" ht="18" customHeight="1">
      <c r="A5441" s="90">
        <v>5501910</v>
      </c>
      <c r="B5441" s="91" t="s">
        <v>5647</v>
      </c>
      <c r="C5441" s="90" t="s">
        <v>14</v>
      </c>
      <c r="D5441" s="92">
        <v>11.64</v>
      </c>
    </row>
    <row r="5442" spans="1:4" ht="18" customHeight="1">
      <c r="A5442" s="90">
        <v>5502144</v>
      </c>
      <c r="B5442" s="91" t="s">
        <v>5648</v>
      </c>
      <c r="C5442" s="90" t="s">
        <v>14</v>
      </c>
      <c r="D5442" s="92">
        <v>7.99</v>
      </c>
    </row>
    <row r="5443" spans="1:4" ht="18" customHeight="1">
      <c r="A5443" s="90">
        <v>5501936</v>
      </c>
      <c r="B5443" s="91" t="s">
        <v>5649</v>
      </c>
      <c r="C5443" s="90" t="s">
        <v>14</v>
      </c>
      <c r="D5443" s="92">
        <v>11.25</v>
      </c>
    </row>
    <row r="5444" spans="1:4" ht="18" customHeight="1">
      <c r="A5444" s="90">
        <v>5502170</v>
      </c>
      <c r="B5444" s="91" t="s">
        <v>5650</v>
      </c>
      <c r="C5444" s="90" t="s">
        <v>14</v>
      </c>
      <c r="D5444" s="92">
        <v>7.62</v>
      </c>
    </row>
    <row r="5445" spans="1:4" ht="18" customHeight="1">
      <c r="A5445" s="90">
        <v>5501885</v>
      </c>
      <c r="B5445" s="91" t="s">
        <v>5651</v>
      </c>
      <c r="C5445" s="90" t="s">
        <v>14</v>
      </c>
      <c r="D5445" s="92">
        <v>14.18</v>
      </c>
    </row>
    <row r="5446" spans="1:4" ht="18" customHeight="1">
      <c r="A5446" s="90">
        <v>5502119</v>
      </c>
      <c r="B5446" s="91" t="s">
        <v>5652</v>
      </c>
      <c r="C5446" s="90" t="s">
        <v>14</v>
      </c>
      <c r="D5446" s="92">
        <v>10.58</v>
      </c>
    </row>
    <row r="5447" spans="1:4" ht="18" customHeight="1">
      <c r="A5447" s="90">
        <v>5501911</v>
      </c>
      <c r="B5447" s="91" t="s">
        <v>5653</v>
      </c>
      <c r="C5447" s="90" t="s">
        <v>14</v>
      </c>
      <c r="D5447" s="92">
        <v>12.33</v>
      </c>
    </row>
    <row r="5448" spans="1:4" ht="18" customHeight="1">
      <c r="A5448" s="90">
        <v>5502145</v>
      </c>
      <c r="B5448" s="91" t="s">
        <v>5654</v>
      </c>
      <c r="C5448" s="90" t="s">
        <v>14</v>
      </c>
      <c r="D5448" s="92">
        <v>8.32</v>
      </c>
    </row>
    <row r="5449" spans="1:4" ht="18" customHeight="1">
      <c r="A5449" s="90">
        <v>5501937</v>
      </c>
      <c r="B5449" s="91" t="s">
        <v>5655</v>
      </c>
      <c r="C5449" s="90" t="s">
        <v>14</v>
      </c>
      <c r="D5449" s="92">
        <v>11.47</v>
      </c>
    </row>
    <row r="5450" spans="1:4" ht="18" customHeight="1">
      <c r="A5450" s="90">
        <v>5502171</v>
      </c>
      <c r="B5450" s="91" t="s">
        <v>5656</v>
      </c>
      <c r="C5450" s="90" t="s">
        <v>14</v>
      </c>
      <c r="D5450" s="92">
        <v>7.85</v>
      </c>
    </row>
    <row r="5451" spans="1:4" ht="18" customHeight="1">
      <c r="A5451" s="90">
        <v>5501886</v>
      </c>
      <c r="B5451" s="91" t="s">
        <v>5657</v>
      </c>
      <c r="C5451" s="90" t="s">
        <v>14</v>
      </c>
      <c r="D5451" s="92">
        <v>15.3</v>
      </c>
    </row>
    <row r="5452" spans="1:4" ht="18" customHeight="1">
      <c r="A5452" s="90">
        <v>5502120</v>
      </c>
      <c r="B5452" s="91" t="s">
        <v>5658</v>
      </c>
      <c r="C5452" s="90" t="s">
        <v>14</v>
      </c>
      <c r="D5452" s="92">
        <v>11.73</v>
      </c>
    </row>
    <row r="5453" spans="1:4" ht="18" customHeight="1">
      <c r="A5453" s="90">
        <v>5501912</v>
      </c>
      <c r="B5453" s="91" t="s">
        <v>5659</v>
      </c>
      <c r="C5453" s="90" t="s">
        <v>14</v>
      </c>
      <c r="D5453" s="92">
        <v>12.8</v>
      </c>
    </row>
    <row r="5454" spans="1:4" ht="18" customHeight="1">
      <c r="A5454" s="90">
        <v>5502146</v>
      </c>
      <c r="B5454" s="91" t="s">
        <v>5660</v>
      </c>
      <c r="C5454" s="90" t="s">
        <v>14</v>
      </c>
      <c r="D5454" s="92">
        <v>9.23</v>
      </c>
    </row>
    <row r="5455" spans="1:4" ht="18" customHeight="1">
      <c r="A5455" s="90">
        <v>5501938</v>
      </c>
      <c r="B5455" s="91" t="s">
        <v>5661</v>
      </c>
      <c r="C5455" s="90" t="s">
        <v>14</v>
      </c>
      <c r="D5455" s="92">
        <v>12.27</v>
      </c>
    </row>
    <row r="5456" spans="1:4" ht="18" customHeight="1">
      <c r="A5456" s="90">
        <v>5502172</v>
      </c>
      <c r="B5456" s="91" t="s">
        <v>5662</v>
      </c>
      <c r="C5456" s="90" t="s">
        <v>14</v>
      </c>
      <c r="D5456" s="92">
        <v>8.27</v>
      </c>
    </row>
    <row r="5457" spans="1:4" ht="18" customHeight="1">
      <c r="A5457" s="90">
        <v>5501876</v>
      </c>
      <c r="B5457" s="91" t="s">
        <v>5663</v>
      </c>
      <c r="C5457" s="90" t="s">
        <v>14</v>
      </c>
      <c r="D5457" s="92">
        <v>10.16</v>
      </c>
    </row>
    <row r="5458" spans="1:4" ht="18" customHeight="1">
      <c r="A5458" s="90">
        <v>5502110</v>
      </c>
      <c r="B5458" s="91" t="s">
        <v>5664</v>
      </c>
      <c r="C5458" s="90" t="s">
        <v>14</v>
      </c>
      <c r="D5458" s="92">
        <v>6.51</v>
      </c>
    </row>
    <row r="5459" spans="1:4" ht="18" customHeight="1">
      <c r="A5459" s="90">
        <v>5501902</v>
      </c>
      <c r="B5459" s="91" t="s">
        <v>5665</v>
      </c>
      <c r="C5459" s="90" t="s">
        <v>14</v>
      </c>
      <c r="D5459" s="92">
        <v>9.74</v>
      </c>
    </row>
    <row r="5460" spans="1:4" ht="18" customHeight="1">
      <c r="A5460" s="90">
        <v>5502136</v>
      </c>
      <c r="B5460" s="91" t="s">
        <v>5666</v>
      </c>
      <c r="C5460" s="90" t="s">
        <v>14</v>
      </c>
      <c r="D5460" s="92">
        <v>6.1</v>
      </c>
    </row>
    <row r="5461" spans="1:4" ht="18" customHeight="1">
      <c r="A5461" s="90">
        <v>5501928</v>
      </c>
      <c r="B5461" s="91" t="s">
        <v>5667</v>
      </c>
      <c r="C5461" s="90" t="s">
        <v>14</v>
      </c>
      <c r="D5461" s="92">
        <v>9.19</v>
      </c>
    </row>
    <row r="5462" spans="1:4" ht="18" customHeight="1">
      <c r="A5462" s="90">
        <v>5502162</v>
      </c>
      <c r="B5462" s="91" t="s">
        <v>5668</v>
      </c>
      <c r="C5462" s="90" t="s">
        <v>14</v>
      </c>
      <c r="D5462" s="92">
        <v>5.51</v>
      </c>
    </row>
    <row r="5463" spans="1:4" ht="18" customHeight="1">
      <c r="A5463" s="90">
        <v>5501877</v>
      </c>
      <c r="B5463" s="91" t="s">
        <v>5669</v>
      </c>
      <c r="C5463" s="90" t="s">
        <v>14</v>
      </c>
      <c r="D5463" s="92">
        <v>10.94</v>
      </c>
    </row>
    <row r="5464" spans="1:4" ht="18" customHeight="1">
      <c r="A5464" s="90">
        <v>5502111</v>
      </c>
      <c r="B5464" s="91" t="s">
        <v>5670</v>
      </c>
      <c r="C5464" s="90" t="s">
        <v>14</v>
      </c>
      <c r="D5464" s="92">
        <v>6.88</v>
      </c>
    </row>
    <row r="5465" spans="1:4" ht="18" customHeight="1">
      <c r="A5465" s="90">
        <v>5501903</v>
      </c>
      <c r="B5465" s="91" t="s">
        <v>5671</v>
      </c>
      <c r="C5465" s="90" t="s">
        <v>14</v>
      </c>
      <c r="D5465" s="92">
        <v>9.99</v>
      </c>
    </row>
    <row r="5466" spans="1:4" ht="18" customHeight="1">
      <c r="A5466" s="90">
        <v>5502137</v>
      </c>
      <c r="B5466" s="91" t="s">
        <v>5672</v>
      </c>
      <c r="C5466" s="90" t="s">
        <v>14</v>
      </c>
      <c r="D5466" s="92">
        <v>6.32</v>
      </c>
    </row>
    <row r="5467" spans="1:4" ht="18" customHeight="1">
      <c r="A5467" s="90">
        <v>5501929</v>
      </c>
      <c r="B5467" s="91" t="s">
        <v>5673</v>
      </c>
      <c r="C5467" s="90" t="s">
        <v>14</v>
      </c>
      <c r="D5467" s="92">
        <v>9.81</v>
      </c>
    </row>
    <row r="5468" spans="1:4" ht="18" customHeight="1">
      <c r="A5468" s="90">
        <v>5502163</v>
      </c>
      <c r="B5468" s="91" t="s">
        <v>5674</v>
      </c>
      <c r="C5468" s="90" t="s">
        <v>14</v>
      </c>
      <c r="D5468" s="92">
        <v>6.14</v>
      </c>
    </row>
    <row r="5469" spans="1:4" ht="18" customHeight="1">
      <c r="A5469" s="90">
        <v>5501875</v>
      </c>
      <c r="B5469" s="91" t="s">
        <v>5675</v>
      </c>
      <c r="C5469" s="90" t="s">
        <v>14</v>
      </c>
      <c r="D5469" s="92">
        <v>9.74</v>
      </c>
    </row>
    <row r="5470" spans="1:4" ht="18" customHeight="1">
      <c r="A5470" s="90">
        <v>5502109</v>
      </c>
      <c r="B5470" s="91" t="s">
        <v>5676</v>
      </c>
      <c r="C5470" s="90" t="s">
        <v>14</v>
      </c>
      <c r="D5470" s="92">
        <v>6.1</v>
      </c>
    </row>
    <row r="5471" spans="1:4" ht="18" customHeight="1">
      <c r="A5471" s="90">
        <v>5501901</v>
      </c>
      <c r="B5471" s="91" t="s">
        <v>5677</v>
      </c>
      <c r="C5471" s="90" t="s">
        <v>14</v>
      </c>
      <c r="D5471" s="92">
        <v>9.06</v>
      </c>
    </row>
    <row r="5472" spans="1:4" ht="18" customHeight="1">
      <c r="A5472" s="90">
        <v>5502135</v>
      </c>
      <c r="B5472" s="91" t="s">
        <v>5678</v>
      </c>
      <c r="C5472" s="90" t="s">
        <v>14</v>
      </c>
      <c r="D5472" s="92">
        <v>5.37</v>
      </c>
    </row>
    <row r="5473" spans="1:4" ht="18" customHeight="1">
      <c r="A5473" s="90">
        <v>5501927</v>
      </c>
      <c r="B5473" s="91" t="s">
        <v>5679</v>
      </c>
      <c r="C5473" s="90" t="s">
        <v>14</v>
      </c>
      <c r="D5473" s="92">
        <v>8.98</v>
      </c>
    </row>
    <row r="5474" spans="1:4" ht="18" customHeight="1">
      <c r="A5474" s="90">
        <v>5502161</v>
      </c>
      <c r="B5474" s="91" t="s">
        <v>5680</v>
      </c>
      <c r="C5474" s="90" t="s">
        <v>14</v>
      </c>
      <c r="D5474" s="92">
        <v>5.29</v>
      </c>
    </row>
    <row r="5475" spans="1:4" ht="18" customHeight="1">
      <c r="A5475" s="90">
        <v>5501878</v>
      </c>
      <c r="B5475" s="91" t="s">
        <v>5681</v>
      </c>
      <c r="C5475" s="90" t="s">
        <v>14</v>
      </c>
      <c r="D5475" s="92">
        <v>11.25</v>
      </c>
    </row>
    <row r="5476" spans="1:4" ht="18" customHeight="1">
      <c r="A5476" s="90">
        <v>5502112</v>
      </c>
      <c r="B5476" s="91" t="s">
        <v>5682</v>
      </c>
      <c r="C5476" s="90" t="s">
        <v>14</v>
      </c>
      <c r="D5476" s="92">
        <v>7.62</v>
      </c>
    </row>
    <row r="5477" spans="1:4" ht="18" customHeight="1">
      <c r="A5477" s="90">
        <v>5501904</v>
      </c>
      <c r="B5477" s="91" t="s">
        <v>5683</v>
      </c>
      <c r="C5477" s="90" t="s">
        <v>14</v>
      </c>
      <c r="D5477" s="92">
        <v>10.16</v>
      </c>
    </row>
    <row r="5478" spans="1:4" ht="18" customHeight="1">
      <c r="A5478" s="90">
        <v>5502138</v>
      </c>
      <c r="B5478" s="91" t="s">
        <v>5684</v>
      </c>
      <c r="C5478" s="90" t="s">
        <v>14</v>
      </c>
      <c r="D5478" s="92">
        <v>6.55</v>
      </c>
    </row>
    <row r="5479" spans="1:4" ht="18" customHeight="1">
      <c r="A5479" s="90">
        <v>5501930</v>
      </c>
      <c r="B5479" s="91" t="s">
        <v>5685</v>
      </c>
      <c r="C5479" s="90" t="s">
        <v>14</v>
      </c>
      <c r="D5479" s="92">
        <v>9.9499999999999993</v>
      </c>
    </row>
    <row r="5480" spans="1:4" ht="18" customHeight="1">
      <c r="A5480" s="90">
        <v>5502164</v>
      </c>
      <c r="B5480" s="91" t="s">
        <v>5686</v>
      </c>
      <c r="C5480" s="90" t="s">
        <v>14</v>
      </c>
      <c r="D5480" s="92">
        <v>6.32</v>
      </c>
    </row>
    <row r="5481" spans="1:4" ht="18" customHeight="1">
      <c r="A5481" s="90">
        <v>5501879</v>
      </c>
      <c r="B5481" s="91" t="s">
        <v>5687</v>
      </c>
      <c r="C5481" s="90" t="s">
        <v>14</v>
      </c>
      <c r="D5481" s="92">
        <v>11.56</v>
      </c>
    </row>
    <row r="5482" spans="1:4" ht="18" customHeight="1">
      <c r="A5482" s="90">
        <v>5502113</v>
      </c>
      <c r="B5482" s="91" t="s">
        <v>5688</v>
      </c>
      <c r="C5482" s="90" t="s">
        <v>14</v>
      </c>
      <c r="D5482" s="92">
        <v>7.9</v>
      </c>
    </row>
    <row r="5483" spans="1:4" ht="18" customHeight="1">
      <c r="A5483" s="90">
        <v>5501905</v>
      </c>
      <c r="B5483" s="91" t="s">
        <v>5689</v>
      </c>
      <c r="C5483" s="90" t="s">
        <v>14</v>
      </c>
      <c r="D5483" s="92">
        <v>10.38</v>
      </c>
    </row>
    <row r="5484" spans="1:4" ht="18" customHeight="1">
      <c r="A5484" s="90">
        <v>5502139</v>
      </c>
      <c r="B5484" s="91" t="s">
        <v>5690</v>
      </c>
      <c r="C5484" s="90" t="s">
        <v>14</v>
      </c>
      <c r="D5484" s="92">
        <v>6.73</v>
      </c>
    </row>
    <row r="5485" spans="1:4" ht="18" customHeight="1">
      <c r="A5485" s="90">
        <v>5501931</v>
      </c>
      <c r="B5485" s="91" t="s">
        <v>5691</v>
      </c>
      <c r="C5485" s="90" t="s">
        <v>14</v>
      </c>
      <c r="D5485" s="92">
        <v>10.130000000000001</v>
      </c>
    </row>
    <row r="5486" spans="1:4" ht="18" customHeight="1">
      <c r="A5486" s="90">
        <v>5502165</v>
      </c>
      <c r="B5486" s="91" t="s">
        <v>5692</v>
      </c>
      <c r="C5486" s="90" t="s">
        <v>14</v>
      </c>
      <c r="D5486" s="92">
        <v>6.47</v>
      </c>
    </row>
    <row r="5487" spans="1:4" ht="18" customHeight="1">
      <c r="A5487" s="90">
        <v>5502825</v>
      </c>
      <c r="B5487" s="91" t="s">
        <v>5693</v>
      </c>
      <c r="C5487" s="90" t="s">
        <v>14</v>
      </c>
      <c r="D5487" s="92">
        <v>16.149999999999999</v>
      </c>
    </row>
    <row r="5488" spans="1:4" ht="18" customHeight="1">
      <c r="A5488" s="90">
        <v>5502834</v>
      </c>
      <c r="B5488" s="91" t="s">
        <v>5694</v>
      </c>
      <c r="C5488" s="90" t="s">
        <v>14</v>
      </c>
      <c r="D5488" s="92">
        <v>12.18</v>
      </c>
    </row>
    <row r="5489" spans="1:4" ht="18" customHeight="1">
      <c r="A5489" s="90">
        <v>5502826</v>
      </c>
      <c r="B5489" s="91" t="s">
        <v>5695</v>
      </c>
      <c r="C5489" s="90" t="s">
        <v>14</v>
      </c>
      <c r="D5489" s="92">
        <v>13.07</v>
      </c>
    </row>
    <row r="5490" spans="1:4" ht="18" customHeight="1">
      <c r="A5490" s="90">
        <v>5502835</v>
      </c>
      <c r="B5490" s="91" t="s">
        <v>5696</v>
      </c>
      <c r="C5490" s="90" t="s">
        <v>14</v>
      </c>
      <c r="D5490" s="92">
        <v>9.51</v>
      </c>
    </row>
    <row r="5491" spans="1:4" ht="18" customHeight="1">
      <c r="A5491" s="90">
        <v>5502827</v>
      </c>
      <c r="B5491" s="91" t="s">
        <v>5697</v>
      </c>
      <c r="C5491" s="90" t="s">
        <v>14</v>
      </c>
      <c r="D5491" s="92">
        <v>12.49</v>
      </c>
    </row>
    <row r="5492" spans="1:4" ht="18" customHeight="1">
      <c r="A5492" s="90">
        <v>5502836</v>
      </c>
      <c r="B5492" s="91" t="s">
        <v>5698</v>
      </c>
      <c r="C5492" s="90" t="s">
        <v>14</v>
      </c>
      <c r="D5492" s="92">
        <v>8.89</v>
      </c>
    </row>
    <row r="5493" spans="1:4" ht="18" customHeight="1">
      <c r="A5493" s="90">
        <v>5502356</v>
      </c>
      <c r="B5493" s="91" t="s">
        <v>5699</v>
      </c>
      <c r="C5493" s="90" t="s">
        <v>14</v>
      </c>
      <c r="D5493" s="92">
        <v>18.55</v>
      </c>
    </row>
    <row r="5494" spans="1:4" ht="18" customHeight="1">
      <c r="A5494" s="90">
        <v>5502590</v>
      </c>
      <c r="B5494" s="91" t="s">
        <v>5700</v>
      </c>
      <c r="C5494" s="90" t="s">
        <v>14</v>
      </c>
      <c r="D5494" s="92">
        <v>11</v>
      </c>
    </row>
    <row r="5495" spans="1:4" ht="18" customHeight="1">
      <c r="A5495" s="90">
        <v>5502382</v>
      </c>
      <c r="B5495" s="91" t="s">
        <v>5701</v>
      </c>
      <c r="C5495" s="90" t="s">
        <v>14</v>
      </c>
      <c r="D5495" s="92">
        <v>17.079999999999998</v>
      </c>
    </row>
    <row r="5496" spans="1:4" ht="18" customHeight="1">
      <c r="A5496" s="90">
        <v>5502616</v>
      </c>
      <c r="B5496" s="91" t="s">
        <v>5702</v>
      </c>
      <c r="C5496" s="90" t="s">
        <v>14</v>
      </c>
      <c r="D5496" s="92">
        <v>9.3800000000000008</v>
      </c>
    </row>
    <row r="5497" spans="1:4" ht="18" customHeight="1">
      <c r="A5497" s="90">
        <v>5502408</v>
      </c>
      <c r="B5497" s="91" t="s">
        <v>5703</v>
      </c>
      <c r="C5497" s="90" t="s">
        <v>14</v>
      </c>
      <c r="D5497" s="92">
        <v>16.8</v>
      </c>
    </row>
    <row r="5498" spans="1:4" ht="18" customHeight="1">
      <c r="A5498" s="90">
        <v>5502642</v>
      </c>
      <c r="B5498" s="91" t="s">
        <v>5704</v>
      </c>
      <c r="C5498" s="90" t="s">
        <v>14</v>
      </c>
      <c r="D5498" s="92">
        <v>9.0399999999999991</v>
      </c>
    </row>
    <row r="5499" spans="1:4" ht="18" customHeight="1">
      <c r="A5499" s="90">
        <v>5502357</v>
      </c>
      <c r="B5499" s="91" t="s">
        <v>5705</v>
      </c>
      <c r="C5499" s="90" t="s">
        <v>14</v>
      </c>
      <c r="D5499" s="92">
        <v>18.84</v>
      </c>
    </row>
    <row r="5500" spans="1:4" ht="18" customHeight="1">
      <c r="A5500" s="90">
        <v>5502591</v>
      </c>
      <c r="B5500" s="91" t="s">
        <v>5706</v>
      </c>
      <c r="C5500" s="90" t="s">
        <v>14</v>
      </c>
      <c r="D5500" s="92">
        <v>11.32</v>
      </c>
    </row>
    <row r="5501" spans="1:4" ht="18" customHeight="1">
      <c r="A5501" s="90">
        <v>5502383</v>
      </c>
      <c r="B5501" s="91" t="s">
        <v>5707</v>
      </c>
      <c r="C5501" s="90" t="s">
        <v>14</v>
      </c>
      <c r="D5501" s="92">
        <v>17.27</v>
      </c>
    </row>
    <row r="5502" spans="1:4" ht="18" customHeight="1">
      <c r="A5502" s="90">
        <v>5502617</v>
      </c>
      <c r="B5502" s="91" t="s">
        <v>5708</v>
      </c>
      <c r="C5502" s="90" t="s">
        <v>14</v>
      </c>
      <c r="D5502" s="92">
        <v>9.52</v>
      </c>
    </row>
    <row r="5503" spans="1:4" ht="18" customHeight="1">
      <c r="A5503" s="90">
        <v>5502409</v>
      </c>
      <c r="B5503" s="91" t="s">
        <v>5709</v>
      </c>
      <c r="C5503" s="90" t="s">
        <v>14</v>
      </c>
      <c r="D5503" s="92">
        <v>16.940000000000001</v>
      </c>
    </row>
    <row r="5504" spans="1:4" ht="18" customHeight="1">
      <c r="A5504" s="90">
        <v>5502643</v>
      </c>
      <c r="B5504" s="91" t="s">
        <v>5710</v>
      </c>
      <c r="C5504" s="90" t="s">
        <v>14</v>
      </c>
      <c r="D5504" s="92">
        <v>9.23</v>
      </c>
    </row>
    <row r="5505" spans="1:4" ht="18" customHeight="1">
      <c r="A5505" s="90">
        <v>5502358</v>
      </c>
      <c r="B5505" s="91" t="s">
        <v>5711</v>
      </c>
      <c r="C5505" s="90" t="s">
        <v>14</v>
      </c>
      <c r="D5505" s="92">
        <v>19.14</v>
      </c>
    </row>
    <row r="5506" spans="1:4" ht="18" customHeight="1">
      <c r="A5506" s="90">
        <v>5502592</v>
      </c>
      <c r="B5506" s="91" t="s">
        <v>5712</v>
      </c>
      <c r="C5506" s="90" t="s">
        <v>14</v>
      </c>
      <c r="D5506" s="92">
        <v>11.58</v>
      </c>
    </row>
    <row r="5507" spans="1:4" ht="18" customHeight="1">
      <c r="A5507" s="90">
        <v>5502384</v>
      </c>
      <c r="B5507" s="91" t="s">
        <v>5713</v>
      </c>
      <c r="C5507" s="90" t="s">
        <v>14</v>
      </c>
      <c r="D5507" s="92">
        <v>17.46</v>
      </c>
    </row>
    <row r="5508" spans="1:4" ht="18" customHeight="1">
      <c r="A5508" s="90">
        <v>5502618</v>
      </c>
      <c r="B5508" s="91" t="s">
        <v>5714</v>
      </c>
      <c r="C5508" s="90" t="s">
        <v>14</v>
      </c>
      <c r="D5508" s="92">
        <v>10.49</v>
      </c>
    </row>
    <row r="5509" spans="1:4" ht="18" customHeight="1">
      <c r="A5509" s="90">
        <v>5502410</v>
      </c>
      <c r="B5509" s="91" t="s">
        <v>5715</v>
      </c>
      <c r="C5509" s="90" t="s">
        <v>14</v>
      </c>
      <c r="D5509" s="92">
        <v>17.079999999999998</v>
      </c>
    </row>
    <row r="5510" spans="1:4" ht="18" customHeight="1">
      <c r="A5510" s="90">
        <v>5502644</v>
      </c>
      <c r="B5510" s="91" t="s">
        <v>5716</v>
      </c>
      <c r="C5510" s="90" t="s">
        <v>14</v>
      </c>
      <c r="D5510" s="92">
        <v>9.3800000000000008</v>
      </c>
    </row>
    <row r="5511" spans="1:4" ht="18" customHeight="1">
      <c r="A5511" s="90">
        <v>5502359</v>
      </c>
      <c r="B5511" s="91" t="s">
        <v>5717</v>
      </c>
      <c r="C5511" s="90" t="s">
        <v>14</v>
      </c>
      <c r="D5511" s="92">
        <v>19.440000000000001</v>
      </c>
    </row>
    <row r="5512" spans="1:4" ht="18" customHeight="1">
      <c r="A5512" s="90">
        <v>5502593</v>
      </c>
      <c r="B5512" s="91" t="s">
        <v>5718</v>
      </c>
      <c r="C5512" s="90" t="s">
        <v>14</v>
      </c>
      <c r="D5512" s="92">
        <v>11.9</v>
      </c>
    </row>
    <row r="5513" spans="1:4" ht="18" customHeight="1">
      <c r="A5513" s="90">
        <v>5502385</v>
      </c>
      <c r="B5513" s="91" t="s">
        <v>5719</v>
      </c>
      <c r="C5513" s="90" t="s">
        <v>14</v>
      </c>
      <c r="D5513" s="92">
        <v>17.649999999999999</v>
      </c>
    </row>
    <row r="5514" spans="1:4" ht="18" customHeight="1">
      <c r="A5514" s="90">
        <v>5502619</v>
      </c>
      <c r="B5514" s="91" t="s">
        <v>5720</v>
      </c>
      <c r="C5514" s="90" t="s">
        <v>14</v>
      </c>
      <c r="D5514" s="92">
        <v>10.68</v>
      </c>
    </row>
    <row r="5515" spans="1:4" ht="18" customHeight="1">
      <c r="A5515" s="90">
        <v>5502411</v>
      </c>
      <c r="B5515" s="91" t="s">
        <v>5721</v>
      </c>
      <c r="C5515" s="90" t="s">
        <v>14</v>
      </c>
      <c r="D5515" s="92">
        <v>17.22</v>
      </c>
    </row>
    <row r="5516" spans="1:4" ht="18" customHeight="1">
      <c r="A5516" s="90">
        <v>5502645</v>
      </c>
      <c r="B5516" s="91" t="s">
        <v>5722</v>
      </c>
      <c r="C5516" s="90" t="s">
        <v>14</v>
      </c>
      <c r="D5516" s="92">
        <v>9.52</v>
      </c>
    </row>
    <row r="5517" spans="1:4" ht="18" customHeight="1">
      <c r="A5517" s="90">
        <v>5502360</v>
      </c>
      <c r="B5517" s="91" t="s">
        <v>5723</v>
      </c>
      <c r="C5517" s="90" t="s">
        <v>14</v>
      </c>
      <c r="D5517" s="92">
        <v>20.25</v>
      </c>
    </row>
    <row r="5518" spans="1:4" ht="18" customHeight="1">
      <c r="A5518" s="90">
        <v>5502594</v>
      </c>
      <c r="B5518" s="91" t="s">
        <v>5724</v>
      </c>
      <c r="C5518" s="90" t="s">
        <v>14</v>
      </c>
      <c r="D5518" s="92">
        <v>12.94</v>
      </c>
    </row>
    <row r="5519" spans="1:4" ht="18" customHeight="1">
      <c r="A5519" s="90">
        <v>5502386</v>
      </c>
      <c r="B5519" s="91" t="s">
        <v>5725</v>
      </c>
      <c r="C5519" s="90" t="s">
        <v>14</v>
      </c>
      <c r="D5519" s="92">
        <v>18.37</v>
      </c>
    </row>
    <row r="5520" spans="1:4" ht="18" customHeight="1">
      <c r="A5520" s="90">
        <v>5502620</v>
      </c>
      <c r="B5520" s="91" t="s">
        <v>5726</v>
      </c>
      <c r="C5520" s="90" t="s">
        <v>14</v>
      </c>
      <c r="D5520" s="92">
        <v>10.81</v>
      </c>
    </row>
    <row r="5521" spans="1:4" ht="18" customHeight="1">
      <c r="A5521" s="90">
        <v>5502412</v>
      </c>
      <c r="B5521" s="91" t="s">
        <v>5727</v>
      </c>
      <c r="C5521" s="90" t="s">
        <v>14</v>
      </c>
      <c r="D5521" s="92">
        <v>17.37</v>
      </c>
    </row>
    <row r="5522" spans="1:4" ht="18" customHeight="1">
      <c r="A5522" s="90">
        <v>5502646</v>
      </c>
      <c r="B5522" s="91" t="s">
        <v>5728</v>
      </c>
      <c r="C5522" s="90" t="s">
        <v>14</v>
      </c>
      <c r="D5522" s="92">
        <v>10.42</v>
      </c>
    </row>
    <row r="5523" spans="1:4" ht="18" customHeight="1">
      <c r="A5523" s="90">
        <v>5502361</v>
      </c>
      <c r="B5523" s="91" t="s">
        <v>5729</v>
      </c>
      <c r="C5523" s="90" t="s">
        <v>14</v>
      </c>
      <c r="D5523" s="92">
        <v>20.75</v>
      </c>
    </row>
    <row r="5524" spans="1:4" ht="18" customHeight="1">
      <c r="A5524" s="90">
        <v>5502595</v>
      </c>
      <c r="B5524" s="91" t="s">
        <v>5730</v>
      </c>
      <c r="C5524" s="90" t="s">
        <v>14</v>
      </c>
      <c r="D5524" s="92">
        <v>13.42</v>
      </c>
    </row>
    <row r="5525" spans="1:4" ht="18" customHeight="1">
      <c r="A5525" s="90">
        <v>5502387</v>
      </c>
      <c r="B5525" s="91" t="s">
        <v>5731</v>
      </c>
      <c r="C5525" s="90" t="s">
        <v>14</v>
      </c>
      <c r="D5525" s="92">
        <v>18.72</v>
      </c>
    </row>
    <row r="5526" spans="1:4" ht="18" customHeight="1">
      <c r="A5526" s="90">
        <v>5502621</v>
      </c>
      <c r="B5526" s="91" t="s">
        <v>5732</v>
      </c>
      <c r="C5526" s="90" t="s">
        <v>14</v>
      </c>
      <c r="D5526" s="92">
        <v>11.19</v>
      </c>
    </row>
    <row r="5527" spans="1:4" ht="18" customHeight="1">
      <c r="A5527" s="90">
        <v>5502413</v>
      </c>
      <c r="B5527" s="91" t="s">
        <v>5733</v>
      </c>
      <c r="C5527" s="90" t="s">
        <v>14</v>
      </c>
      <c r="D5527" s="92">
        <v>17.649999999999999</v>
      </c>
    </row>
    <row r="5528" spans="1:4" ht="18" customHeight="1">
      <c r="A5528" s="90">
        <v>5502647</v>
      </c>
      <c r="B5528" s="91" t="s">
        <v>5734</v>
      </c>
      <c r="C5528" s="90" t="s">
        <v>14</v>
      </c>
      <c r="D5528" s="92">
        <v>10.68</v>
      </c>
    </row>
    <row r="5529" spans="1:4" ht="18" customHeight="1">
      <c r="A5529" s="90">
        <v>5502362</v>
      </c>
      <c r="B5529" s="91" t="s">
        <v>5735</v>
      </c>
      <c r="C5529" s="90" t="s">
        <v>14</v>
      </c>
      <c r="D5529" s="92">
        <v>22.17</v>
      </c>
    </row>
    <row r="5530" spans="1:4" ht="18" customHeight="1">
      <c r="A5530" s="90">
        <v>5502596</v>
      </c>
      <c r="B5530" s="91" t="s">
        <v>5736</v>
      </c>
      <c r="C5530" s="90" t="s">
        <v>14</v>
      </c>
      <c r="D5530" s="92">
        <v>14.22</v>
      </c>
    </row>
    <row r="5531" spans="1:4" ht="18" customHeight="1">
      <c r="A5531" s="90">
        <v>5502388</v>
      </c>
      <c r="B5531" s="91" t="s">
        <v>5737</v>
      </c>
      <c r="C5531" s="90" t="s">
        <v>14</v>
      </c>
      <c r="D5531" s="92">
        <v>19.2</v>
      </c>
    </row>
    <row r="5532" spans="1:4" ht="18" customHeight="1">
      <c r="A5532" s="90">
        <v>5502622</v>
      </c>
      <c r="B5532" s="91" t="s">
        <v>5738</v>
      </c>
      <c r="C5532" s="90" t="s">
        <v>14</v>
      </c>
      <c r="D5532" s="92">
        <v>11.7</v>
      </c>
    </row>
    <row r="5533" spans="1:4" ht="18" customHeight="1">
      <c r="A5533" s="90">
        <v>5502414</v>
      </c>
      <c r="B5533" s="91" t="s">
        <v>5739</v>
      </c>
      <c r="C5533" s="90" t="s">
        <v>14</v>
      </c>
      <c r="D5533" s="92">
        <v>18.670000000000002</v>
      </c>
    </row>
    <row r="5534" spans="1:4" ht="18" customHeight="1">
      <c r="A5534" s="90">
        <v>5502648</v>
      </c>
      <c r="B5534" s="91" t="s">
        <v>5740</v>
      </c>
      <c r="C5534" s="90" t="s">
        <v>14</v>
      </c>
      <c r="D5534" s="92">
        <v>11.13</v>
      </c>
    </row>
    <row r="5535" spans="1:4" ht="18" customHeight="1">
      <c r="A5535" s="90">
        <v>5502352</v>
      </c>
      <c r="B5535" s="91" t="s">
        <v>5741</v>
      </c>
      <c r="C5535" s="90" t="s">
        <v>14</v>
      </c>
      <c r="D5535" s="92">
        <v>16.649999999999999</v>
      </c>
    </row>
    <row r="5536" spans="1:4" ht="18" customHeight="1">
      <c r="A5536" s="90">
        <v>5502586</v>
      </c>
      <c r="B5536" s="91" t="s">
        <v>5742</v>
      </c>
      <c r="C5536" s="90" t="s">
        <v>14</v>
      </c>
      <c r="D5536" s="92">
        <v>8.9499999999999993</v>
      </c>
    </row>
    <row r="5537" spans="1:4" ht="18" customHeight="1">
      <c r="A5537" s="90">
        <v>5502378</v>
      </c>
      <c r="B5537" s="91" t="s">
        <v>5743</v>
      </c>
      <c r="C5537" s="90" t="s">
        <v>14</v>
      </c>
      <c r="D5537" s="92">
        <v>15.64</v>
      </c>
    </row>
    <row r="5538" spans="1:4" ht="18" customHeight="1">
      <c r="A5538" s="90">
        <v>5502612</v>
      </c>
      <c r="B5538" s="91" t="s">
        <v>5744</v>
      </c>
      <c r="C5538" s="90" t="s">
        <v>14</v>
      </c>
      <c r="D5538" s="92">
        <v>8.4700000000000006</v>
      </c>
    </row>
    <row r="5539" spans="1:4" ht="18" customHeight="1">
      <c r="A5539" s="90">
        <v>5502404</v>
      </c>
      <c r="B5539" s="91" t="s">
        <v>5745</v>
      </c>
      <c r="C5539" s="90" t="s">
        <v>14</v>
      </c>
      <c r="D5539" s="92">
        <v>15.5</v>
      </c>
    </row>
    <row r="5540" spans="1:4" ht="18" customHeight="1">
      <c r="A5540" s="90">
        <v>5502638</v>
      </c>
      <c r="B5540" s="91" t="s">
        <v>5746</v>
      </c>
      <c r="C5540" s="90" t="s">
        <v>14</v>
      </c>
      <c r="D5540" s="92">
        <v>8.32</v>
      </c>
    </row>
    <row r="5541" spans="1:4" ht="18" customHeight="1">
      <c r="A5541" s="90">
        <v>5502353</v>
      </c>
      <c r="B5541" s="91" t="s">
        <v>5747</v>
      </c>
      <c r="C5541" s="90" t="s">
        <v>14</v>
      </c>
      <c r="D5541" s="92">
        <v>17.03</v>
      </c>
    </row>
    <row r="5542" spans="1:4" ht="18" customHeight="1">
      <c r="A5542" s="90">
        <v>5502587</v>
      </c>
      <c r="B5542" s="91" t="s">
        <v>5748</v>
      </c>
      <c r="C5542" s="90" t="s">
        <v>14</v>
      </c>
      <c r="D5542" s="92">
        <v>9.33</v>
      </c>
    </row>
    <row r="5543" spans="1:4" ht="18" customHeight="1">
      <c r="A5543" s="90">
        <v>5502379</v>
      </c>
      <c r="B5543" s="91" t="s">
        <v>5749</v>
      </c>
      <c r="C5543" s="90" t="s">
        <v>14</v>
      </c>
      <c r="D5543" s="92">
        <v>15.93</v>
      </c>
    </row>
    <row r="5544" spans="1:4" ht="18" customHeight="1">
      <c r="A5544" s="90">
        <v>5502613</v>
      </c>
      <c r="B5544" s="91" t="s">
        <v>5750</v>
      </c>
      <c r="C5544" s="90" t="s">
        <v>14</v>
      </c>
      <c r="D5544" s="92">
        <v>8.75</v>
      </c>
    </row>
    <row r="5545" spans="1:4" ht="18" customHeight="1">
      <c r="A5545" s="90">
        <v>5502405</v>
      </c>
      <c r="B5545" s="91" t="s">
        <v>5751</v>
      </c>
      <c r="C5545" s="90" t="s">
        <v>14</v>
      </c>
      <c r="D5545" s="92">
        <v>15.71</v>
      </c>
    </row>
    <row r="5546" spans="1:4" ht="18" customHeight="1">
      <c r="A5546" s="90">
        <v>5502639</v>
      </c>
      <c r="B5546" s="91" t="s">
        <v>5752</v>
      </c>
      <c r="C5546" s="90" t="s">
        <v>14</v>
      </c>
      <c r="D5546" s="92">
        <v>8.56</v>
      </c>
    </row>
    <row r="5547" spans="1:4" ht="18" customHeight="1">
      <c r="A5547" s="90">
        <v>5502351</v>
      </c>
      <c r="B5547" s="91" t="s">
        <v>5753</v>
      </c>
      <c r="C5547" s="90" t="s">
        <v>14</v>
      </c>
      <c r="D5547" s="92">
        <v>15.64</v>
      </c>
    </row>
    <row r="5548" spans="1:4" ht="18" customHeight="1">
      <c r="A5548" s="90">
        <v>5502585</v>
      </c>
      <c r="B5548" s="91" t="s">
        <v>5754</v>
      </c>
      <c r="C5548" s="90" t="s">
        <v>14</v>
      </c>
      <c r="D5548" s="92">
        <v>8.4700000000000006</v>
      </c>
    </row>
    <row r="5549" spans="1:4" ht="18" customHeight="1">
      <c r="A5549" s="90">
        <v>5502377</v>
      </c>
      <c r="B5549" s="91" t="s">
        <v>5755</v>
      </c>
      <c r="C5549" s="90" t="s">
        <v>14</v>
      </c>
      <c r="D5549" s="92">
        <v>15.36</v>
      </c>
    </row>
    <row r="5550" spans="1:4" ht="18" customHeight="1">
      <c r="A5550" s="90">
        <v>5502611</v>
      </c>
      <c r="B5550" s="91" t="s">
        <v>5756</v>
      </c>
      <c r="C5550" s="90" t="s">
        <v>14</v>
      </c>
      <c r="D5550" s="92">
        <v>8.18</v>
      </c>
    </row>
    <row r="5551" spans="1:4" ht="18" customHeight="1">
      <c r="A5551" s="90">
        <v>5502403</v>
      </c>
      <c r="B5551" s="91" t="s">
        <v>5757</v>
      </c>
      <c r="C5551" s="90" t="s">
        <v>14</v>
      </c>
      <c r="D5551" s="92">
        <v>15.25</v>
      </c>
    </row>
    <row r="5552" spans="1:4" ht="18" customHeight="1">
      <c r="A5552" s="90">
        <v>5502637</v>
      </c>
      <c r="B5552" s="91" t="s">
        <v>5758</v>
      </c>
      <c r="C5552" s="90" t="s">
        <v>14</v>
      </c>
      <c r="D5552" s="92">
        <v>8.08</v>
      </c>
    </row>
    <row r="5553" spans="1:4" ht="9" customHeight="1">
      <c r="A5553" s="90">
        <v>5502187</v>
      </c>
      <c r="B5553" s="91" t="s">
        <v>5759</v>
      </c>
      <c r="C5553" s="90" t="s">
        <v>14</v>
      </c>
      <c r="D5553" s="92">
        <v>7.39</v>
      </c>
    </row>
    <row r="5554" spans="1:4" ht="18" customHeight="1">
      <c r="A5554" s="90">
        <v>5502354</v>
      </c>
      <c r="B5554" s="91" t="s">
        <v>5760</v>
      </c>
      <c r="C5554" s="90" t="s">
        <v>14</v>
      </c>
      <c r="D5554" s="92">
        <v>17.41</v>
      </c>
    </row>
    <row r="5555" spans="1:4" ht="18" customHeight="1">
      <c r="A5555" s="90">
        <v>5502588</v>
      </c>
      <c r="B5555" s="91" t="s">
        <v>5761</v>
      </c>
      <c r="C5555" s="90" t="s">
        <v>14</v>
      </c>
      <c r="D5555" s="92">
        <v>10.42</v>
      </c>
    </row>
    <row r="5556" spans="1:4" ht="18" customHeight="1">
      <c r="A5556" s="90">
        <v>5502380</v>
      </c>
      <c r="B5556" s="91" t="s">
        <v>5762</v>
      </c>
      <c r="C5556" s="90" t="s">
        <v>14</v>
      </c>
      <c r="D5556" s="92">
        <v>16.7</v>
      </c>
    </row>
    <row r="5557" spans="1:4" ht="18" customHeight="1">
      <c r="A5557" s="90">
        <v>5502614</v>
      </c>
      <c r="B5557" s="91" t="s">
        <v>5763</v>
      </c>
      <c r="C5557" s="90" t="s">
        <v>14</v>
      </c>
      <c r="D5557" s="92">
        <v>8.9499999999999993</v>
      </c>
    </row>
    <row r="5558" spans="1:4" ht="18" customHeight="1">
      <c r="A5558" s="90">
        <v>5502406</v>
      </c>
      <c r="B5558" s="91" t="s">
        <v>5764</v>
      </c>
      <c r="C5558" s="90" t="s">
        <v>14</v>
      </c>
      <c r="D5558" s="92">
        <v>15.89</v>
      </c>
    </row>
    <row r="5559" spans="1:4" ht="18" customHeight="1">
      <c r="A5559" s="90">
        <v>5502640</v>
      </c>
      <c r="B5559" s="91" t="s">
        <v>5765</v>
      </c>
      <c r="C5559" s="90" t="s">
        <v>14</v>
      </c>
      <c r="D5559" s="92">
        <v>8.75</v>
      </c>
    </row>
    <row r="5560" spans="1:4" ht="18" customHeight="1">
      <c r="A5560" s="90">
        <v>5502355</v>
      </c>
      <c r="B5560" s="91" t="s">
        <v>5766</v>
      </c>
      <c r="C5560" s="90" t="s">
        <v>14</v>
      </c>
      <c r="D5560" s="92">
        <v>17.7</v>
      </c>
    </row>
    <row r="5561" spans="1:4" ht="18" customHeight="1">
      <c r="A5561" s="90">
        <v>5502589</v>
      </c>
      <c r="B5561" s="91" t="s">
        <v>5767</v>
      </c>
      <c r="C5561" s="90" t="s">
        <v>14</v>
      </c>
      <c r="D5561" s="92">
        <v>10.74</v>
      </c>
    </row>
    <row r="5562" spans="1:4" ht="18" customHeight="1">
      <c r="A5562" s="90">
        <v>5502381</v>
      </c>
      <c r="B5562" s="91" t="s">
        <v>5768</v>
      </c>
      <c r="C5562" s="90" t="s">
        <v>14</v>
      </c>
      <c r="D5562" s="92">
        <v>16.89</v>
      </c>
    </row>
    <row r="5563" spans="1:4" ht="18" customHeight="1">
      <c r="A5563" s="90">
        <v>5502615</v>
      </c>
      <c r="B5563" s="91" t="s">
        <v>5769</v>
      </c>
      <c r="C5563" s="90" t="s">
        <v>14</v>
      </c>
      <c r="D5563" s="92">
        <v>9.19</v>
      </c>
    </row>
    <row r="5564" spans="1:4" ht="18" customHeight="1">
      <c r="A5564" s="90">
        <v>5502407</v>
      </c>
      <c r="B5564" s="91" t="s">
        <v>5770</v>
      </c>
      <c r="C5564" s="90" t="s">
        <v>14</v>
      </c>
      <c r="D5564" s="92">
        <v>16.61</v>
      </c>
    </row>
    <row r="5565" spans="1:4" ht="18" customHeight="1">
      <c r="A5565" s="90">
        <v>5502641</v>
      </c>
      <c r="B5565" s="91" t="s">
        <v>5771</v>
      </c>
      <c r="C5565" s="90" t="s">
        <v>14</v>
      </c>
      <c r="D5565" s="92">
        <v>8.9</v>
      </c>
    </row>
    <row r="5566" spans="1:4" ht="18" customHeight="1">
      <c r="A5566" s="90">
        <v>5502880</v>
      </c>
      <c r="B5566" s="91" t="s">
        <v>5772</v>
      </c>
      <c r="C5566" s="90" t="s">
        <v>14</v>
      </c>
      <c r="D5566" s="92">
        <v>15.4</v>
      </c>
    </row>
    <row r="5567" spans="1:4" ht="18" customHeight="1">
      <c r="A5567" s="90">
        <v>5502857</v>
      </c>
      <c r="B5567" s="91" t="s">
        <v>5773</v>
      </c>
      <c r="C5567" s="90" t="s">
        <v>14</v>
      </c>
      <c r="D5567" s="92">
        <v>22.58</v>
      </c>
    </row>
    <row r="5568" spans="1:4" ht="18" customHeight="1">
      <c r="A5568" s="90">
        <v>5502881</v>
      </c>
      <c r="B5568" s="91" t="s">
        <v>5774</v>
      </c>
      <c r="C5568" s="90" t="s">
        <v>14</v>
      </c>
      <c r="D5568" s="92">
        <v>11.96</v>
      </c>
    </row>
    <row r="5569" spans="1:4" ht="18" customHeight="1">
      <c r="A5569" s="90">
        <v>5502859</v>
      </c>
      <c r="B5569" s="91" t="s">
        <v>5775</v>
      </c>
      <c r="C5569" s="90" t="s">
        <v>14</v>
      </c>
      <c r="D5569" s="92">
        <v>18.84</v>
      </c>
    </row>
    <row r="5570" spans="1:4" ht="18" customHeight="1">
      <c r="A5570" s="90">
        <v>5502882</v>
      </c>
      <c r="B5570" s="91" t="s">
        <v>5776</v>
      </c>
      <c r="C5570" s="90" t="s">
        <v>14</v>
      </c>
      <c r="D5570" s="92">
        <v>11.32</v>
      </c>
    </row>
    <row r="5571" spans="1:4" ht="18" customHeight="1">
      <c r="A5571" s="90">
        <v>5502858</v>
      </c>
      <c r="B5571" s="91" t="s">
        <v>5777</v>
      </c>
      <c r="C5571" s="90" t="s">
        <v>14</v>
      </c>
      <c r="D5571" s="92">
        <v>20.04</v>
      </c>
    </row>
    <row r="5572" spans="1:4" ht="18" customHeight="1">
      <c r="A5572" s="90">
        <v>5502747</v>
      </c>
      <c r="B5572" s="91" t="s">
        <v>5778</v>
      </c>
      <c r="C5572" s="90" t="s">
        <v>14</v>
      </c>
      <c r="D5572" s="92">
        <v>44.57</v>
      </c>
    </row>
    <row r="5573" spans="1:4" ht="18" customHeight="1">
      <c r="A5573" s="90">
        <v>5502773</v>
      </c>
      <c r="B5573" s="91" t="s">
        <v>5779</v>
      </c>
      <c r="C5573" s="90" t="s">
        <v>14</v>
      </c>
      <c r="D5573" s="92">
        <v>42.96</v>
      </c>
    </row>
    <row r="5574" spans="1:4" ht="18" customHeight="1">
      <c r="A5574" s="90">
        <v>5502799</v>
      </c>
      <c r="B5574" s="91" t="s">
        <v>5780</v>
      </c>
      <c r="C5574" s="90" t="s">
        <v>14</v>
      </c>
      <c r="D5574" s="92">
        <v>42.46</v>
      </c>
    </row>
    <row r="5575" spans="1:4" ht="18" customHeight="1">
      <c r="A5575" s="90">
        <v>5502748</v>
      </c>
      <c r="B5575" s="91" t="s">
        <v>5781</v>
      </c>
      <c r="C5575" s="90" t="s">
        <v>14</v>
      </c>
      <c r="D5575" s="92">
        <v>45.07</v>
      </c>
    </row>
    <row r="5576" spans="1:4" ht="18" customHeight="1">
      <c r="A5576" s="90">
        <v>5502774</v>
      </c>
      <c r="B5576" s="91" t="s">
        <v>5782</v>
      </c>
      <c r="C5576" s="90" t="s">
        <v>14</v>
      </c>
      <c r="D5576" s="92">
        <v>43.26</v>
      </c>
    </row>
    <row r="5577" spans="1:4" ht="18" customHeight="1">
      <c r="A5577" s="90">
        <v>5502800</v>
      </c>
      <c r="B5577" s="91" t="s">
        <v>5783</v>
      </c>
      <c r="C5577" s="90" t="s">
        <v>14</v>
      </c>
      <c r="D5577" s="92">
        <v>42.76</v>
      </c>
    </row>
    <row r="5578" spans="1:4" ht="18" customHeight="1">
      <c r="A5578" s="90">
        <v>5502749</v>
      </c>
      <c r="B5578" s="91" t="s">
        <v>5784</v>
      </c>
      <c r="C5578" s="90" t="s">
        <v>14</v>
      </c>
      <c r="D5578" s="92">
        <v>45.48</v>
      </c>
    </row>
    <row r="5579" spans="1:4" ht="18" customHeight="1">
      <c r="A5579" s="90">
        <v>5502775</v>
      </c>
      <c r="B5579" s="91" t="s">
        <v>5785</v>
      </c>
      <c r="C5579" s="90" t="s">
        <v>14</v>
      </c>
      <c r="D5579" s="92">
        <v>43.57</v>
      </c>
    </row>
    <row r="5580" spans="1:4" ht="18" customHeight="1">
      <c r="A5580" s="90">
        <v>5502801</v>
      </c>
      <c r="B5580" s="91" t="s">
        <v>5786</v>
      </c>
      <c r="C5580" s="90" t="s">
        <v>14</v>
      </c>
      <c r="D5580" s="92">
        <v>42.96</v>
      </c>
    </row>
    <row r="5581" spans="1:4" ht="18" customHeight="1">
      <c r="A5581" s="90">
        <v>5502750</v>
      </c>
      <c r="B5581" s="91" t="s">
        <v>5787</v>
      </c>
      <c r="C5581" s="90" t="s">
        <v>14</v>
      </c>
      <c r="D5581" s="92">
        <v>47.61</v>
      </c>
    </row>
    <row r="5582" spans="1:4" ht="18" customHeight="1">
      <c r="A5582" s="90">
        <v>5502776</v>
      </c>
      <c r="B5582" s="91" t="s">
        <v>5788</v>
      </c>
      <c r="C5582" s="90" t="s">
        <v>14</v>
      </c>
      <c r="D5582" s="92">
        <v>43.87</v>
      </c>
    </row>
    <row r="5583" spans="1:4" ht="18" customHeight="1">
      <c r="A5583" s="90">
        <v>5502802</v>
      </c>
      <c r="B5583" s="91" t="s">
        <v>5789</v>
      </c>
      <c r="C5583" s="90" t="s">
        <v>14</v>
      </c>
      <c r="D5583" s="92">
        <v>43.26</v>
      </c>
    </row>
    <row r="5584" spans="1:4" ht="18" customHeight="1">
      <c r="A5584" s="90">
        <v>5502751</v>
      </c>
      <c r="B5584" s="91" t="s">
        <v>5790</v>
      </c>
      <c r="C5584" s="90" t="s">
        <v>14</v>
      </c>
      <c r="D5584" s="92">
        <v>48.14</v>
      </c>
    </row>
    <row r="5585" spans="1:4" ht="18" customHeight="1">
      <c r="A5585" s="90">
        <v>5502777</v>
      </c>
      <c r="B5585" s="91" t="s">
        <v>5791</v>
      </c>
      <c r="C5585" s="90" t="s">
        <v>14</v>
      </c>
      <c r="D5585" s="92">
        <v>44.17</v>
      </c>
    </row>
    <row r="5586" spans="1:4" ht="18" customHeight="1">
      <c r="A5586" s="90">
        <v>5502803</v>
      </c>
      <c r="B5586" s="91" t="s">
        <v>5792</v>
      </c>
      <c r="C5586" s="90" t="s">
        <v>14</v>
      </c>
      <c r="D5586" s="92">
        <v>43.47</v>
      </c>
    </row>
    <row r="5587" spans="1:4" ht="18" customHeight="1">
      <c r="A5587" s="90">
        <v>5502752</v>
      </c>
      <c r="B5587" s="91" t="s">
        <v>5793</v>
      </c>
      <c r="C5587" s="90" t="s">
        <v>14</v>
      </c>
      <c r="D5587" s="92">
        <v>48.95</v>
      </c>
    </row>
    <row r="5588" spans="1:4" ht="18" customHeight="1">
      <c r="A5588" s="90">
        <v>5502778</v>
      </c>
      <c r="B5588" s="91" t="s">
        <v>5794</v>
      </c>
      <c r="C5588" s="90" t="s">
        <v>14</v>
      </c>
      <c r="D5588" s="92">
        <v>44.77</v>
      </c>
    </row>
    <row r="5589" spans="1:4" ht="18" customHeight="1">
      <c r="A5589" s="90">
        <v>5502804</v>
      </c>
      <c r="B5589" s="91" t="s">
        <v>5795</v>
      </c>
      <c r="C5589" s="90" t="s">
        <v>14</v>
      </c>
      <c r="D5589" s="92">
        <v>43.97</v>
      </c>
    </row>
    <row r="5590" spans="1:4" ht="18" customHeight="1">
      <c r="A5590" s="90">
        <v>5502753</v>
      </c>
      <c r="B5590" s="91" t="s">
        <v>5796</v>
      </c>
      <c r="C5590" s="90" t="s">
        <v>14</v>
      </c>
      <c r="D5590" s="92">
        <v>50.29</v>
      </c>
    </row>
    <row r="5591" spans="1:4" ht="18" customHeight="1">
      <c r="A5591" s="90">
        <v>5502779</v>
      </c>
      <c r="B5591" s="91" t="s">
        <v>5797</v>
      </c>
      <c r="C5591" s="90" t="s">
        <v>14</v>
      </c>
      <c r="D5591" s="92">
        <v>47.34</v>
      </c>
    </row>
    <row r="5592" spans="1:4" ht="18" customHeight="1">
      <c r="A5592" s="90">
        <v>5502805</v>
      </c>
      <c r="B5592" s="91" t="s">
        <v>5798</v>
      </c>
      <c r="C5592" s="90" t="s">
        <v>14</v>
      </c>
      <c r="D5592" s="92">
        <v>44.67</v>
      </c>
    </row>
    <row r="5593" spans="1:4" ht="18" customHeight="1">
      <c r="A5593" s="90">
        <v>5502743</v>
      </c>
      <c r="B5593" s="91" t="s">
        <v>5799</v>
      </c>
      <c r="C5593" s="90" t="s">
        <v>14</v>
      </c>
      <c r="D5593" s="92">
        <v>42.26</v>
      </c>
    </row>
    <row r="5594" spans="1:4" ht="18" customHeight="1">
      <c r="A5594" s="90">
        <v>5502769</v>
      </c>
      <c r="B5594" s="91" t="s">
        <v>5800</v>
      </c>
      <c r="C5594" s="90" t="s">
        <v>14</v>
      </c>
      <c r="D5594" s="92">
        <v>39.86</v>
      </c>
    </row>
    <row r="5595" spans="1:4" ht="18" customHeight="1">
      <c r="A5595" s="90">
        <v>5502795</v>
      </c>
      <c r="B5595" s="91" t="s">
        <v>5801</v>
      </c>
      <c r="C5595" s="90" t="s">
        <v>14</v>
      </c>
      <c r="D5595" s="92">
        <v>39.659999999999997</v>
      </c>
    </row>
    <row r="5596" spans="1:4" ht="18" customHeight="1">
      <c r="A5596" s="90">
        <v>5502744</v>
      </c>
      <c r="B5596" s="91" t="s">
        <v>5802</v>
      </c>
      <c r="C5596" s="90" t="s">
        <v>14</v>
      </c>
      <c r="D5596" s="92">
        <v>42.96</v>
      </c>
    </row>
    <row r="5597" spans="1:4" ht="18" customHeight="1">
      <c r="A5597" s="90">
        <v>5502770</v>
      </c>
      <c r="B5597" s="91" t="s">
        <v>5803</v>
      </c>
      <c r="C5597" s="90" t="s">
        <v>14</v>
      </c>
      <c r="D5597" s="92">
        <v>40.33</v>
      </c>
    </row>
    <row r="5598" spans="1:4" ht="18" customHeight="1">
      <c r="A5598" s="90">
        <v>5502796</v>
      </c>
      <c r="B5598" s="91" t="s">
        <v>5804</v>
      </c>
      <c r="C5598" s="90" t="s">
        <v>14</v>
      </c>
      <c r="D5598" s="92">
        <v>39.99</v>
      </c>
    </row>
    <row r="5599" spans="1:4" ht="18" customHeight="1">
      <c r="A5599" s="90">
        <v>5502742</v>
      </c>
      <c r="B5599" s="91" t="s">
        <v>5805</v>
      </c>
      <c r="C5599" s="90" t="s">
        <v>14</v>
      </c>
      <c r="D5599" s="92">
        <v>39.86</v>
      </c>
    </row>
    <row r="5600" spans="1:4" ht="18" customHeight="1">
      <c r="A5600" s="90">
        <v>5502768</v>
      </c>
      <c r="B5600" s="91" t="s">
        <v>5806</v>
      </c>
      <c r="C5600" s="90" t="s">
        <v>14</v>
      </c>
      <c r="D5600" s="92">
        <v>39.39</v>
      </c>
    </row>
    <row r="5601" spans="1:4" ht="18" customHeight="1">
      <c r="A5601" s="90">
        <v>5502794</v>
      </c>
      <c r="B5601" s="91" t="s">
        <v>5807</v>
      </c>
      <c r="C5601" s="90" t="s">
        <v>14</v>
      </c>
      <c r="D5601" s="92">
        <v>39.19</v>
      </c>
    </row>
    <row r="5602" spans="1:4" ht="18" customHeight="1">
      <c r="A5602" s="90">
        <v>5502745</v>
      </c>
      <c r="B5602" s="91" t="s">
        <v>5808</v>
      </c>
      <c r="C5602" s="90" t="s">
        <v>14</v>
      </c>
      <c r="D5602" s="92">
        <v>43.57</v>
      </c>
    </row>
    <row r="5603" spans="1:4" ht="18" customHeight="1">
      <c r="A5603" s="90">
        <v>5502771</v>
      </c>
      <c r="B5603" s="91" t="s">
        <v>5809</v>
      </c>
      <c r="C5603" s="90" t="s">
        <v>14</v>
      </c>
      <c r="D5603" s="92">
        <v>42.36</v>
      </c>
    </row>
    <row r="5604" spans="1:4" ht="18" customHeight="1">
      <c r="A5604" s="90">
        <v>5502797</v>
      </c>
      <c r="B5604" s="91" t="s">
        <v>5810</v>
      </c>
      <c r="C5604" s="90" t="s">
        <v>14</v>
      </c>
      <c r="D5604" s="92">
        <v>40.26</v>
      </c>
    </row>
    <row r="5605" spans="1:4" ht="18" customHeight="1">
      <c r="A5605" s="90">
        <v>5502746</v>
      </c>
      <c r="B5605" s="91" t="s">
        <v>5811</v>
      </c>
      <c r="C5605" s="90" t="s">
        <v>14</v>
      </c>
      <c r="D5605" s="92">
        <v>44.07</v>
      </c>
    </row>
    <row r="5606" spans="1:4" ht="18" customHeight="1">
      <c r="A5606" s="90">
        <v>5502772</v>
      </c>
      <c r="B5606" s="91" t="s">
        <v>5812</v>
      </c>
      <c r="C5606" s="90" t="s">
        <v>14</v>
      </c>
      <c r="D5606" s="92">
        <v>42.66</v>
      </c>
    </row>
    <row r="5607" spans="1:4" ht="18" customHeight="1">
      <c r="A5607" s="90">
        <v>5502798</v>
      </c>
      <c r="B5607" s="91" t="s">
        <v>5813</v>
      </c>
      <c r="C5607" s="90" t="s">
        <v>14</v>
      </c>
      <c r="D5607" s="92">
        <v>40.6</v>
      </c>
    </row>
    <row r="5608" spans="1:4" ht="18" customHeight="1">
      <c r="A5608" s="90">
        <v>5502886</v>
      </c>
      <c r="B5608" s="91" t="s">
        <v>5814</v>
      </c>
      <c r="C5608" s="90" t="s">
        <v>14</v>
      </c>
      <c r="D5608" s="92">
        <v>52.69</v>
      </c>
    </row>
    <row r="5609" spans="1:4" ht="18" customHeight="1">
      <c r="A5609" s="90">
        <v>5502887</v>
      </c>
      <c r="B5609" s="91" t="s">
        <v>5815</v>
      </c>
      <c r="C5609" s="90" t="s">
        <v>14</v>
      </c>
      <c r="D5609" s="92">
        <v>47.74</v>
      </c>
    </row>
    <row r="5610" spans="1:4" ht="18" customHeight="1">
      <c r="A5610" s="90">
        <v>5502888</v>
      </c>
      <c r="B5610" s="91" t="s">
        <v>5816</v>
      </c>
      <c r="C5610" s="90" t="s">
        <v>14</v>
      </c>
      <c r="D5610" s="92">
        <v>45.07</v>
      </c>
    </row>
    <row r="5611" spans="1:4" ht="9" customHeight="1">
      <c r="A5611" s="90">
        <v>5502820</v>
      </c>
      <c r="B5611" s="91" t="s">
        <v>5817</v>
      </c>
      <c r="C5611" s="90" t="s">
        <v>14</v>
      </c>
      <c r="D5611" s="92">
        <v>7.3</v>
      </c>
    </row>
    <row r="5612" spans="1:4" ht="18" customHeight="1">
      <c r="A5612" s="90">
        <v>5502904</v>
      </c>
      <c r="B5612" s="91" t="s">
        <v>5818</v>
      </c>
      <c r="C5612" s="90" t="s">
        <v>14</v>
      </c>
      <c r="D5612" s="92">
        <v>20.87</v>
      </c>
    </row>
    <row r="5613" spans="1:4" ht="18" customHeight="1">
      <c r="A5613" s="90">
        <v>5502930</v>
      </c>
      <c r="B5613" s="91" t="s">
        <v>5819</v>
      </c>
      <c r="C5613" s="90" t="s">
        <v>14</v>
      </c>
      <c r="D5613" s="92">
        <v>19.829999999999998</v>
      </c>
    </row>
    <row r="5614" spans="1:4" ht="18" customHeight="1">
      <c r="A5614" s="90">
        <v>5502956</v>
      </c>
      <c r="B5614" s="91" t="s">
        <v>5820</v>
      </c>
      <c r="C5614" s="90" t="s">
        <v>14</v>
      </c>
      <c r="D5614" s="92">
        <v>19.45</v>
      </c>
    </row>
    <row r="5615" spans="1:4" ht="18" customHeight="1">
      <c r="A5615" s="90">
        <v>5502905</v>
      </c>
      <c r="B5615" s="91" t="s">
        <v>5821</v>
      </c>
      <c r="C5615" s="90" t="s">
        <v>14</v>
      </c>
      <c r="D5615" s="92">
        <v>23.4</v>
      </c>
    </row>
    <row r="5616" spans="1:4" ht="18" customHeight="1">
      <c r="A5616" s="90">
        <v>5502931</v>
      </c>
      <c r="B5616" s="91" t="s">
        <v>5822</v>
      </c>
      <c r="C5616" s="90" t="s">
        <v>14</v>
      </c>
      <c r="D5616" s="92">
        <v>20.02</v>
      </c>
    </row>
    <row r="5617" spans="1:4" ht="18" customHeight="1">
      <c r="A5617" s="90">
        <v>5502957</v>
      </c>
      <c r="B5617" s="91" t="s">
        <v>5823</v>
      </c>
      <c r="C5617" s="90" t="s">
        <v>14</v>
      </c>
      <c r="D5617" s="92">
        <v>19.64</v>
      </c>
    </row>
    <row r="5618" spans="1:4" ht="18" customHeight="1">
      <c r="A5618" s="90">
        <v>5502906</v>
      </c>
      <c r="B5618" s="91" t="s">
        <v>5824</v>
      </c>
      <c r="C5618" s="90" t="s">
        <v>14</v>
      </c>
      <c r="D5618" s="92">
        <v>23.68</v>
      </c>
    </row>
    <row r="5619" spans="1:4" ht="18" customHeight="1">
      <c r="A5619" s="90">
        <v>5502932</v>
      </c>
      <c r="B5619" s="91" t="s">
        <v>5825</v>
      </c>
      <c r="C5619" s="90" t="s">
        <v>14</v>
      </c>
      <c r="D5619" s="92">
        <v>20.21</v>
      </c>
    </row>
    <row r="5620" spans="1:4" ht="18" customHeight="1">
      <c r="A5620" s="90">
        <v>5502958</v>
      </c>
      <c r="B5620" s="91" t="s">
        <v>5826</v>
      </c>
      <c r="C5620" s="90" t="s">
        <v>14</v>
      </c>
      <c r="D5620" s="92">
        <v>19.829999999999998</v>
      </c>
    </row>
    <row r="5621" spans="1:4" ht="18" customHeight="1">
      <c r="A5621" s="90">
        <v>5502907</v>
      </c>
      <c r="B5621" s="91" t="s">
        <v>5827</v>
      </c>
      <c r="C5621" s="90" t="s">
        <v>14</v>
      </c>
      <c r="D5621" s="92">
        <v>24.11</v>
      </c>
    </row>
    <row r="5622" spans="1:4" ht="18" customHeight="1">
      <c r="A5622" s="90">
        <v>5502933</v>
      </c>
      <c r="B5622" s="91" t="s">
        <v>5828</v>
      </c>
      <c r="C5622" s="90" t="s">
        <v>14</v>
      </c>
      <c r="D5622" s="92">
        <v>20.49</v>
      </c>
    </row>
    <row r="5623" spans="1:4" ht="18" customHeight="1">
      <c r="A5623" s="90">
        <v>5502959</v>
      </c>
      <c r="B5623" s="91" t="s">
        <v>5829</v>
      </c>
      <c r="C5623" s="90" t="s">
        <v>14</v>
      </c>
      <c r="D5623" s="92">
        <v>20.02</v>
      </c>
    </row>
    <row r="5624" spans="1:4" ht="18" customHeight="1">
      <c r="A5624" s="90">
        <v>5502908</v>
      </c>
      <c r="B5624" s="91" t="s">
        <v>5830</v>
      </c>
      <c r="C5624" s="90" t="s">
        <v>14</v>
      </c>
      <c r="D5624" s="92">
        <v>24.39</v>
      </c>
    </row>
    <row r="5625" spans="1:4" ht="18" customHeight="1">
      <c r="A5625" s="90">
        <v>5502934</v>
      </c>
      <c r="B5625" s="91" t="s">
        <v>5831</v>
      </c>
      <c r="C5625" s="90" t="s">
        <v>14</v>
      </c>
      <c r="D5625" s="92">
        <v>20.68</v>
      </c>
    </row>
    <row r="5626" spans="1:4" ht="18" customHeight="1">
      <c r="A5626" s="90">
        <v>5502960</v>
      </c>
      <c r="B5626" s="91" t="s">
        <v>5832</v>
      </c>
      <c r="C5626" s="90" t="s">
        <v>14</v>
      </c>
      <c r="D5626" s="92">
        <v>20.12</v>
      </c>
    </row>
    <row r="5627" spans="1:4" ht="18" customHeight="1">
      <c r="A5627" s="90">
        <v>5502909</v>
      </c>
      <c r="B5627" s="91" t="s">
        <v>5833</v>
      </c>
      <c r="C5627" s="90" t="s">
        <v>14</v>
      </c>
      <c r="D5627" s="92">
        <v>24.96</v>
      </c>
    </row>
    <row r="5628" spans="1:4" ht="18" customHeight="1">
      <c r="A5628" s="90">
        <v>5502935</v>
      </c>
      <c r="B5628" s="91" t="s">
        <v>5834</v>
      </c>
      <c r="C5628" s="90" t="s">
        <v>14</v>
      </c>
      <c r="D5628" s="92">
        <v>21.06</v>
      </c>
    </row>
    <row r="5629" spans="1:4" ht="18" customHeight="1">
      <c r="A5629" s="90">
        <v>5502961</v>
      </c>
      <c r="B5629" s="91" t="s">
        <v>5835</v>
      </c>
      <c r="C5629" s="90" t="s">
        <v>14</v>
      </c>
      <c r="D5629" s="92">
        <v>20.49</v>
      </c>
    </row>
    <row r="5630" spans="1:4" ht="18" customHeight="1">
      <c r="A5630" s="90">
        <v>5502910</v>
      </c>
      <c r="B5630" s="91" t="s">
        <v>5836</v>
      </c>
      <c r="C5630" s="90" t="s">
        <v>14</v>
      </c>
      <c r="D5630" s="92">
        <v>25.95</v>
      </c>
    </row>
    <row r="5631" spans="1:4" ht="18" customHeight="1">
      <c r="A5631" s="90">
        <v>5502936</v>
      </c>
      <c r="B5631" s="91" t="s">
        <v>5837</v>
      </c>
      <c r="C5631" s="90" t="s">
        <v>14</v>
      </c>
      <c r="D5631" s="92">
        <v>23.82</v>
      </c>
    </row>
    <row r="5632" spans="1:4" ht="18" customHeight="1">
      <c r="A5632" s="90">
        <v>5502962</v>
      </c>
      <c r="B5632" s="91" t="s">
        <v>5838</v>
      </c>
      <c r="C5632" s="90" t="s">
        <v>14</v>
      </c>
      <c r="D5632" s="92">
        <v>20.97</v>
      </c>
    </row>
    <row r="5633" spans="1:4" ht="18" customHeight="1">
      <c r="A5633" s="90">
        <v>5502900</v>
      </c>
      <c r="B5633" s="91" t="s">
        <v>5839</v>
      </c>
      <c r="C5633" s="90" t="s">
        <v>14</v>
      </c>
      <c r="D5633" s="92">
        <v>19.36</v>
      </c>
    </row>
    <row r="5634" spans="1:4" ht="18" customHeight="1">
      <c r="A5634" s="90">
        <v>5502926</v>
      </c>
      <c r="B5634" s="91" t="s">
        <v>5840</v>
      </c>
      <c r="C5634" s="90" t="s">
        <v>14</v>
      </c>
      <c r="D5634" s="92">
        <v>18.79</v>
      </c>
    </row>
    <row r="5635" spans="1:4" ht="18" customHeight="1">
      <c r="A5635" s="90">
        <v>5502952</v>
      </c>
      <c r="B5635" s="91" t="s">
        <v>5841</v>
      </c>
      <c r="C5635" s="90" t="s">
        <v>14</v>
      </c>
      <c r="D5635" s="92">
        <v>18.600000000000001</v>
      </c>
    </row>
    <row r="5636" spans="1:4" ht="18" customHeight="1">
      <c r="A5636" s="90">
        <v>5502901</v>
      </c>
      <c r="B5636" s="91" t="s">
        <v>5842</v>
      </c>
      <c r="C5636" s="90" t="s">
        <v>14</v>
      </c>
      <c r="D5636" s="92">
        <v>19.739999999999998</v>
      </c>
    </row>
    <row r="5637" spans="1:4" ht="18" customHeight="1">
      <c r="A5637" s="90">
        <v>5502927</v>
      </c>
      <c r="B5637" s="91" t="s">
        <v>5843</v>
      </c>
      <c r="C5637" s="90" t="s">
        <v>14</v>
      </c>
      <c r="D5637" s="92">
        <v>19.07</v>
      </c>
    </row>
    <row r="5638" spans="1:4" ht="18" customHeight="1">
      <c r="A5638" s="90">
        <v>5502953</v>
      </c>
      <c r="B5638" s="91" t="s">
        <v>5844</v>
      </c>
      <c r="C5638" s="90" t="s">
        <v>14</v>
      </c>
      <c r="D5638" s="92">
        <v>18.88</v>
      </c>
    </row>
    <row r="5639" spans="1:4" ht="18" customHeight="1">
      <c r="A5639" s="90">
        <v>5502899</v>
      </c>
      <c r="B5639" s="91" t="s">
        <v>5845</v>
      </c>
      <c r="C5639" s="90" t="s">
        <v>14</v>
      </c>
      <c r="D5639" s="92">
        <v>18.79</v>
      </c>
    </row>
    <row r="5640" spans="1:4" ht="18" customHeight="1">
      <c r="A5640" s="90">
        <v>5502925</v>
      </c>
      <c r="B5640" s="91" t="s">
        <v>5846</v>
      </c>
      <c r="C5640" s="90" t="s">
        <v>14</v>
      </c>
      <c r="D5640" s="92">
        <v>18.510000000000002</v>
      </c>
    </row>
    <row r="5641" spans="1:4" ht="18" customHeight="1">
      <c r="A5641" s="90">
        <v>5502951</v>
      </c>
      <c r="B5641" s="91" t="s">
        <v>5847</v>
      </c>
      <c r="C5641" s="90" t="s">
        <v>14</v>
      </c>
      <c r="D5641" s="92">
        <v>18.32</v>
      </c>
    </row>
    <row r="5642" spans="1:4" ht="18" customHeight="1">
      <c r="A5642" s="90">
        <v>5502902</v>
      </c>
      <c r="B5642" s="91" t="s">
        <v>5848</v>
      </c>
      <c r="C5642" s="90" t="s">
        <v>14</v>
      </c>
      <c r="D5642" s="92">
        <v>20.21</v>
      </c>
    </row>
    <row r="5643" spans="1:4" ht="18" customHeight="1">
      <c r="A5643" s="90">
        <v>5502928</v>
      </c>
      <c r="B5643" s="91" t="s">
        <v>5849</v>
      </c>
      <c r="C5643" s="90" t="s">
        <v>14</v>
      </c>
      <c r="D5643" s="92">
        <v>19.36</v>
      </c>
    </row>
    <row r="5644" spans="1:4" ht="18" customHeight="1">
      <c r="A5644" s="90">
        <v>5502954</v>
      </c>
      <c r="B5644" s="91" t="s">
        <v>5850</v>
      </c>
      <c r="C5644" s="90" t="s">
        <v>14</v>
      </c>
      <c r="D5644" s="92">
        <v>19.07</v>
      </c>
    </row>
    <row r="5645" spans="1:4" ht="18" customHeight="1">
      <c r="A5645" s="90">
        <v>5502903</v>
      </c>
      <c r="B5645" s="91" t="s">
        <v>5851</v>
      </c>
      <c r="C5645" s="90" t="s">
        <v>14</v>
      </c>
      <c r="D5645" s="92">
        <v>20.49</v>
      </c>
    </row>
    <row r="5646" spans="1:4" ht="18" customHeight="1">
      <c r="A5646" s="90">
        <v>5502929</v>
      </c>
      <c r="B5646" s="91" t="s">
        <v>5852</v>
      </c>
      <c r="C5646" s="90" t="s">
        <v>14</v>
      </c>
      <c r="D5646" s="92">
        <v>19.55</v>
      </c>
    </row>
    <row r="5647" spans="1:4" ht="18" customHeight="1">
      <c r="A5647" s="90">
        <v>5502955</v>
      </c>
      <c r="B5647" s="91" t="s">
        <v>5853</v>
      </c>
      <c r="C5647" s="90" t="s">
        <v>14</v>
      </c>
      <c r="D5647" s="92">
        <v>19.260000000000002</v>
      </c>
    </row>
    <row r="5648" spans="1:4" ht="18" customHeight="1">
      <c r="A5648" s="90">
        <v>5502889</v>
      </c>
      <c r="B5648" s="91" t="s">
        <v>5854</v>
      </c>
      <c r="C5648" s="90" t="s">
        <v>14</v>
      </c>
      <c r="D5648" s="92">
        <v>26.38</v>
      </c>
    </row>
    <row r="5649" spans="1:4" ht="18" customHeight="1">
      <c r="A5649" s="90">
        <v>5502996</v>
      </c>
      <c r="B5649" s="91" t="s">
        <v>5855</v>
      </c>
      <c r="C5649" s="90" t="s">
        <v>14</v>
      </c>
      <c r="D5649" s="92">
        <v>24.11</v>
      </c>
    </row>
    <row r="5650" spans="1:4" ht="18" customHeight="1">
      <c r="A5650" s="90">
        <v>5502997</v>
      </c>
      <c r="B5650" s="91" t="s">
        <v>5856</v>
      </c>
      <c r="C5650" s="90" t="s">
        <v>14</v>
      </c>
      <c r="D5650" s="92">
        <v>23.4</v>
      </c>
    </row>
    <row r="5651" spans="1:4" ht="9" customHeight="1">
      <c r="A5651" s="90">
        <v>5501716</v>
      </c>
      <c r="B5651" s="91" t="s">
        <v>5857</v>
      </c>
      <c r="C5651" s="90" t="s">
        <v>14</v>
      </c>
      <c r="D5651" s="92">
        <v>20.29</v>
      </c>
    </row>
    <row r="5652" spans="1:4" ht="9" customHeight="1">
      <c r="A5652" s="90">
        <v>5501717</v>
      </c>
      <c r="B5652" s="91" t="s">
        <v>5858</v>
      </c>
      <c r="C5652" s="90" t="s">
        <v>14</v>
      </c>
      <c r="D5652" s="92">
        <v>22.86</v>
      </c>
    </row>
    <row r="5653" spans="1:4" ht="9" customHeight="1">
      <c r="A5653" s="90">
        <v>5501712</v>
      </c>
      <c r="B5653" s="91" t="s">
        <v>5859</v>
      </c>
      <c r="C5653" s="90" t="s">
        <v>14</v>
      </c>
      <c r="D5653" s="92">
        <v>11.8</v>
      </c>
    </row>
    <row r="5654" spans="1:4" ht="9" customHeight="1">
      <c r="A5654" s="90">
        <v>5501713</v>
      </c>
      <c r="B5654" s="91" t="s">
        <v>5860</v>
      </c>
      <c r="C5654" s="90" t="s">
        <v>14</v>
      </c>
      <c r="D5654" s="92">
        <v>13.11</v>
      </c>
    </row>
    <row r="5655" spans="1:4" ht="9" customHeight="1">
      <c r="A5655" s="90">
        <v>5501711</v>
      </c>
      <c r="B5655" s="91" t="s">
        <v>5861</v>
      </c>
      <c r="C5655" s="90" t="s">
        <v>14</v>
      </c>
      <c r="D5655" s="92">
        <v>9.48</v>
      </c>
    </row>
    <row r="5656" spans="1:4" ht="9" customHeight="1">
      <c r="A5656" s="90">
        <v>5501710</v>
      </c>
      <c r="B5656" s="91" t="s">
        <v>5862</v>
      </c>
      <c r="C5656" s="90" t="s">
        <v>14</v>
      </c>
      <c r="D5656" s="92">
        <v>2.9</v>
      </c>
    </row>
    <row r="5657" spans="1:4" ht="9" customHeight="1">
      <c r="A5657" s="90">
        <v>5501714</v>
      </c>
      <c r="B5657" s="91" t="s">
        <v>5863</v>
      </c>
      <c r="C5657" s="90" t="s">
        <v>14</v>
      </c>
      <c r="D5657" s="92">
        <v>15.4</v>
      </c>
    </row>
    <row r="5658" spans="1:4" ht="9" customHeight="1">
      <c r="A5658" s="90">
        <v>5501715</v>
      </c>
      <c r="B5658" s="91" t="s">
        <v>5864</v>
      </c>
      <c r="C5658" s="90" t="s">
        <v>14</v>
      </c>
      <c r="D5658" s="92">
        <v>17.72</v>
      </c>
    </row>
    <row r="5659" spans="1:4" ht="9" customHeight="1">
      <c r="A5659" s="90">
        <v>5502986</v>
      </c>
      <c r="B5659" s="91" t="s">
        <v>5865</v>
      </c>
      <c r="C5659" s="90" t="s">
        <v>14</v>
      </c>
      <c r="D5659" s="92">
        <v>2.88</v>
      </c>
    </row>
    <row r="5660" spans="1:4" ht="9" customHeight="1">
      <c r="A5660" s="90">
        <v>5502977</v>
      </c>
      <c r="B5660" s="91" t="s">
        <v>5866</v>
      </c>
      <c r="C5660" s="90" t="s">
        <v>14</v>
      </c>
      <c r="D5660" s="92">
        <v>9.56</v>
      </c>
    </row>
    <row r="5661" spans="1:4" ht="9" customHeight="1">
      <c r="A5661" s="90">
        <v>5502985</v>
      </c>
      <c r="B5661" s="91" t="s">
        <v>5867</v>
      </c>
      <c r="C5661" s="90" t="s">
        <v>23</v>
      </c>
      <c r="D5661" s="92">
        <v>0.51</v>
      </c>
    </row>
    <row r="5662" spans="1:4" ht="9" customHeight="1">
      <c r="A5662" s="90">
        <v>5503018</v>
      </c>
      <c r="B5662" s="91" t="s">
        <v>5868</v>
      </c>
      <c r="C5662" s="90" t="s">
        <v>18</v>
      </c>
      <c r="D5662" s="92">
        <v>66.63</v>
      </c>
    </row>
    <row r="5663" spans="1:4" ht="9" customHeight="1">
      <c r="A5663" s="90">
        <v>5505768</v>
      </c>
      <c r="B5663" s="91" t="s">
        <v>5869</v>
      </c>
      <c r="C5663" s="90" t="s">
        <v>23</v>
      </c>
      <c r="D5663" s="92">
        <v>81.45</v>
      </c>
    </row>
    <row r="5664" spans="1:4" ht="9" customHeight="1">
      <c r="A5664" s="90">
        <v>5503020</v>
      </c>
      <c r="B5664" s="91" t="s">
        <v>5870</v>
      </c>
      <c r="C5664" s="90" t="s">
        <v>18</v>
      </c>
      <c r="D5664" s="92">
        <v>305.73</v>
      </c>
    </row>
    <row r="5665" spans="1:4" ht="9" customHeight="1">
      <c r="A5665" s="90">
        <v>5605798</v>
      </c>
      <c r="B5665" s="91" t="s">
        <v>5871</v>
      </c>
      <c r="C5665" s="90" t="s">
        <v>24</v>
      </c>
      <c r="D5665" s="92">
        <v>88.7</v>
      </c>
    </row>
    <row r="5666" spans="1:4" ht="18" customHeight="1">
      <c r="A5666" s="90">
        <v>5605925</v>
      </c>
      <c r="B5666" s="91" t="s">
        <v>5872</v>
      </c>
      <c r="C5666" s="90" t="s">
        <v>24</v>
      </c>
      <c r="D5666" s="92">
        <v>84</v>
      </c>
    </row>
    <row r="5667" spans="1:4" ht="9" customHeight="1">
      <c r="A5667" s="90">
        <v>5605799</v>
      </c>
      <c r="B5667" s="91" t="s">
        <v>5873</v>
      </c>
      <c r="C5667" s="90" t="s">
        <v>24</v>
      </c>
      <c r="D5667" s="92">
        <v>94.58</v>
      </c>
    </row>
    <row r="5668" spans="1:4" ht="9" customHeight="1">
      <c r="A5668" s="90">
        <v>5605800</v>
      </c>
      <c r="B5668" s="91" t="s">
        <v>5874</v>
      </c>
      <c r="C5668" s="90" t="s">
        <v>24</v>
      </c>
      <c r="D5668" s="92">
        <v>105.15</v>
      </c>
    </row>
    <row r="5669" spans="1:4" ht="9" customHeight="1">
      <c r="A5669" s="90">
        <v>5605894</v>
      </c>
      <c r="B5669" s="91" t="s">
        <v>5875</v>
      </c>
      <c r="C5669" s="90" t="s">
        <v>24</v>
      </c>
      <c r="D5669" s="92">
        <v>50.64</v>
      </c>
    </row>
    <row r="5670" spans="1:4" ht="9" customHeight="1">
      <c r="A5670" s="90">
        <v>5605895</v>
      </c>
      <c r="B5670" s="91" t="s">
        <v>5876</v>
      </c>
      <c r="C5670" s="90" t="s">
        <v>24</v>
      </c>
      <c r="D5670" s="92">
        <v>55</v>
      </c>
    </row>
    <row r="5671" spans="1:4" ht="9" customHeight="1">
      <c r="A5671" s="90">
        <v>5605896</v>
      </c>
      <c r="B5671" s="91" t="s">
        <v>5877</v>
      </c>
      <c r="C5671" s="90" t="s">
        <v>24</v>
      </c>
      <c r="D5671" s="92">
        <v>61.58</v>
      </c>
    </row>
    <row r="5672" spans="1:4" ht="9" customHeight="1">
      <c r="A5672" s="90">
        <v>5605911</v>
      </c>
      <c r="B5672" s="91" t="s">
        <v>5878</v>
      </c>
      <c r="C5672" s="90" t="s">
        <v>24</v>
      </c>
      <c r="D5672" s="92">
        <v>35.35</v>
      </c>
    </row>
    <row r="5673" spans="1:4" ht="9" customHeight="1">
      <c r="A5673" s="90">
        <v>5605912</v>
      </c>
      <c r="B5673" s="91" t="s">
        <v>5879</v>
      </c>
      <c r="C5673" s="90" t="s">
        <v>24</v>
      </c>
      <c r="D5673" s="92">
        <v>50.24</v>
      </c>
    </row>
    <row r="5674" spans="1:4" ht="9" customHeight="1">
      <c r="A5674" s="90">
        <v>5605938</v>
      </c>
      <c r="B5674" s="91" t="s">
        <v>5880</v>
      </c>
      <c r="C5674" s="90" t="s">
        <v>24</v>
      </c>
      <c r="D5674" s="92">
        <v>20.62</v>
      </c>
    </row>
    <row r="5675" spans="1:4" ht="9" customHeight="1">
      <c r="A5675" s="90">
        <v>5605939</v>
      </c>
      <c r="B5675" s="91" t="s">
        <v>5881</v>
      </c>
      <c r="C5675" s="90" t="s">
        <v>24</v>
      </c>
      <c r="D5675" s="92">
        <v>24.79</v>
      </c>
    </row>
    <row r="5676" spans="1:4" ht="9" customHeight="1">
      <c r="A5676" s="90">
        <v>5605940</v>
      </c>
      <c r="B5676" s="91" t="s">
        <v>5882</v>
      </c>
      <c r="C5676" s="90" t="s">
        <v>24</v>
      </c>
      <c r="D5676" s="92">
        <v>57.64</v>
      </c>
    </row>
    <row r="5677" spans="1:4" ht="9" customHeight="1">
      <c r="A5677" s="90">
        <v>5605942</v>
      </c>
      <c r="B5677" s="91" t="s">
        <v>5883</v>
      </c>
      <c r="C5677" s="90" t="s">
        <v>23</v>
      </c>
      <c r="D5677" s="92">
        <v>49.24</v>
      </c>
    </row>
    <row r="5678" spans="1:4" ht="18" customHeight="1">
      <c r="A5678" s="90">
        <v>5605955</v>
      </c>
      <c r="B5678" s="91" t="s">
        <v>7752</v>
      </c>
      <c r="C5678" s="90" t="s">
        <v>39</v>
      </c>
      <c r="D5678" s="92">
        <v>707.24</v>
      </c>
    </row>
    <row r="5679" spans="1:4" ht="18" customHeight="1">
      <c r="A5679" s="90">
        <v>5605956</v>
      </c>
      <c r="B5679" s="91" t="s">
        <v>7753</v>
      </c>
      <c r="C5679" s="90" t="s">
        <v>39</v>
      </c>
      <c r="D5679" s="92">
        <v>838.2</v>
      </c>
    </row>
    <row r="5680" spans="1:4" ht="18" customHeight="1">
      <c r="A5680" s="90">
        <v>5605953</v>
      </c>
      <c r="B5680" s="91" t="s">
        <v>7754</v>
      </c>
      <c r="C5680" s="90" t="s">
        <v>39</v>
      </c>
      <c r="D5680" s="92">
        <v>502.81</v>
      </c>
    </row>
    <row r="5681" spans="1:4" ht="18" customHeight="1">
      <c r="A5681" s="90">
        <v>5605954</v>
      </c>
      <c r="B5681" s="91" t="s">
        <v>7755</v>
      </c>
      <c r="C5681" s="90" t="s">
        <v>39</v>
      </c>
      <c r="D5681" s="92">
        <v>608.30999999999995</v>
      </c>
    </row>
    <row r="5682" spans="1:4" ht="18" customHeight="1">
      <c r="A5682" s="90">
        <v>5605909</v>
      </c>
      <c r="B5682" s="91" t="s">
        <v>7756</v>
      </c>
      <c r="C5682" s="90" t="s">
        <v>39</v>
      </c>
      <c r="D5682" s="92">
        <v>488.56</v>
      </c>
    </row>
    <row r="5683" spans="1:4" ht="18" customHeight="1">
      <c r="A5683" s="90">
        <v>5605908</v>
      </c>
      <c r="B5683" s="91" t="s">
        <v>7757</v>
      </c>
      <c r="C5683" s="90" t="s">
        <v>39</v>
      </c>
      <c r="D5683" s="92">
        <v>488.56</v>
      </c>
    </row>
    <row r="5684" spans="1:4" ht="18" customHeight="1">
      <c r="A5684" s="90">
        <v>5605907</v>
      </c>
      <c r="B5684" s="91" t="s">
        <v>7758</v>
      </c>
      <c r="C5684" s="90" t="s">
        <v>39</v>
      </c>
      <c r="D5684" s="92">
        <v>521.4</v>
      </c>
    </row>
    <row r="5685" spans="1:4" ht="18" customHeight="1">
      <c r="A5685" s="90">
        <v>5605906</v>
      </c>
      <c r="B5685" s="91" t="s">
        <v>7759</v>
      </c>
      <c r="C5685" s="90" t="s">
        <v>39</v>
      </c>
      <c r="D5685" s="92">
        <v>624.34</v>
      </c>
    </row>
    <row r="5686" spans="1:4" ht="18" customHeight="1">
      <c r="A5686" s="90">
        <v>5605905</v>
      </c>
      <c r="B5686" s="91" t="s">
        <v>7760</v>
      </c>
      <c r="C5686" s="90" t="s">
        <v>39</v>
      </c>
      <c r="D5686" s="92">
        <v>709.42</v>
      </c>
    </row>
    <row r="5687" spans="1:4" ht="18" customHeight="1">
      <c r="A5687" s="90">
        <v>5605944</v>
      </c>
      <c r="B5687" s="91" t="s">
        <v>7761</v>
      </c>
      <c r="C5687" s="90" t="s">
        <v>39</v>
      </c>
      <c r="D5687" s="92">
        <v>442.57</v>
      </c>
    </row>
    <row r="5688" spans="1:4" ht="18" customHeight="1">
      <c r="A5688" s="90">
        <v>5605910</v>
      </c>
      <c r="B5688" s="91" t="s">
        <v>7762</v>
      </c>
      <c r="C5688" s="90" t="s">
        <v>39</v>
      </c>
      <c r="D5688" s="92">
        <v>516.13</v>
      </c>
    </row>
    <row r="5689" spans="1:4" ht="18" customHeight="1">
      <c r="A5689" s="90">
        <v>5605945</v>
      </c>
      <c r="B5689" s="91" t="s">
        <v>8220</v>
      </c>
      <c r="C5689" s="90" t="s">
        <v>39</v>
      </c>
      <c r="D5689" s="92">
        <v>542.23</v>
      </c>
    </row>
    <row r="5690" spans="1:4" ht="18" customHeight="1">
      <c r="A5690" s="90">
        <v>5605946</v>
      </c>
      <c r="B5690" s="91" t="s">
        <v>7763</v>
      </c>
      <c r="C5690" s="90" t="s">
        <v>39</v>
      </c>
      <c r="D5690" s="92">
        <v>521.4</v>
      </c>
    </row>
    <row r="5691" spans="1:4" ht="18" customHeight="1">
      <c r="A5691" s="90">
        <v>5605947</v>
      </c>
      <c r="B5691" s="91" t="s">
        <v>7764</v>
      </c>
      <c r="C5691" s="90" t="s">
        <v>39</v>
      </c>
      <c r="D5691" s="92">
        <v>582.85</v>
      </c>
    </row>
    <row r="5692" spans="1:4" ht="18" customHeight="1">
      <c r="A5692" s="90">
        <v>5605948</v>
      </c>
      <c r="B5692" s="91" t="s">
        <v>7765</v>
      </c>
      <c r="C5692" s="90" t="s">
        <v>39</v>
      </c>
      <c r="D5692" s="92">
        <v>709.42</v>
      </c>
    </row>
    <row r="5693" spans="1:4" ht="18" customHeight="1">
      <c r="A5693" s="90">
        <v>5605949</v>
      </c>
      <c r="B5693" s="91" t="s">
        <v>7766</v>
      </c>
      <c r="C5693" s="90" t="s">
        <v>39</v>
      </c>
      <c r="D5693" s="92">
        <v>997.03</v>
      </c>
    </row>
    <row r="5694" spans="1:4" ht="18" customHeight="1">
      <c r="A5694" s="90">
        <v>5605950</v>
      </c>
      <c r="B5694" s="91" t="s">
        <v>7767</v>
      </c>
      <c r="C5694" s="90" t="s">
        <v>39</v>
      </c>
      <c r="D5694" s="92">
        <v>1053.03</v>
      </c>
    </row>
    <row r="5695" spans="1:4" ht="18" customHeight="1">
      <c r="A5695" s="90">
        <v>5605951</v>
      </c>
      <c r="B5695" s="91" t="s">
        <v>7768</v>
      </c>
      <c r="C5695" s="90" t="s">
        <v>39</v>
      </c>
      <c r="D5695" s="92">
        <v>1660.86</v>
      </c>
    </row>
    <row r="5696" spans="1:4" ht="18" customHeight="1">
      <c r="A5696" s="90">
        <v>5605952</v>
      </c>
      <c r="B5696" s="91" t="s">
        <v>7769</v>
      </c>
      <c r="C5696" s="90" t="s">
        <v>39</v>
      </c>
      <c r="D5696" s="92">
        <v>2518.7600000000002</v>
      </c>
    </row>
    <row r="5697" spans="1:4" ht="18" customHeight="1">
      <c r="A5697" s="90">
        <v>5605932</v>
      </c>
      <c r="B5697" s="91" t="s">
        <v>5884</v>
      </c>
      <c r="C5697" s="90" t="s">
        <v>24</v>
      </c>
      <c r="D5697" s="92">
        <v>130.34</v>
      </c>
    </row>
    <row r="5698" spans="1:4" ht="18" customHeight="1">
      <c r="A5698" s="90">
        <v>5605934</v>
      </c>
      <c r="B5698" s="91" t="s">
        <v>5885</v>
      </c>
      <c r="C5698" s="90" t="s">
        <v>24</v>
      </c>
      <c r="D5698" s="92">
        <v>142.33000000000001</v>
      </c>
    </row>
    <row r="5699" spans="1:4" ht="18" customHeight="1">
      <c r="A5699" s="90">
        <v>5605928</v>
      </c>
      <c r="B5699" s="91" t="s">
        <v>5886</v>
      </c>
      <c r="C5699" s="90" t="s">
        <v>24</v>
      </c>
      <c r="D5699" s="92">
        <v>157.72</v>
      </c>
    </row>
    <row r="5700" spans="1:4" ht="18" customHeight="1">
      <c r="A5700" s="90">
        <v>5605935</v>
      </c>
      <c r="B5700" s="91" t="s">
        <v>5887</v>
      </c>
      <c r="C5700" s="90" t="s">
        <v>24</v>
      </c>
      <c r="D5700" s="92">
        <v>157.13</v>
      </c>
    </row>
    <row r="5701" spans="1:4" ht="18" customHeight="1">
      <c r="A5701" s="90">
        <v>5605936</v>
      </c>
      <c r="B5701" s="91" t="s">
        <v>5888</v>
      </c>
      <c r="C5701" s="90" t="s">
        <v>24</v>
      </c>
      <c r="D5701" s="92">
        <v>242.14</v>
      </c>
    </row>
    <row r="5702" spans="1:4" ht="18" customHeight="1">
      <c r="A5702" s="90">
        <v>5605937</v>
      </c>
      <c r="B5702" s="91" t="s">
        <v>5889</v>
      </c>
      <c r="C5702" s="90" t="s">
        <v>24</v>
      </c>
      <c r="D5702" s="92">
        <v>300.85000000000002</v>
      </c>
    </row>
    <row r="5703" spans="1:4" ht="18" customHeight="1">
      <c r="A5703" s="90">
        <v>5605957</v>
      </c>
      <c r="B5703" s="91" t="s">
        <v>5890</v>
      </c>
      <c r="C5703" s="90" t="s">
        <v>24</v>
      </c>
      <c r="D5703" s="92">
        <v>217.24</v>
      </c>
    </row>
    <row r="5704" spans="1:4" ht="18" customHeight="1">
      <c r="A5704" s="90">
        <v>5605958</v>
      </c>
      <c r="B5704" s="91" t="s">
        <v>5891</v>
      </c>
      <c r="C5704" s="90" t="s">
        <v>24</v>
      </c>
      <c r="D5704" s="92">
        <v>248.46</v>
      </c>
    </row>
    <row r="5705" spans="1:4" ht="18" customHeight="1">
      <c r="A5705" s="90">
        <v>5605959</v>
      </c>
      <c r="B5705" s="91" t="s">
        <v>5892</v>
      </c>
      <c r="C5705" s="90" t="s">
        <v>24</v>
      </c>
      <c r="D5705" s="92">
        <v>300.68</v>
      </c>
    </row>
    <row r="5706" spans="1:4" ht="18" customHeight="1">
      <c r="A5706" s="90">
        <v>5605960</v>
      </c>
      <c r="B5706" s="91" t="s">
        <v>5893</v>
      </c>
      <c r="C5706" s="90" t="s">
        <v>24</v>
      </c>
      <c r="D5706" s="92">
        <v>367.34</v>
      </c>
    </row>
    <row r="5707" spans="1:4" ht="18" customHeight="1">
      <c r="A5707" s="90">
        <v>5605961</v>
      </c>
      <c r="B5707" s="91" t="s">
        <v>5894</v>
      </c>
      <c r="C5707" s="90" t="s">
        <v>24</v>
      </c>
      <c r="D5707" s="92">
        <v>448.55</v>
      </c>
    </row>
    <row r="5708" spans="1:4" ht="9" customHeight="1">
      <c r="A5708" s="90">
        <v>5605885</v>
      </c>
      <c r="B5708" s="91" t="s">
        <v>5895</v>
      </c>
      <c r="C5708" s="90" t="s">
        <v>24</v>
      </c>
      <c r="D5708" s="92">
        <v>240.98</v>
      </c>
    </row>
    <row r="5709" spans="1:4" ht="9" customHeight="1">
      <c r="A5709" s="90">
        <v>5605886</v>
      </c>
      <c r="B5709" s="91" t="s">
        <v>5896</v>
      </c>
      <c r="C5709" s="90" t="s">
        <v>24</v>
      </c>
      <c r="D5709" s="92">
        <v>261.33</v>
      </c>
    </row>
    <row r="5710" spans="1:4" ht="9" customHeight="1">
      <c r="A5710" s="90">
        <v>5605883</v>
      </c>
      <c r="B5710" s="91" t="s">
        <v>5897</v>
      </c>
      <c r="C5710" s="90" t="s">
        <v>24</v>
      </c>
      <c r="D5710" s="92">
        <v>195.4</v>
      </c>
    </row>
    <row r="5711" spans="1:4" ht="9" customHeight="1">
      <c r="A5711" s="90">
        <v>5605884</v>
      </c>
      <c r="B5711" s="91" t="s">
        <v>5898</v>
      </c>
      <c r="C5711" s="90" t="s">
        <v>24</v>
      </c>
      <c r="D5711" s="92">
        <v>215.75</v>
      </c>
    </row>
    <row r="5712" spans="1:4" ht="18" customHeight="1">
      <c r="A5712" s="90">
        <v>5605962</v>
      </c>
      <c r="B5712" s="91" t="s">
        <v>5899</v>
      </c>
      <c r="C5712" s="90" t="s">
        <v>24</v>
      </c>
      <c r="D5712" s="92">
        <v>159.59</v>
      </c>
    </row>
    <row r="5713" spans="1:4" ht="18" customHeight="1">
      <c r="A5713" s="90">
        <v>5605881</v>
      </c>
      <c r="B5713" s="91" t="s">
        <v>5900</v>
      </c>
      <c r="C5713" s="90" t="s">
        <v>24</v>
      </c>
      <c r="D5713" s="92">
        <v>243.15</v>
      </c>
    </row>
    <row r="5714" spans="1:4" ht="18" customHeight="1">
      <c r="A5714" s="90">
        <v>5605882</v>
      </c>
      <c r="B5714" s="91" t="s">
        <v>5901</v>
      </c>
      <c r="C5714" s="90" t="s">
        <v>24</v>
      </c>
      <c r="D5714" s="92">
        <v>408.25</v>
      </c>
    </row>
    <row r="5715" spans="1:4" ht="18" customHeight="1">
      <c r="A5715" s="90">
        <v>5605963</v>
      </c>
      <c r="B5715" s="91" t="s">
        <v>5902</v>
      </c>
      <c r="C5715" s="90" t="s">
        <v>24</v>
      </c>
      <c r="D5715" s="92">
        <v>249.89</v>
      </c>
    </row>
    <row r="5716" spans="1:4" ht="18" customHeight="1">
      <c r="A5716" s="90">
        <v>5605964</v>
      </c>
      <c r="B5716" s="91" t="s">
        <v>5903</v>
      </c>
      <c r="C5716" s="90" t="s">
        <v>24</v>
      </c>
      <c r="D5716" s="92">
        <v>300.61</v>
      </c>
    </row>
    <row r="5717" spans="1:4" ht="18" customHeight="1">
      <c r="A5717" s="90">
        <v>5605965</v>
      </c>
      <c r="B5717" s="91" t="s">
        <v>5904</v>
      </c>
      <c r="C5717" s="90" t="s">
        <v>24</v>
      </c>
      <c r="D5717" s="92">
        <v>376.7</v>
      </c>
    </row>
    <row r="5718" spans="1:4" ht="18" customHeight="1">
      <c r="A5718" s="90">
        <v>5605966</v>
      </c>
      <c r="B5718" s="91" t="s">
        <v>5905</v>
      </c>
      <c r="C5718" s="90" t="s">
        <v>24</v>
      </c>
      <c r="D5718" s="92">
        <v>419.64</v>
      </c>
    </row>
    <row r="5719" spans="1:4" ht="18" customHeight="1">
      <c r="A5719" s="90">
        <v>5605967</v>
      </c>
      <c r="B5719" s="91" t="s">
        <v>5906</v>
      </c>
      <c r="C5719" s="90" t="s">
        <v>24</v>
      </c>
      <c r="D5719" s="92">
        <v>472.97</v>
      </c>
    </row>
    <row r="5720" spans="1:4" ht="18" customHeight="1">
      <c r="A5720" s="90">
        <v>5605968</v>
      </c>
      <c r="B5720" s="91" t="s">
        <v>5907</v>
      </c>
      <c r="C5720" s="90" t="s">
        <v>24</v>
      </c>
      <c r="D5720" s="92">
        <v>579.59</v>
      </c>
    </row>
    <row r="5721" spans="1:4" ht="18" customHeight="1">
      <c r="A5721" s="90">
        <v>5605969</v>
      </c>
      <c r="B5721" s="91" t="s">
        <v>5908</v>
      </c>
      <c r="C5721" s="90" t="s">
        <v>24</v>
      </c>
      <c r="D5721" s="92">
        <v>700.16</v>
      </c>
    </row>
    <row r="5722" spans="1:4" ht="18" customHeight="1">
      <c r="A5722" s="90">
        <v>5909130</v>
      </c>
      <c r="B5722" s="91" t="s">
        <v>5909</v>
      </c>
      <c r="C5722" s="90" t="s">
        <v>133</v>
      </c>
      <c r="D5722" s="92">
        <v>26.76</v>
      </c>
    </row>
    <row r="5723" spans="1:4" ht="18" customHeight="1">
      <c r="A5723" s="90">
        <v>5914703</v>
      </c>
      <c r="B5723" s="91" t="s">
        <v>5910</v>
      </c>
      <c r="C5723" s="90" t="s">
        <v>133</v>
      </c>
      <c r="D5723" s="92">
        <v>5.75</v>
      </c>
    </row>
    <row r="5724" spans="1:4" ht="18" customHeight="1">
      <c r="A5724" s="90">
        <v>5914704</v>
      </c>
      <c r="B5724" s="91" t="s">
        <v>5911</v>
      </c>
      <c r="C5724" s="90" t="s">
        <v>133</v>
      </c>
      <c r="D5724" s="92">
        <v>5.76</v>
      </c>
    </row>
    <row r="5725" spans="1:4" ht="18" customHeight="1">
      <c r="A5725" s="90">
        <v>5914710</v>
      </c>
      <c r="B5725" s="91" t="s">
        <v>5912</v>
      </c>
      <c r="C5725" s="90" t="s">
        <v>133</v>
      </c>
      <c r="D5725" s="92">
        <v>11.08</v>
      </c>
    </row>
    <row r="5726" spans="1:4" ht="18" customHeight="1">
      <c r="A5726" s="90">
        <v>5914711</v>
      </c>
      <c r="B5726" s="91" t="s">
        <v>5913</v>
      </c>
      <c r="C5726" s="90" t="s">
        <v>133</v>
      </c>
      <c r="D5726" s="92">
        <v>10.15</v>
      </c>
    </row>
    <row r="5727" spans="1:4" ht="18" customHeight="1">
      <c r="A5727" s="90">
        <v>5914712</v>
      </c>
      <c r="B5727" s="91" t="s">
        <v>5914</v>
      </c>
      <c r="C5727" s="90" t="s">
        <v>133</v>
      </c>
      <c r="D5727" s="92">
        <v>10.050000000000001</v>
      </c>
    </row>
    <row r="5728" spans="1:4" ht="18" customHeight="1">
      <c r="A5728" s="90">
        <v>5915369</v>
      </c>
      <c r="B5728" s="91" t="s">
        <v>5915</v>
      </c>
      <c r="C5728" s="90" t="s">
        <v>39</v>
      </c>
      <c r="D5728" s="92">
        <v>7100.25</v>
      </c>
    </row>
    <row r="5729" spans="1:4" ht="18" customHeight="1">
      <c r="A5729" s="90">
        <v>5915401</v>
      </c>
      <c r="B5729" s="91" t="s">
        <v>5916</v>
      </c>
      <c r="C5729" s="90" t="s">
        <v>39</v>
      </c>
      <c r="D5729" s="92">
        <v>6508.27</v>
      </c>
    </row>
    <row r="5730" spans="1:4" ht="18" customHeight="1">
      <c r="A5730" s="90">
        <v>5915402</v>
      </c>
      <c r="B5730" s="91" t="s">
        <v>5917</v>
      </c>
      <c r="C5730" s="90" t="s">
        <v>39</v>
      </c>
      <c r="D5730" s="92">
        <v>3758.39</v>
      </c>
    </row>
    <row r="5731" spans="1:4" ht="9" customHeight="1">
      <c r="A5731" s="90">
        <v>5915400</v>
      </c>
      <c r="B5731" s="91" t="s">
        <v>5918</v>
      </c>
      <c r="C5731" s="90" t="s">
        <v>39</v>
      </c>
      <c r="D5731" s="92">
        <v>3308.84</v>
      </c>
    </row>
    <row r="5732" spans="1:4" ht="18" customHeight="1">
      <c r="A5732" s="90">
        <v>5914651</v>
      </c>
      <c r="B5732" s="91" t="s">
        <v>5919</v>
      </c>
      <c r="C5732" s="90" t="s">
        <v>133</v>
      </c>
      <c r="D5732" s="92">
        <v>2.54</v>
      </c>
    </row>
    <row r="5733" spans="1:4" ht="18" customHeight="1">
      <c r="A5733" s="90">
        <v>5914648</v>
      </c>
      <c r="B5733" s="91" t="s">
        <v>5920</v>
      </c>
      <c r="C5733" s="90" t="s">
        <v>133</v>
      </c>
      <c r="D5733" s="92">
        <v>7.66</v>
      </c>
    </row>
    <row r="5734" spans="1:4" ht="18" customHeight="1">
      <c r="A5734" s="90">
        <v>5914647</v>
      </c>
      <c r="B5734" s="91" t="s">
        <v>5921</v>
      </c>
      <c r="C5734" s="90" t="s">
        <v>133</v>
      </c>
      <c r="D5734" s="92">
        <v>1.77</v>
      </c>
    </row>
    <row r="5735" spans="1:4" ht="18" customHeight="1">
      <c r="A5735" s="90">
        <v>5915411</v>
      </c>
      <c r="B5735" s="91" t="s">
        <v>5922</v>
      </c>
      <c r="C5735" s="90" t="s">
        <v>133</v>
      </c>
      <c r="D5735" s="92">
        <v>3.51</v>
      </c>
    </row>
    <row r="5736" spans="1:4" ht="18" customHeight="1">
      <c r="A5736" s="90">
        <v>5915409</v>
      </c>
      <c r="B5736" s="91" t="s">
        <v>5923</v>
      </c>
      <c r="C5736" s="90" t="s">
        <v>133</v>
      </c>
      <c r="D5736" s="92">
        <v>8.64</v>
      </c>
    </row>
    <row r="5737" spans="1:4" ht="18" customHeight="1">
      <c r="A5737" s="90">
        <v>5915407</v>
      </c>
      <c r="B5737" s="91" t="s">
        <v>5924</v>
      </c>
      <c r="C5737" s="90" t="s">
        <v>133</v>
      </c>
      <c r="D5737" s="92">
        <v>2.74</v>
      </c>
    </row>
    <row r="5738" spans="1:4" ht="18" customHeight="1">
      <c r="A5738" s="90">
        <v>5914354</v>
      </c>
      <c r="B5738" s="91" t="s">
        <v>5925</v>
      </c>
      <c r="C5738" s="90" t="s">
        <v>133</v>
      </c>
      <c r="D5738" s="92">
        <v>1.84</v>
      </c>
    </row>
    <row r="5739" spans="1:4" ht="18" customHeight="1">
      <c r="A5739" s="90">
        <v>5915406</v>
      </c>
      <c r="B5739" s="91" t="s">
        <v>5926</v>
      </c>
      <c r="C5739" s="90" t="s">
        <v>133</v>
      </c>
      <c r="D5739" s="92">
        <v>9.39</v>
      </c>
    </row>
    <row r="5740" spans="1:4" ht="18" customHeight="1">
      <c r="A5740" s="90">
        <v>5914652</v>
      </c>
      <c r="B5740" s="91" t="s">
        <v>5927</v>
      </c>
      <c r="C5740" s="90" t="s">
        <v>133</v>
      </c>
      <c r="D5740" s="92">
        <v>3.39</v>
      </c>
    </row>
    <row r="5741" spans="1:4" ht="18" customHeight="1">
      <c r="A5741" s="90">
        <v>5915417</v>
      </c>
      <c r="B5741" s="91" t="s">
        <v>5928</v>
      </c>
      <c r="C5741" s="90" t="s">
        <v>133</v>
      </c>
      <c r="D5741" s="92">
        <v>5.36</v>
      </c>
    </row>
    <row r="5742" spans="1:4" ht="18" customHeight="1">
      <c r="A5742" s="90">
        <v>5915414</v>
      </c>
      <c r="B5742" s="91" t="s">
        <v>5929</v>
      </c>
      <c r="C5742" s="90" t="s">
        <v>133</v>
      </c>
      <c r="D5742" s="92">
        <v>2.82</v>
      </c>
    </row>
    <row r="5743" spans="1:4" ht="18" customHeight="1">
      <c r="A5743" s="90">
        <v>5914351</v>
      </c>
      <c r="B5743" s="91" t="s">
        <v>5930</v>
      </c>
      <c r="C5743" s="90" t="s">
        <v>133</v>
      </c>
      <c r="D5743" s="92">
        <v>2.66</v>
      </c>
    </row>
    <row r="5744" spans="1:4" ht="18" customHeight="1">
      <c r="A5744" s="90">
        <v>5914645</v>
      </c>
      <c r="B5744" s="91" t="s">
        <v>5931</v>
      </c>
      <c r="C5744" s="90" t="s">
        <v>133</v>
      </c>
      <c r="D5744" s="92">
        <v>2.97</v>
      </c>
    </row>
    <row r="5745" spans="1:4" ht="18" customHeight="1">
      <c r="A5745" s="90">
        <v>5914642</v>
      </c>
      <c r="B5745" s="91" t="s">
        <v>5932</v>
      </c>
      <c r="C5745" s="90" t="s">
        <v>133</v>
      </c>
      <c r="D5745" s="92">
        <v>5.78</v>
      </c>
    </row>
    <row r="5746" spans="1:4" ht="18" customHeight="1">
      <c r="A5746" s="90">
        <v>5914641</v>
      </c>
      <c r="B5746" s="91" t="s">
        <v>5933</v>
      </c>
      <c r="C5746" s="90" t="s">
        <v>133</v>
      </c>
      <c r="D5746" s="92">
        <v>2.06</v>
      </c>
    </row>
    <row r="5747" spans="1:4" ht="18" customHeight="1">
      <c r="A5747" s="90">
        <v>5915456</v>
      </c>
      <c r="B5747" s="91" t="s">
        <v>5934</v>
      </c>
      <c r="C5747" s="90" t="s">
        <v>133</v>
      </c>
      <c r="D5747" s="92">
        <v>3.82</v>
      </c>
    </row>
    <row r="5748" spans="1:4" ht="18" customHeight="1">
      <c r="A5748" s="90">
        <v>5915454</v>
      </c>
      <c r="B5748" s="91" t="s">
        <v>5935</v>
      </c>
      <c r="C5748" s="90" t="s">
        <v>133</v>
      </c>
      <c r="D5748" s="92">
        <v>6.62</v>
      </c>
    </row>
    <row r="5749" spans="1:4" ht="18" customHeight="1">
      <c r="A5749" s="90">
        <v>5915399</v>
      </c>
      <c r="B5749" s="91" t="s">
        <v>5936</v>
      </c>
      <c r="C5749" s="90" t="s">
        <v>133</v>
      </c>
      <c r="D5749" s="92">
        <v>2.9</v>
      </c>
    </row>
    <row r="5750" spans="1:4" ht="18" customHeight="1">
      <c r="A5750" s="90">
        <v>5914353</v>
      </c>
      <c r="B5750" s="91" t="s">
        <v>5937</v>
      </c>
      <c r="C5750" s="90" t="s">
        <v>133</v>
      </c>
      <c r="D5750" s="92">
        <v>1.55</v>
      </c>
    </row>
    <row r="5751" spans="1:4" ht="18" customHeight="1">
      <c r="A5751" s="90">
        <v>5915470</v>
      </c>
      <c r="B5751" s="91" t="s">
        <v>5938</v>
      </c>
      <c r="C5751" s="90" t="s">
        <v>133</v>
      </c>
      <c r="D5751" s="92">
        <v>2.2799999999999998</v>
      </c>
    </row>
    <row r="5752" spans="1:4" ht="18" customHeight="1">
      <c r="A5752" s="90">
        <v>5915459</v>
      </c>
      <c r="B5752" s="91" t="s">
        <v>5939</v>
      </c>
      <c r="C5752" s="90" t="s">
        <v>133</v>
      </c>
      <c r="D5752" s="92">
        <v>7.64</v>
      </c>
    </row>
    <row r="5753" spans="1:4" ht="9" customHeight="1">
      <c r="A5753" s="90">
        <v>5915476</v>
      </c>
      <c r="B5753" s="91" t="s">
        <v>5940</v>
      </c>
      <c r="C5753" s="90" t="s">
        <v>133</v>
      </c>
      <c r="D5753" s="92">
        <v>30.01</v>
      </c>
    </row>
    <row r="5754" spans="1:4" ht="18" customHeight="1">
      <c r="A5754" s="90">
        <v>5914702</v>
      </c>
      <c r="B5754" s="91" t="s">
        <v>5941</v>
      </c>
      <c r="C5754" s="90" t="s">
        <v>133</v>
      </c>
      <c r="D5754" s="92">
        <v>15.08</v>
      </c>
    </row>
    <row r="5755" spans="1:4" ht="18" customHeight="1">
      <c r="A5755" s="90">
        <v>5914701</v>
      </c>
      <c r="B5755" s="91" t="s">
        <v>5942</v>
      </c>
      <c r="C5755" s="90" t="s">
        <v>133</v>
      </c>
      <c r="D5755" s="92">
        <v>15.29</v>
      </c>
    </row>
    <row r="5756" spans="1:4" ht="18" customHeight="1">
      <c r="A5756" s="90">
        <v>5906592</v>
      </c>
      <c r="B5756" s="91" t="s">
        <v>5943</v>
      </c>
      <c r="C5756" s="90" t="s">
        <v>39</v>
      </c>
      <c r="D5756" s="92">
        <v>31.95</v>
      </c>
    </row>
    <row r="5757" spans="1:4" ht="18" customHeight="1">
      <c r="A5757" s="90">
        <v>5906591</v>
      </c>
      <c r="B5757" s="91" t="s">
        <v>5944</v>
      </c>
      <c r="C5757" s="90" t="s">
        <v>39</v>
      </c>
      <c r="D5757" s="92">
        <v>30.28</v>
      </c>
    </row>
    <row r="5758" spans="1:4" ht="18" customHeight="1">
      <c r="A5758" s="90">
        <v>5914653</v>
      </c>
      <c r="B5758" s="91" t="s">
        <v>5945</v>
      </c>
      <c r="C5758" s="90" t="s">
        <v>133</v>
      </c>
      <c r="D5758" s="92">
        <v>3.73</v>
      </c>
    </row>
    <row r="5759" spans="1:4" ht="18" customHeight="1">
      <c r="A5759" s="90">
        <v>5915405</v>
      </c>
      <c r="B5759" s="91" t="s">
        <v>5946</v>
      </c>
      <c r="C5759" s="90" t="s">
        <v>133</v>
      </c>
      <c r="D5759" s="92">
        <v>5.79</v>
      </c>
    </row>
    <row r="5760" spans="1:4" ht="18" customHeight="1">
      <c r="A5760" s="90">
        <v>5914657</v>
      </c>
      <c r="B5760" s="91" t="s">
        <v>5947</v>
      </c>
      <c r="C5760" s="90" t="s">
        <v>133</v>
      </c>
      <c r="D5760" s="92">
        <v>18.43</v>
      </c>
    </row>
    <row r="5761" spans="1:4" ht="9" customHeight="1">
      <c r="A5761" s="90">
        <v>5914363</v>
      </c>
      <c r="B5761" s="91" t="s">
        <v>7770</v>
      </c>
      <c r="C5761" s="90" t="s">
        <v>133</v>
      </c>
      <c r="D5761" s="92">
        <v>18.100000000000001</v>
      </c>
    </row>
    <row r="5762" spans="1:4" ht="18" customHeight="1">
      <c r="A5762" s="90">
        <v>5914646</v>
      </c>
      <c r="B5762" s="91" t="s">
        <v>5948</v>
      </c>
      <c r="C5762" s="90" t="s">
        <v>133</v>
      </c>
      <c r="D5762" s="92">
        <v>8.7200000000000006</v>
      </c>
    </row>
    <row r="5763" spans="1:4" ht="18" customHeight="1">
      <c r="A5763" s="90">
        <v>5919535</v>
      </c>
      <c r="B5763" s="91" t="s">
        <v>5949</v>
      </c>
      <c r="C5763" s="90" t="s">
        <v>133</v>
      </c>
      <c r="D5763" s="92">
        <v>19.96</v>
      </c>
    </row>
    <row r="5764" spans="1:4" ht="18" customHeight="1">
      <c r="A5764" s="90">
        <v>5919533</v>
      </c>
      <c r="B5764" s="91" t="s">
        <v>7771</v>
      </c>
      <c r="C5764" s="90" t="s">
        <v>133</v>
      </c>
      <c r="D5764" s="92">
        <v>66.84</v>
      </c>
    </row>
    <row r="5765" spans="1:4" ht="18" customHeight="1">
      <c r="A5765" s="90">
        <v>5919534</v>
      </c>
      <c r="B5765" s="91" t="s">
        <v>5950</v>
      </c>
      <c r="C5765" s="90" t="s">
        <v>133</v>
      </c>
      <c r="D5765" s="92">
        <v>61.03</v>
      </c>
    </row>
    <row r="5766" spans="1:4" ht="9" customHeight="1">
      <c r="A5766" s="90">
        <v>5909007</v>
      </c>
      <c r="B5766" s="91" t="s">
        <v>5951</v>
      </c>
      <c r="C5766" s="90" t="s">
        <v>133</v>
      </c>
      <c r="D5766" s="92">
        <v>18.46</v>
      </c>
    </row>
    <row r="5767" spans="1:4" ht="9" customHeight="1">
      <c r="A5767" s="90">
        <v>5919538</v>
      </c>
      <c r="B5767" s="91" t="s">
        <v>5952</v>
      </c>
      <c r="C5767" s="90" t="s">
        <v>133</v>
      </c>
      <c r="D5767" s="92">
        <v>15.57</v>
      </c>
    </row>
    <row r="5768" spans="1:4" ht="18" customHeight="1">
      <c r="A5768" s="90">
        <v>5919540</v>
      </c>
      <c r="B5768" s="91" t="s">
        <v>5953</v>
      </c>
      <c r="C5768" s="90" t="s">
        <v>133</v>
      </c>
      <c r="D5768" s="92">
        <v>3.27</v>
      </c>
    </row>
    <row r="5769" spans="1:4" ht="18" customHeight="1">
      <c r="A5769" s="90">
        <v>5914705</v>
      </c>
      <c r="B5769" s="91" t="s">
        <v>5954</v>
      </c>
      <c r="C5769" s="90" t="s">
        <v>133</v>
      </c>
      <c r="D5769" s="92">
        <v>22.16</v>
      </c>
    </row>
    <row r="5770" spans="1:4" ht="18" customHeight="1">
      <c r="A5770" s="90">
        <v>5914706</v>
      </c>
      <c r="B5770" s="91" t="s">
        <v>5955</v>
      </c>
      <c r="C5770" s="90" t="s">
        <v>133</v>
      </c>
      <c r="D5770" s="92">
        <v>20.29</v>
      </c>
    </row>
    <row r="5771" spans="1:4" ht="18" customHeight="1">
      <c r="A5771" s="90">
        <v>5914707</v>
      </c>
      <c r="B5771" s="91" t="s">
        <v>5956</v>
      </c>
      <c r="C5771" s="90" t="s">
        <v>133</v>
      </c>
      <c r="D5771" s="92">
        <v>20.100000000000001</v>
      </c>
    </row>
    <row r="5772" spans="1:4" ht="18" customHeight="1">
      <c r="A5772" s="90">
        <v>5914677</v>
      </c>
      <c r="B5772" s="91" t="s">
        <v>5957</v>
      </c>
      <c r="C5772" s="90" t="s">
        <v>133</v>
      </c>
      <c r="D5772" s="92">
        <v>30.27</v>
      </c>
    </row>
    <row r="5773" spans="1:4" ht="18" customHeight="1">
      <c r="A5773" s="90">
        <v>5914676</v>
      </c>
      <c r="B5773" s="91" t="s">
        <v>5958</v>
      </c>
      <c r="C5773" s="90" t="s">
        <v>133</v>
      </c>
      <c r="D5773" s="92">
        <v>25.21</v>
      </c>
    </row>
    <row r="5774" spans="1:4" ht="18" customHeight="1">
      <c r="A5774" s="90">
        <v>5914678</v>
      </c>
      <c r="B5774" s="91" t="s">
        <v>5959</v>
      </c>
      <c r="C5774" s="90" t="s">
        <v>133</v>
      </c>
      <c r="D5774" s="92">
        <v>36.19</v>
      </c>
    </row>
    <row r="5775" spans="1:4" ht="18" customHeight="1">
      <c r="A5775" s="90">
        <v>5914679</v>
      </c>
      <c r="B5775" s="91" t="s">
        <v>5960</v>
      </c>
      <c r="C5775" s="90" t="s">
        <v>133</v>
      </c>
      <c r="D5775" s="92">
        <v>57.77</v>
      </c>
    </row>
    <row r="5776" spans="1:4" ht="18" customHeight="1">
      <c r="A5776" s="90">
        <v>5914681</v>
      </c>
      <c r="B5776" s="91" t="s">
        <v>5961</v>
      </c>
      <c r="C5776" s="90" t="s">
        <v>133</v>
      </c>
      <c r="D5776" s="92">
        <v>68.930000000000007</v>
      </c>
    </row>
    <row r="5777" spans="1:4" ht="18" customHeight="1">
      <c r="A5777" s="90">
        <v>5914680</v>
      </c>
      <c r="B5777" s="91" t="s">
        <v>5962</v>
      </c>
      <c r="C5777" s="90" t="s">
        <v>133</v>
      </c>
      <c r="D5777" s="92">
        <v>47.99</v>
      </c>
    </row>
    <row r="5778" spans="1:4" ht="9" customHeight="1">
      <c r="A5778" s="90">
        <v>5915015</v>
      </c>
      <c r="B5778" s="91" t="s">
        <v>5963</v>
      </c>
      <c r="C5778" s="90" t="s">
        <v>133</v>
      </c>
      <c r="D5778" s="92">
        <v>22.25</v>
      </c>
    </row>
    <row r="5779" spans="1:4" ht="9" customHeight="1">
      <c r="A5779" s="90">
        <v>5915373</v>
      </c>
      <c r="B5779" s="91" t="s">
        <v>5964</v>
      </c>
      <c r="C5779" s="90" t="s">
        <v>133</v>
      </c>
      <c r="D5779" s="92">
        <v>18.690000000000001</v>
      </c>
    </row>
    <row r="5780" spans="1:4" ht="18" customHeight="1">
      <c r="A5780" s="90">
        <v>5914333</v>
      </c>
      <c r="B5780" s="91" t="s">
        <v>5965</v>
      </c>
      <c r="C5780" s="90" t="s">
        <v>133</v>
      </c>
      <c r="D5780" s="92">
        <v>34.380000000000003</v>
      </c>
    </row>
    <row r="5781" spans="1:4" ht="9" customHeight="1">
      <c r="A5781" s="90">
        <v>5914655</v>
      </c>
      <c r="B5781" s="91" t="s">
        <v>5966</v>
      </c>
      <c r="C5781" s="90" t="s">
        <v>133</v>
      </c>
      <c r="D5781" s="92">
        <v>35.130000000000003</v>
      </c>
    </row>
    <row r="5782" spans="1:4" ht="9" customHeight="1">
      <c r="A5782" s="90">
        <v>5915474</v>
      </c>
      <c r="B5782" s="91" t="s">
        <v>5967</v>
      </c>
      <c r="C5782" s="90" t="s">
        <v>133</v>
      </c>
      <c r="D5782" s="92">
        <v>31.81</v>
      </c>
    </row>
    <row r="5783" spans="1:4" ht="9" customHeight="1">
      <c r="A5783" s="90">
        <v>5914654</v>
      </c>
      <c r="B5783" s="91" t="s">
        <v>5968</v>
      </c>
      <c r="C5783" s="90" t="s">
        <v>133</v>
      </c>
      <c r="D5783" s="92">
        <v>28.92</v>
      </c>
    </row>
    <row r="5784" spans="1:4" ht="18" customHeight="1">
      <c r="A5784" s="90">
        <v>5914686</v>
      </c>
      <c r="B5784" s="91" t="s">
        <v>5969</v>
      </c>
      <c r="C5784" s="90" t="s">
        <v>133</v>
      </c>
      <c r="D5784" s="92">
        <v>25.49</v>
      </c>
    </row>
    <row r="5785" spans="1:4" ht="18" customHeight="1">
      <c r="A5785" s="90">
        <v>5914685</v>
      </c>
      <c r="B5785" s="91" t="s">
        <v>5970</v>
      </c>
      <c r="C5785" s="90" t="s">
        <v>133</v>
      </c>
      <c r="D5785" s="92">
        <v>25.63</v>
      </c>
    </row>
    <row r="5786" spans="1:4" ht="18" customHeight="1">
      <c r="A5786" s="90">
        <v>5914682</v>
      </c>
      <c r="B5786" s="91" t="s">
        <v>5971</v>
      </c>
      <c r="C5786" s="90" t="s">
        <v>133</v>
      </c>
      <c r="D5786" s="92">
        <v>33.020000000000003</v>
      </c>
    </row>
    <row r="5787" spans="1:4" ht="18" customHeight="1">
      <c r="A5787" s="90">
        <v>5914683</v>
      </c>
      <c r="B5787" s="91" t="s">
        <v>5972</v>
      </c>
      <c r="C5787" s="90" t="s">
        <v>133</v>
      </c>
      <c r="D5787" s="92">
        <v>37.9</v>
      </c>
    </row>
    <row r="5788" spans="1:4" ht="18" customHeight="1">
      <c r="A5788" s="90">
        <v>5914684</v>
      </c>
      <c r="B5788" s="91" t="s">
        <v>5973</v>
      </c>
      <c r="C5788" s="90" t="s">
        <v>133</v>
      </c>
      <c r="D5788" s="92">
        <v>28.61</v>
      </c>
    </row>
    <row r="5789" spans="1:4" ht="18" customHeight="1">
      <c r="A5789" s="90">
        <v>5914675</v>
      </c>
      <c r="B5789" s="91" t="s">
        <v>5974</v>
      </c>
      <c r="C5789" s="90" t="s">
        <v>133</v>
      </c>
      <c r="D5789" s="92">
        <v>3.06</v>
      </c>
    </row>
    <row r="5790" spans="1:4" ht="9" customHeight="1">
      <c r="A5790" s="90">
        <v>5915433</v>
      </c>
      <c r="B5790" s="91" t="s">
        <v>5975</v>
      </c>
      <c r="C5790" s="90" t="s">
        <v>133</v>
      </c>
      <c r="D5790" s="92">
        <v>36.28</v>
      </c>
    </row>
    <row r="5791" spans="1:4" ht="18" customHeight="1">
      <c r="A5791" s="90">
        <v>5914304</v>
      </c>
      <c r="B5791" s="91" t="s">
        <v>8294</v>
      </c>
      <c r="C5791" s="90" t="s">
        <v>133</v>
      </c>
      <c r="D5791" s="92">
        <v>3.56</v>
      </c>
    </row>
    <row r="5792" spans="1:4" ht="18" customHeight="1">
      <c r="A5792" s="90">
        <v>5914305</v>
      </c>
      <c r="B5792" s="91" t="s">
        <v>8295</v>
      </c>
      <c r="C5792" s="90" t="s">
        <v>133</v>
      </c>
      <c r="D5792" s="92">
        <v>3.52</v>
      </c>
    </row>
    <row r="5793" spans="1:4" ht="18" customHeight="1">
      <c r="A5793" s="90">
        <v>5915440</v>
      </c>
      <c r="B5793" s="91" t="s">
        <v>8296</v>
      </c>
      <c r="C5793" s="90" t="s">
        <v>133</v>
      </c>
      <c r="D5793" s="92">
        <v>3.14</v>
      </c>
    </row>
    <row r="5794" spans="1:4" ht="18" customHeight="1">
      <c r="A5794" s="90">
        <v>5914306</v>
      </c>
      <c r="B5794" s="91" t="s">
        <v>8297</v>
      </c>
      <c r="C5794" s="90" t="s">
        <v>133</v>
      </c>
      <c r="D5794" s="92">
        <v>2.92</v>
      </c>
    </row>
    <row r="5795" spans="1:4" ht="18" customHeight="1">
      <c r="A5795" s="90">
        <v>5914307</v>
      </c>
      <c r="B5795" s="91" t="s">
        <v>8298</v>
      </c>
      <c r="C5795" s="90" t="s">
        <v>133</v>
      </c>
      <c r="D5795" s="92">
        <v>2.77</v>
      </c>
    </row>
    <row r="5796" spans="1:4" ht="18" customHeight="1">
      <c r="A5796" s="90">
        <v>5914308</v>
      </c>
      <c r="B5796" s="91" t="s">
        <v>8299</v>
      </c>
      <c r="C5796" s="90" t="s">
        <v>133</v>
      </c>
      <c r="D5796" s="92">
        <v>2.68</v>
      </c>
    </row>
    <row r="5797" spans="1:4" ht="18" customHeight="1">
      <c r="A5797" s="90">
        <v>5914309</v>
      </c>
      <c r="B5797" s="91" t="s">
        <v>8300</v>
      </c>
      <c r="C5797" s="90" t="s">
        <v>133</v>
      </c>
      <c r="D5797" s="92">
        <v>5.91</v>
      </c>
    </row>
    <row r="5798" spans="1:4" ht="18" customHeight="1">
      <c r="A5798" s="90">
        <v>5914310</v>
      </c>
      <c r="B5798" s="91" t="s">
        <v>8301</v>
      </c>
      <c r="C5798" s="90" t="s">
        <v>133</v>
      </c>
      <c r="D5798" s="92">
        <v>4.9400000000000004</v>
      </c>
    </row>
    <row r="5799" spans="1:4" ht="18" customHeight="1">
      <c r="A5799" s="90">
        <v>5914352</v>
      </c>
      <c r="B5799" s="91" t="s">
        <v>8302</v>
      </c>
      <c r="C5799" s="90" t="s">
        <v>133</v>
      </c>
      <c r="D5799" s="92">
        <v>4.4000000000000004</v>
      </c>
    </row>
    <row r="5800" spans="1:4" ht="18" customHeight="1">
      <c r="A5800" s="90">
        <v>5914311</v>
      </c>
      <c r="B5800" s="91" t="s">
        <v>8303</v>
      </c>
      <c r="C5800" s="90" t="s">
        <v>133</v>
      </c>
      <c r="D5800" s="92">
        <v>4.04</v>
      </c>
    </row>
    <row r="5801" spans="1:4" ht="18" customHeight="1">
      <c r="A5801" s="90">
        <v>5914312</v>
      </c>
      <c r="B5801" s="91" t="s">
        <v>8304</v>
      </c>
      <c r="C5801" s="90" t="s">
        <v>133</v>
      </c>
      <c r="D5801" s="92">
        <v>3.82</v>
      </c>
    </row>
    <row r="5802" spans="1:4" ht="18" customHeight="1">
      <c r="A5802" s="90">
        <v>5914313</v>
      </c>
      <c r="B5802" s="91" t="s">
        <v>8305</v>
      </c>
      <c r="C5802" s="90" t="s">
        <v>133</v>
      </c>
      <c r="D5802" s="92">
        <v>3.66</v>
      </c>
    </row>
    <row r="5803" spans="1:4" ht="18" customHeight="1">
      <c r="A5803" s="90">
        <v>5914339</v>
      </c>
      <c r="B5803" s="91" t="s">
        <v>8306</v>
      </c>
      <c r="C5803" s="90" t="s">
        <v>133</v>
      </c>
      <c r="D5803" s="92">
        <v>9.77</v>
      </c>
    </row>
    <row r="5804" spans="1:4" ht="18" customHeight="1">
      <c r="A5804" s="90">
        <v>5914650</v>
      </c>
      <c r="B5804" s="91" t="s">
        <v>5976</v>
      </c>
      <c r="C5804" s="90" t="s">
        <v>133</v>
      </c>
      <c r="D5804" s="92">
        <v>11.22</v>
      </c>
    </row>
    <row r="5805" spans="1:4" ht="18" customHeight="1">
      <c r="A5805" s="90">
        <v>5914358</v>
      </c>
      <c r="B5805" s="91" t="s">
        <v>5977</v>
      </c>
      <c r="C5805" s="90" t="s">
        <v>133</v>
      </c>
      <c r="D5805" s="92">
        <v>9.2100000000000009</v>
      </c>
    </row>
    <row r="5806" spans="1:4" ht="18" customHeight="1">
      <c r="A5806" s="90">
        <v>5915421</v>
      </c>
      <c r="B5806" s="91" t="s">
        <v>5978</v>
      </c>
      <c r="C5806" s="90" t="s">
        <v>133</v>
      </c>
      <c r="D5806" s="92">
        <v>26.43</v>
      </c>
    </row>
    <row r="5807" spans="1:4" ht="18" customHeight="1">
      <c r="A5807" s="90">
        <v>5914649</v>
      </c>
      <c r="B5807" s="91" t="s">
        <v>5979</v>
      </c>
      <c r="C5807" s="90" t="s">
        <v>133</v>
      </c>
      <c r="D5807" s="92">
        <v>7.79</v>
      </c>
    </row>
    <row r="5808" spans="1:4" ht="18" customHeight="1">
      <c r="A5808" s="90">
        <v>5914643</v>
      </c>
      <c r="B5808" s="91" t="s">
        <v>5980</v>
      </c>
      <c r="C5808" s="90" t="s">
        <v>133</v>
      </c>
      <c r="D5808" s="92">
        <v>5.57</v>
      </c>
    </row>
    <row r="5809" spans="1:4" ht="18" customHeight="1">
      <c r="A5809" s="90">
        <v>5914328</v>
      </c>
      <c r="B5809" s="91" t="s">
        <v>5981</v>
      </c>
      <c r="C5809" s="90" t="s">
        <v>133</v>
      </c>
      <c r="D5809" s="92">
        <v>27.71</v>
      </c>
    </row>
    <row r="5810" spans="1:4" ht="18" customHeight="1">
      <c r="A5810" s="90">
        <v>5914610</v>
      </c>
      <c r="B5810" s="91" t="s">
        <v>5982</v>
      </c>
      <c r="C5810" s="90" t="s">
        <v>133</v>
      </c>
      <c r="D5810" s="92">
        <v>38.25</v>
      </c>
    </row>
    <row r="5811" spans="1:4" ht="18" customHeight="1">
      <c r="A5811" s="90">
        <v>5915408</v>
      </c>
      <c r="B5811" s="91" t="s">
        <v>5983</v>
      </c>
      <c r="C5811" s="90" t="s">
        <v>133</v>
      </c>
      <c r="D5811" s="92">
        <v>5.89</v>
      </c>
    </row>
    <row r="5812" spans="1:4" ht="18" customHeight="1">
      <c r="A5812" s="90">
        <v>5915306</v>
      </c>
      <c r="B5812" s="91" t="s">
        <v>5984</v>
      </c>
      <c r="C5812" s="90" t="s">
        <v>39</v>
      </c>
      <c r="D5812" s="92">
        <v>35.729999999999997</v>
      </c>
    </row>
    <row r="5813" spans="1:4" ht="18" customHeight="1">
      <c r="A5813" s="90">
        <v>5914708</v>
      </c>
      <c r="B5813" s="91" t="s">
        <v>5985</v>
      </c>
      <c r="C5813" s="90" t="s">
        <v>133</v>
      </c>
      <c r="D5813" s="92">
        <v>42.03</v>
      </c>
    </row>
    <row r="5814" spans="1:4" ht="18" customHeight="1">
      <c r="A5814" s="90">
        <v>5914687</v>
      </c>
      <c r="B5814" s="91" t="s">
        <v>5986</v>
      </c>
      <c r="C5814" s="90" t="s">
        <v>133</v>
      </c>
      <c r="D5814" s="92">
        <v>41.52</v>
      </c>
    </row>
    <row r="5815" spans="1:4" ht="18" customHeight="1">
      <c r="A5815" s="90">
        <v>5914709</v>
      </c>
      <c r="B5815" s="91" t="s">
        <v>5987</v>
      </c>
      <c r="C5815" s="90" t="s">
        <v>133</v>
      </c>
      <c r="D5815" s="92">
        <v>46.16</v>
      </c>
    </row>
    <row r="5816" spans="1:4" ht="18" customHeight="1">
      <c r="A5816" s="90">
        <v>5914688</v>
      </c>
      <c r="B5816" s="91" t="s">
        <v>5988</v>
      </c>
      <c r="C5816" s="90" t="s">
        <v>133</v>
      </c>
      <c r="D5816" s="92">
        <v>44.67</v>
      </c>
    </row>
    <row r="5817" spans="1:4" ht="18" customHeight="1">
      <c r="A5817" s="90">
        <v>5914695</v>
      </c>
      <c r="B5817" s="91" t="s">
        <v>5989</v>
      </c>
      <c r="C5817" s="90" t="s">
        <v>133</v>
      </c>
      <c r="D5817" s="92">
        <v>32.979999999999997</v>
      </c>
    </row>
    <row r="5818" spans="1:4" ht="18" customHeight="1">
      <c r="A5818" s="90">
        <v>5914689</v>
      </c>
      <c r="B5818" s="91" t="s">
        <v>5990</v>
      </c>
      <c r="C5818" s="90" t="s">
        <v>133</v>
      </c>
      <c r="D5818" s="92">
        <v>32.58</v>
      </c>
    </row>
    <row r="5819" spans="1:4" ht="18" customHeight="1">
      <c r="A5819" s="90">
        <v>5914696</v>
      </c>
      <c r="B5819" s="91" t="s">
        <v>5991</v>
      </c>
      <c r="C5819" s="90" t="s">
        <v>133</v>
      </c>
      <c r="D5819" s="92">
        <v>36.22</v>
      </c>
    </row>
    <row r="5820" spans="1:4" ht="18" customHeight="1">
      <c r="A5820" s="90">
        <v>5914690</v>
      </c>
      <c r="B5820" s="91" t="s">
        <v>5992</v>
      </c>
      <c r="C5820" s="90" t="s">
        <v>133</v>
      </c>
      <c r="D5820" s="92">
        <v>35.049999999999997</v>
      </c>
    </row>
    <row r="5821" spans="1:4" ht="18" customHeight="1">
      <c r="A5821" s="90">
        <v>5914697</v>
      </c>
      <c r="B5821" s="91" t="s">
        <v>5993</v>
      </c>
      <c r="C5821" s="90" t="s">
        <v>133</v>
      </c>
      <c r="D5821" s="92">
        <v>27.84</v>
      </c>
    </row>
    <row r="5822" spans="1:4" ht="18" customHeight="1">
      <c r="A5822" s="90">
        <v>5914691</v>
      </c>
      <c r="B5822" s="91" t="s">
        <v>5994</v>
      </c>
      <c r="C5822" s="90" t="s">
        <v>133</v>
      </c>
      <c r="D5822" s="92">
        <v>27.5</v>
      </c>
    </row>
    <row r="5823" spans="1:4" ht="18" customHeight="1">
      <c r="A5823" s="90">
        <v>5914698</v>
      </c>
      <c r="B5823" s="91" t="s">
        <v>5995</v>
      </c>
      <c r="C5823" s="90" t="s">
        <v>133</v>
      </c>
      <c r="D5823" s="92">
        <v>30.57</v>
      </c>
    </row>
    <row r="5824" spans="1:4" ht="18" customHeight="1">
      <c r="A5824" s="90">
        <v>5914692</v>
      </c>
      <c r="B5824" s="91" t="s">
        <v>5996</v>
      </c>
      <c r="C5824" s="90" t="s">
        <v>133</v>
      </c>
      <c r="D5824" s="92">
        <v>29.59</v>
      </c>
    </row>
    <row r="5825" spans="1:4" ht="18" customHeight="1">
      <c r="A5825" s="90">
        <v>5914699</v>
      </c>
      <c r="B5825" s="91" t="s">
        <v>5997</v>
      </c>
      <c r="C5825" s="90" t="s">
        <v>133</v>
      </c>
      <c r="D5825" s="92">
        <v>31.17</v>
      </c>
    </row>
    <row r="5826" spans="1:4" ht="18" customHeight="1">
      <c r="A5826" s="90">
        <v>5914693</v>
      </c>
      <c r="B5826" s="91" t="s">
        <v>5998</v>
      </c>
      <c r="C5826" s="90" t="s">
        <v>133</v>
      </c>
      <c r="D5826" s="92">
        <v>30.79</v>
      </c>
    </row>
    <row r="5827" spans="1:4" ht="18" customHeight="1">
      <c r="A5827" s="90">
        <v>5914700</v>
      </c>
      <c r="B5827" s="91" t="s">
        <v>5999</v>
      </c>
      <c r="C5827" s="90" t="s">
        <v>133</v>
      </c>
      <c r="D5827" s="92">
        <v>34.229999999999997</v>
      </c>
    </row>
    <row r="5828" spans="1:4" ht="18" customHeight="1">
      <c r="A5828" s="90">
        <v>5914694</v>
      </c>
      <c r="B5828" s="91" t="s">
        <v>6000</v>
      </c>
      <c r="C5828" s="90" t="s">
        <v>133</v>
      </c>
      <c r="D5828" s="92">
        <v>33.130000000000003</v>
      </c>
    </row>
    <row r="5829" spans="1:4" ht="18" customHeight="1">
      <c r="A5829" s="90">
        <v>5915441</v>
      </c>
      <c r="B5829" s="91" t="s">
        <v>6001</v>
      </c>
      <c r="C5829" s="90" t="s">
        <v>133</v>
      </c>
      <c r="D5829" s="92">
        <v>103.5</v>
      </c>
    </row>
    <row r="5830" spans="1:4" ht="9" customHeight="1">
      <c r="A5830" s="90">
        <v>5901639</v>
      </c>
      <c r="B5830" s="91" t="s">
        <v>6002</v>
      </c>
      <c r="C5830" s="90" t="s">
        <v>27</v>
      </c>
      <c r="D5830" s="92">
        <v>0.9</v>
      </c>
    </row>
    <row r="5831" spans="1:4" ht="9" customHeight="1">
      <c r="A5831" s="90">
        <v>5901638</v>
      </c>
      <c r="B5831" s="91" t="s">
        <v>6003</v>
      </c>
      <c r="C5831" s="90" t="s">
        <v>27</v>
      </c>
      <c r="D5831" s="92">
        <v>0.72</v>
      </c>
    </row>
    <row r="5832" spans="1:4" ht="9" customHeight="1">
      <c r="A5832" s="90">
        <v>5901640</v>
      </c>
      <c r="B5832" s="91" t="s">
        <v>6004</v>
      </c>
      <c r="C5832" s="90" t="s">
        <v>27</v>
      </c>
      <c r="D5832" s="92">
        <v>0.57999999999999996</v>
      </c>
    </row>
    <row r="5833" spans="1:4" ht="9" customHeight="1">
      <c r="A5833" s="90">
        <v>5914359</v>
      </c>
      <c r="B5833" s="91" t="s">
        <v>152</v>
      </c>
      <c r="C5833" s="90" t="s">
        <v>27</v>
      </c>
      <c r="D5833" s="92">
        <v>1.24</v>
      </c>
    </row>
    <row r="5834" spans="1:4" ht="9" customHeight="1">
      <c r="A5834" s="90">
        <v>5914374</v>
      </c>
      <c r="B5834" s="91" t="s">
        <v>6005</v>
      </c>
      <c r="C5834" s="90" t="s">
        <v>27</v>
      </c>
      <c r="D5834" s="92">
        <v>0.99</v>
      </c>
    </row>
    <row r="5835" spans="1:4" ht="9" customHeight="1">
      <c r="A5835" s="90">
        <v>5914389</v>
      </c>
      <c r="B5835" s="91" t="s">
        <v>153</v>
      </c>
      <c r="C5835" s="90" t="s">
        <v>27</v>
      </c>
      <c r="D5835" s="92">
        <v>0.8</v>
      </c>
    </row>
    <row r="5836" spans="1:4" ht="9" customHeight="1">
      <c r="A5836" s="90">
        <v>5915319</v>
      </c>
      <c r="B5836" s="91" t="s">
        <v>251</v>
      </c>
      <c r="C5836" s="90" t="s">
        <v>27</v>
      </c>
      <c r="D5836" s="92">
        <v>0.9</v>
      </c>
    </row>
    <row r="5837" spans="1:4" ht="9" customHeight="1">
      <c r="A5837" s="90">
        <v>5915320</v>
      </c>
      <c r="B5837" s="91" t="s">
        <v>6006</v>
      </c>
      <c r="C5837" s="90" t="s">
        <v>27</v>
      </c>
      <c r="D5837" s="92">
        <v>0.72</v>
      </c>
    </row>
    <row r="5838" spans="1:4" ht="9" customHeight="1">
      <c r="A5838" s="90">
        <v>5915321</v>
      </c>
      <c r="B5838" s="91" t="s">
        <v>252</v>
      </c>
      <c r="C5838" s="90" t="s">
        <v>27</v>
      </c>
      <c r="D5838" s="92">
        <v>0.57999999999999996</v>
      </c>
    </row>
    <row r="5839" spans="1:4" ht="9" customHeight="1">
      <c r="A5839" s="90">
        <v>5914314</v>
      </c>
      <c r="B5839" s="91" t="s">
        <v>154</v>
      </c>
      <c r="C5839" s="90" t="s">
        <v>27</v>
      </c>
      <c r="D5839" s="92">
        <v>1.33</v>
      </c>
    </row>
    <row r="5840" spans="1:4" ht="9" customHeight="1">
      <c r="A5840" s="90">
        <v>5914329</v>
      </c>
      <c r="B5840" s="91" t="s">
        <v>6007</v>
      </c>
      <c r="C5840" s="90" t="s">
        <v>27</v>
      </c>
      <c r="D5840" s="92">
        <v>1.07</v>
      </c>
    </row>
    <row r="5841" spans="1:4" ht="9" customHeight="1">
      <c r="A5841" s="90">
        <v>5914344</v>
      </c>
      <c r="B5841" s="91" t="s">
        <v>155</v>
      </c>
      <c r="C5841" s="90" t="s">
        <v>27</v>
      </c>
      <c r="D5841" s="92">
        <v>0.86</v>
      </c>
    </row>
    <row r="5842" spans="1:4" ht="9" customHeight="1">
      <c r="A5842" s="90">
        <v>5914539</v>
      </c>
      <c r="B5842" s="91" t="s">
        <v>6008</v>
      </c>
      <c r="C5842" s="90" t="s">
        <v>27</v>
      </c>
      <c r="D5842" s="92">
        <v>1.04</v>
      </c>
    </row>
    <row r="5843" spans="1:4" ht="9" customHeight="1">
      <c r="A5843" s="90">
        <v>5914554</v>
      </c>
      <c r="B5843" s="91" t="s">
        <v>6009</v>
      </c>
      <c r="C5843" s="90" t="s">
        <v>27</v>
      </c>
      <c r="D5843" s="92">
        <v>0.83</v>
      </c>
    </row>
    <row r="5844" spans="1:4" ht="9" customHeight="1">
      <c r="A5844" s="90">
        <v>5914569</v>
      </c>
      <c r="B5844" s="91" t="s">
        <v>6010</v>
      </c>
      <c r="C5844" s="90" t="s">
        <v>27</v>
      </c>
      <c r="D5844" s="92">
        <v>0.67</v>
      </c>
    </row>
    <row r="5845" spans="1:4" ht="9" customHeight="1">
      <c r="A5845" s="90">
        <v>5915012</v>
      </c>
      <c r="B5845" s="91" t="s">
        <v>6011</v>
      </c>
      <c r="C5845" s="90" t="s">
        <v>27</v>
      </c>
      <c r="D5845" s="92">
        <v>2.27</v>
      </c>
    </row>
    <row r="5846" spans="1:4" ht="9" customHeight="1">
      <c r="A5846" s="90">
        <v>5915013</v>
      </c>
      <c r="B5846" s="91" t="s">
        <v>6012</v>
      </c>
      <c r="C5846" s="90" t="s">
        <v>27</v>
      </c>
      <c r="D5846" s="92">
        <v>1.82</v>
      </c>
    </row>
    <row r="5847" spans="1:4" ht="9" customHeight="1">
      <c r="A5847" s="90">
        <v>5915014</v>
      </c>
      <c r="B5847" s="91" t="s">
        <v>6013</v>
      </c>
      <c r="C5847" s="90" t="s">
        <v>27</v>
      </c>
      <c r="D5847" s="92">
        <v>1.46</v>
      </c>
    </row>
    <row r="5848" spans="1:4" ht="9" customHeight="1">
      <c r="A5848" s="90">
        <v>5914584</v>
      </c>
      <c r="B5848" s="91" t="s">
        <v>6014</v>
      </c>
      <c r="C5848" s="90" t="s">
        <v>27</v>
      </c>
      <c r="D5848" s="92">
        <v>2.81</v>
      </c>
    </row>
    <row r="5849" spans="1:4" ht="9" customHeight="1">
      <c r="A5849" s="90">
        <v>5914599</v>
      </c>
      <c r="B5849" s="91" t="s">
        <v>6015</v>
      </c>
      <c r="C5849" s="90" t="s">
        <v>27</v>
      </c>
      <c r="D5849" s="92">
        <v>2.25</v>
      </c>
    </row>
    <row r="5850" spans="1:4" ht="9" customHeight="1">
      <c r="A5850" s="90">
        <v>5914614</v>
      </c>
      <c r="B5850" s="91" t="s">
        <v>6016</v>
      </c>
      <c r="C5850" s="90" t="s">
        <v>27</v>
      </c>
      <c r="D5850" s="92">
        <v>1.81</v>
      </c>
    </row>
    <row r="5851" spans="1:4" ht="9" customHeight="1">
      <c r="A5851" s="90">
        <v>5914581</v>
      </c>
      <c r="B5851" s="91" t="s">
        <v>6017</v>
      </c>
      <c r="C5851" s="90" t="s">
        <v>27</v>
      </c>
      <c r="D5851" s="92">
        <v>2.54</v>
      </c>
    </row>
    <row r="5852" spans="1:4" ht="9" customHeight="1">
      <c r="A5852" s="90">
        <v>5914582</v>
      </c>
      <c r="B5852" s="91" t="s">
        <v>6018</v>
      </c>
      <c r="C5852" s="90" t="s">
        <v>27</v>
      </c>
      <c r="D5852" s="92">
        <v>2.0299999999999998</v>
      </c>
    </row>
    <row r="5853" spans="1:4" ht="9" customHeight="1">
      <c r="A5853" s="90">
        <v>5914583</v>
      </c>
      <c r="B5853" s="91" t="s">
        <v>6019</v>
      </c>
      <c r="C5853" s="90" t="s">
        <v>27</v>
      </c>
      <c r="D5853" s="92">
        <v>1.64</v>
      </c>
    </row>
    <row r="5854" spans="1:4" ht="9" customHeight="1">
      <c r="A5854" s="90">
        <v>5914449</v>
      </c>
      <c r="B5854" s="91" t="s">
        <v>164</v>
      </c>
      <c r="C5854" s="90" t="s">
        <v>27</v>
      </c>
      <c r="D5854" s="92">
        <v>1.1499999999999999</v>
      </c>
    </row>
    <row r="5855" spans="1:4" ht="9" customHeight="1">
      <c r="A5855" s="90">
        <v>5914464</v>
      </c>
      <c r="B5855" s="91" t="s">
        <v>6020</v>
      </c>
      <c r="C5855" s="90" t="s">
        <v>27</v>
      </c>
      <c r="D5855" s="92">
        <v>0.92</v>
      </c>
    </row>
    <row r="5856" spans="1:4" ht="9" customHeight="1">
      <c r="A5856" s="90">
        <v>5914479</v>
      </c>
      <c r="B5856" s="91" t="s">
        <v>165</v>
      </c>
      <c r="C5856" s="90" t="s">
        <v>27</v>
      </c>
      <c r="D5856" s="92">
        <v>0.74</v>
      </c>
    </row>
    <row r="5857" spans="1:4" ht="9" customHeight="1">
      <c r="A5857" s="90">
        <v>5915322</v>
      </c>
      <c r="B5857" s="91" t="s">
        <v>162</v>
      </c>
      <c r="C5857" s="90" t="s">
        <v>27</v>
      </c>
      <c r="D5857" s="92">
        <v>1.91</v>
      </c>
    </row>
    <row r="5858" spans="1:4" ht="9" customHeight="1">
      <c r="A5858" s="90">
        <v>5915323</v>
      </c>
      <c r="B5858" s="91" t="s">
        <v>6021</v>
      </c>
      <c r="C5858" s="90" t="s">
        <v>27</v>
      </c>
      <c r="D5858" s="92">
        <v>1.53</v>
      </c>
    </row>
    <row r="5859" spans="1:4" ht="9" customHeight="1">
      <c r="A5859" s="90">
        <v>5915324</v>
      </c>
      <c r="B5859" s="91" t="s">
        <v>163</v>
      </c>
      <c r="C5859" s="90" t="s">
        <v>27</v>
      </c>
      <c r="D5859" s="92">
        <v>1.23</v>
      </c>
    </row>
    <row r="5860" spans="1:4" ht="9" customHeight="1">
      <c r="A5860" s="90">
        <v>5914404</v>
      </c>
      <c r="B5860" s="91" t="s">
        <v>160</v>
      </c>
      <c r="C5860" s="90" t="s">
        <v>27</v>
      </c>
      <c r="D5860" s="92">
        <v>1.22</v>
      </c>
    </row>
    <row r="5861" spans="1:4" ht="9" customHeight="1">
      <c r="A5861" s="90">
        <v>5914419</v>
      </c>
      <c r="B5861" s="91" t="s">
        <v>6022</v>
      </c>
      <c r="C5861" s="90" t="s">
        <v>27</v>
      </c>
      <c r="D5861" s="92">
        <v>0.97</v>
      </c>
    </row>
    <row r="5862" spans="1:4" ht="9" customHeight="1">
      <c r="A5862" s="90">
        <v>5914434</v>
      </c>
      <c r="B5862" s="91" t="s">
        <v>161</v>
      </c>
      <c r="C5862" s="90" t="s">
        <v>27</v>
      </c>
      <c r="D5862" s="92">
        <v>0.78</v>
      </c>
    </row>
    <row r="5863" spans="1:4" ht="9" customHeight="1">
      <c r="A5863" s="90">
        <v>5914635</v>
      </c>
      <c r="B5863" s="91" t="s">
        <v>6023</v>
      </c>
      <c r="C5863" s="90" t="s">
        <v>27</v>
      </c>
      <c r="D5863" s="92">
        <v>1.1299999999999999</v>
      </c>
    </row>
    <row r="5864" spans="1:4" ht="9" customHeight="1">
      <c r="A5864" s="90">
        <v>5914636</v>
      </c>
      <c r="B5864" s="91" t="s">
        <v>6024</v>
      </c>
      <c r="C5864" s="90" t="s">
        <v>27</v>
      </c>
      <c r="D5864" s="92">
        <v>0.91</v>
      </c>
    </row>
    <row r="5865" spans="1:4" ht="9" customHeight="1">
      <c r="A5865" s="90">
        <v>5914637</v>
      </c>
      <c r="B5865" s="91" t="s">
        <v>6025</v>
      </c>
      <c r="C5865" s="90" t="s">
        <v>27</v>
      </c>
      <c r="D5865" s="92">
        <v>0.73</v>
      </c>
    </row>
    <row r="5866" spans="1:4" ht="9" customHeight="1">
      <c r="A5866" s="90">
        <v>5914638</v>
      </c>
      <c r="B5866" s="91" t="s">
        <v>6026</v>
      </c>
      <c r="C5866" s="90" t="s">
        <v>27</v>
      </c>
      <c r="D5866" s="92">
        <v>0.91</v>
      </c>
    </row>
    <row r="5867" spans="1:4" ht="9" customHeight="1">
      <c r="A5867" s="90">
        <v>5914639</v>
      </c>
      <c r="B5867" s="91" t="s">
        <v>6027</v>
      </c>
      <c r="C5867" s="90" t="s">
        <v>27</v>
      </c>
      <c r="D5867" s="92">
        <v>0.73</v>
      </c>
    </row>
    <row r="5868" spans="1:4" ht="9" customHeight="1">
      <c r="A5868" s="90">
        <v>5914640</v>
      </c>
      <c r="B5868" s="91" t="s">
        <v>6028</v>
      </c>
      <c r="C5868" s="90" t="s">
        <v>27</v>
      </c>
      <c r="D5868" s="92">
        <v>0.57999999999999996</v>
      </c>
    </row>
    <row r="5869" spans="1:4" ht="9" customHeight="1">
      <c r="A5869" s="90">
        <v>5915466</v>
      </c>
      <c r="B5869" s="91" t="s">
        <v>6029</v>
      </c>
      <c r="C5869" s="90" t="s">
        <v>27</v>
      </c>
      <c r="D5869" s="92">
        <v>2.12</v>
      </c>
    </row>
    <row r="5870" spans="1:4" ht="9" customHeight="1">
      <c r="A5870" s="90">
        <v>5915467</v>
      </c>
      <c r="B5870" s="91" t="s">
        <v>6030</v>
      </c>
      <c r="C5870" s="90" t="s">
        <v>27</v>
      </c>
      <c r="D5870" s="92">
        <v>1.69</v>
      </c>
    </row>
    <row r="5871" spans="1:4" ht="9" customHeight="1">
      <c r="A5871" s="90">
        <v>5915468</v>
      </c>
      <c r="B5871" s="91" t="s">
        <v>6031</v>
      </c>
      <c r="C5871" s="90" t="s">
        <v>27</v>
      </c>
      <c r="D5871" s="92">
        <v>1.36</v>
      </c>
    </row>
    <row r="5872" spans="1:4" ht="9" customHeight="1">
      <c r="A5872" s="90">
        <v>5914617</v>
      </c>
      <c r="B5872" s="91" t="s">
        <v>6032</v>
      </c>
      <c r="C5872" s="90" t="s">
        <v>27</v>
      </c>
      <c r="D5872" s="92">
        <v>1.64</v>
      </c>
    </row>
    <row r="5873" spans="1:4" ht="9" customHeight="1">
      <c r="A5873" s="90">
        <v>5914618</v>
      </c>
      <c r="B5873" s="91" t="s">
        <v>6033</v>
      </c>
      <c r="C5873" s="90" t="s">
        <v>27</v>
      </c>
      <c r="D5873" s="92">
        <v>1.31</v>
      </c>
    </row>
    <row r="5874" spans="1:4" ht="9" customHeight="1">
      <c r="A5874" s="90">
        <v>5914619</v>
      </c>
      <c r="B5874" s="91" t="s">
        <v>6034</v>
      </c>
      <c r="C5874" s="90" t="s">
        <v>27</v>
      </c>
      <c r="D5874" s="92">
        <v>1.06</v>
      </c>
    </row>
    <row r="5875" spans="1:4" ht="9" customHeight="1">
      <c r="A5875" s="90">
        <v>5915451</v>
      </c>
      <c r="B5875" s="91" t="s">
        <v>6035</v>
      </c>
      <c r="C5875" s="90" t="s">
        <v>27</v>
      </c>
      <c r="D5875" s="92">
        <v>2.71</v>
      </c>
    </row>
    <row r="5876" spans="1:4" ht="9" customHeight="1">
      <c r="A5876" s="90">
        <v>5915452</v>
      </c>
      <c r="B5876" s="91" t="s">
        <v>6036</v>
      </c>
      <c r="C5876" s="90" t="s">
        <v>27</v>
      </c>
      <c r="D5876" s="92">
        <v>2.17</v>
      </c>
    </row>
    <row r="5877" spans="1:4" ht="9" customHeight="1">
      <c r="A5877" s="90">
        <v>5915453</v>
      </c>
      <c r="B5877" s="91" t="s">
        <v>6037</v>
      </c>
      <c r="C5877" s="90" t="s">
        <v>27</v>
      </c>
      <c r="D5877" s="92">
        <v>1.74</v>
      </c>
    </row>
    <row r="5878" spans="1:4" ht="9" customHeight="1">
      <c r="A5878" s="90">
        <v>5915448</v>
      </c>
      <c r="B5878" s="91" t="s">
        <v>6038</v>
      </c>
      <c r="C5878" s="90" t="s">
        <v>27</v>
      </c>
      <c r="D5878" s="92">
        <v>2.08</v>
      </c>
    </row>
    <row r="5879" spans="1:4" ht="9" customHeight="1">
      <c r="A5879" s="90">
        <v>5915449</v>
      </c>
      <c r="B5879" s="91" t="s">
        <v>6039</v>
      </c>
      <c r="C5879" s="90" t="s">
        <v>27</v>
      </c>
      <c r="D5879" s="92">
        <v>1.67</v>
      </c>
    </row>
    <row r="5880" spans="1:4" ht="9" customHeight="1">
      <c r="A5880" s="90">
        <v>5915450</v>
      </c>
      <c r="B5880" s="91" t="s">
        <v>6040</v>
      </c>
      <c r="C5880" s="90" t="s">
        <v>27</v>
      </c>
      <c r="D5880" s="92">
        <v>1.34</v>
      </c>
    </row>
    <row r="5881" spans="1:4" ht="9" customHeight="1">
      <c r="A5881" s="90">
        <v>5901641</v>
      </c>
      <c r="B5881" s="91" t="s">
        <v>6041</v>
      </c>
      <c r="C5881" s="90" t="s">
        <v>6042</v>
      </c>
      <c r="D5881" s="92">
        <v>0.88</v>
      </c>
    </row>
    <row r="5882" spans="1:4" ht="9" customHeight="1">
      <c r="A5882" s="90">
        <v>5901642</v>
      </c>
      <c r="B5882" s="91" t="s">
        <v>6043</v>
      </c>
      <c r="C5882" s="90" t="s">
        <v>6042</v>
      </c>
      <c r="D5882" s="92">
        <v>0.27</v>
      </c>
    </row>
    <row r="5883" spans="1:4" ht="9" customHeight="1">
      <c r="A5883" s="90">
        <v>5901643</v>
      </c>
      <c r="B5883" s="91" t="s">
        <v>6044</v>
      </c>
      <c r="C5883" s="90" t="s">
        <v>6042</v>
      </c>
      <c r="D5883" s="92">
        <v>0.25</v>
      </c>
    </row>
    <row r="5884" spans="1:4" ht="9" customHeight="1">
      <c r="A5884" s="90">
        <v>5901644</v>
      </c>
      <c r="B5884" s="91" t="s">
        <v>6045</v>
      </c>
      <c r="C5884" s="90" t="s">
        <v>6042</v>
      </c>
      <c r="D5884" s="92">
        <v>0.55000000000000004</v>
      </c>
    </row>
    <row r="5885" spans="1:4" ht="9" customHeight="1">
      <c r="A5885" s="90">
        <v>5901645</v>
      </c>
      <c r="B5885" s="91" t="s">
        <v>6046</v>
      </c>
      <c r="C5885" s="90" t="s">
        <v>6042</v>
      </c>
      <c r="D5885" s="92">
        <v>0.24</v>
      </c>
    </row>
    <row r="5886" spans="1:4" ht="9" customHeight="1">
      <c r="A5886" s="90">
        <v>5901646</v>
      </c>
      <c r="B5886" s="91" t="s">
        <v>6047</v>
      </c>
      <c r="C5886" s="90" t="s">
        <v>6042</v>
      </c>
      <c r="D5886" s="92">
        <v>0.45</v>
      </c>
    </row>
    <row r="5887" spans="1:4" ht="9" customHeight="1">
      <c r="A5887" s="90">
        <v>5901647</v>
      </c>
      <c r="B5887" s="91" t="s">
        <v>6048</v>
      </c>
      <c r="C5887" s="90" t="s">
        <v>6042</v>
      </c>
      <c r="D5887" s="92">
        <v>0.4</v>
      </c>
    </row>
    <row r="5888" spans="1:4" ht="9" customHeight="1">
      <c r="A5888" s="90">
        <v>5901648</v>
      </c>
      <c r="B5888" s="91" t="s">
        <v>6049</v>
      </c>
      <c r="C5888" s="90" t="s">
        <v>6042</v>
      </c>
      <c r="D5888" s="92">
        <v>0.36</v>
      </c>
    </row>
    <row r="5889" spans="1:4" ht="9" customHeight="1">
      <c r="A5889" s="90">
        <v>5901649</v>
      </c>
      <c r="B5889" s="91" t="s">
        <v>6050</v>
      </c>
      <c r="C5889" s="90" t="s">
        <v>6042</v>
      </c>
      <c r="D5889" s="92">
        <v>1.25</v>
      </c>
    </row>
    <row r="5890" spans="1:4" ht="9" customHeight="1">
      <c r="A5890" s="90">
        <v>5901650</v>
      </c>
      <c r="B5890" s="91" t="s">
        <v>6051</v>
      </c>
      <c r="C5890" s="90" t="s">
        <v>6042</v>
      </c>
      <c r="D5890" s="92">
        <v>0.86</v>
      </c>
    </row>
    <row r="5891" spans="1:4" ht="9" customHeight="1">
      <c r="A5891" s="90">
        <v>5901651</v>
      </c>
      <c r="B5891" s="91" t="s">
        <v>6052</v>
      </c>
      <c r="C5891" s="90" t="s">
        <v>6042</v>
      </c>
      <c r="D5891" s="92">
        <v>0.26</v>
      </c>
    </row>
    <row r="5892" spans="1:4" ht="9" customHeight="1">
      <c r="A5892" s="90">
        <v>5901652</v>
      </c>
      <c r="B5892" s="91" t="s">
        <v>6053</v>
      </c>
      <c r="C5892" s="90" t="s">
        <v>6042</v>
      </c>
      <c r="D5892" s="92">
        <v>0.24</v>
      </c>
    </row>
    <row r="5893" spans="1:4" ht="9" customHeight="1">
      <c r="A5893" s="90">
        <v>5901653</v>
      </c>
      <c r="B5893" s="91" t="s">
        <v>6054</v>
      </c>
      <c r="C5893" s="90" t="s">
        <v>6042</v>
      </c>
      <c r="D5893" s="92">
        <v>0.54</v>
      </c>
    </row>
    <row r="5894" spans="1:4" ht="9" customHeight="1">
      <c r="A5894" s="90">
        <v>5901654</v>
      </c>
      <c r="B5894" s="91" t="s">
        <v>6055</v>
      </c>
      <c r="C5894" s="90" t="s">
        <v>6042</v>
      </c>
      <c r="D5894" s="92">
        <v>0.24</v>
      </c>
    </row>
    <row r="5895" spans="1:4" ht="9" customHeight="1">
      <c r="A5895" s="90">
        <v>5901655</v>
      </c>
      <c r="B5895" s="91" t="s">
        <v>6056</v>
      </c>
      <c r="C5895" s="90" t="s">
        <v>6042</v>
      </c>
      <c r="D5895" s="92">
        <v>0.44</v>
      </c>
    </row>
    <row r="5896" spans="1:4" ht="9" customHeight="1">
      <c r="A5896" s="90">
        <v>5901656</v>
      </c>
      <c r="B5896" s="91" t="s">
        <v>6057</v>
      </c>
      <c r="C5896" s="90" t="s">
        <v>6042</v>
      </c>
      <c r="D5896" s="92">
        <v>0.39</v>
      </c>
    </row>
    <row r="5897" spans="1:4" ht="9" customHeight="1">
      <c r="A5897" s="90">
        <v>5901657</v>
      </c>
      <c r="B5897" s="91" t="s">
        <v>6058</v>
      </c>
      <c r="C5897" s="90" t="s">
        <v>6042</v>
      </c>
      <c r="D5897" s="92">
        <v>0.35</v>
      </c>
    </row>
    <row r="5898" spans="1:4" ht="9" customHeight="1">
      <c r="A5898" s="90">
        <v>5901658</v>
      </c>
      <c r="B5898" s="91" t="s">
        <v>6059</v>
      </c>
      <c r="C5898" s="90" t="s">
        <v>6042</v>
      </c>
      <c r="D5898" s="92">
        <v>1.22</v>
      </c>
    </row>
    <row r="5899" spans="1:4" ht="9" customHeight="1">
      <c r="A5899" s="90">
        <v>5901659</v>
      </c>
      <c r="B5899" s="91" t="s">
        <v>6060</v>
      </c>
      <c r="C5899" s="90" t="s">
        <v>6042</v>
      </c>
      <c r="D5899" s="92">
        <v>0.87</v>
      </c>
    </row>
    <row r="5900" spans="1:4" ht="9" customHeight="1">
      <c r="A5900" s="90">
        <v>5901660</v>
      </c>
      <c r="B5900" s="91" t="s">
        <v>6061</v>
      </c>
      <c r="C5900" s="90" t="s">
        <v>6042</v>
      </c>
      <c r="D5900" s="92">
        <v>0.26</v>
      </c>
    </row>
    <row r="5901" spans="1:4" ht="9" customHeight="1">
      <c r="A5901" s="90">
        <v>5901661</v>
      </c>
      <c r="B5901" s="91" t="s">
        <v>6062</v>
      </c>
      <c r="C5901" s="90" t="s">
        <v>6042</v>
      </c>
      <c r="D5901" s="92">
        <v>0.25</v>
      </c>
    </row>
    <row r="5902" spans="1:4" ht="9" customHeight="1">
      <c r="A5902" s="90">
        <v>5901662</v>
      </c>
      <c r="B5902" s="91" t="s">
        <v>6063</v>
      </c>
      <c r="C5902" s="90" t="s">
        <v>6042</v>
      </c>
      <c r="D5902" s="92">
        <v>0.55000000000000004</v>
      </c>
    </row>
    <row r="5903" spans="1:4" ht="9" customHeight="1">
      <c r="A5903" s="90">
        <v>5901663</v>
      </c>
      <c r="B5903" s="91" t="s">
        <v>6064</v>
      </c>
      <c r="C5903" s="90" t="s">
        <v>6042</v>
      </c>
      <c r="D5903" s="92">
        <v>0.24</v>
      </c>
    </row>
    <row r="5904" spans="1:4" ht="9" customHeight="1">
      <c r="A5904" s="90">
        <v>5901664</v>
      </c>
      <c r="B5904" s="91" t="s">
        <v>6065</v>
      </c>
      <c r="C5904" s="90" t="s">
        <v>6042</v>
      </c>
      <c r="D5904" s="92">
        <v>0.45</v>
      </c>
    </row>
    <row r="5905" spans="1:4" ht="9" customHeight="1">
      <c r="A5905" s="90">
        <v>5901665</v>
      </c>
      <c r="B5905" s="91" t="s">
        <v>6066</v>
      </c>
      <c r="C5905" s="90" t="s">
        <v>6042</v>
      </c>
      <c r="D5905" s="92">
        <v>0.39</v>
      </c>
    </row>
    <row r="5906" spans="1:4" ht="9" customHeight="1">
      <c r="A5906" s="90">
        <v>5901666</v>
      </c>
      <c r="B5906" s="91" t="s">
        <v>6067</v>
      </c>
      <c r="C5906" s="90" t="s">
        <v>6042</v>
      </c>
      <c r="D5906" s="92">
        <v>0.35</v>
      </c>
    </row>
    <row r="5907" spans="1:4" ht="9" customHeight="1">
      <c r="A5907" s="90">
        <v>5901667</v>
      </c>
      <c r="B5907" s="91" t="s">
        <v>6068</v>
      </c>
      <c r="C5907" s="90" t="s">
        <v>6042</v>
      </c>
      <c r="D5907" s="92">
        <v>1.24</v>
      </c>
    </row>
    <row r="5908" spans="1:4" ht="18" customHeight="1">
      <c r="A5908" s="90">
        <v>5914511</v>
      </c>
      <c r="B5908" s="91" t="s">
        <v>6069</v>
      </c>
      <c r="C5908" s="90" t="s">
        <v>27</v>
      </c>
      <c r="D5908" s="92">
        <v>0.28000000000000003</v>
      </c>
    </row>
    <row r="5909" spans="1:4" ht="18" customHeight="1">
      <c r="A5909" s="90">
        <v>5914510</v>
      </c>
      <c r="B5909" s="91" t="s">
        <v>6070</v>
      </c>
      <c r="C5909" s="90" t="s">
        <v>27</v>
      </c>
      <c r="D5909" s="92">
        <v>0.24</v>
      </c>
    </row>
    <row r="5910" spans="1:4" ht="18" customHeight="1">
      <c r="A5910" s="90">
        <v>5906597</v>
      </c>
      <c r="B5910" s="91" t="s">
        <v>6071</v>
      </c>
      <c r="C5910" s="90" t="s">
        <v>6072</v>
      </c>
      <c r="D5910" s="92">
        <v>13.32</v>
      </c>
    </row>
    <row r="5911" spans="1:4" ht="18" customHeight="1">
      <c r="A5911" s="90">
        <v>5906598</v>
      </c>
      <c r="B5911" s="91" t="s">
        <v>6073</v>
      </c>
      <c r="C5911" s="90" t="s">
        <v>6072</v>
      </c>
      <c r="D5911" s="92">
        <v>10.66</v>
      </c>
    </row>
    <row r="5912" spans="1:4" ht="18" customHeight="1">
      <c r="A5912" s="90">
        <v>5906599</v>
      </c>
      <c r="B5912" s="91" t="s">
        <v>6074</v>
      </c>
      <c r="C5912" s="90" t="s">
        <v>6072</v>
      </c>
      <c r="D5912" s="92">
        <v>8.58</v>
      </c>
    </row>
    <row r="5913" spans="1:4" ht="18" customHeight="1">
      <c r="A5913" s="90">
        <v>5906594</v>
      </c>
      <c r="B5913" s="91" t="s">
        <v>6075</v>
      </c>
      <c r="C5913" s="90" t="s">
        <v>6072</v>
      </c>
      <c r="D5913" s="92">
        <v>8.8800000000000008</v>
      </c>
    </row>
    <row r="5914" spans="1:4" ht="18" customHeight="1">
      <c r="A5914" s="90">
        <v>5906595</v>
      </c>
      <c r="B5914" s="91" t="s">
        <v>6076</v>
      </c>
      <c r="C5914" s="90" t="s">
        <v>6072</v>
      </c>
      <c r="D5914" s="92">
        <v>7.1</v>
      </c>
    </row>
    <row r="5915" spans="1:4" ht="18" customHeight="1">
      <c r="A5915" s="90">
        <v>5906596</v>
      </c>
      <c r="B5915" s="91" t="s">
        <v>6077</v>
      </c>
      <c r="C5915" s="90" t="s">
        <v>6072</v>
      </c>
      <c r="D5915" s="92">
        <v>5.72</v>
      </c>
    </row>
    <row r="5916" spans="1:4" ht="9" customHeight="1">
      <c r="A5916" s="90">
        <v>5901668</v>
      </c>
      <c r="B5916" s="91" t="s">
        <v>6078</v>
      </c>
      <c r="C5916" s="90" t="s">
        <v>6042</v>
      </c>
      <c r="D5916" s="92">
        <v>0.89</v>
      </c>
    </row>
    <row r="5917" spans="1:4" ht="9" customHeight="1">
      <c r="A5917" s="90">
        <v>5901669</v>
      </c>
      <c r="B5917" s="91" t="s">
        <v>6079</v>
      </c>
      <c r="C5917" s="90" t="s">
        <v>6042</v>
      </c>
      <c r="D5917" s="92">
        <v>0.27</v>
      </c>
    </row>
    <row r="5918" spans="1:4" ht="9" customHeight="1">
      <c r="A5918" s="90">
        <v>5901670</v>
      </c>
      <c r="B5918" s="91" t="s">
        <v>6080</v>
      </c>
      <c r="C5918" s="90" t="s">
        <v>6042</v>
      </c>
      <c r="D5918" s="92">
        <v>0.25</v>
      </c>
    </row>
    <row r="5919" spans="1:4" ht="9" customHeight="1">
      <c r="A5919" s="90">
        <v>5901671</v>
      </c>
      <c r="B5919" s="91" t="s">
        <v>6081</v>
      </c>
      <c r="C5919" s="90" t="s">
        <v>6042</v>
      </c>
      <c r="D5919" s="92">
        <v>0.56000000000000005</v>
      </c>
    </row>
    <row r="5920" spans="1:4" ht="9" customHeight="1">
      <c r="A5920" s="90">
        <v>5901672</v>
      </c>
      <c r="B5920" s="91" t="s">
        <v>6082</v>
      </c>
      <c r="C5920" s="90" t="s">
        <v>6042</v>
      </c>
      <c r="D5920" s="92">
        <v>0.25</v>
      </c>
    </row>
    <row r="5921" spans="1:4" ht="9" customHeight="1">
      <c r="A5921" s="90">
        <v>5901673</v>
      </c>
      <c r="B5921" s="91" t="s">
        <v>6083</v>
      </c>
      <c r="C5921" s="90" t="s">
        <v>6042</v>
      </c>
      <c r="D5921" s="92">
        <v>0.46</v>
      </c>
    </row>
    <row r="5922" spans="1:4" ht="9" customHeight="1">
      <c r="A5922" s="90">
        <v>5901674</v>
      </c>
      <c r="B5922" s="91" t="s">
        <v>6084</v>
      </c>
      <c r="C5922" s="90" t="s">
        <v>6042</v>
      </c>
      <c r="D5922" s="92">
        <v>0.4</v>
      </c>
    </row>
    <row r="5923" spans="1:4" ht="9" customHeight="1">
      <c r="A5923" s="90">
        <v>5901675</v>
      </c>
      <c r="B5923" s="91" t="s">
        <v>6085</v>
      </c>
      <c r="C5923" s="90" t="s">
        <v>6042</v>
      </c>
      <c r="D5923" s="92">
        <v>0.36</v>
      </c>
    </row>
    <row r="5924" spans="1:4" ht="9" customHeight="1">
      <c r="A5924" s="90">
        <v>5901676</v>
      </c>
      <c r="B5924" s="91" t="s">
        <v>6086</v>
      </c>
      <c r="C5924" s="90" t="s">
        <v>6042</v>
      </c>
      <c r="D5924" s="92">
        <v>1.27</v>
      </c>
    </row>
    <row r="5925" spans="1:4" ht="9" customHeight="1">
      <c r="A5925" s="90">
        <v>5901677</v>
      </c>
      <c r="B5925" s="91" t="s">
        <v>6087</v>
      </c>
      <c r="C5925" s="90" t="s">
        <v>6042</v>
      </c>
      <c r="D5925" s="92">
        <v>0.87</v>
      </c>
    </row>
    <row r="5926" spans="1:4" ht="9" customHeight="1">
      <c r="A5926" s="90">
        <v>5901678</v>
      </c>
      <c r="B5926" s="91" t="s">
        <v>6088</v>
      </c>
      <c r="C5926" s="90" t="s">
        <v>6042</v>
      </c>
      <c r="D5926" s="92">
        <v>0.26</v>
      </c>
    </row>
    <row r="5927" spans="1:4" ht="9" customHeight="1">
      <c r="A5927" s="90">
        <v>5901679</v>
      </c>
      <c r="B5927" s="91" t="s">
        <v>6089</v>
      </c>
      <c r="C5927" s="90" t="s">
        <v>6042</v>
      </c>
      <c r="D5927" s="92">
        <v>0.25</v>
      </c>
    </row>
    <row r="5928" spans="1:4" ht="9" customHeight="1">
      <c r="A5928" s="90">
        <v>5901680</v>
      </c>
      <c r="B5928" s="91" t="s">
        <v>6090</v>
      </c>
      <c r="C5928" s="90" t="s">
        <v>6042</v>
      </c>
      <c r="D5928" s="92">
        <v>0.55000000000000004</v>
      </c>
    </row>
    <row r="5929" spans="1:4" ht="9" customHeight="1">
      <c r="A5929" s="90">
        <v>5901681</v>
      </c>
      <c r="B5929" s="91" t="s">
        <v>6091</v>
      </c>
      <c r="C5929" s="90" t="s">
        <v>6042</v>
      </c>
      <c r="D5929" s="92">
        <v>0.24</v>
      </c>
    </row>
    <row r="5930" spans="1:4" ht="9" customHeight="1">
      <c r="A5930" s="90">
        <v>5901682</v>
      </c>
      <c r="B5930" s="91" t="s">
        <v>6092</v>
      </c>
      <c r="C5930" s="90" t="s">
        <v>6042</v>
      </c>
      <c r="D5930" s="92">
        <v>0.45</v>
      </c>
    </row>
    <row r="5931" spans="1:4" ht="9" customHeight="1">
      <c r="A5931" s="90">
        <v>5901683</v>
      </c>
      <c r="B5931" s="91" t="s">
        <v>6093</v>
      </c>
      <c r="C5931" s="90" t="s">
        <v>6042</v>
      </c>
      <c r="D5931" s="92">
        <v>0.4</v>
      </c>
    </row>
    <row r="5932" spans="1:4" ht="9" customHeight="1">
      <c r="A5932" s="90">
        <v>5901684</v>
      </c>
      <c r="B5932" s="91" t="s">
        <v>6094</v>
      </c>
      <c r="C5932" s="90" t="s">
        <v>6042</v>
      </c>
      <c r="D5932" s="92">
        <v>0.35</v>
      </c>
    </row>
    <row r="5933" spans="1:4" ht="9" customHeight="1">
      <c r="A5933" s="90">
        <v>5901685</v>
      </c>
      <c r="B5933" s="91" t="s">
        <v>6095</v>
      </c>
      <c r="C5933" s="90" t="s">
        <v>6042</v>
      </c>
      <c r="D5933" s="92">
        <v>1.24</v>
      </c>
    </row>
    <row r="5934" spans="1:4" ht="9" customHeight="1">
      <c r="A5934" s="90">
        <v>5914360</v>
      </c>
      <c r="B5934" s="91" t="s">
        <v>6096</v>
      </c>
      <c r="C5934" s="90" t="s">
        <v>27</v>
      </c>
      <c r="D5934" s="92">
        <v>1.18</v>
      </c>
    </row>
    <row r="5935" spans="1:4" ht="9" customHeight="1">
      <c r="A5935" s="90">
        <v>5914361</v>
      </c>
      <c r="B5935" s="91" t="s">
        <v>6097</v>
      </c>
      <c r="C5935" s="90" t="s">
        <v>27</v>
      </c>
      <c r="D5935" s="92">
        <v>0.95</v>
      </c>
    </row>
    <row r="5936" spans="1:4" ht="9" customHeight="1">
      <c r="A5936" s="90">
        <v>5914362</v>
      </c>
      <c r="B5936" s="91" t="s">
        <v>6098</v>
      </c>
      <c r="C5936" s="90" t="s">
        <v>27</v>
      </c>
      <c r="D5936" s="92">
        <v>0.76</v>
      </c>
    </row>
    <row r="5937" spans="1:4" ht="9" customHeight="1">
      <c r="A5937" s="90">
        <v>5914364</v>
      </c>
      <c r="B5937" s="91" t="s">
        <v>7772</v>
      </c>
      <c r="C5937" s="90" t="s">
        <v>27</v>
      </c>
      <c r="D5937" s="92">
        <v>0.94</v>
      </c>
    </row>
    <row r="5938" spans="1:4" ht="9" customHeight="1">
      <c r="A5938" s="90">
        <v>5914365</v>
      </c>
      <c r="B5938" s="91" t="s">
        <v>7773</v>
      </c>
      <c r="C5938" s="90" t="s">
        <v>27</v>
      </c>
      <c r="D5938" s="92">
        <v>0.75</v>
      </c>
    </row>
    <row r="5939" spans="1:4" ht="9" customHeight="1">
      <c r="A5939" s="90">
        <v>5914366</v>
      </c>
      <c r="B5939" s="91" t="s">
        <v>7774</v>
      </c>
      <c r="C5939" s="90" t="s">
        <v>27</v>
      </c>
      <c r="D5939" s="92">
        <v>0.6</v>
      </c>
    </row>
    <row r="5940" spans="1:4" ht="9" customHeight="1">
      <c r="A5940" s="90">
        <v>5914315</v>
      </c>
      <c r="B5940" s="91" t="s">
        <v>6099</v>
      </c>
      <c r="C5940" s="90" t="s">
        <v>27</v>
      </c>
      <c r="D5940" s="92">
        <v>1.0900000000000001</v>
      </c>
    </row>
    <row r="5941" spans="1:4" ht="9" customHeight="1">
      <c r="A5941" s="90">
        <v>5914330</v>
      </c>
      <c r="B5941" s="91" t="s">
        <v>6100</v>
      </c>
      <c r="C5941" s="90" t="s">
        <v>27</v>
      </c>
      <c r="D5941" s="92">
        <v>0.87</v>
      </c>
    </row>
    <row r="5942" spans="1:4" ht="9" customHeight="1">
      <c r="A5942" s="90">
        <v>5914345</v>
      </c>
      <c r="B5942" s="91" t="s">
        <v>6101</v>
      </c>
      <c r="C5942" s="90" t="s">
        <v>27</v>
      </c>
      <c r="D5942" s="92">
        <v>0.7</v>
      </c>
    </row>
    <row r="5943" spans="1:4" ht="9" customHeight="1">
      <c r="A5943" s="90">
        <v>5914367</v>
      </c>
      <c r="B5943" s="91" t="s">
        <v>6102</v>
      </c>
      <c r="C5943" s="90" t="s">
        <v>27</v>
      </c>
      <c r="D5943" s="92">
        <v>1.83</v>
      </c>
    </row>
    <row r="5944" spans="1:4" ht="9" customHeight="1">
      <c r="A5944" s="90">
        <v>5914368</v>
      </c>
      <c r="B5944" s="91" t="s">
        <v>6103</v>
      </c>
      <c r="C5944" s="90" t="s">
        <v>27</v>
      </c>
      <c r="D5944" s="92">
        <v>1.46</v>
      </c>
    </row>
    <row r="5945" spans="1:4" ht="9" customHeight="1">
      <c r="A5945" s="90">
        <v>5914369</v>
      </c>
      <c r="B5945" s="91" t="s">
        <v>6104</v>
      </c>
      <c r="C5945" s="90" t="s">
        <v>27</v>
      </c>
      <c r="D5945" s="92">
        <v>1.18</v>
      </c>
    </row>
    <row r="5946" spans="1:4" ht="18" customHeight="1">
      <c r="A5946" s="90">
        <v>5914489</v>
      </c>
      <c r="B5946" s="91" t="s">
        <v>6105</v>
      </c>
      <c r="C5946" s="90" t="s">
        <v>27</v>
      </c>
      <c r="D5946" s="92">
        <v>0.25</v>
      </c>
    </row>
    <row r="5947" spans="1:4" ht="18" customHeight="1">
      <c r="A5947" s="90">
        <v>5914491</v>
      </c>
      <c r="B5947" s="91" t="s">
        <v>6106</v>
      </c>
      <c r="C5947" s="90" t="s">
        <v>27</v>
      </c>
      <c r="D5947" s="92">
        <v>0.28000000000000003</v>
      </c>
    </row>
    <row r="5948" spans="1:4" ht="18" customHeight="1">
      <c r="A5948" s="90">
        <v>5914490</v>
      </c>
      <c r="B5948" s="91" t="s">
        <v>6107</v>
      </c>
      <c r="C5948" s="90" t="s">
        <v>27</v>
      </c>
      <c r="D5948" s="92">
        <v>0.25</v>
      </c>
    </row>
    <row r="5949" spans="1:4" ht="18" customHeight="1">
      <c r="A5949" s="90">
        <v>5914495</v>
      </c>
      <c r="B5949" s="91" t="s">
        <v>6108</v>
      </c>
      <c r="C5949" s="90" t="s">
        <v>27</v>
      </c>
      <c r="D5949" s="92">
        <v>1.63</v>
      </c>
    </row>
    <row r="5950" spans="1:4" ht="18" customHeight="1">
      <c r="A5950" s="90">
        <v>5914494</v>
      </c>
      <c r="B5950" s="91" t="s">
        <v>6109</v>
      </c>
      <c r="C5950" s="90" t="s">
        <v>27</v>
      </c>
      <c r="D5950" s="92">
        <v>3.63</v>
      </c>
    </row>
    <row r="5951" spans="1:4" ht="18" customHeight="1">
      <c r="A5951" s="90">
        <v>5914487</v>
      </c>
      <c r="B5951" s="91" t="s">
        <v>6110</v>
      </c>
      <c r="C5951" s="90" t="s">
        <v>27</v>
      </c>
      <c r="D5951" s="92">
        <v>0.25</v>
      </c>
    </row>
    <row r="5952" spans="1:4" ht="18" customHeight="1">
      <c r="A5952" s="90">
        <v>5914488</v>
      </c>
      <c r="B5952" s="91" t="s">
        <v>6111</v>
      </c>
      <c r="C5952" s="90" t="s">
        <v>27</v>
      </c>
      <c r="D5952" s="92">
        <v>0.28000000000000003</v>
      </c>
    </row>
    <row r="5953" spans="1:4" ht="18" customHeight="1">
      <c r="A5953" s="90">
        <v>5914493</v>
      </c>
      <c r="B5953" s="91" t="s">
        <v>6112</v>
      </c>
      <c r="C5953" s="90" t="s">
        <v>27</v>
      </c>
      <c r="D5953" s="92">
        <v>6.03</v>
      </c>
    </row>
    <row r="5954" spans="1:4" ht="18" customHeight="1">
      <c r="A5954" s="90">
        <v>5914492</v>
      </c>
      <c r="B5954" s="91" t="s">
        <v>6113</v>
      </c>
      <c r="C5954" s="90" t="s">
        <v>27</v>
      </c>
      <c r="D5954" s="92">
        <v>14.43</v>
      </c>
    </row>
    <row r="5955" spans="1:4" ht="9" customHeight="1">
      <c r="A5955" s="90">
        <v>5914482</v>
      </c>
      <c r="B5955" s="91" t="s">
        <v>6114</v>
      </c>
      <c r="C5955" s="90" t="s">
        <v>27</v>
      </c>
      <c r="D5955" s="92">
        <v>0.64</v>
      </c>
    </row>
    <row r="5956" spans="1:4" ht="9" customHeight="1">
      <c r="A5956" s="90">
        <v>5914483</v>
      </c>
      <c r="B5956" s="91" t="s">
        <v>6115</v>
      </c>
      <c r="C5956" s="90" t="s">
        <v>27</v>
      </c>
      <c r="D5956" s="92">
        <v>0.46</v>
      </c>
    </row>
    <row r="5957" spans="1:4" ht="18" customHeight="1">
      <c r="A5957" s="90">
        <v>5914480</v>
      </c>
      <c r="B5957" s="91" t="s">
        <v>6116</v>
      </c>
      <c r="C5957" s="90" t="s">
        <v>27</v>
      </c>
      <c r="D5957" s="92">
        <v>0.67</v>
      </c>
    </row>
    <row r="5958" spans="1:4" ht="18" customHeight="1">
      <c r="A5958" s="90">
        <v>5914481</v>
      </c>
      <c r="B5958" s="91" t="s">
        <v>6117</v>
      </c>
      <c r="C5958" s="90" t="s">
        <v>27</v>
      </c>
      <c r="D5958" s="92">
        <v>0.43</v>
      </c>
    </row>
    <row r="5959" spans="1:4" ht="18" customHeight="1">
      <c r="A5959" s="90">
        <v>5914485</v>
      </c>
      <c r="B5959" s="91" t="s">
        <v>6118</v>
      </c>
      <c r="C5959" s="90" t="s">
        <v>27</v>
      </c>
      <c r="D5959" s="92">
        <v>4.1500000000000004</v>
      </c>
    </row>
    <row r="5960" spans="1:4" ht="18" customHeight="1">
      <c r="A5960" s="90">
        <v>5914486</v>
      </c>
      <c r="B5960" s="91" t="s">
        <v>6119</v>
      </c>
      <c r="C5960" s="90" t="s">
        <v>27</v>
      </c>
      <c r="D5960" s="92">
        <v>5.19</v>
      </c>
    </row>
    <row r="5961" spans="1:4" ht="18" customHeight="1">
      <c r="A5961" s="90">
        <v>5914484</v>
      </c>
      <c r="B5961" s="91" t="s">
        <v>6120</v>
      </c>
      <c r="C5961" s="90" t="s">
        <v>27</v>
      </c>
      <c r="D5961" s="92">
        <v>3.6</v>
      </c>
    </row>
    <row r="5962" spans="1:4" ht="9" customHeight="1">
      <c r="A5962" s="90">
        <v>5914620</v>
      </c>
      <c r="B5962" s="91" t="s">
        <v>6121</v>
      </c>
      <c r="C5962" s="90" t="s">
        <v>27</v>
      </c>
      <c r="D5962" s="92">
        <v>2.83</v>
      </c>
    </row>
    <row r="5963" spans="1:4" ht="9" customHeight="1">
      <c r="A5963" s="90">
        <v>5914621</v>
      </c>
      <c r="B5963" s="91" t="s">
        <v>6122</v>
      </c>
      <c r="C5963" s="90" t="s">
        <v>27</v>
      </c>
      <c r="D5963" s="92">
        <v>2.27</v>
      </c>
    </row>
    <row r="5964" spans="1:4" ht="9" customHeight="1">
      <c r="A5964" s="90">
        <v>5914622</v>
      </c>
      <c r="B5964" s="91" t="s">
        <v>6123</v>
      </c>
      <c r="C5964" s="90" t="s">
        <v>27</v>
      </c>
      <c r="D5964" s="92">
        <v>1.82</v>
      </c>
    </row>
    <row r="5965" spans="1:4" ht="9" customHeight="1">
      <c r="A5965" s="90">
        <v>5901695</v>
      </c>
      <c r="B5965" s="91" t="s">
        <v>6124</v>
      </c>
      <c r="C5965" s="90" t="s">
        <v>6042</v>
      </c>
      <c r="D5965" s="92">
        <v>0.72</v>
      </c>
    </row>
    <row r="5966" spans="1:4" ht="9" customHeight="1">
      <c r="A5966" s="90">
        <v>5901696</v>
      </c>
      <c r="B5966" s="91" t="s">
        <v>6125</v>
      </c>
      <c r="C5966" s="90" t="s">
        <v>6042</v>
      </c>
      <c r="D5966" s="92">
        <v>0.54</v>
      </c>
    </row>
    <row r="5967" spans="1:4" ht="9" customHeight="1">
      <c r="A5967" s="90">
        <v>5901697</v>
      </c>
      <c r="B5967" s="91" t="s">
        <v>6126</v>
      </c>
      <c r="C5967" s="90" t="s">
        <v>6042</v>
      </c>
      <c r="D5967" s="92">
        <v>2.36</v>
      </c>
    </row>
    <row r="5968" spans="1:4" ht="9" customHeight="1">
      <c r="A5968" s="90">
        <v>5901698</v>
      </c>
      <c r="B5968" s="91" t="s">
        <v>6127</v>
      </c>
      <c r="C5968" s="90" t="s">
        <v>6042</v>
      </c>
      <c r="D5968" s="92">
        <v>2.36</v>
      </c>
    </row>
    <row r="5969" spans="1:4" ht="9" customHeight="1">
      <c r="A5969" s="90">
        <v>5916654</v>
      </c>
      <c r="B5969" s="91" t="s">
        <v>6128</v>
      </c>
      <c r="C5969" s="90" t="s">
        <v>6042</v>
      </c>
      <c r="D5969" s="92">
        <v>1.3</v>
      </c>
    </row>
    <row r="5970" spans="1:4" ht="9" customHeight="1">
      <c r="A5970" s="90">
        <v>5916637</v>
      </c>
      <c r="B5970" s="91" t="s">
        <v>6129</v>
      </c>
      <c r="C5970" s="90" t="s">
        <v>6042</v>
      </c>
      <c r="D5970" s="92">
        <v>7</v>
      </c>
    </row>
    <row r="5971" spans="1:4" ht="9" customHeight="1">
      <c r="A5971" s="90">
        <v>5916618</v>
      </c>
      <c r="B5971" s="91" t="s">
        <v>6130</v>
      </c>
      <c r="C5971" s="90" t="s">
        <v>6042</v>
      </c>
      <c r="D5971" s="92">
        <v>7</v>
      </c>
    </row>
    <row r="5972" spans="1:4" ht="9" customHeight="1">
      <c r="A5972" s="90">
        <v>5914334</v>
      </c>
      <c r="B5972" s="91" t="s">
        <v>6131</v>
      </c>
      <c r="C5972" s="90" t="s">
        <v>27</v>
      </c>
      <c r="D5972" s="92">
        <v>1.24</v>
      </c>
    </row>
    <row r="5973" spans="1:4" ht="9" customHeight="1">
      <c r="A5973" s="90">
        <v>5914335</v>
      </c>
      <c r="B5973" s="91" t="s">
        <v>6132</v>
      </c>
      <c r="C5973" s="90" t="s">
        <v>27</v>
      </c>
      <c r="D5973" s="92">
        <v>0.99</v>
      </c>
    </row>
    <row r="5974" spans="1:4" ht="9" customHeight="1">
      <c r="A5974" s="90">
        <v>5914336</v>
      </c>
      <c r="B5974" s="91" t="s">
        <v>6133</v>
      </c>
      <c r="C5974" s="90" t="s">
        <v>27</v>
      </c>
      <c r="D5974" s="92">
        <v>0.8</v>
      </c>
    </row>
    <row r="5975" spans="1:4" ht="9" customHeight="1">
      <c r="A5975" s="90">
        <v>5914346</v>
      </c>
      <c r="B5975" s="91" t="s">
        <v>6134</v>
      </c>
      <c r="C5975" s="90" t="s">
        <v>27</v>
      </c>
      <c r="D5975" s="92">
        <v>1.82</v>
      </c>
    </row>
    <row r="5976" spans="1:4" ht="9" customHeight="1">
      <c r="A5976" s="90">
        <v>5914347</v>
      </c>
      <c r="B5976" s="91" t="s">
        <v>6135</v>
      </c>
      <c r="C5976" s="90" t="s">
        <v>27</v>
      </c>
      <c r="D5976" s="92">
        <v>1.46</v>
      </c>
    </row>
    <row r="5977" spans="1:4" ht="9" customHeight="1">
      <c r="A5977" s="90">
        <v>5914348</v>
      </c>
      <c r="B5977" s="91" t="s">
        <v>6136</v>
      </c>
      <c r="C5977" s="90" t="s">
        <v>27</v>
      </c>
      <c r="D5977" s="92">
        <v>1.17</v>
      </c>
    </row>
    <row r="5978" spans="1:4" ht="9" customHeight="1">
      <c r="A5978" s="90">
        <v>5914611</v>
      </c>
      <c r="B5978" s="91" t="s">
        <v>6137</v>
      </c>
      <c r="C5978" s="90" t="s">
        <v>27</v>
      </c>
      <c r="D5978" s="92">
        <v>1.96</v>
      </c>
    </row>
    <row r="5979" spans="1:4" ht="9" customHeight="1">
      <c r="A5979" s="90">
        <v>5914613</v>
      </c>
      <c r="B5979" s="91" t="s">
        <v>6138</v>
      </c>
      <c r="C5979" s="90" t="s">
        <v>27</v>
      </c>
      <c r="D5979" s="92">
        <v>1.57</v>
      </c>
    </row>
    <row r="5980" spans="1:4" ht="9" customHeight="1">
      <c r="A5980" s="90">
        <v>5914612</v>
      </c>
      <c r="B5980" s="91" t="s">
        <v>6139</v>
      </c>
      <c r="C5980" s="90" t="s">
        <v>27</v>
      </c>
      <c r="D5980" s="92">
        <v>1.26</v>
      </c>
    </row>
    <row r="5981" spans="1:4" ht="9" customHeight="1">
      <c r="A5981" s="90">
        <v>5901686</v>
      </c>
      <c r="B5981" s="91" t="s">
        <v>6140</v>
      </c>
      <c r="C5981" s="90" t="s">
        <v>6042</v>
      </c>
      <c r="D5981" s="92">
        <v>2.5299999999999998</v>
      </c>
    </row>
    <row r="5982" spans="1:4" ht="9" customHeight="1">
      <c r="A5982" s="90">
        <v>5901687</v>
      </c>
      <c r="B5982" s="91" t="s">
        <v>6141</v>
      </c>
      <c r="C5982" s="90" t="s">
        <v>6042</v>
      </c>
      <c r="D5982" s="92">
        <v>0.76</v>
      </c>
    </row>
    <row r="5983" spans="1:4" ht="9" customHeight="1">
      <c r="A5983" s="90">
        <v>5901688</v>
      </c>
      <c r="B5983" s="91" t="s">
        <v>6142</v>
      </c>
      <c r="C5983" s="90" t="s">
        <v>6042</v>
      </c>
      <c r="D5983" s="92">
        <v>0.72</v>
      </c>
    </row>
    <row r="5984" spans="1:4" ht="9" customHeight="1">
      <c r="A5984" s="90">
        <v>5901689</v>
      </c>
      <c r="B5984" s="91" t="s">
        <v>6143</v>
      </c>
      <c r="C5984" s="90" t="s">
        <v>6042</v>
      </c>
      <c r="D5984" s="92">
        <v>1.59</v>
      </c>
    </row>
    <row r="5985" spans="1:4" ht="9" customHeight="1">
      <c r="A5985" s="90">
        <v>5901690</v>
      </c>
      <c r="B5985" s="91" t="s">
        <v>6144</v>
      </c>
      <c r="C5985" s="90" t="s">
        <v>6042</v>
      </c>
      <c r="D5985" s="92">
        <v>0.7</v>
      </c>
    </row>
    <row r="5986" spans="1:4" ht="9" customHeight="1">
      <c r="A5986" s="90">
        <v>5901691</v>
      </c>
      <c r="B5986" s="91" t="s">
        <v>6145</v>
      </c>
      <c r="C5986" s="90" t="s">
        <v>6042</v>
      </c>
      <c r="D5986" s="92">
        <v>1.3</v>
      </c>
    </row>
    <row r="5987" spans="1:4" ht="9" customHeight="1">
      <c r="A5987" s="90">
        <v>5901692</v>
      </c>
      <c r="B5987" s="91" t="s">
        <v>6146</v>
      </c>
      <c r="C5987" s="90" t="s">
        <v>6042</v>
      </c>
      <c r="D5987" s="92">
        <v>1.1499999999999999</v>
      </c>
    </row>
    <row r="5988" spans="1:4" ht="9" customHeight="1">
      <c r="A5988" s="90">
        <v>5901693</v>
      </c>
      <c r="B5988" s="91" t="s">
        <v>6147</v>
      </c>
      <c r="C5988" s="90" t="s">
        <v>6042</v>
      </c>
      <c r="D5988" s="92">
        <v>1.02</v>
      </c>
    </row>
    <row r="5989" spans="1:4" ht="9" customHeight="1">
      <c r="A5989" s="90">
        <v>5901694</v>
      </c>
      <c r="B5989" s="91" t="s">
        <v>6148</v>
      </c>
      <c r="C5989" s="90" t="s">
        <v>6042</v>
      </c>
      <c r="D5989" s="92">
        <v>3.59</v>
      </c>
    </row>
    <row r="5990" spans="1:4" ht="9" customHeight="1">
      <c r="A5990" s="90">
        <v>5914512</v>
      </c>
      <c r="B5990" s="91" t="s">
        <v>6149</v>
      </c>
      <c r="C5990" s="90" t="s">
        <v>27</v>
      </c>
      <c r="D5990" s="92">
        <v>1.52</v>
      </c>
    </row>
    <row r="5991" spans="1:4" ht="9" customHeight="1">
      <c r="A5991" s="90">
        <v>5914496</v>
      </c>
      <c r="B5991" s="91" t="s">
        <v>6150</v>
      </c>
      <c r="C5991" s="90" t="s">
        <v>27</v>
      </c>
      <c r="D5991" s="92">
        <v>1.17</v>
      </c>
    </row>
    <row r="5992" spans="1:4" ht="9" customHeight="1">
      <c r="A5992" s="90">
        <v>5914513</v>
      </c>
      <c r="B5992" s="91" t="s">
        <v>6151</v>
      </c>
      <c r="C5992" s="90" t="s">
        <v>27</v>
      </c>
      <c r="D5992" s="92">
        <v>0.85</v>
      </c>
    </row>
    <row r="5993" spans="1:4" ht="9" customHeight="1">
      <c r="A5993" s="90">
        <v>5914497</v>
      </c>
      <c r="B5993" s="91" t="s">
        <v>6152</v>
      </c>
      <c r="C5993" s="90" t="s">
        <v>27</v>
      </c>
      <c r="D5993" s="92">
        <v>0.64</v>
      </c>
    </row>
    <row r="5994" spans="1:4" ht="9" customHeight="1">
      <c r="A5994" s="90">
        <v>5914500</v>
      </c>
      <c r="B5994" s="91" t="s">
        <v>6153</v>
      </c>
      <c r="C5994" s="90" t="s">
        <v>27</v>
      </c>
      <c r="D5994" s="92">
        <v>1.2</v>
      </c>
    </row>
    <row r="5995" spans="1:4" ht="9" customHeight="1">
      <c r="A5995" s="90">
        <v>5914498</v>
      </c>
      <c r="B5995" s="91" t="s">
        <v>6154</v>
      </c>
      <c r="C5995" s="90" t="s">
        <v>27</v>
      </c>
      <c r="D5995" s="92">
        <v>0.92</v>
      </c>
    </row>
    <row r="5996" spans="1:4" ht="9" customHeight="1">
      <c r="A5996" s="90">
        <v>5914501</v>
      </c>
      <c r="B5996" s="91" t="s">
        <v>6155</v>
      </c>
      <c r="C5996" s="90" t="s">
        <v>27</v>
      </c>
      <c r="D5996" s="92">
        <v>0.67</v>
      </c>
    </row>
    <row r="5997" spans="1:4" ht="9" customHeight="1">
      <c r="A5997" s="90">
        <v>5914499</v>
      </c>
      <c r="B5997" s="91" t="s">
        <v>6156</v>
      </c>
      <c r="C5997" s="90" t="s">
        <v>27</v>
      </c>
      <c r="D5997" s="92">
        <v>0.5</v>
      </c>
    </row>
    <row r="5998" spans="1:4" ht="9" customHeight="1">
      <c r="A5998" s="90">
        <v>5914504</v>
      </c>
      <c r="B5998" s="91" t="s">
        <v>6157</v>
      </c>
      <c r="C5998" s="90" t="s">
        <v>27</v>
      </c>
      <c r="D5998" s="92">
        <v>1.01</v>
      </c>
    </row>
    <row r="5999" spans="1:4" ht="9" customHeight="1">
      <c r="A5999" s="90">
        <v>5914502</v>
      </c>
      <c r="B5999" s="91" t="s">
        <v>6158</v>
      </c>
      <c r="C5999" s="90" t="s">
        <v>27</v>
      </c>
      <c r="D5999" s="92">
        <v>0.78</v>
      </c>
    </row>
    <row r="6000" spans="1:4" ht="9" customHeight="1">
      <c r="A6000" s="90">
        <v>5914505</v>
      </c>
      <c r="B6000" s="91" t="s">
        <v>6159</v>
      </c>
      <c r="C6000" s="90" t="s">
        <v>27</v>
      </c>
      <c r="D6000" s="92">
        <v>0.56000000000000005</v>
      </c>
    </row>
    <row r="6001" spans="1:4" ht="9" customHeight="1">
      <c r="A6001" s="90">
        <v>5914503</v>
      </c>
      <c r="B6001" s="91" t="s">
        <v>6160</v>
      </c>
      <c r="C6001" s="90" t="s">
        <v>27</v>
      </c>
      <c r="D6001" s="92">
        <v>0.42</v>
      </c>
    </row>
    <row r="6002" spans="1:4" ht="9" customHeight="1">
      <c r="A6002" s="90">
        <v>5914508</v>
      </c>
      <c r="B6002" s="91" t="s">
        <v>6161</v>
      </c>
      <c r="C6002" s="90" t="s">
        <v>27</v>
      </c>
      <c r="D6002" s="92">
        <v>1.1299999999999999</v>
      </c>
    </row>
    <row r="6003" spans="1:4" ht="9" customHeight="1">
      <c r="A6003" s="90">
        <v>5914506</v>
      </c>
      <c r="B6003" s="91" t="s">
        <v>6162</v>
      </c>
      <c r="C6003" s="90" t="s">
        <v>27</v>
      </c>
      <c r="D6003" s="92">
        <v>0.87</v>
      </c>
    </row>
    <row r="6004" spans="1:4" ht="9" customHeight="1">
      <c r="A6004" s="90">
        <v>5914509</v>
      </c>
      <c r="B6004" s="91" t="s">
        <v>6163</v>
      </c>
      <c r="C6004" s="90" t="s">
        <v>27</v>
      </c>
      <c r="D6004" s="92">
        <v>0.63</v>
      </c>
    </row>
    <row r="6005" spans="1:4" ht="9" customHeight="1">
      <c r="A6005" s="90">
        <v>5914507</v>
      </c>
      <c r="B6005" s="91" t="s">
        <v>6164</v>
      </c>
      <c r="C6005" s="90" t="s">
        <v>27</v>
      </c>
      <c r="D6005" s="92">
        <v>0.47</v>
      </c>
    </row>
    <row r="6006" spans="1:4" ht="9" customHeight="1">
      <c r="A6006" s="90">
        <v>5915491</v>
      </c>
      <c r="B6006" s="91" t="s">
        <v>6165</v>
      </c>
      <c r="C6006" s="90" t="s">
        <v>18</v>
      </c>
      <c r="D6006" s="92">
        <v>18.989999999999998</v>
      </c>
    </row>
    <row r="6007" spans="1:4" ht="9" customHeight="1">
      <c r="A6007" s="90">
        <v>5915492</v>
      </c>
      <c r="B6007" s="91" t="s">
        <v>156</v>
      </c>
      <c r="C6007" s="90" t="s">
        <v>18</v>
      </c>
      <c r="D6007" s="92">
        <v>15.19</v>
      </c>
    </row>
    <row r="6008" spans="1:4" ht="9" customHeight="1">
      <c r="A6008" s="90">
        <v>5915493</v>
      </c>
      <c r="B6008" s="91" t="s">
        <v>157</v>
      </c>
      <c r="C6008" s="90" t="s">
        <v>18</v>
      </c>
      <c r="D6008" s="92">
        <v>12.23</v>
      </c>
    </row>
    <row r="6009" spans="1:4" ht="9" customHeight="1">
      <c r="A6009" s="90">
        <v>5915488</v>
      </c>
      <c r="B6009" s="91" t="s">
        <v>6166</v>
      </c>
      <c r="C6009" s="90" t="s">
        <v>18</v>
      </c>
      <c r="D6009" s="92">
        <v>14.02</v>
      </c>
    </row>
    <row r="6010" spans="1:4" ht="9" customHeight="1">
      <c r="A6010" s="90">
        <v>5915489</v>
      </c>
      <c r="B6010" s="91" t="s">
        <v>6167</v>
      </c>
      <c r="C6010" s="90" t="s">
        <v>18</v>
      </c>
      <c r="D6010" s="92">
        <v>11.22</v>
      </c>
    </row>
    <row r="6011" spans="1:4" ht="9" customHeight="1">
      <c r="A6011" s="90">
        <v>5915490</v>
      </c>
      <c r="B6011" s="91" t="s">
        <v>6168</v>
      </c>
      <c r="C6011" s="90" t="s">
        <v>18</v>
      </c>
      <c r="D6011" s="92">
        <v>9.0299999999999994</v>
      </c>
    </row>
    <row r="6012" spans="1:4" ht="9" customHeight="1">
      <c r="A6012" s="90">
        <v>5915494</v>
      </c>
      <c r="B6012" s="91" t="s">
        <v>6169</v>
      </c>
      <c r="C6012" s="90" t="s">
        <v>18</v>
      </c>
      <c r="D6012" s="92">
        <v>32.29</v>
      </c>
    </row>
    <row r="6013" spans="1:4" ht="9" customHeight="1">
      <c r="A6013" s="90">
        <v>5915495</v>
      </c>
      <c r="B6013" s="91" t="s">
        <v>158</v>
      </c>
      <c r="C6013" s="90" t="s">
        <v>18</v>
      </c>
      <c r="D6013" s="92">
        <v>25.83</v>
      </c>
    </row>
    <row r="6014" spans="1:4" ht="9" customHeight="1">
      <c r="A6014" s="90">
        <v>5915496</v>
      </c>
      <c r="B6014" s="91" t="s">
        <v>159</v>
      </c>
      <c r="C6014" s="90" t="s">
        <v>18</v>
      </c>
      <c r="D6014" s="92">
        <v>20.8</v>
      </c>
    </row>
    <row r="6015" spans="1:4" ht="9" customHeight="1">
      <c r="A6015" s="90">
        <v>5915325</v>
      </c>
      <c r="B6015" s="91" t="s">
        <v>6170</v>
      </c>
      <c r="C6015" s="90" t="s">
        <v>18</v>
      </c>
      <c r="D6015" s="92">
        <v>72.84</v>
      </c>
    </row>
    <row r="6016" spans="1:4" ht="9" customHeight="1">
      <c r="A6016" s="90">
        <v>5915326</v>
      </c>
      <c r="B6016" s="91" t="s">
        <v>6171</v>
      </c>
      <c r="C6016" s="90" t="s">
        <v>18</v>
      </c>
      <c r="D6016" s="92">
        <v>58.24</v>
      </c>
    </row>
    <row r="6017" spans="1:4" ht="9" customHeight="1">
      <c r="A6017" s="90">
        <v>5915327</v>
      </c>
      <c r="B6017" s="91" t="s">
        <v>6172</v>
      </c>
      <c r="C6017" s="90" t="s">
        <v>18</v>
      </c>
      <c r="D6017" s="92">
        <v>46.91</v>
      </c>
    </row>
    <row r="6018" spans="1:4" ht="9" customHeight="1">
      <c r="A6018" s="90">
        <v>5915328</v>
      </c>
      <c r="B6018" s="91" t="s">
        <v>6173</v>
      </c>
      <c r="C6018" s="90" t="s">
        <v>18</v>
      </c>
      <c r="D6018" s="92">
        <v>84.65</v>
      </c>
    </row>
    <row r="6019" spans="1:4" ht="9" customHeight="1">
      <c r="A6019" s="90">
        <v>5915329</v>
      </c>
      <c r="B6019" s="91" t="s">
        <v>6174</v>
      </c>
      <c r="C6019" s="90" t="s">
        <v>18</v>
      </c>
      <c r="D6019" s="92">
        <v>67.69</v>
      </c>
    </row>
    <row r="6020" spans="1:4" ht="9" customHeight="1">
      <c r="A6020" s="90">
        <v>5915330</v>
      </c>
      <c r="B6020" s="91" t="s">
        <v>6175</v>
      </c>
      <c r="C6020" s="90" t="s">
        <v>18</v>
      </c>
      <c r="D6020" s="92">
        <v>54.52</v>
      </c>
    </row>
    <row r="6021" spans="1:4" ht="9" customHeight="1">
      <c r="A6021" s="90">
        <v>5915331</v>
      </c>
      <c r="B6021" s="91" t="s">
        <v>6176</v>
      </c>
      <c r="C6021" s="90" t="s">
        <v>18</v>
      </c>
      <c r="D6021" s="92">
        <v>165.91</v>
      </c>
    </row>
    <row r="6022" spans="1:4" ht="9" customHeight="1">
      <c r="A6022" s="90">
        <v>5915332</v>
      </c>
      <c r="B6022" s="91" t="s">
        <v>6177</v>
      </c>
      <c r="C6022" s="90" t="s">
        <v>18</v>
      </c>
      <c r="D6022" s="92">
        <v>132.66999999999999</v>
      </c>
    </row>
    <row r="6023" spans="1:4" ht="9" customHeight="1">
      <c r="A6023" s="90">
        <v>5915333</v>
      </c>
      <c r="B6023" s="91" t="s">
        <v>6178</v>
      </c>
      <c r="C6023" s="90" t="s">
        <v>18</v>
      </c>
      <c r="D6023" s="92">
        <v>106.85</v>
      </c>
    </row>
    <row r="6024" spans="1:4" ht="9" customHeight="1">
      <c r="A6024" s="90">
        <v>5915364</v>
      </c>
      <c r="B6024" s="91" t="s">
        <v>6179</v>
      </c>
      <c r="C6024" s="90" t="s">
        <v>18</v>
      </c>
      <c r="D6024" s="92">
        <v>186.78</v>
      </c>
    </row>
    <row r="6025" spans="1:4" ht="9" customHeight="1">
      <c r="A6025" s="90">
        <v>5915365</v>
      </c>
      <c r="B6025" s="91" t="s">
        <v>6180</v>
      </c>
      <c r="C6025" s="90" t="s">
        <v>18</v>
      </c>
      <c r="D6025" s="92">
        <v>149.35</v>
      </c>
    </row>
    <row r="6026" spans="1:4" ht="9" customHeight="1">
      <c r="A6026" s="90">
        <v>5915361</v>
      </c>
      <c r="B6026" s="91" t="s">
        <v>6181</v>
      </c>
      <c r="C6026" s="90" t="s">
        <v>18</v>
      </c>
      <c r="D6026" s="92">
        <v>120.29</v>
      </c>
    </row>
    <row r="6027" spans="1:4" ht="9" customHeight="1">
      <c r="A6027" s="90">
        <v>5919716</v>
      </c>
      <c r="B6027" s="91" t="s">
        <v>6182</v>
      </c>
      <c r="C6027" s="90" t="s">
        <v>18</v>
      </c>
      <c r="D6027" s="92">
        <v>205.77</v>
      </c>
    </row>
    <row r="6028" spans="1:4" ht="9" customHeight="1">
      <c r="A6028" s="90">
        <v>5919717</v>
      </c>
      <c r="B6028" s="91" t="s">
        <v>6183</v>
      </c>
      <c r="C6028" s="90" t="s">
        <v>18</v>
      </c>
      <c r="D6028" s="92">
        <v>178.81</v>
      </c>
    </row>
    <row r="6029" spans="1:4" ht="9" customHeight="1">
      <c r="A6029" s="90">
        <v>6106220</v>
      </c>
      <c r="B6029" s="91" t="s">
        <v>6184</v>
      </c>
      <c r="C6029" s="90" t="s">
        <v>553</v>
      </c>
      <c r="D6029" s="92">
        <v>12.57</v>
      </c>
    </row>
    <row r="6030" spans="1:4" ht="9" customHeight="1">
      <c r="A6030" s="90">
        <v>6106183</v>
      </c>
      <c r="B6030" s="91" t="s">
        <v>6185</v>
      </c>
      <c r="C6030" s="90" t="s">
        <v>14</v>
      </c>
      <c r="D6030" s="92">
        <v>323.58</v>
      </c>
    </row>
    <row r="6031" spans="1:4" ht="9" customHeight="1">
      <c r="A6031" s="90">
        <v>6106182</v>
      </c>
      <c r="B6031" s="91" t="s">
        <v>6186</v>
      </c>
      <c r="C6031" s="90" t="s">
        <v>14</v>
      </c>
      <c r="D6031" s="92">
        <v>277.36</v>
      </c>
    </row>
    <row r="6032" spans="1:4" ht="9" customHeight="1">
      <c r="A6032" s="90">
        <v>6106194</v>
      </c>
      <c r="B6032" s="91" t="s">
        <v>6187</v>
      </c>
      <c r="C6032" s="90" t="s">
        <v>14</v>
      </c>
      <c r="D6032" s="92">
        <v>735.86</v>
      </c>
    </row>
    <row r="6033" spans="1:4" ht="9" customHeight="1">
      <c r="A6033" s="90">
        <v>6106195</v>
      </c>
      <c r="B6033" s="91" t="s">
        <v>6188</v>
      </c>
      <c r="C6033" s="90" t="s">
        <v>14</v>
      </c>
      <c r="D6033" s="92">
        <v>815.75</v>
      </c>
    </row>
    <row r="6034" spans="1:4" ht="9" customHeight="1">
      <c r="A6034" s="90">
        <v>6106331</v>
      </c>
      <c r="B6034" s="91" t="s">
        <v>6189</v>
      </c>
      <c r="C6034" s="90" t="s">
        <v>14</v>
      </c>
      <c r="D6034" s="92">
        <v>1901.04</v>
      </c>
    </row>
    <row r="6035" spans="1:4" ht="9" customHeight="1">
      <c r="A6035" s="90">
        <v>6106332</v>
      </c>
      <c r="B6035" s="91" t="s">
        <v>6190</v>
      </c>
      <c r="C6035" s="90" t="s">
        <v>14</v>
      </c>
      <c r="D6035" s="92">
        <v>2024.7</v>
      </c>
    </row>
    <row r="6036" spans="1:4" ht="9" customHeight="1">
      <c r="A6036" s="90">
        <v>6106206</v>
      </c>
      <c r="B6036" s="91" t="s">
        <v>6191</v>
      </c>
      <c r="C6036" s="90" t="s">
        <v>14</v>
      </c>
      <c r="D6036" s="92">
        <v>2106.14</v>
      </c>
    </row>
    <row r="6037" spans="1:4" ht="9" customHeight="1">
      <c r="A6037" s="90">
        <v>6106207</v>
      </c>
      <c r="B6037" s="91" t="s">
        <v>6192</v>
      </c>
      <c r="C6037" s="90" t="s">
        <v>14</v>
      </c>
      <c r="D6037" s="92">
        <v>2246.19</v>
      </c>
    </row>
    <row r="6038" spans="1:4" ht="9" customHeight="1">
      <c r="A6038" s="90">
        <v>6106222</v>
      </c>
      <c r="B6038" s="91" t="s">
        <v>6193</v>
      </c>
      <c r="C6038" s="90" t="s">
        <v>14</v>
      </c>
      <c r="D6038" s="92">
        <v>323.58</v>
      </c>
    </row>
    <row r="6039" spans="1:4" ht="9" customHeight="1">
      <c r="A6039" s="90">
        <v>6106221</v>
      </c>
      <c r="B6039" s="91" t="s">
        <v>6194</v>
      </c>
      <c r="C6039" s="90" t="s">
        <v>14</v>
      </c>
      <c r="D6039" s="92">
        <v>277.36</v>
      </c>
    </row>
    <row r="6040" spans="1:4" ht="9" customHeight="1">
      <c r="A6040" s="90">
        <v>6106224</v>
      </c>
      <c r="B6040" s="91" t="s">
        <v>6195</v>
      </c>
      <c r="C6040" s="90" t="s">
        <v>14</v>
      </c>
      <c r="D6040" s="92">
        <v>735.86</v>
      </c>
    </row>
    <row r="6041" spans="1:4" ht="9" customHeight="1">
      <c r="A6041" s="90">
        <v>6106225</v>
      </c>
      <c r="B6041" s="91" t="s">
        <v>6196</v>
      </c>
      <c r="C6041" s="90" t="s">
        <v>14</v>
      </c>
      <c r="D6041" s="92">
        <v>815.75</v>
      </c>
    </row>
    <row r="6042" spans="1:4" ht="9" customHeight="1">
      <c r="A6042" s="90">
        <v>6106228</v>
      </c>
      <c r="B6042" s="91" t="s">
        <v>6197</v>
      </c>
      <c r="C6042" s="90" t="s">
        <v>14</v>
      </c>
      <c r="D6042" s="92">
        <v>1816.46</v>
      </c>
    </row>
    <row r="6043" spans="1:4" ht="9" customHeight="1">
      <c r="A6043" s="90">
        <v>6106229</v>
      </c>
      <c r="B6043" s="91" t="s">
        <v>6198</v>
      </c>
      <c r="C6043" s="90" t="s">
        <v>14</v>
      </c>
      <c r="D6043" s="92">
        <v>1935.83</v>
      </c>
    </row>
    <row r="6044" spans="1:4" ht="9" customHeight="1">
      <c r="A6044" s="90">
        <v>6106328</v>
      </c>
      <c r="B6044" s="91" t="s">
        <v>6199</v>
      </c>
      <c r="C6044" s="90" t="s">
        <v>14</v>
      </c>
      <c r="D6044" s="92">
        <v>132.41999999999999</v>
      </c>
    </row>
    <row r="6045" spans="1:4" ht="9" customHeight="1">
      <c r="A6045" s="90">
        <v>6106330</v>
      </c>
      <c r="B6045" s="91" t="s">
        <v>6200</v>
      </c>
      <c r="C6045" s="90" t="s">
        <v>14</v>
      </c>
      <c r="D6045" s="92">
        <v>658.36</v>
      </c>
    </row>
    <row r="6046" spans="1:4" ht="9" customHeight="1">
      <c r="A6046" s="90">
        <v>6106326</v>
      </c>
      <c r="B6046" s="91" t="s">
        <v>6201</v>
      </c>
      <c r="C6046" s="90" t="s">
        <v>14</v>
      </c>
      <c r="D6046" s="92">
        <v>54.66</v>
      </c>
    </row>
    <row r="6047" spans="1:4" ht="9" customHeight="1">
      <c r="A6047" s="90">
        <v>6106324</v>
      </c>
      <c r="B6047" s="91" t="s">
        <v>6202</v>
      </c>
      <c r="C6047" s="90" t="s">
        <v>14</v>
      </c>
      <c r="D6047" s="92">
        <v>34.18</v>
      </c>
    </row>
    <row r="6048" spans="1:4" ht="9" customHeight="1">
      <c r="A6048" s="90">
        <v>6106327</v>
      </c>
      <c r="B6048" s="91" t="s">
        <v>6203</v>
      </c>
      <c r="C6048" s="90" t="s">
        <v>14</v>
      </c>
      <c r="D6048" s="92">
        <v>132.4</v>
      </c>
    </row>
    <row r="6049" spans="1:4" ht="9" customHeight="1">
      <c r="A6049" s="90">
        <v>6106329</v>
      </c>
      <c r="B6049" s="91" t="s">
        <v>6204</v>
      </c>
      <c r="C6049" s="90" t="s">
        <v>14</v>
      </c>
      <c r="D6049" s="92">
        <v>659.35</v>
      </c>
    </row>
    <row r="6050" spans="1:4" ht="9" customHeight="1">
      <c r="A6050" s="90">
        <v>6106325</v>
      </c>
      <c r="B6050" s="91" t="s">
        <v>6205</v>
      </c>
      <c r="C6050" s="90" t="s">
        <v>14</v>
      </c>
      <c r="D6050" s="92">
        <v>54.8</v>
      </c>
    </row>
    <row r="6051" spans="1:4" ht="9" customHeight="1">
      <c r="A6051" s="90">
        <v>6208126</v>
      </c>
      <c r="B6051" s="91" t="s">
        <v>7775</v>
      </c>
      <c r="C6051" s="90" t="s">
        <v>553</v>
      </c>
      <c r="D6051" s="92">
        <v>22.79</v>
      </c>
    </row>
    <row r="6052" spans="1:4" ht="9" customHeight="1">
      <c r="A6052" s="90">
        <v>6205797</v>
      </c>
      <c r="B6052" s="91" t="s">
        <v>6206</v>
      </c>
      <c r="C6052" s="90" t="s">
        <v>553</v>
      </c>
      <c r="D6052" s="92">
        <v>13.52</v>
      </c>
    </row>
    <row r="6053" spans="1:4" ht="9" customHeight="1">
      <c r="A6053" s="90">
        <v>6205791</v>
      </c>
      <c r="B6053" s="91" t="s">
        <v>6207</v>
      </c>
      <c r="C6053" s="90" t="s">
        <v>24</v>
      </c>
      <c r="D6053" s="92">
        <v>339.35</v>
      </c>
    </row>
    <row r="6054" spans="1:4" ht="9" customHeight="1">
      <c r="A6054" s="90">
        <v>6205792</v>
      </c>
      <c r="B6054" s="91" t="s">
        <v>6208</v>
      </c>
      <c r="C6054" s="90" t="s">
        <v>24</v>
      </c>
      <c r="D6054" s="92">
        <v>409.54</v>
      </c>
    </row>
    <row r="6055" spans="1:4" ht="9" customHeight="1">
      <c r="A6055" s="90">
        <v>6205793</v>
      </c>
      <c r="B6055" s="91" t="s">
        <v>6209</v>
      </c>
      <c r="C6055" s="90" t="s">
        <v>24</v>
      </c>
      <c r="D6055" s="92">
        <v>484.21</v>
      </c>
    </row>
    <row r="6056" spans="1:4" ht="9" customHeight="1">
      <c r="A6056" s="90">
        <v>6205796</v>
      </c>
      <c r="B6056" s="91" t="s">
        <v>6210</v>
      </c>
      <c r="C6056" s="90" t="s">
        <v>24</v>
      </c>
      <c r="D6056" s="92">
        <v>877.02</v>
      </c>
    </row>
    <row r="6057" spans="1:4" ht="9" customHeight="1">
      <c r="A6057" s="90">
        <v>6219451</v>
      </c>
      <c r="B6057" s="91" t="s">
        <v>6211</v>
      </c>
      <c r="C6057" s="90" t="s">
        <v>24</v>
      </c>
      <c r="D6057" s="92">
        <v>949.01</v>
      </c>
    </row>
    <row r="6058" spans="1:4" ht="9" customHeight="1">
      <c r="A6058" s="90">
        <v>6219452</v>
      </c>
      <c r="B6058" s="91" t="s">
        <v>6212</v>
      </c>
      <c r="C6058" s="90" t="s">
        <v>24</v>
      </c>
      <c r="D6058" s="92">
        <v>1025.48</v>
      </c>
    </row>
    <row r="6059" spans="1:4" ht="9" customHeight="1">
      <c r="A6059" s="90">
        <v>6205794</v>
      </c>
      <c r="B6059" s="91" t="s">
        <v>6213</v>
      </c>
      <c r="C6059" s="90" t="s">
        <v>24</v>
      </c>
      <c r="D6059" s="92">
        <v>746.46</v>
      </c>
    </row>
    <row r="6060" spans="1:4" ht="9" customHeight="1">
      <c r="A6060" s="90">
        <v>6205795</v>
      </c>
      <c r="B6060" s="91" t="s">
        <v>6214</v>
      </c>
      <c r="C6060" s="90" t="s">
        <v>24</v>
      </c>
      <c r="D6060" s="92">
        <v>809.5</v>
      </c>
    </row>
    <row r="6061" spans="1:4" ht="9" customHeight="1">
      <c r="A6061" s="90">
        <v>6219521</v>
      </c>
      <c r="B6061" s="91" t="s">
        <v>6215</v>
      </c>
      <c r="C6061" s="90" t="s">
        <v>14</v>
      </c>
      <c r="D6061" s="92">
        <v>164.48</v>
      </c>
    </row>
    <row r="6062" spans="1:4" ht="18" customHeight="1">
      <c r="A6062" s="90">
        <v>6219527</v>
      </c>
      <c r="B6062" s="91" t="s">
        <v>6216</v>
      </c>
      <c r="C6062" s="90" t="s">
        <v>23</v>
      </c>
      <c r="D6062" s="92">
        <v>412.4</v>
      </c>
    </row>
    <row r="6063" spans="1:4" ht="9" customHeight="1">
      <c r="A6063" s="90">
        <v>6219526</v>
      </c>
      <c r="B6063" s="91" t="s">
        <v>6217</v>
      </c>
      <c r="C6063" s="90" t="s">
        <v>24</v>
      </c>
      <c r="D6063" s="92">
        <v>57.38</v>
      </c>
    </row>
    <row r="6064" spans="1:4" ht="9" customHeight="1">
      <c r="A6064" s="90">
        <v>6219525</v>
      </c>
      <c r="B6064" s="91" t="s">
        <v>6218</v>
      </c>
      <c r="C6064" s="90" t="s">
        <v>24</v>
      </c>
      <c r="D6064" s="92">
        <v>53.34</v>
      </c>
    </row>
    <row r="6065" spans="1:4" ht="9" customHeight="1">
      <c r="A6065" s="90">
        <v>6219508</v>
      </c>
      <c r="B6065" s="91" t="s">
        <v>6219</v>
      </c>
      <c r="C6065" s="90" t="s">
        <v>24</v>
      </c>
      <c r="D6065" s="92">
        <v>358.63</v>
      </c>
    </row>
    <row r="6066" spans="1:4" ht="9" customHeight="1">
      <c r="A6066" s="90">
        <v>6219511</v>
      </c>
      <c r="B6066" s="91" t="s">
        <v>6220</v>
      </c>
      <c r="C6066" s="90" t="s">
        <v>24</v>
      </c>
      <c r="D6066" s="92">
        <v>274.49</v>
      </c>
    </row>
    <row r="6067" spans="1:4" ht="9" customHeight="1">
      <c r="A6067" s="90">
        <v>6219500</v>
      </c>
      <c r="B6067" s="91" t="s">
        <v>6221</v>
      </c>
      <c r="C6067" s="90" t="s">
        <v>14</v>
      </c>
      <c r="D6067" s="92">
        <v>137.96</v>
      </c>
    </row>
    <row r="6068" spans="1:4" ht="9" customHeight="1">
      <c r="A6068" s="90">
        <v>6219418</v>
      </c>
      <c r="B6068" s="91" t="s">
        <v>6222</v>
      </c>
      <c r="C6068" s="90" t="s">
        <v>14</v>
      </c>
      <c r="D6068" s="92">
        <v>301.91000000000003</v>
      </c>
    </row>
    <row r="6069" spans="1:4" ht="9" customHeight="1">
      <c r="A6069" s="90">
        <v>6219412</v>
      </c>
      <c r="B6069" s="91" t="s">
        <v>6223</v>
      </c>
      <c r="C6069" s="90" t="s">
        <v>14</v>
      </c>
      <c r="D6069" s="92">
        <v>211.21</v>
      </c>
    </row>
    <row r="6070" spans="1:4" ht="9" customHeight="1">
      <c r="A6070" s="90">
        <v>6219406</v>
      </c>
      <c r="B6070" s="91" t="s">
        <v>6224</v>
      </c>
      <c r="C6070" s="90" t="s">
        <v>14</v>
      </c>
      <c r="D6070" s="92">
        <v>148.31</v>
      </c>
    </row>
    <row r="6071" spans="1:4" ht="9" customHeight="1">
      <c r="A6071" s="90">
        <v>6219501</v>
      </c>
      <c r="B6071" s="91" t="s">
        <v>6225</v>
      </c>
      <c r="C6071" s="90" t="s">
        <v>14</v>
      </c>
      <c r="D6071" s="92">
        <v>149.53</v>
      </c>
    </row>
    <row r="6072" spans="1:4" ht="9" customHeight="1">
      <c r="A6072" s="90">
        <v>6219419</v>
      </c>
      <c r="B6072" s="91" t="s">
        <v>6226</v>
      </c>
      <c r="C6072" s="90" t="s">
        <v>14</v>
      </c>
      <c r="D6072" s="92">
        <v>332.78</v>
      </c>
    </row>
    <row r="6073" spans="1:4" ht="9" customHeight="1">
      <c r="A6073" s="90">
        <v>6219413</v>
      </c>
      <c r="B6073" s="91" t="s">
        <v>6227</v>
      </c>
      <c r="C6073" s="90" t="s">
        <v>14</v>
      </c>
      <c r="D6073" s="92">
        <v>230.96</v>
      </c>
    </row>
    <row r="6074" spans="1:4" ht="9" customHeight="1">
      <c r="A6074" s="90">
        <v>6219407</v>
      </c>
      <c r="B6074" s="91" t="s">
        <v>6228</v>
      </c>
      <c r="C6074" s="90" t="s">
        <v>14</v>
      </c>
      <c r="D6074" s="92">
        <v>160.94999999999999</v>
      </c>
    </row>
    <row r="6075" spans="1:4" ht="9" customHeight="1">
      <c r="A6075" s="90">
        <v>6219502</v>
      </c>
      <c r="B6075" s="91" t="s">
        <v>6229</v>
      </c>
      <c r="C6075" s="90" t="s">
        <v>14</v>
      </c>
      <c r="D6075" s="92">
        <v>162.07</v>
      </c>
    </row>
    <row r="6076" spans="1:4" ht="9" customHeight="1">
      <c r="A6076" s="90">
        <v>6219420</v>
      </c>
      <c r="B6076" s="91" t="s">
        <v>6230</v>
      </c>
      <c r="C6076" s="90" t="s">
        <v>14</v>
      </c>
      <c r="D6076" s="92">
        <v>373.29</v>
      </c>
    </row>
    <row r="6077" spans="1:4" ht="9" customHeight="1">
      <c r="A6077" s="90">
        <v>6219414</v>
      </c>
      <c r="B6077" s="91" t="s">
        <v>6231</v>
      </c>
      <c r="C6077" s="90" t="s">
        <v>14</v>
      </c>
      <c r="D6077" s="92">
        <v>254.53</v>
      </c>
    </row>
    <row r="6078" spans="1:4" ht="9" customHeight="1">
      <c r="A6078" s="90">
        <v>6219408</v>
      </c>
      <c r="B6078" s="91" t="s">
        <v>6232</v>
      </c>
      <c r="C6078" s="90" t="s">
        <v>14</v>
      </c>
      <c r="D6078" s="92">
        <v>174.4</v>
      </c>
    </row>
    <row r="6079" spans="1:4" ht="9" customHeight="1">
      <c r="A6079" s="90">
        <v>6219503</v>
      </c>
      <c r="B6079" s="91" t="s">
        <v>6233</v>
      </c>
      <c r="C6079" s="90" t="s">
        <v>14</v>
      </c>
      <c r="D6079" s="92">
        <v>188.04</v>
      </c>
    </row>
    <row r="6080" spans="1:4" ht="9" customHeight="1">
      <c r="A6080" s="90">
        <v>6219421</v>
      </c>
      <c r="B6080" s="91" t="s">
        <v>6234</v>
      </c>
      <c r="C6080" s="90" t="s">
        <v>14</v>
      </c>
      <c r="D6080" s="92">
        <v>444.79</v>
      </c>
    </row>
    <row r="6081" spans="1:4" ht="9" customHeight="1">
      <c r="A6081" s="90">
        <v>6219415</v>
      </c>
      <c r="B6081" s="91" t="s">
        <v>6235</v>
      </c>
      <c r="C6081" s="90" t="s">
        <v>14</v>
      </c>
      <c r="D6081" s="92">
        <v>298.26</v>
      </c>
    </row>
    <row r="6082" spans="1:4" ht="9" customHeight="1">
      <c r="A6082" s="90">
        <v>6219409</v>
      </c>
      <c r="B6082" s="91" t="s">
        <v>6236</v>
      </c>
      <c r="C6082" s="90" t="s">
        <v>14</v>
      </c>
      <c r="D6082" s="92">
        <v>203.83</v>
      </c>
    </row>
    <row r="6083" spans="1:4" ht="9" customHeight="1">
      <c r="A6083" s="90">
        <v>6219518</v>
      </c>
      <c r="B6083" s="91" t="s">
        <v>6237</v>
      </c>
      <c r="C6083" s="90" t="s">
        <v>14</v>
      </c>
      <c r="D6083" s="92">
        <v>52.16</v>
      </c>
    </row>
    <row r="6084" spans="1:4" ht="9" customHeight="1">
      <c r="A6084" s="90">
        <v>6219504</v>
      </c>
      <c r="B6084" s="91" t="s">
        <v>6238</v>
      </c>
      <c r="C6084" s="90" t="s">
        <v>14</v>
      </c>
      <c r="D6084" s="92">
        <v>119.92</v>
      </c>
    </row>
    <row r="6085" spans="1:4" ht="9" customHeight="1">
      <c r="A6085" s="90">
        <v>6219422</v>
      </c>
      <c r="B6085" s="91" t="s">
        <v>6239</v>
      </c>
      <c r="C6085" s="90" t="s">
        <v>14</v>
      </c>
      <c r="D6085" s="92">
        <v>267.75</v>
      </c>
    </row>
    <row r="6086" spans="1:4" ht="9" customHeight="1">
      <c r="A6086" s="90">
        <v>6219416</v>
      </c>
      <c r="B6086" s="91" t="s">
        <v>6240</v>
      </c>
      <c r="C6086" s="90" t="s">
        <v>14</v>
      </c>
      <c r="D6086" s="92">
        <v>205.55</v>
      </c>
    </row>
    <row r="6087" spans="1:4" ht="9" customHeight="1">
      <c r="A6087" s="90">
        <v>6219410</v>
      </c>
      <c r="B6087" s="91" t="s">
        <v>6241</v>
      </c>
      <c r="C6087" s="90" t="s">
        <v>14</v>
      </c>
      <c r="D6087" s="92">
        <v>143.19</v>
      </c>
    </row>
    <row r="6088" spans="1:4" ht="9" customHeight="1">
      <c r="A6088" s="90">
        <v>6219505</v>
      </c>
      <c r="B6088" s="91" t="s">
        <v>6242</v>
      </c>
      <c r="C6088" s="90" t="s">
        <v>14</v>
      </c>
      <c r="D6088" s="92">
        <v>104.83</v>
      </c>
    </row>
    <row r="6089" spans="1:4" ht="9" customHeight="1">
      <c r="A6089" s="90">
        <v>6219423</v>
      </c>
      <c r="B6089" s="91" t="s">
        <v>6243</v>
      </c>
      <c r="C6089" s="90" t="s">
        <v>14</v>
      </c>
      <c r="D6089" s="92">
        <v>246.55</v>
      </c>
    </row>
    <row r="6090" spans="1:4" ht="9" customHeight="1">
      <c r="A6090" s="90">
        <v>6219417</v>
      </c>
      <c r="B6090" s="91" t="s">
        <v>6244</v>
      </c>
      <c r="C6090" s="90" t="s">
        <v>14</v>
      </c>
      <c r="D6090" s="92">
        <v>186.77</v>
      </c>
    </row>
    <row r="6091" spans="1:4" ht="9" customHeight="1">
      <c r="A6091" s="90">
        <v>6219411</v>
      </c>
      <c r="B6091" s="91" t="s">
        <v>6245</v>
      </c>
      <c r="C6091" s="90" t="s">
        <v>14</v>
      </c>
      <c r="D6091" s="92">
        <v>126.96</v>
      </c>
    </row>
    <row r="6092" spans="1:4" ht="9" customHeight="1">
      <c r="A6092" s="90">
        <v>6219520</v>
      </c>
      <c r="B6092" s="91" t="s">
        <v>6246</v>
      </c>
      <c r="C6092" s="90" t="s">
        <v>23</v>
      </c>
      <c r="D6092" s="92">
        <v>57.5</v>
      </c>
    </row>
    <row r="6093" spans="1:4" ht="9" customHeight="1">
      <c r="A6093" s="90">
        <v>6219433</v>
      </c>
      <c r="B6093" s="91" t="s">
        <v>6247</v>
      </c>
      <c r="C6093" s="90" t="s">
        <v>24</v>
      </c>
      <c r="D6093" s="92">
        <v>114.3</v>
      </c>
    </row>
    <row r="6094" spans="1:4" ht="9" customHeight="1">
      <c r="A6094" s="90">
        <v>6205801</v>
      </c>
      <c r="B6094" s="91" t="s">
        <v>6248</v>
      </c>
      <c r="C6094" s="90" t="s">
        <v>24</v>
      </c>
      <c r="D6094" s="92">
        <v>74.67</v>
      </c>
    </row>
    <row r="6095" spans="1:4" ht="9" customHeight="1">
      <c r="A6095" s="90">
        <v>6219524</v>
      </c>
      <c r="B6095" s="91" t="s">
        <v>6249</v>
      </c>
      <c r="C6095" s="90" t="s">
        <v>39</v>
      </c>
      <c r="D6095" s="92">
        <v>11.38</v>
      </c>
    </row>
    <row r="6096" spans="1:4" ht="9" customHeight="1">
      <c r="A6096" s="90">
        <v>6416036</v>
      </c>
      <c r="B6096" s="91" t="s">
        <v>8221</v>
      </c>
      <c r="C6096" s="90" t="s">
        <v>14</v>
      </c>
      <c r="D6096" s="92">
        <v>156.5</v>
      </c>
    </row>
    <row r="6097" spans="1:4" ht="9" customHeight="1">
      <c r="A6097" s="90">
        <v>6416038</v>
      </c>
      <c r="B6097" s="91" t="s">
        <v>8222</v>
      </c>
      <c r="C6097" s="90" t="s">
        <v>14</v>
      </c>
      <c r="D6097" s="92">
        <v>68.47</v>
      </c>
    </row>
    <row r="6098" spans="1:4" ht="9" customHeight="1">
      <c r="A6098" s="90">
        <v>6416037</v>
      </c>
      <c r="B6098" s="91" t="s">
        <v>8223</v>
      </c>
      <c r="C6098" s="90" t="s">
        <v>14</v>
      </c>
      <c r="D6098" s="92">
        <v>166.2</v>
      </c>
    </row>
    <row r="6099" spans="1:4" ht="9" customHeight="1">
      <c r="A6099" s="90">
        <v>6416035</v>
      </c>
      <c r="B6099" s="91" t="s">
        <v>8224</v>
      </c>
      <c r="C6099" s="90" t="s">
        <v>14</v>
      </c>
      <c r="D6099" s="92">
        <v>77.34</v>
      </c>
    </row>
    <row r="6100" spans="1:4" ht="9" customHeight="1">
      <c r="A6100" s="90">
        <v>6416076</v>
      </c>
      <c r="B6100" s="91" t="s">
        <v>6250</v>
      </c>
      <c r="C6100" s="90" t="s">
        <v>133</v>
      </c>
      <c r="D6100" s="92">
        <v>152.47</v>
      </c>
    </row>
    <row r="6101" spans="1:4" ht="9" customHeight="1">
      <c r="A6101" s="90">
        <v>6416075</v>
      </c>
      <c r="B6101" s="91" t="s">
        <v>6251</v>
      </c>
      <c r="C6101" s="90" t="s">
        <v>133</v>
      </c>
      <c r="D6101" s="92">
        <v>101.51</v>
      </c>
    </row>
    <row r="6102" spans="1:4" ht="9" customHeight="1">
      <c r="A6102" s="90">
        <v>6416226</v>
      </c>
      <c r="B6102" s="91" t="s">
        <v>6252</v>
      </c>
      <c r="C6102" s="90" t="s">
        <v>133</v>
      </c>
      <c r="D6102" s="92">
        <v>143.86000000000001</v>
      </c>
    </row>
    <row r="6103" spans="1:4" ht="9" customHeight="1">
      <c r="A6103" s="90">
        <v>6416225</v>
      </c>
      <c r="B6103" s="91" t="s">
        <v>6253</v>
      </c>
      <c r="C6103" s="90" t="s">
        <v>133</v>
      </c>
      <c r="D6103" s="92">
        <v>91.79</v>
      </c>
    </row>
    <row r="6104" spans="1:4" ht="9" customHeight="1">
      <c r="A6104" s="90">
        <v>6416084</v>
      </c>
      <c r="B6104" s="91" t="s">
        <v>6254</v>
      </c>
      <c r="C6104" s="90" t="s">
        <v>133</v>
      </c>
      <c r="D6104" s="92">
        <v>146.01</v>
      </c>
    </row>
    <row r="6105" spans="1:4" ht="9" customHeight="1">
      <c r="A6105" s="90">
        <v>6416083</v>
      </c>
      <c r="B6105" s="91" t="s">
        <v>6255</v>
      </c>
      <c r="C6105" s="90" t="s">
        <v>133</v>
      </c>
      <c r="D6105" s="92">
        <v>92.46</v>
      </c>
    </row>
    <row r="6106" spans="1:4" ht="9" customHeight="1">
      <c r="A6106" s="90">
        <v>6416234</v>
      </c>
      <c r="B6106" s="91" t="s">
        <v>6256</v>
      </c>
      <c r="C6106" s="90" t="s">
        <v>133</v>
      </c>
      <c r="D6106" s="92">
        <v>150.88</v>
      </c>
    </row>
    <row r="6107" spans="1:4" ht="9" customHeight="1">
      <c r="A6107" s="90">
        <v>6416233</v>
      </c>
      <c r="B6107" s="91" t="s">
        <v>6257</v>
      </c>
      <c r="C6107" s="90" t="s">
        <v>133</v>
      </c>
      <c r="D6107" s="92">
        <v>98.29</v>
      </c>
    </row>
    <row r="6108" spans="1:4" ht="9" customHeight="1">
      <c r="A6108" s="90">
        <v>6416236</v>
      </c>
      <c r="B6108" s="91" t="s">
        <v>6258</v>
      </c>
      <c r="C6108" s="90" t="s">
        <v>133</v>
      </c>
      <c r="D6108" s="92">
        <v>154.05000000000001</v>
      </c>
    </row>
    <row r="6109" spans="1:4" ht="9" customHeight="1">
      <c r="A6109" s="90">
        <v>6416235</v>
      </c>
      <c r="B6109" s="91" t="s">
        <v>6259</v>
      </c>
      <c r="C6109" s="90" t="s">
        <v>133</v>
      </c>
      <c r="D6109" s="92">
        <v>102.14</v>
      </c>
    </row>
    <row r="6110" spans="1:4" ht="9" customHeight="1">
      <c r="A6110" s="90">
        <v>6416040</v>
      </c>
      <c r="B6110" s="91" t="s">
        <v>6260</v>
      </c>
      <c r="C6110" s="90" t="s">
        <v>14</v>
      </c>
      <c r="D6110" s="92">
        <v>236.11</v>
      </c>
    </row>
    <row r="6111" spans="1:4" ht="9" customHeight="1">
      <c r="A6111" s="90">
        <v>6416039</v>
      </c>
      <c r="B6111" s="91" t="s">
        <v>6261</v>
      </c>
      <c r="C6111" s="90" t="s">
        <v>14</v>
      </c>
      <c r="D6111" s="92">
        <v>95.11</v>
      </c>
    </row>
    <row r="6112" spans="1:4" ht="9" customHeight="1">
      <c r="A6112" s="90">
        <v>6416042</v>
      </c>
      <c r="B6112" s="91" t="s">
        <v>6262</v>
      </c>
      <c r="C6112" s="90" t="s">
        <v>14</v>
      </c>
      <c r="D6112" s="92">
        <v>281.64</v>
      </c>
    </row>
    <row r="6113" spans="1:4" ht="9" customHeight="1">
      <c r="A6113" s="90">
        <v>6416041</v>
      </c>
      <c r="B6113" s="91" t="s">
        <v>6263</v>
      </c>
      <c r="C6113" s="90" t="s">
        <v>14</v>
      </c>
      <c r="D6113" s="92">
        <v>143.01</v>
      </c>
    </row>
    <row r="6114" spans="1:4" ht="9" customHeight="1">
      <c r="A6114" s="90">
        <v>6416080</v>
      </c>
      <c r="B6114" s="91" t="s">
        <v>6264</v>
      </c>
      <c r="C6114" s="90" t="s">
        <v>133</v>
      </c>
      <c r="D6114" s="92">
        <v>171.36</v>
      </c>
    </row>
    <row r="6115" spans="1:4" ht="9" customHeight="1">
      <c r="A6115" s="90">
        <v>6416079</v>
      </c>
      <c r="B6115" s="91" t="s">
        <v>6265</v>
      </c>
      <c r="C6115" s="90" t="s">
        <v>133</v>
      </c>
      <c r="D6115" s="92">
        <v>113.27</v>
      </c>
    </row>
    <row r="6116" spans="1:4" ht="9" customHeight="1">
      <c r="A6116" s="90">
        <v>6416143</v>
      </c>
      <c r="B6116" s="91" t="s">
        <v>6266</v>
      </c>
      <c r="C6116" s="90" t="s">
        <v>133</v>
      </c>
      <c r="D6116" s="92">
        <v>172.87</v>
      </c>
    </row>
    <row r="6117" spans="1:4" ht="9" customHeight="1">
      <c r="A6117" s="90">
        <v>6416262</v>
      </c>
      <c r="B6117" s="91" t="s">
        <v>6267</v>
      </c>
      <c r="C6117" s="90" t="s">
        <v>133</v>
      </c>
      <c r="D6117" s="92">
        <v>115.3</v>
      </c>
    </row>
    <row r="6118" spans="1:4" ht="9" customHeight="1">
      <c r="A6118" s="90">
        <v>6416078</v>
      </c>
      <c r="B6118" s="91" t="s">
        <v>6268</v>
      </c>
      <c r="C6118" s="90" t="s">
        <v>133</v>
      </c>
      <c r="D6118" s="92">
        <v>169.68</v>
      </c>
    </row>
    <row r="6119" spans="1:4" ht="9" customHeight="1">
      <c r="A6119" s="90">
        <v>6416077</v>
      </c>
      <c r="B6119" s="91" t="s">
        <v>6269</v>
      </c>
      <c r="C6119" s="90" t="s">
        <v>133</v>
      </c>
      <c r="D6119" s="92">
        <v>113.25</v>
      </c>
    </row>
    <row r="6120" spans="1:4" ht="9" customHeight="1">
      <c r="A6120" s="90">
        <v>6416088</v>
      </c>
      <c r="B6120" s="91" t="s">
        <v>6270</v>
      </c>
      <c r="C6120" s="90" t="s">
        <v>133</v>
      </c>
      <c r="D6120" s="92">
        <v>173.26</v>
      </c>
    </row>
    <row r="6121" spans="1:4" ht="9" customHeight="1">
      <c r="A6121" s="90">
        <v>6416087</v>
      </c>
      <c r="B6121" s="91" t="s">
        <v>6271</v>
      </c>
      <c r="C6121" s="90" t="s">
        <v>133</v>
      </c>
      <c r="D6121" s="92">
        <v>113.48</v>
      </c>
    </row>
    <row r="6122" spans="1:4" ht="9" customHeight="1">
      <c r="A6122" s="90">
        <v>6416246</v>
      </c>
      <c r="B6122" s="91" t="s">
        <v>6272</v>
      </c>
      <c r="C6122" s="90" t="s">
        <v>133</v>
      </c>
      <c r="D6122" s="92">
        <v>173.37</v>
      </c>
    </row>
    <row r="6123" spans="1:4" ht="9" customHeight="1">
      <c r="A6123" s="90">
        <v>6416245</v>
      </c>
      <c r="B6123" s="91" t="s">
        <v>6273</v>
      </c>
      <c r="C6123" s="90" t="s">
        <v>133</v>
      </c>
      <c r="D6123" s="92">
        <v>115.52</v>
      </c>
    </row>
    <row r="6124" spans="1:4" ht="9" customHeight="1">
      <c r="A6124" s="90">
        <v>6416248</v>
      </c>
      <c r="B6124" s="91" t="s">
        <v>6274</v>
      </c>
      <c r="C6124" s="90" t="s">
        <v>133</v>
      </c>
      <c r="D6124" s="92">
        <v>171.69</v>
      </c>
    </row>
    <row r="6125" spans="1:4" ht="9" customHeight="1">
      <c r="A6125" s="90">
        <v>6416247</v>
      </c>
      <c r="B6125" s="91" t="s">
        <v>6275</v>
      </c>
      <c r="C6125" s="90" t="s">
        <v>133</v>
      </c>
      <c r="D6125" s="92">
        <v>116.88</v>
      </c>
    </row>
    <row r="6126" spans="1:4" ht="9" customHeight="1">
      <c r="A6126" s="90">
        <v>6416214</v>
      </c>
      <c r="B6126" s="91" t="s">
        <v>6276</v>
      </c>
      <c r="C6126" s="90" t="s">
        <v>133</v>
      </c>
      <c r="D6126" s="92">
        <v>220.38</v>
      </c>
    </row>
    <row r="6127" spans="1:4" ht="9" customHeight="1">
      <c r="A6127" s="90">
        <v>6416218</v>
      </c>
      <c r="B6127" s="91" t="s">
        <v>6277</v>
      </c>
      <c r="C6127" s="90" t="s">
        <v>133</v>
      </c>
      <c r="D6127" s="92">
        <v>161.25</v>
      </c>
    </row>
    <row r="6128" spans="1:4" ht="9" customHeight="1">
      <c r="A6128" s="90">
        <v>6416211</v>
      </c>
      <c r="B6128" s="91" t="s">
        <v>6278</v>
      </c>
      <c r="C6128" s="90" t="s">
        <v>133</v>
      </c>
      <c r="D6128" s="92">
        <v>218.55</v>
      </c>
    </row>
    <row r="6129" spans="1:4" ht="9" customHeight="1">
      <c r="A6129" s="90">
        <v>6416215</v>
      </c>
      <c r="B6129" s="91" t="s">
        <v>6279</v>
      </c>
      <c r="C6129" s="90" t="s">
        <v>133</v>
      </c>
      <c r="D6129" s="92">
        <v>161.76</v>
      </c>
    </row>
    <row r="6130" spans="1:4" ht="9" customHeight="1">
      <c r="A6130" s="90">
        <v>6416212</v>
      </c>
      <c r="B6130" s="91" t="s">
        <v>6280</v>
      </c>
      <c r="C6130" s="90" t="s">
        <v>133</v>
      </c>
      <c r="D6130" s="92">
        <v>221.27</v>
      </c>
    </row>
    <row r="6131" spans="1:4" ht="9" customHeight="1">
      <c r="A6131" s="90">
        <v>6416216</v>
      </c>
      <c r="B6131" s="91" t="s">
        <v>6281</v>
      </c>
      <c r="C6131" s="90" t="s">
        <v>133</v>
      </c>
      <c r="D6131" s="92">
        <v>165.2</v>
      </c>
    </row>
    <row r="6132" spans="1:4" ht="9" customHeight="1">
      <c r="A6132" s="90">
        <v>6416213</v>
      </c>
      <c r="B6132" s="91" t="s">
        <v>6282</v>
      </c>
      <c r="C6132" s="90" t="s">
        <v>133</v>
      </c>
      <c r="D6132" s="92">
        <v>221.57</v>
      </c>
    </row>
    <row r="6133" spans="1:4" ht="9" customHeight="1">
      <c r="A6133" s="90">
        <v>6416217</v>
      </c>
      <c r="B6133" s="91" t="s">
        <v>6283</v>
      </c>
      <c r="C6133" s="90" t="s">
        <v>133</v>
      </c>
      <c r="D6133" s="92">
        <v>166.9</v>
      </c>
    </row>
    <row r="6134" spans="1:4" ht="9" customHeight="1">
      <c r="A6134" s="90">
        <v>6416289</v>
      </c>
      <c r="B6134" s="91" t="s">
        <v>6284</v>
      </c>
      <c r="C6134" s="90" t="s">
        <v>14</v>
      </c>
      <c r="D6134" s="92">
        <v>128.05000000000001</v>
      </c>
    </row>
    <row r="6135" spans="1:4" ht="9" customHeight="1">
      <c r="A6135" s="90">
        <v>6416098</v>
      </c>
      <c r="B6135" s="91" t="s">
        <v>6285</v>
      </c>
      <c r="C6135" s="90" t="s">
        <v>133</v>
      </c>
      <c r="D6135" s="92">
        <v>158.86000000000001</v>
      </c>
    </row>
    <row r="6136" spans="1:4" ht="9" customHeight="1">
      <c r="A6136" s="90">
        <v>6416097</v>
      </c>
      <c r="B6136" s="91" t="s">
        <v>6286</v>
      </c>
      <c r="C6136" s="90" t="s">
        <v>133</v>
      </c>
      <c r="D6136" s="92">
        <v>120.81</v>
      </c>
    </row>
    <row r="6137" spans="1:4" ht="9" customHeight="1">
      <c r="A6137" s="90">
        <v>6416258</v>
      </c>
      <c r="B6137" s="91" t="s">
        <v>6287</v>
      </c>
      <c r="C6137" s="90" t="s">
        <v>133</v>
      </c>
      <c r="D6137" s="92">
        <v>171.39</v>
      </c>
    </row>
    <row r="6138" spans="1:4" ht="9" customHeight="1">
      <c r="A6138" s="90">
        <v>6416259</v>
      </c>
      <c r="B6138" s="91" t="s">
        <v>6288</v>
      </c>
      <c r="C6138" s="90" t="s">
        <v>133</v>
      </c>
      <c r="D6138" s="92">
        <v>116.93</v>
      </c>
    </row>
    <row r="6139" spans="1:4" ht="9" customHeight="1">
      <c r="A6139" s="90">
        <v>6416074</v>
      </c>
      <c r="B6139" s="91" t="s">
        <v>6289</v>
      </c>
      <c r="C6139" s="90" t="s">
        <v>14</v>
      </c>
      <c r="D6139" s="92">
        <v>256.73</v>
      </c>
    </row>
    <row r="6140" spans="1:4" ht="9" customHeight="1">
      <c r="A6140" s="90">
        <v>6416073</v>
      </c>
      <c r="B6140" s="91" t="s">
        <v>6290</v>
      </c>
      <c r="C6140" s="90" t="s">
        <v>14</v>
      </c>
      <c r="D6140" s="92">
        <v>114.94</v>
      </c>
    </row>
    <row r="6141" spans="1:4" ht="9" customHeight="1">
      <c r="A6141" s="90">
        <v>6416220</v>
      </c>
      <c r="B6141" s="91" t="s">
        <v>6291</v>
      </c>
      <c r="C6141" s="90" t="s">
        <v>14</v>
      </c>
      <c r="D6141" s="92">
        <v>257.44</v>
      </c>
    </row>
    <row r="6142" spans="1:4" ht="9" customHeight="1">
      <c r="A6142" s="90">
        <v>6416219</v>
      </c>
      <c r="B6142" s="91" t="s">
        <v>6292</v>
      </c>
      <c r="C6142" s="90" t="s">
        <v>14</v>
      </c>
      <c r="D6142" s="92">
        <v>111.87</v>
      </c>
    </row>
    <row r="6143" spans="1:4" ht="9" customHeight="1">
      <c r="A6143" s="90">
        <v>6416222</v>
      </c>
      <c r="B6143" s="91" t="s">
        <v>6293</v>
      </c>
      <c r="C6143" s="90" t="s">
        <v>14</v>
      </c>
      <c r="D6143" s="92">
        <v>263.37</v>
      </c>
    </row>
    <row r="6144" spans="1:4" ht="9" customHeight="1">
      <c r="A6144" s="90">
        <v>6416221</v>
      </c>
      <c r="B6144" s="91" t="s">
        <v>6294</v>
      </c>
      <c r="C6144" s="90" t="s">
        <v>14</v>
      </c>
      <c r="D6144" s="92">
        <v>124.1</v>
      </c>
    </row>
    <row r="6145" spans="1:4" ht="9" customHeight="1">
      <c r="A6145" s="90">
        <v>6416224</v>
      </c>
      <c r="B6145" s="91" t="s">
        <v>6295</v>
      </c>
      <c r="C6145" s="90" t="s">
        <v>14</v>
      </c>
      <c r="D6145" s="92">
        <v>264.56</v>
      </c>
    </row>
    <row r="6146" spans="1:4" ht="9" customHeight="1">
      <c r="A6146" s="90">
        <v>6416223</v>
      </c>
      <c r="B6146" s="91" t="s">
        <v>6296</v>
      </c>
      <c r="C6146" s="90" t="s">
        <v>14</v>
      </c>
      <c r="D6146" s="92">
        <v>121.03</v>
      </c>
    </row>
    <row r="6147" spans="1:4" ht="9" customHeight="1">
      <c r="A6147" s="90">
        <v>6416082</v>
      </c>
      <c r="B6147" s="91" t="s">
        <v>6297</v>
      </c>
      <c r="C6147" s="90" t="s">
        <v>14</v>
      </c>
      <c r="D6147" s="92">
        <v>256.73</v>
      </c>
    </row>
    <row r="6148" spans="1:4" ht="9" customHeight="1">
      <c r="A6148" s="90">
        <v>6416081</v>
      </c>
      <c r="B6148" s="91" t="s">
        <v>6298</v>
      </c>
      <c r="C6148" s="90" t="s">
        <v>14</v>
      </c>
      <c r="D6148" s="92">
        <v>114.94</v>
      </c>
    </row>
    <row r="6149" spans="1:4" ht="9" customHeight="1">
      <c r="A6149" s="90">
        <v>6416228</v>
      </c>
      <c r="B6149" s="91" t="s">
        <v>6299</v>
      </c>
      <c r="C6149" s="90" t="s">
        <v>14</v>
      </c>
      <c r="D6149" s="92">
        <v>257.44</v>
      </c>
    </row>
    <row r="6150" spans="1:4" ht="9" customHeight="1">
      <c r="A6150" s="90">
        <v>6416227</v>
      </c>
      <c r="B6150" s="91" t="s">
        <v>6300</v>
      </c>
      <c r="C6150" s="90" t="s">
        <v>14</v>
      </c>
      <c r="D6150" s="92">
        <v>111.87</v>
      </c>
    </row>
    <row r="6151" spans="1:4" ht="9" customHeight="1">
      <c r="A6151" s="90">
        <v>6416230</v>
      </c>
      <c r="B6151" s="91" t="s">
        <v>6301</v>
      </c>
      <c r="C6151" s="90" t="s">
        <v>14</v>
      </c>
      <c r="D6151" s="92">
        <v>262.2</v>
      </c>
    </row>
    <row r="6152" spans="1:4" ht="9" customHeight="1">
      <c r="A6152" s="90">
        <v>6416229</v>
      </c>
      <c r="B6152" s="91" t="s">
        <v>6302</v>
      </c>
      <c r="C6152" s="90" t="s">
        <v>14</v>
      </c>
      <c r="D6152" s="92">
        <v>123.6</v>
      </c>
    </row>
    <row r="6153" spans="1:4" ht="9" customHeight="1">
      <c r="A6153" s="90">
        <v>6416232</v>
      </c>
      <c r="B6153" s="91" t="s">
        <v>6303</v>
      </c>
      <c r="C6153" s="90" t="s">
        <v>14</v>
      </c>
      <c r="D6153" s="92">
        <v>263.39</v>
      </c>
    </row>
    <row r="6154" spans="1:4" ht="9" customHeight="1">
      <c r="A6154" s="90">
        <v>6416231</v>
      </c>
      <c r="B6154" s="91" t="s">
        <v>6304</v>
      </c>
      <c r="C6154" s="90" t="s">
        <v>14</v>
      </c>
      <c r="D6154" s="92">
        <v>120.54</v>
      </c>
    </row>
    <row r="6155" spans="1:4" ht="9" customHeight="1">
      <c r="A6155" s="90">
        <v>6416086</v>
      </c>
      <c r="B6155" s="91" t="s">
        <v>6305</v>
      </c>
      <c r="C6155" s="90" t="s">
        <v>133</v>
      </c>
      <c r="D6155" s="92">
        <v>175.84</v>
      </c>
    </row>
    <row r="6156" spans="1:4" ht="18" customHeight="1">
      <c r="A6156" s="90">
        <v>6416085</v>
      </c>
      <c r="B6156" s="91" t="s">
        <v>6306</v>
      </c>
      <c r="C6156" s="90" t="s">
        <v>133</v>
      </c>
      <c r="D6156" s="92">
        <v>113.5</v>
      </c>
    </row>
    <row r="6157" spans="1:4" ht="9" customHeight="1">
      <c r="A6157" s="90">
        <v>6416238</v>
      </c>
      <c r="B6157" s="91" t="s">
        <v>6307</v>
      </c>
      <c r="C6157" s="90" t="s">
        <v>133</v>
      </c>
      <c r="D6157" s="92">
        <v>169.09</v>
      </c>
    </row>
    <row r="6158" spans="1:4" ht="18" customHeight="1">
      <c r="A6158" s="90">
        <v>6416237</v>
      </c>
      <c r="B6158" s="91" t="s">
        <v>6308</v>
      </c>
      <c r="C6158" s="90" t="s">
        <v>133</v>
      </c>
      <c r="D6158" s="92">
        <v>105.5</v>
      </c>
    </row>
    <row r="6159" spans="1:4" ht="9" customHeight="1">
      <c r="A6159" s="90">
        <v>6416240</v>
      </c>
      <c r="B6159" s="91" t="s">
        <v>6309</v>
      </c>
      <c r="C6159" s="90" t="s">
        <v>133</v>
      </c>
      <c r="D6159" s="92">
        <v>171.93</v>
      </c>
    </row>
    <row r="6160" spans="1:4" ht="18" customHeight="1">
      <c r="A6160" s="90">
        <v>6416239</v>
      </c>
      <c r="B6160" s="91" t="s">
        <v>6310</v>
      </c>
      <c r="C6160" s="90" t="s">
        <v>133</v>
      </c>
      <c r="D6160" s="92">
        <v>111.49</v>
      </c>
    </row>
    <row r="6161" spans="1:4" ht="9" customHeight="1">
      <c r="A6161" s="90">
        <v>6416242</v>
      </c>
      <c r="B6161" s="91" t="s">
        <v>6311</v>
      </c>
      <c r="C6161" s="90" t="s">
        <v>133</v>
      </c>
      <c r="D6161" s="92">
        <v>180.65</v>
      </c>
    </row>
    <row r="6162" spans="1:4" ht="18" customHeight="1">
      <c r="A6162" s="90">
        <v>6416241</v>
      </c>
      <c r="B6162" s="91" t="s">
        <v>6312</v>
      </c>
      <c r="C6162" s="90" t="s">
        <v>133</v>
      </c>
      <c r="D6162" s="92">
        <v>117.49</v>
      </c>
    </row>
    <row r="6163" spans="1:4" ht="9" customHeight="1">
      <c r="A6163" s="90">
        <v>6416244</v>
      </c>
      <c r="B6163" s="91" t="s">
        <v>6313</v>
      </c>
      <c r="C6163" s="90" t="s">
        <v>133</v>
      </c>
      <c r="D6163" s="92">
        <v>179.16</v>
      </c>
    </row>
    <row r="6164" spans="1:4" ht="18" customHeight="1">
      <c r="A6164" s="90">
        <v>6416243</v>
      </c>
      <c r="B6164" s="91" t="s">
        <v>6314</v>
      </c>
      <c r="C6164" s="90" t="s">
        <v>133</v>
      </c>
      <c r="D6164" s="92">
        <v>117.09</v>
      </c>
    </row>
    <row r="6165" spans="1:4" ht="9" customHeight="1">
      <c r="A6165" s="90">
        <v>6416250</v>
      </c>
      <c r="B6165" s="91" t="s">
        <v>6315</v>
      </c>
      <c r="C6165" s="90" t="s">
        <v>14</v>
      </c>
      <c r="D6165" s="92">
        <v>54.06</v>
      </c>
    </row>
    <row r="6166" spans="1:4" ht="9" customHeight="1">
      <c r="A6166" s="90">
        <v>6416153</v>
      </c>
      <c r="B6166" s="91" t="s">
        <v>6316</v>
      </c>
      <c r="C6166" s="90" t="s">
        <v>14</v>
      </c>
      <c r="D6166" s="92">
        <v>17.489999999999998</v>
      </c>
    </row>
    <row r="6167" spans="1:4" ht="9" customHeight="1">
      <c r="A6167" s="90">
        <v>6416185</v>
      </c>
      <c r="B6167" s="91" t="s">
        <v>6317</v>
      </c>
      <c r="C6167" s="90" t="s">
        <v>14</v>
      </c>
      <c r="D6167" s="92">
        <v>116.92</v>
      </c>
    </row>
    <row r="6168" spans="1:4" ht="9" customHeight="1">
      <c r="A6168" s="90">
        <v>6416184</v>
      </c>
      <c r="B6168" s="91" t="s">
        <v>6318</v>
      </c>
      <c r="C6168" s="90" t="s">
        <v>14</v>
      </c>
      <c r="D6168" s="92">
        <v>78.02</v>
      </c>
    </row>
    <row r="6169" spans="1:4" ht="9" customHeight="1">
      <c r="A6169" s="90">
        <v>6416030</v>
      </c>
      <c r="B6169" s="91" t="s">
        <v>6319</v>
      </c>
      <c r="C6169" s="90" t="s">
        <v>14</v>
      </c>
      <c r="D6169" s="92">
        <v>74.930000000000007</v>
      </c>
    </row>
    <row r="6170" spans="1:4" ht="9" customHeight="1">
      <c r="A6170" s="90">
        <v>6416029</v>
      </c>
      <c r="B6170" s="91" t="s">
        <v>6320</v>
      </c>
      <c r="C6170" s="90" t="s">
        <v>14</v>
      </c>
      <c r="D6170" s="92">
        <v>34.83</v>
      </c>
    </row>
    <row r="6171" spans="1:4" ht="9" customHeight="1">
      <c r="A6171" s="90">
        <v>6416056</v>
      </c>
      <c r="B6171" s="91" t="s">
        <v>6321</v>
      </c>
      <c r="C6171" s="90" t="s">
        <v>14</v>
      </c>
      <c r="D6171" s="92">
        <v>96.14</v>
      </c>
    </row>
    <row r="6172" spans="1:4" ht="9" customHeight="1">
      <c r="A6172" s="90">
        <v>6416278</v>
      </c>
      <c r="B6172" s="91" t="s">
        <v>6322</v>
      </c>
      <c r="C6172" s="90" t="s">
        <v>14</v>
      </c>
      <c r="D6172" s="92">
        <v>24.19</v>
      </c>
    </row>
    <row r="6173" spans="1:4" ht="9" customHeight="1">
      <c r="A6173" s="90">
        <v>6416047</v>
      </c>
      <c r="B6173" s="91" t="s">
        <v>6323</v>
      </c>
      <c r="C6173" s="90" t="s">
        <v>14</v>
      </c>
      <c r="D6173" s="92">
        <v>48.24</v>
      </c>
    </row>
    <row r="6174" spans="1:4" ht="9" customHeight="1">
      <c r="A6174" s="90">
        <v>6416090</v>
      </c>
      <c r="B6174" s="91" t="s">
        <v>6324</v>
      </c>
      <c r="C6174" s="90" t="s">
        <v>14</v>
      </c>
      <c r="D6174" s="92">
        <v>392.74</v>
      </c>
    </row>
    <row r="6175" spans="1:4" ht="9" customHeight="1">
      <c r="A6175" s="90">
        <v>6416089</v>
      </c>
      <c r="B6175" s="91" t="s">
        <v>6325</v>
      </c>
      <c r="C6175" s="90" t="s">
        <v>14</v>
      </c>
      <c r="D6175" s="92">
        <v>276.43</v>
      </c>
    </row>
    <row r="6176" spans="1:4" ht="9" customHeight="1">
      <c r="A6176" s="90">
        <v>6416094</v>
      </c>
      <c r="B6176" s="91" t="s">
        <v>6326</v>
      </c>
      <c r="C6176" s="90" t="s">
        <v>14</v>
      </c>
      <c r="D6176" s="92">
        <v>351.93</v>
      </c>
    </row>
    <row r="6177" spans="1:4" ht="9" customHeight="1">
      <c r="A6177" s="90">
        <v>6416093</v>
      </c>
      <c r="B6177" s="91" t="s">
        <v>6327</v>
      </c>
      <c r="C6177" s="90" t="s">
        <v>14</v>
      </c>
      <c r="D6177" s="92">
        <v>215.01</v>
      </c>
    </row>
    <row r="6178" spans="1:4" ht="9" customHeight="1">
      <c r="A6178" s="90">
        <v>6416092</v>
      </c>
      <c r="B6178" s="91" t="s">
        <v>6328</v>
      </c>
      <c r="C6178" s="90" t="s">
        <v>14</v>
      </c>
      <c r="D6178" s="92">
        <v>303.74</v>
      </c>
    </row>
    <row r="6179" spans="1:4" ht="9" customHeight="1">
      <c r="A6179" s="90">
        <v>6416091</v>
      </c>
      <c r="B6179" s="91" t="s">
        <v>6329</v>
      </c>
      <c r="C6179" s="90" t="s">
        <v>14</v>
      </c>
      <c r="D6179" s="92">
        <v>160.6</v>
      </c>
    </row>
    <row r="6180" spans="1:4" ht="9" customHeight="1">
      <c r="A6180" s="90">
        <v>6817809</v>
      </c>
      <c r="B6180" s="91" t="s">
        <v>6330</v>
      </c>
      <c r="C6180" s="90" t="s">
        <v>24</v>
      </c>
      <c r="D6180" s="92">
        <v>1120.79</v>
      </c>
    </row>
    <row r="6181" spans="1:4" ht="9" customHeight="1">
      <c r="A6181" s="90">
        <v>6817810</v>
      </c>
      <c r="B6181" s="91" t="s">
        <v>6331</v>
      </c>
      <c r="C6181" s="90" t="s">
        <v>24</v>
      </c>
      <c r="D6181" s="92">
        <v>1012.51</v>
      </c>
    </row>
    <row r="6182" spans="1:4" ht="9" customHeight="1">
      <c r="A6182" s="90">
        <v>6817811</v>
      </c>
      <c r="B6182" s="91" t="s">
        <v>6332</v>
      </c>
      <c r="C6182" s="90" t="s">
        <v>24</v>
      </c>
      <c r="D6182" s="92">
        <v>1198.24</v>
      </c>
    </row>
    <row r="6183" spans="1:4" ht="9" customHeight="1">
      <c r="A6183" s="90">
        <v>6817812</v>
      </c>
      <c r="B6183" s="91" t="s">
        <v>6333</v>
      </c>
      <c r="C6183" s="90" t="s">
        <v>24</v>
      </c>
      <c r="D6183" s="92">
        <v>1078.56</v>
      </c>
    </row>
    <row r="6184" spans="1:4" ht="9" customHeight="1">
      <c r="A6184" s="90">
        <v>6817813</v>
      </c>
      <c r="B6184" s="91" t="s">
        <v>6334</v>
      </c>
      <c r="C6184" s="90" t="s">
        <v>24</v>
      </c>
      <c r="D6184" s="92">
        <v>1869.21</v>
      </c>
    </row>
    <row r="6185" spans="1:4" ht="9" customHeight="1">
      <c r="A6185" s="90">
        <v>6817814</v>
      </c>
      <c r="B6185" s="91" t="s">
        <v>6335</v>
      </c>
      <c r="C6185" s="90" t="s">
        <v>24</v>
      </c>
      <c r="D6185" s="92">
        <v>1681.13</v>
      </c>
    </row>
    <row r="6186" spans="1:4" ht="9" customHeight="1">
      <c r="A6186" s="90">
        <v>6817815</v>
      </c>
      <c r="B6186" s="91" t="s">
        <v>6336</v>
      </c>
      <c r="C6186" s="90" t="s">
        <v>24</v>
      </c>
      <c r="D6186" s="92">
        <v>1579.45</v>
      </c>
    </row>
    <row r="6187" spans="1:4" ht="9" customHeight="1">
      <c r="A6187" s="90">
        <v>6817816</v>
      </c>
      <c r="B6187" s="91" t="s">
        <v>6337</v>
      </c>
      <c r="C6187" s="90" t="s">
        <v>24</v>
      </c>
      <c r="D6187" s="92">
        <v>1391.37</v>
      </c>
    </row>
    <row r="6188" spans="1:4" ht="9" customHeight="1">
      <c r="A6188" s="90">
        <v>6817817</v>
      </c>
      <c r="B6188" s="91" t="s">
        <v>6338</v>
      </c>
      <c r="C6188" s="90" t="s">
        <v>24</v>
      </c>
      <c r="D6188" s="92">
        <v>1287.47</v>
      </c>
    </row>
    <row r="6189" spans="1:4" ht="9" customHeight="1">
      <c r="A6189" s="90">
        <v>6817818</v>
      </c>
      <c r="B6189" s="91" t="s">
        <v>6339</v>
      </c>
      <c r="C6189" s="90" t="s">
        <v>24</v>
      </c>
      <c r="D6189" s="92">
        <v>1157.81</v>
      </c>
    </row>
    <row r="6190" spans="1:4" ht="9" customHeight="1">
      <c r="A6190" s="90">
        <v>6817819</v>
      </c>
      <c r="B6190" s="91" t="s">
        <v>6340</v>
      </c>
      <c r="C6190" s="90" t="s">
        <v>24</v>
      </c>
      <c r="D6190" s="92">
        <v>1963.85</v>
      </c>
    </row>
    <row r="6191" spans="1:4" ht="9" customHeight="1">
      <c r="A6191" s="90">
        <v>6817820</v>
      </c>
      <c r="B6191" s="91" t="s">
        <v>6341</v>
      </c>
      <c r="C6191" s="90" t="s">
        <v>24</v>
      </c>
      <c r="D6191" s="92">
        <v>1761.53</v>
      </c>
    </row>
    <row r="6192" spans="1:4" ht="9" customHeight="1">
      <c r="A6192" s="90">
        <v>6817821</v>
      </c>
      <c r="B6192" s="91" t="s">
        <v>6342</v>
      </c>
      <c r="C6192" s="90" t="s">
        <v>24</v>
      </c>
      <c r="D6192" s="92">
        <v>1683.66</v>
      </c>
    </row>
    <row r="6193" spans="1:4" ht="9" customHeight="1">
      <c r="A6193" s="90">
        <v>6817822</v>
      </c>
      <c r="B6193" s="91" t="s">
        <v>6343</v>
      </c>
      <c r="C6193" s="90" t="s">
        <v>24</v>
      </c>
      <c r="D6193" s="92">
        <v>1481.34</v>
      </c>
    </row>
    <row r="6194" spans="1:4" ht="9" customHeight="1">
      <c r="A6194" s="90">
        <v>6817823</v>
      </c>
      <c r="B6194" s="91" t="s">
        <v>6344</v>
      </c>
      <c r="C6194" s="90" t="s">
        <v>24</v>
      </c>
      <c r="D6194" s="92">
        <v>1381.45</v>
      </c>
    </row>
    <row r="6195" spans="1:4" ht="9" customHeight="1">
      <c r="A6195" s="90">
        <v>6817824</v>
      </c>
      <c r="B6195" s="91" t="s">
        <v>6345</v>
      </c>
      <c r="C6195" s="90" t="s">
        <v>24</v>
      </c>
      <c r="D6195" s="92">
        <v>1240.4000000000001</v>
      </c>
    </row>
    <row r="6196" spans="1:4" ht="9" customHeight="1">
      <c r="A6196" s="90">
        <v>6817825</v>
      </c>
      <c r="B6196" s="91" t="s">
        <v>6346</v>
      </c>
      <c r="C6196" s="90" t="s">
        <v>24</v>
      </c>
      <c r="D6196" s="92">
        <v>1995.02</v>
      </c>
    </row>
    <row r="6197" spans="1:4" ht="9" customHeight="1">
      <c r="A6197" s="90">
        <v>6817826</v>
      </c>
      <c r="B6197" s="91" t="s">
        <v>6347</v>
      </c>
      <c r="C6197" s="90" t="s">
        <v>24</v>
      </c>
      <c r="D6197" s="92">
        <v>1778.45</v>
      </c>
    </row>
    <row r="6198" spans="1:4" ht="9" customHeight="1">
      <c r="A6198" s="90">
        <v>6817827</v>
      </c>
      <c r="B6198" s="91" t="s">
        <v>6348</v>
      </c>
      <c r="C6198" s="90" t="s">
        <v>24</v>
      </c>
      <c r="D6198" s="92">
        <v>1787.87</v>
      </c>
    </row>
    <row r="6199" spans="1:4" ht="9" customHeight="1">
      <c r="A6199" s="90">
        <v>6817828</v>
      </c>
      <c r="B6199" s="91" t="s">
        <v>6349</v>
      </c>
      <c r="C6199" s="90" t="s">
        <v>24</v>
      </c>
      <c r="D6199" s="92">
        <v>1571.3</v>
      </c>
    </row>
    <row r="6200" spans="1:4" ht="9" customHeight="1">
      <c r="A6200" s="90">
        <v>6817753</v>
      </c>
      <c r="B6200" s="91" t="s">
        <v>6350</v>
      </c>
      <c r="C6200" s="90" t="s">
        <v>24</v>
      </c>
      <c r="D6200" s="92">
        <v>1523.58</v>
      </c>
    </row>
    <row r="6201" spans="1:4" ht="9" customHeight="1">
      <c r="A6201" s="90">
        <v>6817754</v>
      </c>
      <c r="B6201" s="91" t="s">
        <v>6351</v>
      </c>
      <c r="C6201" s="90" t="s">
        <v>24</v>
      </c>
      <c r="D6201" s="92">
        <v>1371.12</v>
      </c>
    </row>
    <row r="6202" spans="1:4" ht="9" customHeight="1">
      <c r="A6202" s="90">
        <v>6817755</v>
      </c>
      <c r="B6202" s="91" t="s">
        <v>6352</v>
      </c>
      <c r="C6202" s="90" t="s">
        <v>24</v>
      </c>
      <c r="D6202" s="92">
        <v>1459.56</v>
      </c>
    </row>
    <row r="6203" spans="1:4" ht="9" customHeight="1">
      <c r="A6203" s="90">
        <v>6817756</v>
      </c>
      <c r="B6203" s="91" t="s">
        <v>6353</v>
      </c>
      <c r="C6203" s="90" t="s">
        <v>24</v>
      </c>
      <c r="D6203" s="92">
        <v>1307.1099999999999</v>
      </c>
    </row>
    <row r="6204" spans="1:4" ht="9" customHeight="1">
      <c r="A6204" s="90">
        <v>6817763</v>
      </c>
      <c r="B6204" s="91" t="s">
        <v>6354</v>
      </c>
      <c r="C6204" s="90" t="s">
        <v>24</v>
      </c>
      <c r="D6204" s="92">
        <v>1834.35</v>
      </c>
    </row>
    <row r="6205" spans="1:4" ht="9" customHeight="1">
      <c r="A6205" s="90">
        <v>6817764</v>
      </c>
      <c r="B6205" s="91" t="s">
        <v>6355</v>
      </c>
      <c r="C6205" s="90" t="s">
        <v>24</v>
      </c>
      <c r="D6205" s="92">
        <v>1632.01</v>
      </c>
    </row>
    <row r="6206" spans="1:4" ht="9" customHeight="1">
      <c r="A6206" s="90">
        <v>6817765</v>
      </c>
      <c r="B6206" s="91" t="s">
        <v>6356</v>
      </c>
      <c r="C6206" s="90" t="s">
        <v>24</v>
      </c>
      <c r="D6206" s="92">
        <v>2126.81</v>
      </c>
    </row>
    <row r="6207" spans="1:4" ht="9" customHeight="1">
      <c r="A6207" s="90">
        <v>6817766</v>
      </c>
      <c r="B6207" s="91" t="s">
        <v>6357</v>
      </c>
      <c r="C6207" s="90" t="s">
        <v>24</v>
      </c>
      <c r="D6207" s="92">
        <v>1939.38</v>
      </c>
    </row>
    <row r="6208" spans="1:4" ht="9" customHeight="1">
      <c r="A6208" s="90">
        <v>6817757</v>
      </c>
      <c r="B6208" s="91" t="s">
        <v>6358</v>
      </c>
      <c r="C6208" s="90" t="s">
        <v>24</v>
      </c>
      <c r="D6208" s="92">
        <v>1459.56</v>
      </c>
    </row>
    <row r="6209" spans="1:4" ht="9" customHeight="1">
      <c r="A6209" s="90">
        <v>6817758</v>
      </c>
      <c r="B6209" s="91" t="s">
        <v>6359</v>
      </c>
      <c r="C6209" s="90" t="s">
        <v>24</v>
      </c>
      <c r="D6209" s="92">
        <v>1307.1099999999999</v>
      </c>
    </row>
    <row r="6210" spans="1:4" ht="9" customHeight="1">
      <c r="A6210" s="90">
        <v>6817759</v>
      </c>
      <c r="B6210" s="91" t="s">
        <v>6360</v>
      </c>
      <c r="C6210" s="90" t="s">
        <v>24</v>
      </c>
      <c r="D6210" s="92">
        <v>1586.91</v>
      </c>
    </row>
    <row r="6211" spans="1:4" ht="9" customHeight="1">
      <c r="A6211" s="90">
        <v>6817760</v>
      </c>
      <c r="B6211" s="91" t="s">
        <v>6361</v>
      </c>
      <c r="C6211" s="90" t="s">
        <v>24</v>
      </c>
      <c r="D6211" s="92">
        <v>1436.56</v>
      </c>
    </row>
    <row r="6212" spans="1:4" ht="9" customHeight="1">
      <c r="A6212" s="90">
        <v>6817761</v>
      </c>
      <c r="B6212" s="91" t="s">
        <v>6362</v>
      </c>
      <c r="C6212" s="90" t="s">
        <v>24</v>
      </c>
      <c r="D6212" s="92">
        <v>1940.59</v>
      </c>
    </row>
    <row r="6213" spans="1:4" ht="9" customHeight="1">
      <c r="A6213" s="90">
        <v>6817762</v>
      </c>
      <c r="B6213" s="91" t="s">
        <v>6363</v>
      </c>
      <c r="C6213" s="90" t="s">
        <v>24</v>
      </c>
      <c r="D6213" s="92">
        <v>1738.24</v>
      </c>
    </row>
    <row r="6214" spans="1:4" ht="9" customHeight="1">
      <c r="A6214" s="90">
        <v>6817767</v>
      </c>
      <c r="B6214" s="91" t="s">
        <v>6364</v>
      </c>
      <c r="C6214" s="90" t="s">
        <v>24</v>
      </c>
      <c r="D6214" s="92">
        <v>2216.0300000000002</v>
      </c>
    </row>
    <row r="6215" spans="1:4" ht="9" customHeight="1">
      <c r="A6215" s="90">
        <v>6817768</v>
      </c>
      <c r="B6215" s="91" t="s">
        <v>6365</v>
      </c>
      <c r="C6215" s="90" t="s">
        <v>24</v>
      </c>
      <c r="D6215" s="92">
        <v>2020.84</v>
      </c>
    </row>
    <row r="6216" spans="1:4" ht="9" customHeight="1">
      <c r="A6216" s="90">
        <v>6817769</v>
      </c>
      <c r="B6216" s="91" t="s">
        <v>6366</v>
      </c>
      <c r="C6216" s="90" t="s">
        <v>24</v>
      </c>
      <c r="D6216" s="92">
        <v>1872.11</v>
      </c>
    </row>
    <row r="6217" spans="1:4" ht="9" customHeight="1">
      <c r="A6217" s="90">
        <v>6817770</v>
      </c>
      <c r="B6217" s="91" t="s">
        <v>6367</v>
      </c>
      <c r="C6217" s="90" t="s">
        <v>24</v>
      </c>
      <c r="D6217" s="92">
        <v>1676.91</v>
      </c>
    </row>
    <row r="6218" spans="1:4" ht="9" customHeight="1">
      <c r="A6218" s="90">
        <v>6817777</v>
      </c>
      <c r="B6218" s="91" t="s">
        <v>6368</v>
      </c>
      <c r="C6218" s="90" t="s">
        <v>24</v>
      </c>
      <c r="D6218" s="92">
        <v>3060.37</v>
      </c>
    </row>
    <row r="6219" spans="1:4" ht="9" customHeight="1">
      <c r="A6219" s="90">
        <v>6817778</v>
      </c>
      <c r="B6219" s="91" t="s">
        <v>6369</v>
      </c>
      <c r="C6219" s="90" t="s">
        <v>24</v>
      </c>
      <c r="D6219" s="92">
        <v>2826.91</v>
      </c>
    </row>
    <row r="6220" spans="1:4" ht="9" customHeight="1">
      <c r="A6220" s="90">
        <v>6817779</v>
      </c>
      <c r="B6220" s="91" t="s">
        <v>6370</v>
      </c>
      <c r="C6220" s="90" t="s">
        <v>24</v>
      </c>
      <c r="D6220" s="92">
        <v>3609.57</v>
      </c>
    </row>
    <row r="6221" spans="1:4" ht="9" customHeight="1">
      <c r="A6221" s="90">
        <v>6817780</v>
      </c>
      <c r="B6221" s="91" t="s">
        <v>6371</v>
      </c>
      <c r="C6221" s="90" t="s">
        <v>24</v>
      </c>
      <c r="D6221" s="92">
        <v>3313.94</v>
      </c>
    </row>
    <row r="6222" spans="1:4" ht="9" customHeight="1">
      <c r="A6222" s="90">
        <v>6817771</v>
      </c>
      <c r="B6222" s="91" t="s">
        <v>6372</v>
      </c>
      <c r="C6222" s="90" t="s">
        <v>24</v>
      </c>
      <c r="D6222" s="92">
        <v>2142.21</v>
      </c>
    </row>
    <row r="6223" spans="1:4" ht="9" customHeight="1">
      <c r="A6223" s="90">
        <v>6817772</v>
      </c>
      <c r="B6223" s="91" t="s">
        <v>6373</v>
      </c>
      <c r="C6223" s="90" t="s">
        <v>24</v>
      </c>
      <c r="D6223" s="92">
        <v>1949.7</v>
      </c>
    </row>
    <row r="6224" spans="1:4" ht="9" customHeight="1">
      <c r="A6224" s="90">
        <v>6817773</v>
      </c>
      <c r="B6224" s="91" t="s">
        <v>6374</v>
      </c>
      <c r="C6224" s="90" t="s">
        <v>24</v>
      </c>
      <c r="D6224" s="92">
        <v>2568.5300000000002</v>
      </c>
    </row>
    <row r="6225" spans="1:4" ht="9" customHeight="1">
      <c r="A6225" s="90">
        <v>6817774</v>
      </c>
      <c r="B6225" s="91" t="s">
        <v>6375</v>
      </c>
      <c r="C6225" s="90" t="s">
        <v>24</v>
      </c>
      <c r="D6225" s="92">
        <v>2309.98</v>
      </c>
    </row>
    <row r="6226" spans="1:4" ht="9" customHeight="1">
      <c r="A6226" s="90">
        <v>6817775</v>
      </c>
      <c r="B6226" s="91" t="s">
        <v>6376</v>
      </c>
      <c r="C6226" s="90" t="s">
        <v>24</v>
      </c>
      <c r="D6226" s="92">
        <v>2815.35</v>
      </c>
    </row>
    <row r="6227" spans="1:4" ht="9" customHeight="1">
      <c r="A6227" s="90">
        <v>6817776</v>
      </c>
      <c r="B6227" s="91" t="s">
        <v>6377</v>
      </c>
      <c r="C6227" s="90" t="s">
        <v>24</v>
      </c>
      <c r="D6227" s="92">
        <v>2575.86</v>
      </c>
    </row>
    <row r="6228" spans="1:4" ht="9" customHeight="1">
      <c r="A6228" s="90">
        <v>6817781</v>
      </c>
      <c r="B6228" s="91" t="s">
        <v>6378</v>
      </c>
      <c r="C6228" s="90" t="s">
        <v>24</v>
      </c>
      <c r="D6228" s="92">
        <v>3022.14</v>
      </c>
    </row>
    <row r="6229" spans="1:4" ht="9" customHeight="1">
      <c r="A6229" s="90">
        <v>6817782</v>
      </c>
      <c r="B6229" s="91" t="s">
        <v>6379</v>
      </c>
      <c r="C6229" s="90" t="s">
        <v>24</v>
      </c>
      <c r="D6229" s="92">
        <v>2784.2</v>
      </c>
    </row>
    <row r="6230" spans="1:4" ht="9" customHeight="1">
      <c r="A6230" s="90">
        <v>6817783</v>
      </c>
      <c r="B6230" s="91" t="s">
        <v>6380</v>
      </c>
      <c r="C6230" s="90" t="s">
        <v>24</v>
      </c>
      <c r="D6230" s="92">
        <v>2472.8200000000002</v>
      </c>
    </row>
    <row r="6231" spans="1:4" ht="9" customHeight="1">
      <c r="A6231" s="90">
        <v>6817784</v>
      </c>
      <c r="B6231" s="91" t="s">
        <v>6381</v>
      </c>
      <c r="C6231" s="90" t="s">
        <v>24</v>
      </c>
      <c r="D6231" s="92">
        <v>2234.87</v>
      </c>
    </row>
    <row r="6232" spans="1:4" ht="9" customHeight="1">
      <c r="A6232" s="90">
        <v>6817791</v>
      </c>
      <c r="B6232" s="91" t="s">
        <v>6382</v>
      </c>
      <c r="C6232" s="90" t="s">
        <v>24</v>
      </c>
      <c r="D6232" s="92">
        <v>4471.53</v>
      </c>
    </row>
    <row r="6233" spans="1:4" ht="9" customHeight="1">
      <c r="A6233" s="90">
        <v>6817792</v>
      </c>
      <c r="B6233" s="91" t="s">
        <v>6383</v>
      </c>
      <c r="C6233" s="90" t="s">
        <v>24</v>
      </c>
      <c r="D6233" s="92">
        <v>4112.46</v>
      </c>
    </row>
    <row r="6234" spans="1:4" ht="9" customHeight="1">
      <c r="A6234" s="90">
        <v>6817793</v>
      </c>
      <c r="B6234" s="91" t="s">
        <v>6384</v>
      </c>
      <c r="C6234" s="90" t="s">
        <v>24</v>
      </c>
      <c r="D6234" s="92">
        <v>5073.84</v>
      </c>
    </row>
    <row r="6235" spans="1:4" ht="9" customHeight="1">
      <c r="A6235" s="90">
        <v>6817794</v>
      </c>
      <c r="B6235" s="91" t="s">
        <v>6385</v>
      </c>
      <c r="C6235" s="90" t="s">
        <v>24</v>
      </c>
      <c r="D6235" s="92">
        <v>4714.7700000000004</v>
      </c>
    </row>
    <row r="6236" spans="1:4" ht="9" customHeight="1">
      <c r="A6236" s="90">
        <v>6817785</v>
      </c>
      <c r="B6236" s="91" t="s">
        <v>6386</v>
      </c>
      <c r="C6236" s="90" t="s">
        <v>24</v>
      </c>
      <c r="D6236" s="92">
        <v>3145.21</v>
      </c>
    </row>
    <row r="6237" spans="1:4" ht="9" customHeight="1">
      <c r="A6237" s="90">
        <v>6817786</v>
      </c>
      <c r="B6237" s="91" t="s">
        <v>6387</v>
      </c>
      <c r="C6237" s="90" t="s">
        <v>24</v>
      </c>
      <c r="D6237" s="92">
        <v>2830.44</v>
      </c>
    </row>
    <row r="6238" spans="1:4" ht="9" customHeight="1">
      <c r="A6238" s="90">
        <v>6817787</v>
      </c>
      <c r="B6238" s="91" t="s">
        <v>6388</v>
      </c>
      <c r="C6238" s="90" t="s">
        <v>24</v>
      </c>
      <c r="D6238" s="92">
        <v>3637.49</v>
      </c>
    </row>
    <row r="6239" spans="1:4" ht="9" customHeight="1">
      <c r="A6239" s="90">
        <v>6817788</v>
      </c>
      <c r="B6239" s="91" t="s">
        <v>6389</v>
      </c>
      <c r="C6239" s="90" t="s">
        <v>24</v>
      </c>
      <c r="D6239" s="92">
        <v>3345.93</v>
      </c>
    </row>
    <row r="6240" spans="1:4" ht="9" customHeight="1">
      <c r="A6240" s="90">
        <v>6817789</v>
      </c>
      <c r="B6240" s="91" t="s">
        <v>6390</v>
      </c>
      <c r="C6240" s="90" t="s">
        <v>24</v>
      </c>
      <c r="D6240" s="92">
        <v>4063.02</v>
      </c>
    </row>
    <row r="6241" spans="1:4" ht="9" customHeight="1">
      <c r="A6241" s="90">
        <v>6817790</v>
      </c>
      <c r="B6241" s="91" t="s">
        <v>6391</v>
      </c>
      <c r="C6241" s="90" t="s">
        <v>24</v>
      </c>
      <c r="D6241" s="92">
        <v>3778.8</v>
      </c>
    </row>
    <row r="6242" spans="1:4" ht="9" customHeight="1">
      <c r="A6242" s="90">
        <v>6817795</v>
      </c>
      <c r="B6242" s="91" t="s">
        <v>6392</v>
      </c>
      <c r="C6242" s="90" t="s">
        <v>24</v>
      </c>
      <c r="D6242" s="92">
        <v>3886.92</v>
      </c>
    </row>
    <row r="6243" spans="1:4" ht="9" customHeight="1">
      <c r="A6243" s="90">
        <v>6817796</v>
      </c>
      <c r="B6243" s="91" t="s">
        <v>6393</v>
      </c>
      <c r="C6243" s="90" t="s">
        <v>24</v>
      </c>
      <c r="D6243" s="92">
        <v>3610.1</v>
      </c>
    </row>
    <row r="6244" spans="1:4" ht="9" customHeight="1">
      <c r="A6244" s="90">
        <v>6817797</v>
      </c>
      <c r="B6244" s="91" t="s">
        <v>6394</v>
      </c>
      <c r="C6244" s="90" t="s">
        <v>24</v>
      </c>
      <c r="D6244" s="92">
        <v>3317.85</v>
      </c>
    </row>
    <row r="6245" spans="1:4" ht="9" customHeight="1">
      <c r="A6245" s="90">
        <v>6817798</v>
      </c>
      <c r="B6245" s="91" t="s">
        <v>6395</v>
      </c>
      <c r="C6245" s="90" t="s">
        <v>24</v>
      </c>
      <c r="D6245" s="92">
        <v>3041.03</v>
      </c>
    </row>
    <row r="6246" spans="1:4" ht="9" customHeight="1">
      <c r="A6246" s="90">
        <v>6817805</v>
      </c>
      <c r="B6246" s="91" t="s">
        <v>6396</v>
      </c>
      <c r="C6246" s="90" t="s">
        <v>24</v>
      </c>
      <c r="D6246" s="92">
        <v>6281.34</v>
      </c>
    </row>
    <row r="6247" spans="1:4" ht="9" customHeight="1">
      <c r="A6247" s="90">
        <v>6817806</v>
      </c>
      <c r="B6247" s="91" t="s">
        <v>6397</v>
      </c>
      <c r="C6247" s="90" t="s">
        <v>24</v>
      </c>
      <c r="D6247" s="92">
        <v>5858.83</v>
      </c>
    </row>
    <row r="6248" spans="1:4" ht="9" customHeight="1">
      <c r="A6248" s="90">
        <v>6817807</v>
      </c>
      <c r="B6248" s="91" t="s">
        <v>6398</v>
      </c>
      <c r="C6248" s="90" t="s">
        <v>24</v>
      </c>
      <c r="D6248" s="92">
        <v>6949.35</v>
      </c>
    </row>
    <row r="6249" spans="1:4" ht="9" customHeight="1">
      <c r="A6249" s="90">
        <v>6817808</v>
      </c>
      <c r="B6249" s="91" t="s">
        <v>6399</v>
      </c>
      <c r="C6249" s="90" t="s">
        <v>24</v>
      </c>
      <c r="D6249" s="92">
        <v>6526.84</v>
      </c>
    </row>
    <row r="6250" spans="1:4" ht="9" customHeight="1">
      <c r="A6250" s="90">
        <v>6817799</v>
      </c>
      <c r="B6250" s="91" t="s">
        <v>6400</v>
      </c>
      <c r="C6250" s="90" t="s">
        <v>24</v>
      </c>
      <c r="D6250" s="92">
        <v>4141.05</v>
      </c>
    </row>
    <row r="6251" spans="1:4" ht="9" customHeight="1">
      <c r="A6251" s="90">
        <v>6817800</v>
      </c>
      <c r="B6251" s="91" t="s">
        <v>6401</v>
      </c>
      <c r="C6251" s="90" t="s">
        <v>24</v>
      </c>
      <c r="D6251" s="92">
        <v>3770.08</v>
      </c>
    </row>
    <row r="6252" spans="1:4" ht="9" customHeight="1">
      <c r="A6252" s="90">
        <v>6817801</v>
      </c>
      <c r="B6252" s="91" t="s">
        <v>6402</v>
      </c>
      <c r="C6252" s="90" t="s">
        <v>24</v>
      </c>
      <c r="D6252" s="92">
        <v>5030.53</v>
      </c>
    </row>
    <row r="6253" spans="1:4" ht="9" customHeight="1">
      <c r="A6253" s="90">
        <v>6817802</v>
      </c>
      <c r="B6253" s="91" t="s">
        <v>6403</v>
      </c>
      <c r="C6253" s="90" t="s">
        <v>24</v>
      </c>
      <c r="D6253" s="92">
        <v>4695.5600000000004</v>
      </c>
    </row>
    <row r="6254" spans="1:4" ht="9" customHeight="1">
      <c r="A6254" s="90">
        <v>6817803</v>
      </c>
      <c r="B6254" s="91" t="s">
        <v>6404</v>
      </c>
      <c r="C6254" s="90" t="s">
        <v>24</v>
      </c>
      <c r="D6254" s="92">
        <v>5685.11</v>
      </c>
    </row>
    <row r="6255" spans="1:4" ht="9" customHeight="1">
      <c r="A6255" s="90">
        <v>6817804</v>
      </c>
      <c r="B6255" s="91" t="s">
        <v>6405</v>
      </c>
      <c r="C6255" s="90" t="s">
        <v>24</v>
      </c>
      <c r="D6255" s="92">
        <v>5262.6</v>
      </c>
    </row>
    <row r="6256" spans="1:4" ht="9" customHeight="1">
      <c r="A6256" s="90">
        <v>6817885</v>
      </c>
      <c r="B6256" s="91" t="s">
        <v>6406</v>
      </c>
      <c r="C6256" s="90" t="s">
        <v>24</v>
      </c>
      <c r="D6256" s="92">
        <v>1384.13</v>
      </c>
    </row>
    <row r="6257" spans="1:4" ht="9" customHeight="1">
      <c r="A6257" s="90">
        <v>6817886</v>
      </c>
      <c r="B6257" s="91" t="s">
        <v>6407</v>
      </c>
      <c r="C6257" s="90" t="s">
        <v>24</v>
      </c>
      <c r="D6257" s="92">
        <v>1236.6099999999999</v>
      </c>
    </row>
    <row r="6258" spans="1:4" ht="9" customHeight="1">
      <c r="A6258" s="90">
        <v>6817887</v>
      </c>
      <c r="B6258" s="91" t="s">
        <v>6408</v>
      </c>
      <c r="C6258" s="90" t="s">
        <v>24</v>
      </c>
      <c r="D6258" s="92">
        <v>1505.8</v>
      </c>
    </row>
    <row r="6259" spans="1:4" ht="9" customHeight="1">
      <c r="A6259" s="90">
        <v>6817888</v>
      </c>
      <c r="B6259" s="91" t="s">
        <v>6409</v>
      </c>
      <c r="C6259" s="90" t="s">
        <v>24</v>
      </c>
      <c r="D6259" s="92">
        <v>1337.58</v>
      </c>
    </row>
    <row r="6260" spans="1:4" ht="9" customHeight="1">
      <c r="A6260" s="90">
        <v>6817889</v>
      </c>
      <c r="B6260" s="91" t="s">
        <v>6410</v>
      </c>
      <c r="C6260" s="90" t="s">
        <v>24</v>
      </c>
      <c r="D6260" s="92">
        <v>2218.6999999999998</v>
      </c>
    </row>
    <row r="6261" spans="1:4" ht="9" customHeight="1">
      <c r="A6261" s="90">
        <v>6817890</v>
      </c>
      <c r="B6261" s="91" t="s">
        <v>6411</v>
      </c>
      <c r="C6261" s="90" t="s">
        <v>24</v>
      </c>
      <c r="D6261" s="92">
        <v>1980.44</v>
      </c>
    </row>
    <row r="6262" spans="1:4" ht="9" customHeight="1">
      <c r="A6262" s="90">
        <v>6817891</v>
      </c>
      <c r="B6262" s="91" t="s">
        <v>6412</v>
      </c>
      <c r="C6262" s="90" t="s">
        <v>24</v>
      </c>
      <c r="D6262" s="92">
        <v>1928.94</v>
      </c>
    </row>
    <row r="6263" spans="1:4" ht="9" customHeight="1">
      <c r="A6263" s="90">
        <v>6817892</v>
      </c>
      <c r="B6263" s="91" t="s">
        <v>6413</v>
      </c>
      <c r="C6263" s="90" t="s">
        <v>24</v>
      </c>
      <c r="D6263" s="92">
        <v>1690.68</v>
      </c>
    </row>
    <row r="6264" spans="1:4" ht="9" customHeight="1">
      <c r="A6264" s="90">
        <v>6817893</v>
      </c>
      <c r="B6264" s="91" t="s">
        <v>6414</v>
      </c>
      <c r="C6264" s="90" t="s">
        <v>24</v>
      </c>
      <c r="D6264" s="92">
        <v>1679.8</v>
      </c>
    </row>
    <row r="6265" spans="1:4" ht="9" customHeight="1">
      <c r="A6265" s="90">
        <v>6817894</v>
      </c>
      <c r="B6265" s="91" t="s">
        <v>6415</v>
      </c>
      <c r="C6265" s="90" t="s">
        <v>24</v>
      </c>
      <c r="D6265" s="92">
        <v>1489.75</v>
      </c>
    </row>
    <row r="6266" spans="1:4" ht="9" customHeight="1">
      <c r="A6266" s="90">
        <v>6817895</v>
      </c>
      <c r="B6266" s="91" t="s">
        <v>6416</v>
      </c>
      <c r="C6266" s="90" t="s">
        <v>24</v>
      </c>
      <c r="D6266" s="92">
        <v>2383.23</v>
      </c>
    </row>
    <row r="6267" spans="1:4" ht="9" customHeight="1">
      <c r="A6267" s="90">
        <v>6817896</v>
      </c>
      <c r="B6267" s="91" t="s">
        <v>6417</v>
      </c>
      <c r="C6267" s="90" t="s">
        <v>24</v>
      </c>
      <c r="D6267" s="92">
        <v>2120.27</v>
      </c>
    </row>
    <row r="6268" spans="1:4" ht="9" customHeight="1">
      <c r="A6268" s="90">
        <v>6817897</v>
      </c>
      <c r="B6268" s="91" t="s">
        <v>6418</v>
      </c>
      <c r="C6268" s="90" t="s">
        <v>24</v>
      </c>
      <c r="D6268" s="92">
        <v>2103.04</v>
      </c>
    </row>
    <row r="6269" spans="1:4" ht="9" customHeight="1">
      <c r="A6269" s="90">
        <v>6817898</v>
      </c>
      <c r="B6269" s="91" t="s">
        <v>6419</v>
      </c>
      <c r="C6269" s="90" t="s">
        <v>24</v>
      </c>
      <c r="D6269" s="92">
        <v>1840.08</v>
      </c>
    </row>
    <row r="6270" spans="1:4" ht="9" customHeight="1">
      <c r="A6270" s="90">
        <v>6817899</v>
      </c>
      <c r="B6270" s="91" t="s">
        <v>6420</v>
      </c>
      <c r="C6270" s="90" t="s">
        <v>24</v>
      </c>
      <c r="D6270" s="92">
        <v>1843.1</v>
      </c>
    </row>
    <row r="6271" spans="1:4" ht="9" customHeight="1">
      <c r="A6271" s="90">
        <v>6817900</v>
      </c>
      <c r="B6271" s="91" t="s">
        <v>6421</v>
      </c>
      <c r="C6271" s="90" t="s">
        <v>24</v>
      </c>
      <c r="D6271" s="92">
        <v>1630.98</v>
      </c>
    </row>
    <row r="6272" spans="1:4" ht="9" customHeight="1">
      <c r="A6272" s="90">
        <v>6817901</v>
      </c>
      <c r="B6272" s="91" t="s">
        <v>6422</v>
      </c>
      <c r="C6272" s="90" t="s">
        <v>24</v>
      </c>
      <c r="D6272" s="92">
        <v>2488.38</v>
      </c>
    </row>
    <row r="6273" spans="1:4" ht="9" customHeight="1">
      <c r="A6273" s="90">
        <v>6817902</v>
      </c>
      <c r="B6273" s="91" t="s">
        <v>6423</v>
      </c>
      <c r="C6273" s="90" t="s">
        <v>24</v>
      </c>
      <c r="D6273" s="92">
        <v>2199.11</v>
      </c>
    </row>
    <row r="6274" spans="1:4" ht="9" customHeight="1">
      <c r="A6274" s="90">
        <v>6817903</v>
      </c>
      <c r="B6274" s="91" t="s">
        <v>6424</v>
      </c>
      <c r="C6274" s="90" t="s">
        <v>24</v>
      </c>
      <c r="D6274" s="92">
        <v>2281.23</v>
      </c>
    </row>
    <row r="6275" spans="1:4" ht="9" customHeight="1">
      <c r="A6275" s="90">
        <v>6817904</v>
      </c>
      <c r="B6275" s="91" t="s">
        <v>6425</v>
      </c>
      <c r="C6275" s="90" t="s">
        <v>24</v>
      </c>
      <c r="D6275" s="92">
        <v>1991.96</v>
      </c>
    </row>
    <row r="6276" spans="1:4" ht="9" customHeight="1">
      <c r="A6276" s="90">
        <v>6817829</v>
      </c>
      <c r="B6276" s="91" t="s">
        <v>6426</v>
      </c>
      <c r="C6276" s="90" t="s">
        <v>24</v>
      </c>
      <c r="D6276" s="92">
        <v>1850.06</v>
      </c>
    </row>
    <row r="6277" spans="1:4" ht="18" customHeight="1">
      <c r="A6277" s="90">
        <v>6817830</v>
      </c>
      <c r="B6277" s="91" t="s">
        <v>6427</v>
      </c>
      <c r="C6277" s="90" t="s">
        <v>24</v>
      </c>
      <c r="D6277" s="92">
        <v>1658.01</v>
      </c>
    </row>
    <row r="6278" spans="1:4" ht="9" customHeight="1">
      <c r="A6278" s="90">
        <v>6817831</v>
      </c>
      <c r="B6278" s="91" t="s">
        <v>6428</v>
      </c>
      <c r="C6278" s="90" t="s">
        <v>24</v>
      </c>
      <c r="D6278" s="92">
        <v>1786.04</v>
      </c>
    </row>
    <row r="6279" spans="1:4" ht="18" customHeight="1">
      <c r="A6279" s="90">
        <v>6817832</v>
      </c>
      <c r="B6279" s="91" t="s">
        <v>6429</v>
      </c>
      <c r="C6279" s="90" t="s">
        <v>24</v>
      </c>
      <c r="D6279" s="92">
        <v>1594</v>
      </c>
    </row>
    <row r="6280" spans="1:4" ht="9" customHeight="1">
      <c r="A6280" s="90">
        <v>6817839</v>
      </c>
      <c r="B6280" s="91" t="s">
        <v>6430</v>
      </c>
      <c r="C6280" s="90" t="s">
        <v>24</v>
      </c>
      <c r="D6280" s="92">
        <v>2167.14</v>
      </c>
    </row>
    <row r="6281" spans="1:4" ht="18" customHeight="1">
      <c r="A6281" s="90">
        <v>6817840</v>
      </c>
      <c r="B6281" s="91" t="s">
        <v>6431</v>
      </c>
      <c r="C6281" s="90" t="s">
        <v>24</v>
      </c>
      <c r="D6281" s="92">
        <v>1923.79</v>
      </c>
    </row>
    <row r="6282" spans="1:4" ht="9" customHeight="1">
      <c r="A6282" s="90">
        <v>6817841</v>
      </c>
      <c r="B6282" s="91" t="s">
        <v>6432</v>
      </c>
      <c r="C6282" s="90" t="s">
        <v>24</v>
      </c>
      <c r="D6282" s="92">
        <v>2459.6</v>
      </c>
    </row>
    <row r="6283" spans="1:4" ht="18" customHeight="1">
      <c r="A6283" s="90">
        <v>6817842</v>
      </c>
      <c r="B6283" s="91" t="s">
        <v>6433</v>
      </c>
      <c r="C6283" s="90" t="s">
        <v>24</v>
      </c>
      <c r="D6283" s="92">
        <v>2231.16</v>
      </c>
    </row>
    <row r="6284" spans="1:4" ht="9" customHeight="1">
      <c r="A6284" s="90">
        <v>6817833</v>
      </c>
      <c r="B6284" s="91" t="s">
        <v>6434</v>
      </c>
      <c r="C6284" s="90" t="s">
        <v>24</v>
      </c>
      <c r="D6284" s="92">
        <v>1786.04</v>
      </c>
    </row>
    <row r="6285" spans="1:4" ht="18" customHeight="1">
      <c r="A6285" s="90">
        <v>6817834</v>
      </c>
      <c r="B6285" s="91" t="s">
        <v>6435</v>
      </c>
      <c r="C6285" s="90" t="s">
        <v>24</v>
      </c>
      <c r="D6285" s="92">
        <v>1594</v>
      </c>
    </row>
    <row r="6286" spans="1:4" ht="9" customHeight="1">
      <c r="A6286" s="90">
        <v>6817835</v>
      </c>
      <c r="B6286" s="91" t="s">
        <v>6436</v>
      </c>
      <c r="C6286" s="90" t="s">
        <v>24</v>
      </c>
      <c r="D6286" s="92">
        <v>1913.39</v>
      </c>
    </row>
    <row r="6287" spans="1:4" ht="18" customHeight="1">
      <c r="A6287" s="90">
        <v>6817836</v>
      </c>
      <c r="B6287" s="91" t="s">
        <v>6437</v>
      </c>
      <c r="C6287" s="90" t="s">
        <v>24</v>
      </c>
      <c r="D6287" s="92">
        <v>1723.45</v>
      </c>
    </row>
    <row r="6288" spans="1:4" ht="9" customHeight="1">
      <c r="A6288" s="90">
        <v>6817837</v>
      </c>
      <c r="B6288" s="91" t="s">
        <v>6438</v>
      </c>
      <c r="C6288" s="90" t="s">
        <v>24</v>
      </c>
      <c r="D6288" s="92">
        <v>2273.38</v>
      </c>
    </row>
    <row r="6289" spans="1:4" ht="18" customHeight="1">
      <c r="A6289" s="90">
        <v>6817838</v>
      </c>
      <c r="B6289" s="91" t="s">
        <v>6439</v>
      </c>
      <c r="C6289" s="90" t="s">
        <v>24</v>
      </c>
      <c r="D6289" s="92">
        <v>2030.02</v>
      </c>
    </row>
    <row r="6290" spans="1:4" ht="9" customHeight="1">
      <c r="A6290" s="90">
        <v>6817843</v>
      </c>
      <c r="B6290" s="91" t="s">
        <v>6440</v>
      </c>
      <c r="C6290" s="90" t="s">
        <v>24</v>
      </c>
      <c r="D6290" s="92">
        <v>2611.06</v>
      </c>
    </row>
    <row r="6291" spans="1:4" ht="18" customHeight="1">
      <c r="A6291" s="90">
        <v>6817844</v>
      </c>
      <c r="B6291" s="91" t="s">
        <v>6441</v>
      </c>
      <c r="C6291" s="90" t="s">
        <v>24</v>
      </c>
      <c r="D6291" s="92">
        <v>2366.65</v>
      </c>
    </row>
    <row r="6292" spans="1:4" ht="9" customHeight="1">
      <c r="A6292" s="90">
        <v>6817845</v>
      </c>
      <c r="B6292" s="91" t="s">
        <v>6442</v>
      </c>
      <c r="C6292" s="90" t="s">
        <v>24</v>
      </c>
      <c r="D6292" s="92">
        <v>2267.14</v>
      </c>
    </row>
    <row r="6293" spans="1:4" ht="18" customHeight="1">
      <c r="A6293" s="90">
        <v>6817846</v>
      </c>
      <c r="B6293" s="91" t="s">
        <v>6443</v>
      </c>
      <c r="C6293" s="90" t="s">
        <v>24</v>
      </c>
      <c r="D6293" s="92">
        <v>2022.72</v>
      </c>
    </row>
    <row r="6294" spans="1:4" ht="9" customHeight="1">
      <c r="A6294" s="90">
        <v>6817853</v>
      </c>
      <c r="B6294" s="91" t="s">
        <v>6444</v>
      </c>
      <c r="C6294" s="90" t="s">
        <v>24</v>
      </c>
      <c r="D6294" s="92">
        <v>3466.36</v>
      </c>
    </row>
    <row r="6295" spans="1:4" ht="18" customHeight="1">
      <c r="A6295" s="90">
        <v>6817854</v>
      </c>
      <c r="B6295" s="91" t="s">
        <v>6445</v>
      </c>
      <c r="C6295" s="90" t="s">
        <v>24</v>
      </c>
      <c r="D6295" s="92">
        <v>3180.87</v>
      </c>
    </row>
    <row r="6296" spans="1:4" ht="9" customHeight="1">
      <c r="A6296" s="90">
        <v>6817855</v>
      </c>
      <c r="B6296" s="91" t="s">
        <v>6446</v>
      </c>
      <c r="C6296" s="90" t="s">
        <v>24</v>
      </c>
      <c r="D6296" s="92">
        <v>4017.22</v>
      </c>
    </row>
    <row r="6297" spans="1:4" ht="18" customHeight="1">
      <c r="A6297" s="90">
        <v>6817856</v>
      </c>
      <c r="B6297" s="91" t="s">
        <v>6447</v>
      </c>
      <c r="C6297" s="90" t="s">
        <v>24</v>
      </c>
      <c r="D6297" s="92">
        <v>3669.52</v>
      </c>
    </row>
    <row r="6298" spans="1:4" ht="9" customHeight="1">
      <c r="A6298" s="90">
        <v>6817847</v>
      </c>
      <c r="B6298" s="91" t="s">
        <v>6448</v>
      </c>
      <c r="C6298" s="90" t="s">
        <v>24</v>
      </c>
      <c r="D6298" s="92">
        <v>2541.9</v>
      </c>
    </row>
    <row r="6299" spans="1:4" ht="18" customHeight="1">
      <c r="A6299" s="90">
        <v>6817848</v>
      </c>
      <c r="B6299" s="91" t="s">
        <v>6449</v>
      </c>
      <c r="C6299" s="90" t="s">
        <v>24</v>
      </c>
      <c r="D6299" s="92">
        <v>2298.7800000000002</v>
      </c>
    </row>
    <row r="6300" spans="1:4" ht="9" customHeight="1">
      <c r="A6300" s="90">
        <v>6817849</v>
      </c>
      <c r="B6300" s="91" t="s">
        <v>6450</v>
      </c>
      <c r="C6300" s="90" t="s">
        <v>24</v>
      </c>
      <c r="D6300" s="92">
        <v>2969.87</v>
      </c>
    </row>
    <row r="6301" spans="1:4" ht="18" customHeight="1">
      <c r="A6301" s="90">
        <v>6817850</v>
      </c>
      <c r="B6301" s="91" t="s">
        <v>6451</v>
      </c>
      <c r="C6301" s="90" t="s">
        <v>24</v>
      </c>
      <c r="D6301" s="92">
        <v>2660.67</v>
      </c>
    </row>
    <row r="6302" spans="1:4" ht="9" customHeight="1">
      <c r="A6302" s="90">
        <v>6817851</v>
      </c>
      <c r="B6302" s="91" t="s">
        <v>6452</v>
      </c>
      <c r="C6302" s="90" t="s">
        <v>24</v>
      </c>
      <c r="D6302" s="92">
        <v>3221.34</v>
      </c>
    </row>
    <row r="6303" spans="1:4" ht="18" customHeight="1">
      <c r="A6303" s="90">
        <v>6817852</v>
      </c>
      <c r="B6303" s="91" t="s">
        <v>6453</v>
      </c>
      <c r="C6303" s="90" t="s">
        <v>24</v>
      </c>
      <c r="D6303" s="92">
        <v>2929.82</v>
      </c>
    </row>
    <row r="6304" spans="1:4" ht="9" customHeight="1">
      <c r="A6304" s="90">
        <v>6817857</v>
      </c>
      <c r="B6304" s="91" t="s">
        <v>6454</v>
      </c>
      <c r="C6304" s="90" t="s">
        <v>24</v>
      </c>
      <c r="D6304" s="92">
        <v>3495.61</v>
      </c>
    </row>
    <row r="6305" spans="1:4" ht="18" customHeight="1">
      <c r="A6305" s="90">
        <v>6817858</v>
      </c>
      <c r="B6305" s="91" t="s">
        <v>6455</v>
      </c>
      <c r="C6305" s="90" t="s">
        <v>24</v>
      </c>
      <c r="D6305" s="92">
        <v>3196.26</v>
      </c>
    </row>
    <row r="6306" spans="1:4" ht="9" customHeight="1">
      <c r="A6306" s="90">
        <v>6817859</v>
      </c>
      <c r="B6306" s="91" t="s">
        <v>6456</v>
      </c>
      <c r="C6306" s="90" t="s">
        <v>24</v>
      </c>
      <c r="D6306" s="92">
        <v>2946.29</v>
      </c>
    </row>
    <row r="6307" spans="1:4" ht="18" customHeight="1">
      <c r="A6307" s="90">
        <v>6817860</v>
      </c>
      <c r="B6307" s="91" t="s">
        <v>6457</v>
      </c>
      <c r="C6307" s="90" t="s">
        <v>24</v>
      </c>
      <c r="D6307" s="92">
        <v>2646.93</v>
      </c>
    </row>
    <row r="6308" spans="1:4" ht="9" customHeight="1">
      <c r="A6308" s="90">
        <v>6817867</v>
      </c>
      <c r="B6308" s="91" t="s">
        <v>6458</v>
      </c>
      <c r="C6308" s="90" t="s">
        <v>24</v>
      </c>
      <c r="D6308" s="92">
        <v>4957.6099999999997</v>
      </c>
    </row>
    <row r="6309" spans="1:4" ht="18" customHeight="1">
      <c r="A6309" s="90">
        <v>6817868</v>
      </c>
      <c r="B6309" s="91" t="s">
        <v>6459</v>
      </c>
      <c r="C6309" s="90" t="s">
        <v>24</v>
      </c>
      <c r="D6309" s="92">
        <v>4534.29</v>
      </c>
    </row>
    <row r="6310" spans="1:4" ht="9" customHeight="1">
      <c r="A6310" s="90">
        <v>6817869</v>
      </c>
      <c r="B6310" s="91" t="s">
        <v>6460</v>
      </c>
      <c r="C6310" s="90" t="s">
        <v>24</v>
      </c>
      <c r="D6310" s="92">
        <v>5564.58</v>
      </c>
    </row>
    <row r="6311" spans="1:4" ht="18" customHeight="1">
      <c r="A6311" s="90">
        <v>6817870</v>
      </c>
      <c r="B6311" s="91" t="s">
        <v>6461</v>
      </c>
      <c r="C6311" s="90" t="s">
        <v>24</v>
      </c>
      <c r="D6311" s="92">
        <v>5139.87</v>
      </c>
    </row>
    <row r="6312" spans="1:4" ht="9" customHeight="1">
      <c r="A6312" s="90">
        <v>6817861</v>
      </c>
      <c r="B6312" s="91" t="s">
        <v>6462</v>
      </c>
      <c r="C6312" s="90" t="s">
        <v>24</v>
      </c>
      <c r="D6312" s="92">
        <v>3620.33</v>
      </c>
    </row>
    <row r="6313" spans="1:4" ht="18" customHeight="1">
      <c r="A6313" s="90">
        <v>6817862</v>
      </c>
      <c r="B6313" s="91" t="s">
        <v>6463</v>
      </c>
      <c r="C6313" s="90" t="s">
        <v>24</v>
      </c>
      <c r="D6313" s="92">
        <v>3244.11</v>
      </c>
    </row>
    <row r="6314" spans="1:4" ht="9" customHeight="1">
      <c r="A6314" s="90">
        <v>6817863</v>
      </c>
      <c r="B6314" s="91" t="s">
        <v>6464</v>
      </c>
      <c r="C6314" s="90" t="s">
        <v>24</v>
      </c>
      <c r="D6314" s="92">
        <v>4117.2700000000004</v>
      </c>
    </row>
    <row r="6315" spans="1:4" ht="18" customHeight="1">
      <c r="A6315" s="90">
        <v>6817864</v>
      </c>
      <c r="B6315" s="91" t="s">
        <v>6465</v>
      </c>
      <c r="C6315" s="90" t="s">
        <v>24</v>
      </c>
      <c r="D6315" s="92">
        <v>3762.88</v>
      </c>
    </row>
    <row r="6316" spans="1:4" ht="9" customHeight="1">
      <c r="A6316" s="90">
        <v>6817865</v>
      </c>
      <c r="B6316" s="91" t="s">
        <v>6466</v>
      </c>
      <c r="C6316" s="90" t="s">
        <v>24</v>
      </c>
      <c r="D6316" s="92">
        <v>4542.8</v>
      </c>
    </row>
    <row r="6317" spans="1:4" ht="18" customHeight="1">
      <c r="A6317" s="90">
        <v>6817866</v>
      </c>
      <c r="B6317" s="91" t="s">
        <v>6467</v>
      </c>
      <c r="C6317" s="90" t="s">
        <v>24</v>
      </c>
      <c r="D6317" s="92">
        <v>4195.75</v>
      </c>
    </row>
    <row r="6318" spans="1:4" ht="9" customHeight="1">
      <c r="A6318" s="90">
        <v>6817871</v>
      </c>
      <c r="B6318" s="91" t="s">
        <v>6468</v>
      </c>
      <c r="C6318" s="90" t="s">
        <v>24</v>
      </c>
      <c r="D6318" s="92">
        <v>4459.16</v>
      </c>
    </row>
    <row r="6319" spans="1:4" ht="18" customHeight="1">
      <c r="A6319" s="90">
        <v>6817872</v>
      </c>
      <c r="B6319" s="91" t="s">
        <v>6469</v>
      </c>
      <c r="C6319" s="90" t="s">
        <v>24</v>
      </c>
      <c r="D6319" s="92">
        <v>4109.91</v>
      </c>
    </row>
    <row r="6320" spans="1:4" ht="9" customHeight="1">
      <c r="A6320" s="90">
        <v>6817873</v>
      </c>
      <c r="B6320" s="91" t="s">
        <v>6470</v>
      </c>
      <c r="C6320" s="90" t="s">
        <v>24</v>
      </c>
      <c r="D6320" s="92">
        <v>3890.09</v>
      </c>
    </row>
    <row r="6321" spans="1:4" ht="18" customHeight="1">
      <c r="A6321" s="90">
        <v>6817874</v>
      </c>
      <c r="B6321" s="91" t="s">
        <v>6471</v>
      </c>
      <c r="C6321" s="90" t="s">
        <v>24</v>
      </c>
      <c r="D6321" s="92">
        <v>3540.84</v>
      </c>
    </row>
    <row r="6322" spans="1:4" ht="9" customHeight="1">
      <c r="A6322" s="90">
        <v>6817881</v>
      </c>
      <c r="B6322" s="91" t="s">
        <v>6472</v>
      </c>
      <c r="C6322" s="90" t="s">
        <v>24</v>
      </c>
      <c r="D6322" s="92">
        <v>6866.07</v>
      </c>
    </row>
    <row r="6323" spans="1:4" ht="18" customHeight="1">
      <c r="A6323" s="90">
        <v>6817882</v>
      </c>
      <c r="B6323" s="91" t="s">
        <v>6473</v>
      </c>
      <c r="C6323" s="90" t="s">
        <v>24</v>
      </c>
      <c r="D6323" s="92">
        <v>6368.32</v>
      </c>
    </row>
    <row r="6324" spans="1:4" ht="9" customHeight="1">
      <c r="A6324" s="90">
        <v>6817883</v>
      </c>
      <c r="B6324" s="91" t="s">
        <v>6474</v>
      </c>
      <c r="C6324" s="90" t="s">
        <v>24</v>
      </c>
      <c r="D6324" s="92">
        <v>7538.74</v>
      </c>
    </row>
    <row r="6325" spans="1:4" ht="18" customHeight="1">
      <c r="A6325" s="90">
        <v>6817884</v>
      </c>
      <c r="B6325" s="91" t="s">
        <v>6475</v>
      </c>
      <c r="C6325" s="90" t="s">
        <v>24</v>
      </c>
      <c r="D6325" s="92">
        <v>7039.6</v>
      </c>
    </row>
    <row r="6326" spans="1:4" ht="9" customHeight="1">
      <c r="A6326" s="90">
        <v>6817875</v>
      </c>
      <c r="B6326" s="91" t="s">
        <v>6476</v>
      </c>
      <c r="C6326" s="90" t="s">
        <v>24</v>
      </c>
      <c r="D6326" s="92">
        <v>4719.6000000000004</v>
      </c>
    </row>
    <row r="6327" spans="1:4" ht="18" customHeight="1">
      <c r="A6327" s="90">
        <v>6817876</v>
      </c>
      <c r="B6327" s="91" t="s">
        <v>6477</v>
      </c>
      <c r="C6327" s="90" t="s">
        <v>24</v>
      </c>
      <c r="D6327" s="92">
        <v>4274.7700000000004</v>
      </c>
    </row>
    <row r="6328" spans="1:4" ht="9" customHeight="1">
      <c r="A6328" s="90">
        <v>6817877</v>
      </c>
      <c r="B6328" s="91" t="s">
        <v>6478</v>
      </c>
      <c r="C6328" s="90" t="s">
        <v>24</v>
      </c>
      <c r="D6328" s="92">
        <v>5609.08</v>
      </c>
    </row>
    <row r="6329" spans="1:4" ht="18" customHeight="1">
      <c r="A6329" s="90">
        <v>6817878</v>
      </c>
      <c r="B6329" s="91" t="s">
        <v>6479</v>
      </c>
      <c r="C6329" s="90" t="s">
        <v>24</v>
      </c>
      <c r="D6329" s="92">
        <v>5200.25</v>
      </c>
    </row>
    <row r="6330" spans="1:4" ht="9" customHeight="1">
      <c r="A6330" s="90">
        <v>6817879</v>
      </c>
      <c r="B6330" s="91" t="s">
        <v>6480</v>
      </c>
      <c r="C6330" s="90" t="s">
        <v>24</v>
      </c>
      <c r="D6330" s="92">
        <v>6269.96</v>
      </c>
    </row>
    <row r="6331" spans="1:4" ht="18" customHeight="1">
      <c r="A6331" s="90">
        <v>6817880</v>
      </c>
      <c r="B6331" s="91" t="s">
        <v>6481</v>
      </c>
      <c r="C6331" s="90" t="s">
        <v>24</v>
      </c>
      <c r="D6331" s="92">
        <v>5772.18</v>
      </c>
    </row>
    <row r="6332" spans="1:4" ht="9" customHeight="1">
      <c r="A6332" s="90">
        <v>7119788</v>
      </c>
      <c r="B6332" s="91" t="s">
        <v>6482</v>
      </c>
      <c r="C6332" s="90" t="s">
        <v>25</v>
      </c>
      <c r="D6332" s="92">
        <v>266006.65000000002</v>
      </c>
    </row>
    <row r="6333" spans="1:4" ht="9" customHeight="1">
      <c r="A6333" s="90">
        <v>7119714</v>
      </c>
      <c r="B6333" s="91" t="s">
        <v>6483</v>
      </c>
      <c r="C6333" s="90" t="s">
        <v>39</v>
      </c>
      <c r="D6333" s="92">
        <v>2099.73</v>
      </c>
    </row>
    <row r="6334" spans="1:4" ht="9" customHeight="1">
      <c r="A6334" s="90">
        <v>7119715</v>
      </c>
      <c r="B6334" s="91" t="s">
        <v>6484</v>
      </c>
      <c r="C6334" s="90" t="s">
        <v>39</v>
      </c>
      <c r="D6334" s="92">
        <v>1665.88</v>
      </c>
    </row>
    <row r="6335" spans="1:4" ht="9" customHeight="1">
      <c r="A6335" s="90">
        <v>7119678</v>
      </c>
      <c r="B6335" s="91" t="s">
        <v>6485</v>
      </c>
      <c r="C6335" s="90" t="s">
        <v>133</v>
      </c>
      <c r="D6335" s="92">
        <v>8884.86</v>
      </c>
    </row>
    <row r="6336" spans="1:4" ht="9" customHeight="1">
      <c r="A6336" s="90">
        <v>7119712</v>
      </c>
      <c r="B6336" s="91" t="s">
        <v>6486</v>
      </c>
      <c r="C6336" s="90" t="s">
        <v>39</v>
      </c>
      <c r="D6336" s="92">
        <v>13643.97</v>
      </c>
    </row>
    <row r="6337" spans="1:4" ht="9" customHeight="1">
      <c r="A6337" s="90">
        <v>7119694</v>
      </c>
      <c r="B6337" s="91" t="s">
        <v>6487</v>
      </c>
      <c r="C6337" s="90" t="s">
        <v>39</v>
      </c>
      <c r="D6337" s="92">
        <v>8038.05</v>
      </c>
    </row>
    <row r="6338" spans="1:4" ht="9" customHeight="1">
      <c r="A6338" s="90">
        <v>7119695</v>
      </c>
      <c r="B6338" s="91" t="s">
        <v>6488</v>
      </c>
      <c r="C6338" s="90" t="s">
        <v>39</v>
      </c>
      <c r="D6338" s="92">
        <v>8748.76</v>
      </c>
    </row>
    <row r="6339" spans="1:4" ht="9" customHeight="1">
      <c r="A6339" s="90">
        <v>7119696</v>
      </c>
      <c r="B6339" s="91" t="s">
        <v>6489</v>
      </c>
      <c r="C6339" s="90" t="s">
        <v>39</v>
      </c>
      <c r="D6339" s="92">
        <v>14073.53</v>
      </c>
    </row>
    <row r="6340" spans="1:4" ht="9" customHeight="1">
      <c r="A6340" s="90">
        <v>7119697</v>
      </c>
      <c r="B6340" s="91" t="s">
        <v>6490</v>
      </c>
      <c r="C6340" s="90" t="s">
        <v>39</v>
      </c>
      <c r="D6340" s="92">
        <v>22463.48</v>
      </c>
    </row>
    <row r="6341" spans="1:4" ht="9" customHeight="1">
      <c r="A6341" s="90">
        <v>7119698</v>
      </c>
      <c r="B6341" s="91" t="s">
        <v>6491</v>
      </c>
      <c r="C6341" s="90" t="s">
        <v>39</v>
      </c>
      <c r="D6341" s="92">
        <v>28647.1</v>
      </c>
    </row>
    <row r="6342" spans="1:4" ht="9" customHeight="1">
      <c r="A6342" s="90">
        <v>7119688</v>
      </c>
      <c r="B6342" s="91" t="s">
        <v>6492</v>
      </c>
      <c r="C6342" s="90" t="s">
        <v>39</v>
      </c>
      <c r="D6342" s="92">
        <v>8568.56</v>
      </c>
    </row>
    <row r="6343" spans="1:4" ht="9" customHeight="1">
      <c r="A6343" s="90">
        <v>7119689</v>
      </c>
      <c r="B6343" s="91" t="s">
        <v>6493</v>
      </c>
      <c r="C6343" s="90" t="s">
        <v>39</v>
      </c>
      <c r="D6343" s="92">
        <v>16486.02</v>
      </c>
    </row>
    <row r="6344" spans="1:4" ht="9" customHeight="1">
      <c r="A6344" s="90">
        <v>7119690</v>
      </c>
      <c r="B6344" s="91" t="s">
        <v>6494</v>
      </c>
      <c r="C6344" s="90" t="s">
        <v>39</v>
      </c>
      <c r="D6344" s="92">
        <v>19676.84</v>
      </c>
    </row>
    <row r="6345" spans="1:4" ht="9" customHeight="1">
      <c r="A6345" s="90">
        <v>7119691</v>
      </c>
      <c r="B6345" s="91" t="s">
        <v>6495</v>
      </c>
      <c r="C6345" s="90" t="s">
        <v>39</v>
      </c>
      <c r="D6345" s="92">
        <v>27264.720000000001</v>
      </c>
    </row>
    <row r="6346" spans="1:4" ht="9" customHeight="1">
      <c r="A6346" s="90">
        <v>7119692</v>
      </c>
      <c r="B6346" s="91" t="s">
        <v>6496</v>
      </c>
      <c r="C6346" s="90" t="s">
        <v>39</v>
      </c>
      <c r="D6346" s="92">
        <v>29972.41</v>
      </c>
    </row>
    <row r="6347" spans="1:4" ht="9" customHeight="1">
      <c r="A6347" s="90">
        <v>7119693</v>
      </c>
      <c r="B6347" s="91" t="s">
        <v>6497</v>
      </c>
      <c r="C6347" s="90" t="s">
        <v>39</v>
      </c>
      <c r="D6347" s="92">
        <v>38087.040000000001</v>
      </c>
    </row>
    <row r="6348" spans="1:4" ht="9" customHeight="1">
      <c r="A6348" s="90">
        <v>7119687</v>
      </c>
      <c r="B6348" s="91" t="s">
        <v>6498</v>
      </c>
      <c r="C6348" s="90" t="s">
        <v>39</v>
      </c>
      <c r="D6348" s="92">
        <v>4503.8599999999997</v>
      </c>
    </row>
    <row r="6349" spans="1:4" ht="9" customHeight="1">
      <c r="A6349" s="90">
        <v>7119681</v>
      </c>
      <c r="B6349" s="91" t="s">
        <v>6499</v>
      </c>
      <c r="C6349" s="90" t="s">
        <v>39</v>
      </c>
      <c r="D6349" s="92">
        <v>9506.51</v>
      </c>
    </row>
    <row r="6350" spans="1:4" ht="9" customHeight="1">
      <c r="A6350" s="90">
        <v>7119682</v>
      </c>
      <c r="B6350" s="91" t="s">
        <v>6500</v>
      </c>
      <c r="C6350" s="90" t="s">
        <v>39</v>
      </c>
      <c r="D6350" s="92">
        <v>18199.21</v>
      </c>
    </row>
    <row r="6351" spans="1:4" ht="9" customHeight="1">
      <c r="A6351" s="90">
        <v>7119683</v>
      </c>
      <c r="B6351" s="91" t="s">
        <v>6501</v>
      </c>
      <c r="C6351" s="90" t="s">
        <v>39</v>
      </c>
      <c r="D6351" s="92">
        <v>21721.99</v>
      </c>
    </row>
    <row r="6352" spans="1:4" ht="9" customHeight="1">
      <c r="A6352" s="90">
        <v>7119684</v>
      </c>
      <c r="B6352" s="91" t="s">
        <v>6502</v>
      </c>
      <c r="C6352" s="90" t="s">
        <v>39</v>
      </c>
      <c r="D6352" s="92">
        <v>30075.27</v>
      </c>
    </row>
    <row r="6353" spans="1:4" ht="9" customHeight="1">
      <c r="A6353" s="90">
        <v>7119685</v>
      </c>
      <c r="B6353" s="91" t="s">
        <v>6503</v>
      </c>
      <c r="C6353" s="90" t="s">
        <v>39</v>
      </c>
      <c r="D6353" s="92">
        <v>33055.64</v>
      </c>
    </row>
    <row r="6354" spans="1:4" ht="9" customHeight="1">
      <c r="A6354" s="90">
        <v>7119686</v>
      </c>
      <c r="B6354" s="91" t="s">
        <v>6504</v>
      </c>
      <c r="C6354" s="90" t="s">
        <v>39</v>
      </c>
      <c r="D6354" s="92">
        <v>41991.49</v>
      </c>
    </row>
    <row r="6355" spans="1:4" ht="9" customHeight="1">
      <c r="A6355" s="90">
        <v>7119680</v>
      </c>
      <c r="B6355" s="91" t="s">
        <v>6505</v>
      </c>
      <c r="C6355" s="90" t="s">
        <v>39</v>
      </c>
      <c r="D6355" s="92">
        <v>4986.92</v>
      </c>
    </row>
    <row r="6356" spans="1:4" ht="9" customHeight="1">
      <c r="A6356" s="90">
        <v>7119710</v>
      </c>
      <c r="B6356" s="91" t="s">
        <v>6506</v>
      </c>
      <c r="C6356" s="90" t="s">
        <v>39</v>
      </c>
      <c r="D6356" s="92">
        <v>707.08</v>
      </c>
    </row>
    <row r="6357" spans="1:4" ht="18" customHeight="1">
      <c r="A6357" s="90">
        <v>7107375</v>
      </c>
      <c r="B6357" s="91" t="s">
        <v>6507</v>
      </c>
      <c r="C6357" s="90" t="s">
        <v>39</v>
      </c>
      <c r="D6357" s="92">
        <v>25598.62</v>
      </c>
    </row>
    <row r="6358" spans="1:4" ht="18" customHeight="1">
      <c r="A6358" s="90">
        <v>7107376</v>
      </c>
      <c r="B6358" s="91" t="s">
        <v>6508</v>
      </c>
      <c r="C6358" s="90" t="s">
        <v>39</v>
      </c>
      <c r="D6358" s="92">
        <v>43998.68</v>
      </c>
    </row>
    <row r="6359" spans="1:4" ht="18" customHeight="1">
      <c r="A6359" s="90">
        <v>7107377</v>
      </c>
      <c r="B6359" s="91" t="s">
        <v>6509</v>
      </c>
      <c r="C6359" s="90" t="s">
        <v>39</v>
      </c>
      <c r="D6359" s="92">
        <v>57348.17</v>
      </c>
    </row>
    <row r="6360" spans="1:4" ht="18" customHeight="1">
      <c r="A6360" s="90">
        <v>7107374</v>
      </c>
      <c r="B6360" s="91" t="s">
        <v>6510</v>
      </c>
      <c r="C6360" s="90" t="s">
        <v>39</v>
      </c>
      <c r="D6360" s="92">
        <v>16422.189999999999</v>
      </c>
    </row>
    <row r="6361" spans="1:4" ht="9" customHeight="1">
      <c r="A6361" s="90">
        <v>7119708</v>
      </c>
      <c r="B6361" s="91" t="s">
        <v>6511</v>
      </c>
      <c r="C6361" s="90" t="s">
        <v>39</v>
      </c>
      <c r="D6361" s="92">
        <v>156166.45000000001</v>
      </c>
    </row>
    <row r="6362" spans="1:4" ht="9" customHeight="1">
      <c r="A6362" s="90">
        <v>7119709</v>
      </c>
      <c r="B6362" s="91" t="s">
        <v>6512</v>
      </c>
      <c r="C6362" s="90" t="s">
        <v>39</v>
      </c>
      <c r="D6362" s="92">
        <v>217656.59</v>
      </c>
    </row>
    <row r="6363" spans="1:4" ht="9" customHeight="1">
      <c r="A6363" s="90">
        <v>7119706</v>
      </c>
      <c r="B6363" s="91" t="s">
        <v>6513</v>
      </c>
      <c r="C6363" s="90" t="s">
        <v>39</v>
      </c>
      <c r="D6363" s="92">
        <v>51935.7</v>
      </c>
    </row>
    <row r="6364" spans="1:4" ht="9" customHeight="1">
      <c r="A6364" s="90">
        <v>7119707</v>
      </c>
      <c r="B6364" s="91" t="s">
        <v>6514</v>
      </c>
      <c r="C6364" s="90" t="s">
        <v>39</v>
      </c>
      <c r="D6364" s="92">
        <v>122351.64</v>
      </c>
    </row>
    <row r="6365" spans="1:4" ht="18" customHeight="1">
      <c r="A6365" s="90">
        <v>7119787</v>
      </c>
      <c r="B6365" s="91" t="s">
        <v>6515</v>
      </c>
      <c r="C6365" s="90" t="s">
        <v>23</v>
      </c>
      <c r="D6365" s="92">
        <v>373.68</v>
      </c>
    </row>
    <row r="6366" spans="1:4" ht="9" customHeight="1">
      <c r="A6366" s="90">
        <v>7119647</v>
      </c>
      <c r="B6366" s="91" t="s">
        <v>6516</v>
      </c>
      <c r="C6366" s="90" t="s">
        <v>39</v>
      </c>
      <c r="D6366" s="92">
        <v>2664.17</v>
      </c>
    </row>
    <row r="6367" spans="1:4" ht="9" customHeight="1">
      <c r="A6367" s="90">
        <v>7119679</v>
      </c>
      <c r="B6367" s="91" t="s">
        <v>6517</v>
      </c>
      <c r="C6367" s="90" t="s">
        <v>133</v>
      </c>
      <c r="D6367" s="92">
        <v>46.63</v>
      </c>
    </row>
    <row r="6368" spans="1:4" ht="9" customHeight="1">
      <c r="A6368" s="90">
        <v>7119711</v>
      </c>
      <c r="B6368" s="91" t="s">
        <v>6518</v>
      </c>
      <c r="C6368" s="90" t="s">
        <v>39</v>
      </c>
      <c r="D6368" s="92">
        <v>925.61</v>
      </c>
    </row>
    <row r="6369" spans="1:4" ht="9" customHeight="1">
      <c r="A6369" s="90">
        <v>7119713</v>
      </c>
      <c r="B6369" s="91" t="s">
        <v>6519</v>
      </c>
      <c r="C6369" s="90" t="s">
        <v>39</v>
      </c>
      <c r="D6369" s="92">
        <v>248160.88</v>
      </c>
    </row>
    <row r="6370" spans="1:4" ht="9" customHeight="1">
      <c r="A6370" s="90">
        <v>7119646</v>
      </c>
      <c r="B6370" s="91" t="s">
        <v>6520</v>
      </c>
      <c r="C6370" s="90" t="s">
        <v>133</v>
      </c>
      <c r="D6370" s="92">
        <v>1115.53</v>
      </c>
    </row>
    <row r="6371" spans="1:4" ht="9" customHeight="1">
      <c r="A6371" s="90">
        <v>7119699</v>
      </c>
      <c r="B6371" s="91" t="s">
        <v>6521</v>
      </c>
      <c r="C6371" s="90" t="s">
        <v>23</v>
      </c>
      <c r="D6371" s="92">
        <v>20.73</v>
      </c>
    </row>
    <row r="6372" spans="1:4" ht="9" customHeight="1">
      <c r="A6372" s="90">
        <v>7119702</v>
      </c>
      <c r="B6372" s="91" t="s">
        <v>6522</v>
      </c>
      <c r="C6372" s="90" t="s">
        <v>23</v>
      </c>
      <c r="D6372" s="92">
        <v>63.26</v>
      </c>
    </row>
    <row r="6373" spans="1:4" ht="18" customHeight="1">
      <c r="A6373" s="90">
        <v>7119701</v>
      </c>
      <c r="B6373" s="91" t="s">
        <v>6523</v>
      </c>
      <c r="C6373" s="90" t="s">
        <v>23</v>
      </c>
      <c r="D6373" s="92">
        <v>63.26</v>
      </c>
    </row>
    <row r="6374" spans="1:4" ht="9" customHeight="1">
      <c r="A6374" s="90">
        <v>7119700</v>
      </c>
      <c r="B6374" s="91" t="s">
        <v>6524</v>
      </c>
      <c r="C6374" s="90" t="s">
        <v>23</v>
      </c>
      <c r="D6374" s="92">
        <v>55.88</v>
      </c>
    </row>
  </sheetData>
  <mergeCells count="1">
    <mergeCell ref="B1:C1"/>
  </mergeCells>
  <pageMargins left="0" right="0" top="0" bottom="0" header="0" footer="0"/>
  <pageSetup paperSize="9" scale="9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5">
    <tabColor theme="0"/>
    <pageSetUpPr fitToPage="1"/>
  </sheetPr>
  <dimension ref="B1:R123"/>
  <sheetViews>
    <sheetView showGridLines="0" showZeros="0" view="pageBreakPreview" topLeftCell="D89" zoomScaleSheetLayoutView="100" workbookViewId="0">
      <selection activeCell="G117" sqref="G117:R118"/>
    </sheetView>
  </sheetViews>
  <sheetFormatPr defaultColWidth="8.85546875" defaultRowHeight="15"/>
  <cols>
    <col min="1" max="1" width="1.85546875" style="344" customWidth="1"/>
    <col min="2" max="2" width="17.85546875" style="343" customWidth="1"/>
    <col min="3" max="3" width="64.7109375" style="344" customWidth="1"/>
    <col min="4" max="4" width="18.85546875" style="344" bestFit="1" customWidth="1"/>
    <col min="5" max="5" width="8.28515625" style="344" customWidth="1"/>
    <col min="6" max="6" width="14.28515625" style="344" bestFit="1" customWidth="1"/>
    <col min="7" max="8" width="16.140625" style="343" bestFit="1" customWidth="1"/>
    <col min="9" max="18" width="17.5703125" style="343" bestFit="1" customWidth="1"/>
    <col min="19" max="19" width="1.5703125" style="344" customWidth="1"/>
    <col min="20" max="247" width="8.85546875" style="344"/>
    <col min="248" max="248" width="3.5703125" style="344" customWidth="1"/>
    <col min="249" max="249" width="14.85546875" style="344" customWidth="1"/>
    <col min="250" max="250" width="129.7109375" style="344" bestFit="1" customWidth="1"/>
    <col min="251" max="251" width="16" style="344" customWidth="1"/>
    <col min="252" max="252" width="6.42578125" style="344" customWidth="1"/>
    <col min="253" max="253" width="13.140625" style="344" bestFit="1" customWidth="1"/>
    <col min="254" max="265" width="15.85546875" style="344" customWidth="1"/>
    <col min="266" max="266" width="3.28515625" style="344" customWidth="1"/>
    <col min="267" max="267" width="13.140625" style="344" bestFit="1" customWidth="1"/>
    <col min="268" max="503" width="8.85546875" style="344"/>
    <col min="504" max="504" width="3.5703125" style="344" customWidth="1"/>
    <col min="505" max="505" width="14.85546875" style="344" customWidth="1"/>
    <col min="506" max="506" width="129.7109375" style="344" bestFit="1" customWidth="1"/>
    <col min="507" max="507" width="16" style="344" customWidth="1"/>
    <col min="508" max="508" width="6.42578125" style="344" customWidth="1"/>
    <col min="509" max="509" width="13.140625" style="344" bestFit="1" customWidth="1"/>
    <col min="510" max="521" width="15.85546875" style="344" customWidth="1"/>
    <col min="522" max="522" width="3.28515625" style="344" customWidth="1"/>
    <col min="523" max="523" width="13.140625" style="344" bestFit="1" customWidth="1"/>
    <col min="524" max="759" width="8.85546875" style="344"/>
    <col min="760" max="760" width="3.5703125" style="344" customWidth="1"/>
    <col min="761" max="761" width="14.85546875" style="344" customWidth="1"/>
    <col min="762" max="762" width="129.7109375" style="344" bestFit="1" customWidth="1"/>
    <col min="763" max="763" width="16" style="344" customWidth="1"/>
    <col min="764" max="764" width="6.42578125" style="344" customWidth="1"/>
    <col min="765" max="765" width="13.140625" style="344" bestFit="1" customWidth="1"/>
    <col min="766" max="777" width="15.85546875" style="344" customWidth="1"/>
    <col min="778" max="778" width="3.28515625" style="344" customWidth="1"/>
    <col min="779" max="779" width="13.140625" style="344" bestFit="1" customWidth="1"/>
    <col min="780" max="1015" width="8.85546875" style="344"/>
    <col min="1016" max="1016" width="3.5703125" style="344" customWidth="1"/>
    <col min="1017" max="1017" width="14.85546875" style="344" customWidth="1"/>
    <col min="1018" max="1018" width="129.7109375" style="344" bestFit="1" customWidth="1"/>
    <col min="1019" max="1019" width="16" style="344" customWidth="1"/>
    <col min="1020" max="1020" width="6.42578125" style="344" customWidth="1"/>
    <col min="1021" max="1021" width="13.140625" style="344" bestFit="1" customWidth="1"/>
    <col min="1022" max="1033" width="15.85546875" style="344" customWidth="1"/>
    <col min="1034" max="1034" width="3.28515625" style="344" customWidth="1"/>
    <col min="1035" max="1035" width="13.140625" style="344" bestFit="1" customWidth="1"/>
    <col min="1036" max="1271" width="8.85546875" style="344"/>
    <col min="1272" max="1272" width="3.5703125" style="344" customWidth="1"/>
    <col min="1273" max="1273" width="14.85546875" style="344" customWidth="1"/>
    <col min="1274" max="1274" width="129.7109375" style="344" bestFit="1" customWidth="1"/>
    <col min="1275" max="1275" width="16" style="344" customWidth="1"/>
    <col min="1276" max="1276" width="6.42578125" style="344" customWidth="1"/>
    <col min="1277" max="1277" width="13.140625" style="344" bestFit="1" customWidth="1"/>
    <col min="1278" max="1289" width="15.85546875" style="344" customWidth="1"/>
    <col min="1290" max="1290" width="3.28515625" style="344" customWidth="1"/>
    <col min="1291" max="1291" width="13.140625" style="344" bestFit="1" customWidth="1"/>
    <col min="1292" max="1527" width="8.85546875" style="344"/>
    <col min="1528" max="1528" width="3.5703125" style="344" customWidth="1"/>
    <col min="1529" max="1529" width="14.85546875" style="344" customWidth="1"/>
    <col min="1530" max="1530" width="129.7109375" style="344" bestFit="1" customWidth="1"/>
    <col min="1531" max="1531" width="16" style="344" customWidth="1"/>
    <col min="1532" max="1532" width="6.42578125" style="344" customWidth="1"/>
    <col min="1533" max="1533" width="13.140625" style="344" bestFit="1" customWidth="1"/>
    <col min="1534" max="1545" width="15.85546875" style="344" customWidth="1"/>
    <col min="1546" max="1546" width="3.28515625" style="344" customWidth="1"/>
    <col min="1547" max="1547" width="13.140625" style="344" bestFit="1" customWidth="1"/>
    <col min="1548" max="1783" width="8.85546875" style="344"/>
    <col min="1784" max="1784" width="3.5703125" style="344" customWidth="1"/>
    <col min="1785" max="1785" width="14.85546875" style="344" customWidth="1"/>
    <col min="1786" max="1786" width="129.7109375" style="344" bestFit="1" customWidth="1"/>
    <col min="1787" max="1787" width="16" style="344" customWidth="1"/>
    <col min="1788" max="1788" width="6.42578125" style="344" customWidth="1"/>
    <col min="1789" max="1789" width="13.140625" style="344" bestFit="1" customWidth="1"/>
    <col min="1790" max="1801" width="15.85546875" style="344" customWidth="1"/>
    <col min="1802" max="1802" width="3.28515625" style="344" customWidth="1"/>
    <col min="1803" max="1803" width="13.140625" style="344" bestFit="1" customWidth="1"/>
    <col min="1804" max="2039" width="8.85546875" style="344"/>
    <col min="2040" max="2040" width="3.5703125" style="344" customWidth="1"/>
    <col min="2041" max="2041" width="14.85546875" style="344" customWidth="1"/>
    <col min="2042" max="2042" width="129.7109375" style="344" bestFit="1" customWidth="1"/>
    <col min="2043" max="2043" width="16" style="344" customWidth="1"/>
    <col min="2044" max="2044" width="6.42578125" style="344" customWidth="1"/>
    <col min="2045" max="2045" width="13.140625" style="344" bestFit="1" customWidth="1"/>
    <col min="2046" max="2057" width="15.85546875" style="344" customWidth="1"/>
    <col min="2058" max="2058" width="3.28515625" style="344" customWidth="1"/>
    <col min="2059" max="2059" width="13.140625" style="344" bestFit="1" customWidth="1"/>
    <col min="2060" max="2295" width="8.85546875" style="344"/>
    <col min="2296" max="2296" width="3.5703125" style="344" customWidth="1"/>
    <col min="2297" max="2297" width="14.85546875" style="344" customWidth="1"/>
    <col min="2298" max="2298" width="129.7109375" style="344" bestFit="1" customWidth="1"/>
    <col min="2299" max="2299" width="16" style="344" customWidth="1"/>
    <col min="2300" max="2300" width="6.42578125" style="344" customWidth="1"/>
    <col min="2301" max="2301" width="13.140625" style="344" bestFit="1" customWidth="1"/>
    <col min="2302" max="2313" width="15.85546875" style="344" customWidth="1"/>
    <col min="2314" max="2314" width="3.28515625" style="344" customWidth="1"/>
    <col min="2315" max="2315" width="13.140625" style="344" bestFit="1" customWidth="1"/>
    <col min="2316" max="2551" width="8.85546875" style="344"/>
    <col min="2552" max="2552" width="3.5703125" style="344" customWidth="1"/>
    <col min="2553" max="2553" width="14.85546875" style="344" customWidth="1"/>
    <col min="2554" max="2554" width="129.7109375" style="344" bestFit="1" customWidth="1"/>
    <col min="2555" max="2555" width="16" style="344" customWidth="1"/>
    <col min="2556" max="2556" width="6.42578125" style="344" customWidth="1"/>
    <col min="2557" max="2557" width="13.140625" style="344" bestFit="1" customWidth="1"/>
    <col min="2558" max="2569" width="15.85546875" style="344" customWidth="1"/>
    <col min="2570" max="2570" width="3.28515625" style="344" customWidth="1"/>
    <col min="2571" max="2571" width="13.140625" style="344" bestFit="1" customWidth="1"/>
    <col min="2572" max="2807" width="8.85546875" style="344"/>
    <col min="2808" max="2808" width="3.5703125" style="344" customWidth="1"/>
    <col min="2809" max="2809" width="14.85546875" style="344" customWidth="1"/>
    <col min="2810" max="2810" width="129.7109375" style="344" bestFit="1" customWidth="1"/>
    <col min="2811" max="2811" width="16" style="344" customWidth="1"/>
    <col min="2812" max="2812" width="6.42578125" style="344" customWidth="1"/>
    <col min="2813" max="2813" width="13.140625" style="344" bestFit="1" customWidth="1"/>
    <col min="2814" max="2825" width="15.85546875" style="344" customWidth="1"/>
    <col min="2826" max="2826" width="3.28515625" style="344" customWidth="1"/>
    <col min="2827" max="2827" width="13.140625" style="344" bestFit="1" customWidth="1"/>
    <col min="2828" max="3063" width="8.85546875" style="344"/>
    <col min="3064" max="3064" width="3.5703125" style="344" customWidth="1"/>
    <col min="3065" max="3065" width="14.85546875" style="344" customWidth="1"/>
    <col min="3066" max="3066" width="129.7109375" style="344" bestFit="1" customWidth="1"/>
    <col min="3067" max="3067" width="16" style="344" customWidth="1"/>
    <col min="3068" max="3068" width="6.42578125" style="344" customWidth="1"/>
    <col min="3069" max="3069" width="13.140625" style="344" bestFit="1" customWidth="1"/>
    <col min="3070" max="3081" width="15.85546875" style="344" customWidth="1"/>
    <col min="3082" max="3082" width="3.28515625" style="344" customWidth="1"/>
    <col min="3083" max="3083" width="13.140625" style="344" bestFit="1" customWidth="1"/>
    <col min="3084" max="3319" width="8.85546875" style="344"/>
    <col min="3320" max="3320" width="3.5703125" style="344" customWidth="1"/>
    <col min="3321" max="3321" width="14.85546875" style="344" customWidth="1"/>
    <col min="3322" max="3322" width="129.7109375" style="344" bestFit="1" customWidth="1"/>
    <col min="3323" max="3323" width="16" style="344" customWidth="1"/>
    <col min="3324" max="3324" width="6.42578125" style="344" customWidth="1"/>
    <col min="3325" max="3325" width="13.140625" style="344" bestFit="1" customWidth="1"/>
    <col min="3326" max="3337" width="15.85546875" style="344" customWidth="1"/>
    <col min="3338" max="3338" width="3.28515625" style="344" customWidth="1"/>
    <col min="3339" max="3339" width="13.140625" style="344" bestFit="1" customWidth="1"/>
    <col min="3340" max="3575" width="8.85546875" style="344"/>
    <col min="3576" max="3576" width="3.5703125" style="344" customWidth="1"/>
    <col min="3577" max="3577" width="14.85546875" style="344" customWidth="1"/>
    <col min="3578" max="3578" width="129.7109375" style="344" bestFit="1" customWidth="1"/>
    <col min="3579" max="3579" width="16" style="344" customWidth="1"/>
    <col min="3580" max="3580" width="6.42578125" style="344" customWidth="1"/>
    <col min="3581" max="3581" width="13.140625" style="344" bestFit="1" customWidth="1"/>
    <col min="3582" max="3593" width="15.85546875" style="344" customWidth="1"/>
    <col min="3594" max="3594" width="3.28515625" style="344" customWidth="1"/>
    <col min="3595" max="3595" width="13.140625" style="344" bestFit="1" customWidth="1"/>
    <col min="3596" max="3831" width="8.85546875" style="344"/>
    <col min="3832" max="3832" width="3.5703125" style="344" customWidth="1"/>
    <col min="3833" max="3833" width="14.85546875" style="344" customWidth="1"/>
    <col min="3834" max="3834" width="129.7109375" style="344" bestFit="1" customWidth="1"/>
    <col min="3835" max="3835" width="16" style="344" customWidth="1"/>
    <col min="3836" max="3836" width="6.42578125" style="344" customWidth="1"/>
    <col min="3837" max="3837" width="13.140625" style="344" bestFit="1" customWidth="1"/>
    <col min="3838" max="3849" width="15.85546875" style="344" customWidth="1"/>
    <col min="3850" max="3850" width="3.28515625" style="344" customWidth="1"/>
    <col min="3851" max="3851" width="13.140625" style="344" bestFit="1" customWidth="1"/>
    <col min="3852" max="4087" width="8.85546875" style="344"/>
    <col min="4088" max="4088" width="3.5703125" style="344" customWidth="1"/>
    <col min="4089" max="4089" width="14.85546875" style="344" customWidth="1"/>
    <col min="4090" max="4090" width="129.7109375" style="344" bestFit="1" customWidth="1"/>
    <col min="4091" max="4091" width="16" style="344" customWidth="1"/>
    <col min="4092" max="4092" width="6.42578125" style="344" customWidth="1"/>
    <col min="4093" max="4093" width="13.140625" style="344" bestFit="1" customWidth="1"/>
    <col min="4094" max="4105" width="15.85546875" style="344" customWidth="1"/>
    <col min="4106" max="4106" width="3.28515625" style="344" customWidth="1"/>
    <col min="4107" max="4107" width="13.140625" style="344" bestFit="1" customWidth="1"/>
    <col min="4108" max="4343" width="8.85546875" style="344"/>
    <col min="4344" max="4344" width="3.5703125" style="344" customWidth="1"/>
    <col min="4345" max="4345" width="14.85546875" style="344" customWidth="1"/>
    <col min="4346" max="4346" width="129.7109375" style="344" bestFit="1" customWidth="1"/>
    <col min="4347" max="4347" width="16" style="344" customWidth="1"/>
    <col min="4348" max="4348" width="6.42578125" style="344" customWidth="1"/>
    <col min="4349" max="4349" width="13.140625" style="344" bestFit="1" customWidth="1"/>
    <col min="4350" max="4361" width="15.85546875" style="344" customWidth="1"/>
    <col min="4362" max="4362" width="3.28515625" style="344" customWidth="1"/>
    <col min="4363" max="4363" width="13.140625" style="344" bestFit="1" customWidth="1"/>
    <col min="4364" max="4599" width="8.85546875" style="344"/>
    <col min="4600" max="4600" width="3.5703125" style="344" customWidth="1"/>
    <col min="4601" max="4601" width="14.85546875" style="344" customWidth="1"/>
    <col min="4602" max="4602" width="129.7109375" style="344" bestFit="1" customWidth="1"/>
    <col min="4603" max="4603" width="16" style="344" customWidth="1"/>
    <col min="4604" max="4604" width="6.42578125" style="344" customWidth="1"/>
    <col min="4605" max="4605" width="13.140625" style="344" bestFit="1" customWidth="1"/>
    <col min="4606" max="4617" width="15.85546875" style="344" customWidth="1"/>
    <col min="4618" max="4618" width="3.28515625" style="344" customWidth="1"/>
    <col min="4619" max="4619" width="13.140625" style="344" bestFit="1" customWidth="1"/>
    <col min="4620" max="4855" width="8.85546875" style="344"/>
    <col min="4856" max="4856" width="3.5703125" style="344" customWidth="1"/>
    <col min="4857" max="4857" width="14.85546875" style="344" customWidth="1"/>
    <col min="4858" max="4858" width="129.7109375" style="344" bestFit="1" customWidth="1"/>
    <col min="4859" max="4859" width="16" style="344" customWidth="1"/>
    <col min="4860" max="4860" width="6.42578125" style="344" customWidth="1"/>
    <col min="4861" max="4861" width="13.140625" style="344" bestFit="1" customWidth="1"/>
    <col min="4862" max="4873" width="15.85546875" style="344" customWidth="1"/>
    <col min="4874" max="4874" width="3.28515625" style="344" customWidth="1"/>
    <col min="4875" max="4875" width="13.140625" style="344" bestFit="1" customWidth="1"/>
    <col min="4876" max="5111" width="8.85546875" style="344"/>
    <col min="5112" max="5112" width="3.5703125" style="344" customWidth="1"/>
    <col min="5113" max="5113" width="14.85546875" style="344" customWidth="1"/>
    <col min="5114" max="5114" width="129.7109375" style="344" bestFit="1" customWidth="1"/>
    <col min="5115" max="5115" width="16" style="344" customWidth="1"/>
    <col min="5116" max="5116" width="6.42578125" style="344" customWidth="1"/>
    <col min="5117" max="5117" width="13.140625" style="344" bestFit="1" customWidth="1"/>
    <col min="5118" max="5129" width="15.85546875" style="344" customWidth="1"/>
    <col min="5130" max="5130" width="3.28515625" style="344" customWidth="1"/>
    <col min="5131" max="5131" width="13.140625" style="344" bestFit="1" customWidth="1"/>
    <col min="5132" max="5367" width="8.85546875" style="344"/>
    <col min="5368" max="5368" width="3.5703125" style="344" customWidth="1"/>
    <col min="5369" max="5369" width="14.85546875" style="344" customWidth="1"/>
    <col min="5370" max="5370" width="129.7109375" style="344" bestFit="1" customWidth="1"/>
    <col min="5371" max="5371" width="16" style="344" customWidth="1"/>
    <col min="5372" max="5372" width="6.42578125" style="344" customWidth="1"/>
    <col min="5373" max="5373" width="13.140625" style="344" bestFit="1" customWidth="1"/>
    <col min="5374" max="5385" width="15.85546875" style="344" customWidth="1"/>
    <col min="5386" max="5386" width="3.28515625" style="344" customWidth="1"/>
    <col min="5387" max="5387" width="13.140625" style="344" bestFit="1" customWidth="1"/>
    <col min="5388" max="5623" width="8.85546875" style="344"/>
    <col min="5624" max="5624" width="3.5703125" style="344" customWidth="1"/>
    <col min="5625" max="5625" width="14.85546875" style="344" customWidth="1"/>
    <col min="5626" max="5626" width="129.7109375" style="344" bestFit="1" customWidth="1"/>
    <col min="5627" max="5627" width="16" style="344" customWidth="1"/>
    <col min="5628" max="5628" width="6.42578125" style="344" customWidth="1"/>
    <col min="5629" max="5629" width="13.140625" style="344" bestFit="1" customWidth="1"/>
    <col min="5630" max="5641" width="15.85546875" style="344" customWidth="1"/>
    <col min="5642" max="5642" width="3.28515625" style="344" customWidth="1"/>
    <col min="5643" max="5643" width="13.140625" style="344" bestFit="1" customWidth="1"/>
    <col min="5644" max="5879" width="8.85546875" style="344"/>
    <col min="5880" max="5880" width="3.5703125" style="344" customWidth="1"/>
    <col min="5881" max="5881" width="14.85546875" style="344" customWidth="1"/>
    <col min="5882" max="5882" width="129.7109375" style="344" bestFit="1" customWidth="1"/>
    <col min="5883" max="5883" width="16" style="344" customWidth="1"/>
    <col min="5884" max="5884" width="6.42578125" style="344" customWidth="1"/>
    <col min="5885" max="5885" width="13.140625" style="344" bestFit="1" customWidth="1"/>
    <col min="5886" max="5897" width="15.85546875" style="344" customWidth="1"/>
    <col min="5898" max="5898" width="3.28515625" style="344" customWidth="1"/>
    <col min="5899" max="5899" width="13.140625" style="344" bestFit="1" customWidth="1"/>
    <col min="5900" max="6135" width="8.85546875" style="344"/>
    <col min="6136" max="6136" width="3.5703125" style="344" customWidth="1"/>
    <col min="6137" max="6137" width="14.85546875" style="344" customWidth="1"/>
    <col min="6138" max="6138" width="129.7109375" style="344" bestFit="1" customWidth="1"/>
    <col min="6139" max="6139" width="16" style="344" customWidth="1"/>
    <col min="6140" max="6140" width="6.42578125" style="344" customWidth="1"/>
    <col min="6141" max="6141" width="13.140625" style="344" bestFit="1" customWidth="1"/>
    <col min="6142" max="6153" width="15.85546875" style="344" customWidth="1"/>
    <col min="6154" max="6154" width="3.28515625" style="344" customWidth="1"/>
    <col min="6155" max="6155" width="13.140625" style="344" bestFit="1" customWidth="1"/>
    <col min="6156" max="6391" width="8.85546875" style="344"/>
    <col min="6392" max="6392" width="3.5703125" style="344" customWidth="1"/>
    <col min="6393" max="6393" width="14.85546875" style="344" customWidth="1"/>
    <col min="6394" max="6394" width="129.7109375" style="344" bestFit="1" customWidth="1"/>
    <col min="6395" max="6395" width="16" style="344" customWidth="1"/>
    <col min="6396" max="6396" width="6.42578125" style="344" customWidth="1"/>
    <col min="6397" max="6397" width="13.140625" style="344" bestFit="1" customWidth="1"/>
    <col min="6398" max="6409" width="15.85546875" style="344" customWidth="1"/>
    <col min="6410" max="6410" width="3.28515625" style="344" customWidth="1"/>
    <col min="6411" max="6411" width="13.140625" style="344" bestFit="1" customWidth="1"/>
    <col min="6412" max="6647" width="8.85546875" style="344"/>
    <col min="6648" max="6648" width="3.5703125" style="344" customWidth="1"/>
    <col min="6649" max="6649" width="14.85546875" style="344" customWidth="1"/>
    <col min="6650" max="6650" width="129.7109375" style="344" bestFit="1" customWidth="1"/>
    <col min="6651" max="6651" width="16" style="344" customWidth="1"/>
    <col min="6652" max="6652" width="6.42578125" style="344" customWidth="1"/>
    <col min="6653" max="6653" width="13.140625" style="344" bestFit="1" customWidth="1"/>
    <col min="6654" max="6665" width="15.85546875" style="344" customWidth="1"/>
    <col min="6666" max="6666" width="3.28515625" style="344" customWidth="1"/>
    <col min="6667" max="6667" width="13.140625" style="344" bestFit="1" customWidth="1"/>
    <col min="6668" max="6903" width="8.85546875" style="344"/>
    <col min="6904" max="6904" width="3.5703125" style="344" customWidth="1"/>
    <col min="6905" max="6905" width="14.85546875" style="344" customWidth="1"/>
    <col min="6906" max="6906" width="129.7109375" style="344" bestFit="1" customWidth="1"/>
    <col min="6907" max="6907" width="16" style="344" customWidth="1"/>
    <col min="6908" max="6908" width="6.42578125" style="344" customWidth="1"/>
    <col min="6909" max="6909" width="13.140625" style="344" bestFit="1" customWidth="1"/>
    <col min="6910" max="6921" width="15.85546875" style="344" customWidth="1"/>
    <col min="6922" max="6922" width="3.28515625" style="344" customWidth="1"/>
    <col min="6923" max="6923" width="13.140625" style="344" bestFit="1" customWidth="1"/>
    <col min="6924" max="7159" width="8.85546875" style="344"/>
    <col min="7160" max="7160" width="3.5703125" style="344" customWidth="1"/>
    <col min="7161" max="7161" width="14.85546875" style="344" customWidth="1"/>
    <col min="7162" max="7162" width="129.7109375" style="344" bestFit="1" customWidth="1"/>
    <col min="7163" max="7163" width="16" style="344" customWidth="1"/>
    <col min="7164" max="7164" width="6.42578125" style="344" customWidth="1"/>
    <col min="7165" max="7165" width="13.140625" style="344" bestFit="1" customWidth="1"/>
    <col min="7166" max="7177" width="15.85546875" style="344" customWidth="1"/>
    <col min="7178" max="7178" width="3.28515625" style="344" customWidth="1"/>
    <col min="7179" max="7179" width="13.140625" style="344" bestFit="1" customWidth="1"/>
    <col min="7180" max="7415" width="8.85546875" style="344"/>
    <col min="7416" max="7416" width="3.5703125" style="344" customWidth="1"/>
    <col min="7417" max="7417" width="14.85546875" style="344" customWidth="1"/>
    <col min="7418" max="7418" width="129.7109375" style="344" bestFit="1" customWidth="1"/>
    <col min="7419" max="7419" width="16" style="344" customWidth="1"/>
    <col min="7420" max="7420" width="6.42578125" style="344" customWidth="1"/>
    <col min="7421" max="7421" width="13.140625" style="344" bestFit="1" customWidth="1"/>
    <col min="7422" max="7433" width="15.85546875" style="344" customWidth="1"/>
    <col min="7434" max="7434" width="3.28515625" style="344" customWidth="1"/>
    <col min="7435" max="7435" width="13.140625" style="344" bestFit="1" customWidth="1"/>
    <col min="7436" max="7671" width="8.85546875" style="344"/>
    <col min="7672" max="7672" width="3.5703125" style="344" customWidth="1"/>
    <col min="7673" max="7673" width="14.85546875" style="344" customWidth="1"/>
    <col min="7674" max="7674" width="129.7109375" style="344" bestFit="1" customWidth="1"/>
    <col min="7675" max="7675" width="16" style="344" customWidth="1"/>
    <col min="7676" max="7676" width="6.42578125" style="344" customWidth="1"/>
    <col min="7677" max="7677" width="13.140625" style="344" bestFit="1" customWidth="1"/>
    <col min="7678" max="7689" width="15.85546875" style="344" customWidth="1"/>
    <col min="7690" max="7690" width="3.28515625" style="344" customWidth="1"/>
    <col min="7691" max="7691" width="13.140625" style="344" bestFit="1" customWidth="1"/>
    <col min="7692" max="7927" width="8.85546875" style="344"/>
    <col min="7928" max="7928" width="3.5703125" style="344" customWidth="1"/>
    <col min="7929" max="7929" width="14.85546875" style="344" customWidth="1"/>
    <col min="7930" max="7930" width="129.7109375" style="344" bestFit="1" customWidth="1"/>
    <col min="7931" max="7931" width="16" style="344" customWidth="1"/>
    <col min="7932" max="7932" width="6.42578125" style="344" customWidth="1"/>
    <col min="7933" max="7933" width="13.140625" style="344" bestFit="1" customWidth="1"/>
    <col min="7934" max="7945" width="15.85546875" style="344" customWidth="1"/>
    <col min="7946" max="7946" width="3.28515625" style="344" customWidth="1"/>
    <col min="7947" max="7947" width="13.140625" style="344" bestFit="1" customWidth="1"/>
    <col min="7948" max="8183" width="8.85546875" style="344"/>
    <col min="8184" max="8184" width="3.5703125" style="344" customWidth="1"/>
    <col min="8185" max="8185" width="14.85546875" style="344" customWidth="1"/>
    <col min="8186" max="8186" width="129.7109375" style="344" bestFit="1" customWidth="1"/>
    <col min="8187" max="8187" width="16" style="344" customWidth="1"/>
    <col min="8188" max="8188" width="6.42578125" style="344" customWidth="1"/>
    <col min="8189" max="8189" width="13.140625" style="344" bestFit="1" customWidth="1"/>
    <col min="8190" max="8201" width="15.85546875" style="344" customWidth="1"/>
    <col min="8202" max="8202" width="3.28515625" style="344" customWidth="1"/>
    <col min="8203" max="8203" width="13.140625" style="344" bestFit="1" customWidth="1"/>
    <col min="8204" max="8439" width="8.85546875" style="344"/>
    <col min="8440" max="8440" width="3.5703125" style="344" customWidth="1"/>
    <col min="8441" max="8441" width="14.85546875" style="344" customWidth="1"/>
    <col min="8442" max="8442" width="129.7109375" style="344" bestFit="1" customWidth="1"/>
    <col min="8443" max="8443" width="16" style="344" customWidth="1"/>
    <col min="8444" max="8444" width="6.42578125" style="344" customWidth="1"/>
    <col min="8445" max="8445" width="13.140625" style="344" bestFit="1" customWidth="1"/>
    <col min="8446" max="8457" width="15.85546875" style="344" customWidth="1"/>
    <col min="8458" max="8458" width="3.28515625" style="344" customWidth="1"/>
    <col min="8459" max="8459" width="13.140625" style="344" bestFit="1" customWidth="1"/>
    <col min="8460" max="8695" width="8.85546875" style="344"/>
    <col min="8696" max="8696" width="3.5703125" style="344" customWidth="1"/>
    <col min="8697" max="8697" width="14.85546875" style="344" customWidth="1"/>
    <col min="8698" max="8698" width="129.7109375" style="344" bestFit="1" customWidth="1"/>
    <col min="8699" max="8699" width="16" style="344" customWidth="1"/>
    <col min="8700" max="8700" width="6.42578125" style="344" customWidth="1"/>
    <col min="8701" max="8701" width="13.140625" style="344" bestFit="1" customWidth="1"/>
    <col min="8702" max="8713" width="15.85546875" style="344" customWidth="1"/>
    <col min="8714" max="8714" width="3.28515625" style="344" customWidth="1"/>
    <col min="8715" max="8715" width="13.140625" style="344" bestFit="1" customWidth="1"/>
    <col min="8716" max="8951" width="8.85546875" style="344"/>
    <col min="8952" max="8952" width="3.5703125" style="344" customWidth="1"/>
    <col min="8953" max="8953" width="14.85546875" style="344" customWidth="1"/>
    <col min="8954" max="8954" width="129.7109375" style="344" bestFit="1" customWidth="1"/>
    <col min="8955" max="8955" width="16" style="344" customWidth="1"/>
    <col min="8956" max="8956" width="6.42578125" style="344" customWidth="1"/>
    <col min="8957" max="8957" width="13.140625" style="344" bestFit="1" customWidth="1"/>
    <col min="8958" max="8969" width="15.85546875" style="344" customWidth="1"/>
    <col min="8970" max="8970" width="3.28515625" style="344" customWidth="1"/>
    <col min="8971" max="8971" width="13.140625" style="344" bestFit="1" customWidth="1"/>
    <col min="8972" max="9207" width="8.85546875" style="344"/>
    <col min="9208" max="9208" width="3.5703125" style="344" customWidth="1"/>
    <col min="9209" max="9209" width="14.85546875" style="344" customWidth="1"/>
    <col min="9210" max="9210" width="129.7109375" style="344" bestFit="1" customWidth="1"/>
    <col min="9211" max="9211" width="16" style="344" customWidth="1"/>
    <col min="9212" max="9212" width="6.42578125" style="344" customWidth="1"/>
    <col min="9213" max="9213" width="13.140625" style="344" bestFit="1" customWidth="1"/>
    <col min="9214" max="9225" width="15.85546875" style="344" customWidth="1"/>
    <col min="9226" max="9226" width="3.28515625" style="344" customWidth="1"/>
    <col min="9227" max="9227" width="13.140625" style="344" bestFit="1" customWidth="1"/>
    <col min="9228" max="9463" width="8.85546875" style="344"/>
    <col min="9464" max="9464" width="3.5703125" style="344" customWidth="1"/>
    <col min="9465" max="9465" width="14.85546875" style="344" customWidth="1"/>
    <col min="9466" max="9466" width="129.7109375" style="344" bestFit="1" customWidth="1"/>
    <col min="9467" max="9467" width="16" style="344" customWidth="1"/>
    <col min="9468" max="9468" width="6.42578125" style="344" customWidth="1"/>
    <col min="9469" max="9469" width="13.140625" style="344" bestFit="1" customWidth="1"/>
    <col min="9470" max="9481" width="15.85546875" style="344" customWidth="1"/>
    <col min="9482" max="9482" width="3.28515625" style="344" customWidth="1"/>
    <col min="9483" max="9483" width="13.140625" style="344" bestFit="1" customWidth="1"/>
    <col min="9484" max="9719" width="8.85546875" style="344"/>
    <col min="9720" max="9720" width="3.5703125" style="344" customWidth="1"/>
    <col min="9721" max="9721" width="14.85546875" style="344" customWidth="1"/>
    <col min="9722" max="9722" width="129.7109375" style="344" bestFit="1" customWidth="1"/>
    <col min="9723" max="9723" width="16" style="344" customWidth="1"/>
    <col min="9724" max="9724" width="6.42578125" style="344" customWidth="1"/>
    <col min="9725" max="9725" width="13.140625" style="344" bestFit="1" customWidth="1"/>
    <col min="9726" max="9737" width="15.85546875" style="344" customWidth="1"/>
    <col min="9738" max="9738" width="3.28515625" style="344" customWidth="1"/>
    <col min="9739" max="9739" width="13.140625" style="344" bestFit="1" customWidth="1"/>
    <col min="9740" max="9975" width="8.85546875" style="344"/>
    <col min="9976" max="9976" width="3.5703125" style="344" customWidth="1"/>
    <col min="9977" max="9977" width="14.85546875" style="344" customWidth="1"/>
    <col min="9978" max="9978" width="129.7109375" style="344" bestFit="1" customWidth="1"/>
    <col min="9979" max="9979" width="16" style="344" customWidth="1"/>
    <col min="9980" max="9980" width="6.42578125" style="344" customWidth="1"/>
    <col min="9981" max="9981" width="13.140625" style="344" bestFit="1" customWidth="1"/>
    <col min="9982" max="9993" width="15.85546875" style="344" customWidth="1"/>
    <col min="9994" max="9994" width="3.28515625" style="344" customWidth="1"/>
    <col min="9995" max="9995" width="13.140625" style="344" bestFit="1" customWidth="1"/>
    <col min="9996" max="10231" width="8.85546875" style="344"/>
    <col min="10232" max="10232" width="3.5703125" style="344" customWidth="1"/>
    <col min="10233" max="10233" width="14.85546875" style="344" customWidth="1"/>
    <col min="10234" max="10234" width="129.7109375" style="344" bestFit="1" customWidth="1"/>
    <col min="10235" max="10235" width="16" style="344" customWidth="1"/>
    <col min="10236" max="10236" width="6.42578125" style="344" customWidth="1"/>
    <col min="10237" max="10237" width="13.140625" style="344" bestFit="1" customWidth="1"/>
    <col min="10238" max="10249" width="15.85546875" style="344" customWidth="1"/>
    <col min="10250" max="10250" width="3.28515625" style="344" customWidth="1"/>
    <col min="10251" max="10251" width="13.140625" style="344" bestFit="1" customWidth="1"/>
    <col min="10252" max="10487" width="8.85546875" style="344"/>
    <col min="10488" max="10488" width="3.5703125" style="344" customWidth="1"/>
    <col min="10489" max="10489" width="14.85546875" style="344" customWidth="1"/>
    <col min="10490" max="10490" width="129.7109375" style="344" bestFit="1" customWidth="1"/>
    <col min="10491" max="10491" width="16" style="344" customWidth="1"/>
    <col min="10492" max="10492" width="6.42578125" style="344" customWidth="1"/>
    <col min="10493" max="10493" width="13.140625" style="344" bestFit="1" customWidth="1"/>
    <col min="10494" max="10505" width="15.85546875" style="344" customWidth="1"/>
    <col min="10506" max="10506" width="3.28515625" style="344" customWidth="1"/>
    <col min="10507" max="10507" width="13.140625" style="344" bestFit="1" customWidth="1"/>
    <col min="10508" max="10743" width="8.85546875" style="344"/>
    <col min="10744" max="10744" width="3.5703125" style="344" customWidth="1"/>
    <col min="10745" max="10745" width="14.85546875" style="344" customWidth="1"/>
    <col min="10746" max="10746" width="129.7109375" style="344" bestFit="1" customWidth="1"/>
    <col min="10747" max="10747" width="16" style="344" customWidth="1"/>
    <col min="10748" max="10748" width="6.42578125" style="344" customWidth="1"/>
    <col min="10749" max="10749" width="13.140625" style="344" bestFit="1" customWidth="1"/>
    <col min="10750" max="10761" width="15.85546875" style="344" customWidth="1"/>
    <col min="10762" max="10762" width="3.28515625" style="344" customWidth="1"/>
    <col min="10763" max="10763" width="13.140625" style="344" bestFit="1" customWidth="1"/>
    <col min="10764" max="10999" width="8.85546875" style="344"/>
    <col min="11000" max="11000" width="3.5703125" style="344" customWidth="1"/>
    <col min="11001" max="11001" width="14.85546875" style="344" customWidth="1"/>
    <col min="11002" max="11002" width="129.7109375" style="344" bestFit="1" customWidth="1"/>
    <col min="11003" max="11003" width="16" style="344" customWidth="1"/>
    <col min="11004" max="11004" width="6.42578125" style="344" customWidth="1"/>
    <col min="11005" max="11005" width="13.140625" style="344" bestFit="1" customWidth="1"/>
    <col min="11006" max="11017" width="15.85546875" style="344" customWidth="1"/>
    <col min="11018" max="11018" width="3.28515625" style="344" customWidth="1"/>
    <col min="11019" max="11019" width="13.140625" style="344" bestFit="1" customWidth="1"/>
    <col min="11020" max="11255" width="8.85546875" style="344"/>
    <col min="11256" max="11256" width="3.5703125" style="344" customWidth="1"/>
    <col min="11257" max="11257" width="14.85546875" style="344" customWidth="1"/>
    <col min="11258" max="11258" width="129.7109375" style="344" bestFit="1" customWidth="1"/>
    <col min="11259" max="11259" width="16" style="344" customWidth="1"/>
    <col min="11260" max="11260" width="6.42578125" style="344" customWidth="1"/>
    <col min="11261" max="11261" width="13.140625" style="344" bestFit="1" customWidth="1"/>
    <col min="11262" max="11273" width="15.85546875" style="344" customWidth="1"/>
    <col min="11274" max="11274" width="3.28515625" style="344" customWidth="1"/>
    <col min="11275" max="11275" width="13.140625" style="344" bestFit="1" customWidth="1"/>
    <col min="11276" max="11511" width="8.85546875" style="344"/>
    <col min="11512" max="11512" width="3.5703125" style="344" customWidth="1"/>
    <col min="11513" max="11513" width="14.85546875" style="344" customWidth="1"/>
    <col min="11514" max="11514" width="129.7109375" style="344" bestFit="1" customWidth="1"/>
    <col min="11515" max="11515" width="16" style="344" customWidth="1"/>
    <col min="11516" max="11516" width="6.42578125" style="344" customWidth="1"/>
    <col min="11517" max="11517" width="13.140625" style="344" bestFit="1" customWidth="1"/>
    <col min="11518" max="11529" width="15.85546875" style="344" customWidth="1"/>
    <col min="11530" max="11530" width="3.28515625" style="344" customWidth="1"/>
    <col min="11531" max="11531" width="13.140625" style="344" bestFit="1" customWidth="1"/>
    <col min="11532" max="11767" width="8.85546875" style="344"/>
    <col min="11768" max="11768" width="3.5703125" style="344" customWidth="1"/>
    <col min="11769" max="11769" width="14.85546875" style="344" customWidth="1"/>
    <col min="11770" max="11770" width="129.7109375" style="344" bestFit="1" customWidth="1"/>
    <col min="11771" max="11771" width="16" style="344" customWidth="1"/>
    <col min="11772" max="11772" width="6.42578125" style="344" customWidth="1"/>
    <col min="11773" max="11773" width="13.140625" style="344" bestFit="1" customWidth="1"/>
    <col min="11774" max="11785" width="15.85546875" style="344" customWidth="1"/>
    <col min="11786" max="11786" width="3.28515625" style="344" customWidth="1"/>
    <col min="11787" max="11787" width="13.140625" style="344" bestFit="1" customWidth="1"/>
    <col min="11788" max="12023" width="8.85546875" style="344"/>
    <col min="12024" max="12024" width="3.5703125" style="344" customWidth="1"/>
    <col min="12025" max="12025" width="14.85546875" style="344" customWidth="1"/>
    <col min="12026" max="12026" width="129.7109375" style="344" bestFit="1" customWidth="1"/>
    <col min="12027" max="12027" width="16" style="344" customWidth="1"/>
    <col min="12028" max="12028" width="6.42578125" style="344" customWidth="1"/>
    <col min="12029" max="12029" width="13.140625" style="344" bestFit="1" customWidth="1"/>
    <col min="12030" max="12041" width="15.85546875" style="344" customWidth="1"/>
    <col min="12042" max="12042" width="3.28515625" style="344" customWidth="1"/>
    <col min="12043" max="12043" width="13.140625" style="344" bestFit="1" customWidth="1"/>
    <col min="12044" max="12279" width="8.85546875" style="344"/>
    <col min="12280" max="12280" width="3.5703125" style="344" customWidth="1"/>
    <col min="12281" max="12281" width="14.85546875" style="344" customWidth="1"/>
    <col min="12282" max="12282" width="129.7109375" style="344" bestFit="1" customWidth="1"/>
    <col min="12283" max="12283" width="16" style="344" customWidth="1"/>
    <col min="12284" max="12284" width="6.42578125" style="344" customWidth="1"/>
    <col min="12285" max="12285" width="13.140625" style="344" bestFit="1" customWidth="1"/>
    <col min="12286" max="12297" width="15.85546875" style="344" customWidth="1"/>
    <col min="12298" max="12298" width="3.28515625" style="344" customWidth="1"/>
    <col min="12299" max="12299" width="13.140625" style="344" bestFit="1" customWidth="1"/>
    <col min="12300" max="12535" width="8.85546875" style="344"/>
    <col min="12536" max="12536" width="3.5703125" style="344" customWidth="1"/>
    <col min="12537" max="12537" width="14.85546875" style="344" customWidth="1"/>
    <col min="12538" max="12538" width="129.7109375" style="344" bestFit="1" customWidth="1"/>
    <col min="12539" max="12539" width="16" style="344" customWidth="1"/>
    <col min="12540" max="12540" width="6.42578125" style="344" customWidth="1"/>
    <col min="12541" max="12541" width="13.140625" style="344" bestFit="1" customWidth="1"/>
    <col min="12542" max="12553" width="15.85546875" style="344" customWidth="1"/>
    <col min="12554" max="12554" width="3.28515625" style="344" customWidth="1"/>
    <col min="12555" max="12555" width="13.140625" style="344" bestFit="1" customWidth="1"/>
    <col min="12556" max="12791" width="8.85546875" style="344"/>
    <col min="12792" max="12792" width="3.5703125" style="344" customWidth="1"/>
    <col min="12793" max="12793" width="14.85546875" style="344" customWidth="1"/>
    <col min="12794" max="12794" width="129.7109375" style="344" bestFit="1" customWidth="1"/>
    <col min="12795" max="12795" width="16" style="344" customWidth="1"/>
    <col min="12796" max="12796" width="6.42578125" style="344" customWidth="1"/>
    <col min="12797" max="12797" width="13.140625" style="344" bestFit="1" customWidth="1"/>
    <col min="12798" max="12809" width="15.85546875" style="344" customWidth="1"/>
    <col min="12810" max="12810" width="3.28515625" style="344" customWidth="1"/>
    <col min="12811" max="12811" width="13.140625" style="344" bestFit="1" customWidth="1"/>
    <col min="12812" max="13047" width="8.85546875" style="344"/>
    <col min="13048" max="13048" width="3.5703125" style="344" customWidth="1"/>
    <col min="13049" max="13049" width="14.85546875" style="344" customWidth="1"/>
    <col min="13050" max="13050" width="129.7109375" style="344" bestFit="1" customWidth="1"/>
    <col min="13051" max="13051" width="16" style="344" customWidth="1"/>
    <col min="13052" max="13052" width="6.42578125" style="344" customWidth="1"/>
    <col min="13053" max="13053" width="13.140625" style="344" bestFit="1" customWidth="1"/>
    <col min="13054" max="13065" width="15.85546875" style="344" customWidth="1"/>
    <col min="13066" max="13066" width="3.28515625" style="344" customWidth="1"/>
    <col min="13067" max="13067" width="13.140625" style="344" bestFit="1" customWidth="1"/>
    <col min="13068" max="13303" width="8.85546875" style="344"/>
    <col min="13304" max="13304" width="3.5703125" style="344" customWidth="1"/>
    <col min="13305" max="13305" width="14.85546875" style="344" customWidth="1"/>
    <col min="13306" max="13306" width="129.7109375" style="344" bestFit="1" customWidth="1"/>
    <col min="13307" max="13307" width="16" style="344" customWidth="1"/>
    <col min="13308" max="13308" width="6.42578125" style="344" customWidth="1"/>
    <col min="13309" max="13309" width="13.140625" style="344" bestFit="1" customWidth="1"/>
    <col min="13310" max="13321" width="15.85546875" style="344" customWidth="1"/>
    <col min="13322" max="13322" width="3.28515625" style="344" customWidth="1"/>
    <col min="13323" max="13323" width="13.140625" style="344" bestFit="1" customWidth="1"/>
    <col min="13324" max="13559" width="8.85546875" style="344"/>
    <col min="13560" max="13560" width="3.5703125" style="344" customWidth="1"/>
    <col min="13561" max="13561" width="14.85546875" style="344" customWidth="1"/>
    <col min="13562" max="13562" width="129.7109375" style="344" bestFit="1" customWidth="1"/>
    <col min="13563" max="13563" width="16" style="344" customWidth="1"/>
    <col min="13564" max="13564" width="6.42578125" style="344" customWidth="1"/>
    <col min="13565" max="13565" width="13.140625" style="344" bestFit="1" customWidth="1"/>
    <col min="13566" max="13577" width="15.85546875" style="344" customWidth="1"/>
    <col min="13578" max="13578" width="3.28515625" style="344" customWidth="1"/>
    <col min="13579" max="13579" width="13.140625" style="344" bestFit="1" customWidth="1"/>
    <col min="13580" max="13815" width="8.85546875" style="344"/>
    <col min="13816" max="13816" width="3.5703125" style="344" customWidth="1"/>
    <col min="13817" max="13817" width="14.85546875" style="344" customWidth="1"/>
    <col min="13818" max="13818" width="129.7109375" style="344" bestFit="1" customWidth="1"/>
    <col min="13819" max="13819" width="16" style="344" customWidth="1"/>
    <col min="13820" max="13820" width="6.42578125" style="344" customWidth="1"/>
    <col min="13821" max="13821" width="13.140625" style="344" bestFit="1" customWidth="1"/>
    <col min="13822" max="13833" width="15.85546875" style="344" customWidth="1"/>
    <col min="13834" max="13834" width="3.28515625" style="344" customWidth="1"/>
    <col min="13835" max="13835" width="13.140625" style="344" bestFit="1" customWidth="1"/>
    <col min="13836" max="14071" width="8.85546875" style="344"/>
    <col min="14072" max="14072" width="3.5703125" style="344" customWidth="1"/>
    <col min="14073" max="14073" width="14.85546875" style="344" customWidth="1"/>
    <col min="14074" max="14074" width="129.7109375" style="344" bestFit="1" customWidth="1"/>
    <col min="14075" max="14075" width="16" style="344" customWidth="1"/>
    <col min="14076" max="14076" width="6.42578125" style="344" customWidth="1"/>
    <col min="14077" max="14077" width="13.140625" style="344" bestFit="1" customWidth="1"/>
    <col min="14078" max="14089" width="15.85546875" style="344" customWidth="1"/>
    <col min="14090" max="14090" width="3.28515625" style="344" customWidth="1"/>
    <col min="14091" max="14091" width="13.140625" style="344" bestFit="1" customWidth="1"/>
    <col min="14092" max="14327" width="8.85546875" style="344"/>
    <col min="14328" max="14328" width="3.5703125" style="344" customWidth="1"/>
    <col min="14329" max="14329" width="14.85546875" style="344" customWidth="1"/>
    <col min="14330" max="14330" width="129.7109375" style="344" bestFit="1" customWidth="1"/>
    <col min="14331" max="14331" width="16" style="344" customWidth="1"/>
    <col min="14332" max="14332" width="6.42578125" style="344" customWidth="1"/>
    <col min="14333" max="14333" width="13.140625" style="344" bestFit="1" customWidth="1"/>
    <col min="14334" max="14345" width="15.85546875" style="344" customWidth="1"/>
    <col min="14346" max="14346" width="3.28515625" style="344" customWidth="1"/>
    <col min="14347" max="14347" width="13.140625" style="344" bestFit="1" customWidth="1"/>
    <col min="14348" max="14583" width="8.85546875" style="344"/>
    <col min="14584" max="14584" width="3.5703125" style="344" customWidth="1"/>
    <col min="14585" max="14585" width="14.85546875" style="344" customWidth="1"/>
    <col min="14586" max="14586" width="129.7109375" style="344" bestFit="1" customWidth="1"/>
    <col min="14587" max="14587" width="16" style="344" customWidth="1"/>
    <col min="14588" max="14588" width="6.42578125" style="344" customWidth="1"/>
    <col min="14589" max="14589" width="13.140625" style="344" bestFit="1" customWidth="1"/>
    <col min="14590" max="14601" width="15.85546875" style="344" customWidth="1"/>
    <col min="14602" max="14602" width="3.28515625" style="344" customWidth="1"/>
    <col min="14603" max="14603" width="13.140625" style="344" bestFit="1" customWidth="1"/>
    <col min="14604" max="14839" width="8.85546875" style="344"/>
    <col min="14840" max="14840" width="3.5703125" style="344" customWidth="1"/>
    <col min="14841" max="14841" width="14.85546875" style="344" customWidth="1"/>
    <col min="14842" max="14842" width="129.7109375" style="344" bestFit="1" customWidth="1"/>
    <col min="14843" max="14843" width="16" style="344" customWidth="1"/>
    <col min="14844" max="14844" width="6.42578125" style="344" customWidth="1"/>
    <col min="14845" max="14845" width="13.140625" style="344" bestFit="1" customWidth="1"/>
    <col min="14846" max="14857" width="15.85546875" style="344" customWidth="1"/>
    <col min="14858" max="14858" width="3.28515625" style="344" customWidth="1"/>
    <col min="14859" max="14859" width="13.140625" style="344" bestFit="1" customWidth="1"/>
    <col min="14860" max="15095" width="8.85546875" style="344"/>
    <col min="15096" max="15096" width="3.5703125" style="344" customWidth="1"/>
    <col min="15097" max="15097" width="14.85546875" style="344" customWidth="1"/>
    <col min="15098" max="15098" width="129.7109375" style="344" bestFit="1" customWidth="1"/>
    <col min="15099" max="15099" width="16" style="344" customWidth="1"/>
    <col min="15100" max="15100" width="6.42578125" style="344" customWidth="1"/>
    <col min="15101" max="15101" width="13.140625" style="344" bestFit="1" customWidth="1"/>
    <col min="15102" max="15113" width="15.85546875" style="344" customWidth="1"/>
    <col min="15114" max="15114" width="3.28515625" style="344" customWidth="1"/>
    <col min="15115" max="15115" width="13.140625" style="344" bestFit="1" customWidth="1"/>
    <col min="15116" max="15351" width="8.85546875" style="344"/>
    <col min="15352" max="15352" width="3.5703125" style="344" customWidth="1"/>
    <col min="15353" max="15353" width="14.85546875" style="344" customWidth="1"/>
    <col min="15354" max="15354" width="129.7109375" style="344" bestFit="1" customWidth="1"/>
    <col min="15355" max="15355" width="16" style="344" customWidth="1"/>
    <col min="15356" max="15356" width="6.42578125" style="344" customWidth="1"/>
    <col min="15357" max="15357" width="13.140625" style="344" bestFit="1" customWidth="1"/>
    <col min="15358" max="15369" width="15.85546875" style="344" customWidth="1"/>
    <col min="15370" max="15370" width="3.28515625" style="344" customWidth="1"/>
    <col min="15371" max="15371" width="13.140625" style="344" bestFit="1" customWidth="1"/>
    <col min="15372" max="15607" width="8.85546875" style="344"/>
    <col min="15608" max="15608" width="3.5703125" style="344" customWidth="1"/>
    <col min="15609" max="15609" width="14.85546875" style="344" customWidth="1"/>
    <col min="15610" max="15610" width="129.7109375" style="344" bestFit="1" customWidth="1"/>
    <col min="15611" max="15611" width="16" style="344" customWidth="1"/>
    <col min="15612" max="15612" width="6.42578125" style="344" customWidth="1"/>
    <col min="15613" max="15613" width="13.140625" style="344" bestFit="1" customWidth="1"/>
    <col min="15614" max="15625" width="15.85546875" style="344" customWidth="1"/>
    <col min="15626" max="15626" width="3.28515625" style="344" customWidth="1"/>
    <col min="15627" max="15627" width="13.140625" style="344" bestFit="1" customWidth="1"/>
    <col min="15628" max="15863" width="8.85546875" style="344"/>
    <col min="15864" max="15864" width="3.5703125" style="344" customWidth="1"/>
    <col min="15865" max="15865" width="14.85546875" style="344" customWidth="1"/>
    <col min="15866" max="15866" width="129.7109375" style="344" bestFit="1" customWidth="1"/>
    <col min="15867" max="15867" width="16" style="344" customWidth="1"/>
    <col min="15868" max="15868" width="6.42578125" style="344" customWidth="1"/>
    <col min="15869" max="15869" width="13.140625" style="344" bestFit="1" customWidth="1"/>
    <col min="15870" max="15881" width="15.85546875" style="344" customWidth="1"/>
    <col min="15882" max="15882" width="3.28515625" style="344" customWidth="1"/>
    <col min="15883" max="15883" width="13.140625" style="344" bestFit="1" customWidth="1"/>
    <col min="15884" max="16119" width="8.85546875" style="344"/>
    <col min="16120" max="16120" width="3.5703125" style="344" customWidth="1"/>
    <col min="16121" max="16121" width="14.85546875" style="344" customWidth="1"/>
    <col min="16122" max="16122" width="129.7109375" style="344" bestFit="1" customWidth="1"/>
    <col min="16123" max="16123" width="16" style="344" customWidth="1"/>
    <col min="16124" max="16124" width="6.42578125" style="344" customWidth="1"/>
    <col min="16125" max="16125" width="13.140625" style="344" bestFit="1" customWidth="1"/>
    <col min="16126" max="16137" width="15.85546875" style="344" customWidth="1"/>
    <col min="16138" max="16138" width="3.28515625" style="344" customWidth="1"/>
    <col min="16139" max="16139" width="13.140625" style="344" bestFit="1" customWidth="1"/>
    <col min="16140" max="16384" width="8.85546875" style="344"/>
  </cols>
  <sheetData>
    <row r="1" spans="2:18" ht="15.75" thickBot="1"/>
    <row r="2" spans="2:18" ht="15.75" thickTop="1">
      <c r="B2" s="345"/>
      <c r="C2" s="346"/>
      <c r="D2" s="346"/>
      <c r="E2" s="346"/>
      <c r="F2" s="346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8"/>
    </row>
    <row r="3" spans="2:18" ht="20.25">
      <c r="B3" s="458" t="s">
        <v>92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60"/>
    </row>
    <row r="4" spans="2:18" ht="15.75">
      <c r="B4" s="349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1"/>
    </row>
    <row r="5" spans="2:18" s="358" customFormat="1" ht="15.95" customHeight="1">
      <c r="B5" s="352" t="s">
        <v>2</v>
      </c>
      <c r="C5" s="353" t="s">
        <v>8247</v>
      </c>
      <c r="D5" s="354" t="s">
        <v>20</v>
      </c>
      <c r="E5" s="355" t="s">
        <v>8255</v>
      </c>
      <c r="F5" s="353"/>
      <c r="G5" s="353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7"/>
    </row>
    <row r="6" spans="2:18" s="358" customFormat="1" ht="15.95" customHeight="1">
      <c r="B6" s="359" t="s">
        <v>3</v>
      </c>
      <c r="C6" s="360" t="s">
        <v>8248</v>
      </c>
      <c r="D6" s="360"/>
      <c r="E6" s="361" t="s">
        <v>8311</v>
      </c>
      <c r="F6" s="360"/>
      <c r="G6" s="360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3"/>
    </row>
    <row r="7" spans="2:18" s="358" customFormat="1" ht="15.95" customHeight="1">
      <c r="B7" s="359" t="s">
        <v>34</v>
      </c>
      <c r="C7" s="360" t="s">
        <v>8254</v>
      </c>
      <c r="D7" s="360"/>
      <c r="E7" s="360"/>
      <c r="F7" s="360"/>
      <c r="G7" s="360"/>
      <c r="H7" s="362"/>
      <c r="I7" s="362"/>
      <c r="J7" s="362"/>
      <c r="K7" s="362"/>
      <c r="L7" s="362"/>
      <c r="M7" s="362"/>
      <c r="N7" s="362"/>
      <c r="O7" s="362"/>
      <c r="P7" s="364" t="s">
        <v>21</v>
      </c>
      <c r="Q7" s="365" t="s">
        <v>8256</v>
      </c>
      <c r="R7" s="363"/>
    </row>
    <row r="8" spans="2:18" s="358" customFormat="1" ht="15.95" customHeight="1">
      <c r="B8" s="359" t="s">
        <v>4</v>
      </c>
      <c r="C8" s="360" t="s">
        <v>8310</v>
      </c>
      <c r="D8" s="360"/>
      <c r="E8" s="360"/>
      <c r="F8" s="360"/>
      <c r="G8" s="360"/>
      <c r="H8" s="362"/>
      <c r="I8" s="362"/>
      <c r="J8" s="362"/>
      <c r="K8" s="362"/>
      <c r="L8" s="362"/>
      <c r="M8" s="362"/>
      <c r="N8" s="362"/>
      <c r="O8" s="362"/>
      <c r="P8" s="362"/>
      <c r="Q8" s="366" t="s">
        <v>62</v>
      </c>
      <c r="R8" s="363"/>
    </row>
    <row r="9" spans="2:18" s="358" customFormat="1" ht="15.95" customHeight="1">
      <c r="B9" s="359" t="s">
        <v>19</v>
      </c>
      <c r="C9" s="367">
        <v>132.90000000000009</v>
      </c>
      <c r="D9" s="360"/>
      <c r="E9" s="360"/>
      <c r="F9" s="360"/>
      <c r="G9" s="360"/>
      <c r="H9" s="362"/>
      <c r="I9" s="362"/>
      <c r="J9" s="362"/>
      <c r="K9" s="362"/>
      <c r="L9" s="362"/>
      <c r="M9" s="362"/>
      <c r="N9" s="362"/>
      <c r="O9" s="362"/>
      <c r="P9" s="362"/>
      <c r="Q9" s="368"/>
      <c r="R9" s="363"/>
    </row>
    <row r="10" spans="2:18" ht="15.75" thickBot="1">
      <c r="B10" s="369"/>
      <c r="C10" s="370"/>
      <c r="D10" s="371"/>
      <c r="E10" s="371"/>
      <c r="F10" s="371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3"/>
    </row>
    <row r="11" spans="2:18" s="358" customFormat="1" ht="17.100000000000001" customHeight="1" thickTop="1">
      <c r="B11" s="446" t="s">
        <v>6</v>
      </c>
      <c r="C11" s="448" t="s">
        <v>5</v>
      </c>
      <c r="D11" s="450" t="s">
        <v>10</v>
      </c>
      <c r="E11" s="451"/>
      <c r="F11" s="418" t="s">
        <v>31</v>
      </c>
      <c r="G11" s="418" t="s">
        <v>119</v>
      </c>
      <c r="H11" s="418" t="s">
        <v>120</v>
      </c>
      <c r="I11" s="418" t="s">
        <v>121</v>
      </c>
      <c r="J11" s="418" t="s">
        <v>122</v>
      </c>
      <c r="K11" s="418" t="s">
        <v>123</v>
      </c>
      <c r="L11" s="418" t="s">
        <v>124</v>
      </c>
      <c r="M11" s="418" t="s">
        <v>125</v>
      </c>
      <c r="N11" s="418" t="s">
        <v>126</v>
      </c>
      <c r="O11" s="418" t="s">
        <v>127</v>
      </c>
      <c r="P11" s="418" t="s">
        <v>128</v>
      </c>
      <c r="Q11" s="418" t="s">
        <v>129</v>
      </c>
      <c r="R11" s="374" t="s">
        <v>130</v>
      </c>
    </row>
    <row r="12" spans="2:18" s="358" customFormat="1" ht="17.100000000000001" customHeight="1">
      <c r="B12" s="447"/>
      <c r="C12" s="449"/>
      <c r="D12" s="417" t="s">
        <v>22</v>
      </c>
      <c r="E12" s="417" t="s">
        <v>8</v>
      </c>
      <c r="F12" s="417" t="s">
        <v>11</v>
      </c>
      <c r="G12" s="417" t="s">
        <v>26</v>
      </c>
      <c r="H12" s="417" t="s">
        <v>26</v>
      </c>
      <c r="I12" s="417" t="s">
        <v>26</v>
      </c>
      <c r="J12" s="417" t="s">
        <v>26</v>
      </c>
      <c r="K12" s="417" t="s">
        <v>26</v>
      </c>
      <c r="L12" s="417" t="s">
        <v>26</v>
      </c>
      <c r="M12" s="417" t="s">
        <v>26</v>
      </c>
      <c r="N12" s="417" t="s">
        <v>26</v>
      </c>
      <c r="O12" s="417" t="s">
        <v>26</v>
      </c>
      <c r="P12" s="417" t="s">
        <v>26</v>
      </c>
      <c r="Q12" s="417" t="s">
        <v>26</v>
      </c>
      <c r="R12" s="375" t="s">
        <v>26</v>
      </c>
    </row>
    <row r="13" spans="2:18" s="358" customFormat="1" ht="15.75">
      <c r="B13" s="342">
        <v>0</v>
      </c>
      <c r="C13" s="376" t="s">
        <v>247</v>
      </c>
      <c r="D13" s="338"/>
      <c r="E13" s="247"/>
      <c r="F13" s="339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8"/>
    </row>
    <row r="14" spans="2:18" s="358" customFormat="1">
      <c r="B14" s="342" t="s">
        <v>8239</v>
      </c>
      <c r="C14" s="379" t="s">
        <v>8313</v>
      </c>
      <c r="D14" s="340">
        <v>24</v>
      </c>
      <c r="E14" s="237" t="s">
        <v>25</v>
      </c>
      <c r="F14" s="419"/>
      <c r="G14" s="377">
        <v>4.1666666666666664E-2</v>
      </c>
      <c r="H14" s="377">
        <v>4.1666666666666664E-2</v>
      </c>
      <c r="I14" s="377">
        <v>4.1666666666666664E-2</v>
      </c>
      <c r="J14" s="377">
        <v>4.1666666666666664E-2</v>
      </c>
      <c r="K14" s="377">
        <v>4.1666666666666664E-2</v>
      </c>
      <c r="L14" s="377">
        <v>4.1666666666666664E-2</v>
      </c>
      <c r="M14" s="377">
        <v>4.1666666666666664E-2</v>
      </c>
      <c r="N14" s="377">
        <v>4.1666666666666664E-2</v>
      </c>
      <c r="O14" s="377">
        <v>4.1666666666666664E-2</v>
      </c>
      <c r="P14" s="377">
        <v>4.1666666666666664E-2</v>
      </c>
      <c r="Q14" s="377">
        <v>4.1666666666666664E-2</v>
      </c>
      <c r="R14" s="378">
        <v>4.1666666666666664E-2</v>
      </c>
    </row>
    <row r="15" spans="2:18" s="358" customFormat="1">
      <c r="B15" s="342">
        <v>0</v>
      </c>
      <c r="C15" s="379">
        <v>0</v>
      </c>
      <c r="D15" s="340"/>
      <c r="E15" s="237"/>
      <c r="F15" s="339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8"/>
    </row>
    <row r="16" spans="2:18" s="381" customFormat="1" ht="15.75">
      <c r="B16" s="342">
        <v>0</v>
      </c>
      <c r="C16" s="376" t="s">
        <v>243</v>
      </c>
      <c r="D16" s="340"/>
      <c r="E16" s="237"/>
      <c r="F16" s="339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8"/>
    </row>
    <row r="17" spans="2:18" s="381" customFormat="1">
      <c r="B17" s="342">
        <v>407819</v>
      </c>
      <c r="C17" s="379" t="s">
        <v>7813</v>
      </c>
      <c r="D17" s="340">
        <v>3143.19</v>
      </c>
      <c r="E17" s="237" t="s">
        <v>553</v>
      </c>
      <c r="F17" s="419"/>
      <c r="G17" s="377">
        <v>4.1666666666666664E-2</v>
      </c>
      <c r="H17" s="377">
        <v>4.1666666666666664E-2</v>
      </c>
      <c r="I17" s="377">
        <v>4.1666666666666664E-2</v>
      </c>
      <c r="J17" s="377">
        <v>4.1666666666666664E-2</v>
      </c>
      <c r="K17" s="377">
        <v>4.1666666666666664E-2</v>
      </c>
      <c r="L17" s="377">
        <v>4.1666666666666664E-2</v>
      </c>
      <c r="M17" s="377">
        <v>4.1666666666666664E-2</v>
      </c>
      <c r="N17" s="377">
        <v>4.1666666666666664E-2</v>
      </c>
      <c r="O17" s="377">
        <v>4.1666666666666664E-2</v>
      </c>
      <c r="P17" s="377">
        <v>4.1666666666666664E-2</v>
      </c>
      <c r="Q17" s="377">
        <v>4.1666666666666664E-2</v>
      </c>
      <c r="R17" s="378">
        <v>4.1666666666666664E-2</v>
      </c>
    </row>
    <row r="18" spans="2:18" s="358" customFormat="1">
      <c r="B18" s="342">
        <v>804039</v>
      </c>
      <c r="C18" s="379" t="s">
        <v>8259</v>
      </c>
      <c r="D18" s="340">
        <v>24</v>
      </c>
      <c r="E18" s="237" t="s">
        <v>24</v>
      </c>
      <c r="F18" s="419"/>
      <c r="G18" s="377">
        <v>4.1666666666666664E-2</v>
      </c>
      <c r="H18" s="377">
        <v>4.1666666666666664E-2</v>
      </c>
      <c r="I18" s="377">
        <v>4.1666666666666664E-2</v>
      </c>
      <c r="J18" s="377">
        <v>4.1666666666666664E-2</v>
      </c>
      <c r="K18" s="377">
        <v>4.1666666666666664E-2</v>
      </c>
      <c r="L18" s="377">
        <v>4.1666666666666664E-2</v>
      </c>
      <c r="M18" s="377">
        <v>4.1666666666666664E-2</v>
      </c>
      <c r="N18" s="377">
        <v>4.1666666666666664E-2</v>
      </c>
      <c r="O18" s="377">
        <v>4.1666666666666664E-2</v>
      </c>
      <c r="P18" s="377">
        <v>4.1666666666666664E-2</v>
      </c>
      <c r="Q18" s="377">
        <v>4.1666666666666664E-2</v>
      </c>
      <c r="R18" s="378">
        <v>4.1666666666666664E-2</v>
      </c>
    </row>
    <row r="19" spans="2:18" s="358" customFormat="1">
      <c r="B19" s="342">
        <v>804191</v>
      </c>
      <c r="C19" s="379" t="s">
        <v>8260</v>
      </c>
      <c r="D19" s="340">
        <v>24</v>
      </c>
      <c r="E19" s="237" t="s">
        <v>24</v>
      </c>
      <c r="F19" s="419"/>
      <c r="G19" s="377">
        <v>4.1666666666666664E-2</v>
      </c>
      <c r="H19" s="377">
        <v>4.1666666666666664E-2</v>
      </c>
      <c r="I19" s="377">
        <v>4.1666666666666664E-2</v>
      </c>
      <c r="J19" s="377">
        <v>4.1666666666666664E-2</v>
      </c>
      <c r="K19" s="377">
        <v>4.1666666666666664E-2</v>
      </c>
      <c r="L19" s="377">
        <v>4.1666666666666664E-2</v>
      </c>
      <c r="M19" s="377">
        <v>4.1666666666666664E-2</v>
      </c>
      <c r="N19" s="377">
        <v>4.1666666666666664E-2</v>
      </c>
      <c r="O19" s="377">
        <v>4.1666666666666664E-2</v>
      </c>
      <c r="P19" s="377">
        <v>4.1666666666666664E-2</v>
      </c>
      <c r="Q19" s="377">
        <v>4.1666666666666664E-2</v>
      </c>
      <c r="R19" s="378">
        <v>4.1666666666666664E-2</v>
      </c>
    </row>
    <row r="20" spans="2:18" s="358" customFormat="1">
      <c r="B20" s="342">
        <v>804393</v>
      </c>
      <c r="C20" s="379" t="s">
        <v>7896</v>
      </c>
      <c r="D20" s="340">
        <v>2</v>
      </c>
      <c r="E20" s="237" t="s">
        <v>39</v>
      </c>
      <c r="F20" s="419"/>
      <c r="G20" s="377">
        <v>4.1666666666666664E-2</v>
      </c>
      <c r="H20" s="377">
        <v>4.1666666666666664E-2</v>
      </c>
      <c r="I20" s="377">
        <v>4.1666666666666664E-2</v>
      </c>
      <c r="J20" s="377">
        <v>4.1666666666666664E-2</v>
      </c>
      <c r="K20" s="377">
        <v>4.1666666666666664E-2</v>
      </c>
      <c r="L20" s="377">
        <v>4.1666666666666664E-2</v>
      </c>
      <c r="M20" s="377">
        <v>4.1666666666666664E-2</v>
      </c>
      <c r="N20" s="377">
        <v>4.1666666666666664E-2</v>
      </c>
      <c r="O20" s="377">
        <v>4.1666666666666664E-2</v>
      </c>
      <c r="P20" s="377">
        <v>4.1666666666666664E-2</v>
      </c>
      <c r="Q20" s="377">
        <v>4.1666666666666664E-2</v>
      </c>
      <c r="R20" s="378">
        <v>4.1666666666666664E-2</v>
      </c>
    </row>
    <row r="21" spans="2:18" s="358" customFormat="1">
      <c r="B21" s="342">
        <v>804417</v>
      </c>
      <c r="C21" s="379" t="s">
        <v>7898</v>
      </c>
      <c r="D21" s="340">
        <v>2</v>
      </c>
      <c r="E21" s="237" t="s">
        <v>39</v>
      </c>
      <c r="F21" s="419"/>
      <c r="G21" s="377">
        <v>4.1666666666666664E-2</v>
      </c>
      <c r="H21" s="377">
        <v>4.1666666666666664E-2</v>
      </c>
      <c r="I21" s="377">
        <v>4.1666666666666664E-2</v>
      </c>
      <c r="J21" s="377">
        <v>4.1666666666666664E-2</v>
      </c>
      <c r="K21" s="377">
        <v>4.1666666666666664E-2</v>
      </c>
      <c r="L21" s="377">
        <v>4.1666666666666664E-2</v>
      </c>
      <c r="M21" s="377">
        <v>4.1666666666666664E-2</v>
      </c>
      <c r="N21" s="377">
        <v>4.1666666666666664E-2</v>
      </c>
      <c r="O21" s="377">
        <v>4.1666666666666664E-2</v>
      </c>
      <c r="P21" s="377">
        <v>4.1666666666666664E-2</v>
      </c>
      <c r="Q21" s="377">
        <v>4.1666666666666664E-2</v>
      </c>
      <c r="R21" s="378">
        <v>4.1666666666666664E-2</v>
      </c>
    </row>
    <row r="22" spans="2:18" s="358" customFormat="1">
      <c r="B22" s="342">
        <v>1106057</v>
      </c>
      <c r="C22" s="379" t="s">
        <v>7814</v>
      </c>
      <c r="D22" s="340">
        <v>62.862000000000002</v>
      </c>
      <c r="E22" s="237" t="s">
        <v>14</v>
      </c>
      <c r="F22" s="419"/>
      <c r="G22" s="377">
        <v>4.1666666666666664E-2</v>
      </c>
      <c r="H22" s="377">
        <v>4.1666666666666664E-2</v>
      </c>
      <c r="I22" s="377">
        <v>4.1666666666666664E-2</v>
      </c>
      <c r="J22" s="377">
        <v>4.1666666666666664E-2</v>
      </c>
      <c r="K22" s="377">
        <v>4.1666666666666664E-2</v>
      </c>
      <c r="L22" s="377">
        <v>4.1666666666666664E-2</v>
      </c>
      <c r="M22" s="377">
        <v>4.1666666666666664E-2</v>
      </c>
      <c r="N22" s="377">
        <v>4.1666666666666664E-2</v>
      </c>
      <c r="O22" s="377">
        <v>4.1666666666666664E-2</v>
      </c>
      <c r="P22" s="377">
        <v>4.1666666666666664E-2</v>
      </c>
      <c r="Q22" s="377">
        <v>4.1666666666666664E-2</v>
      </c>
      <c r="R22" s="378">
        <v>4.1666666666666664E-2</v>
      </c>
    </row>
    <row r="23" spans="2:18" s="358" customFormat="1">
      <c r="B23" s="342">
        <v>1107892</v>
      </c>
      <c r="C23" s="379" t="s">
        <v>7815</v>
      </c>
      <c r="D23" s="340">
        <v>628.63800000000003</v>
      </c>
      <c r="E23" s="237" t="s">
        <v>14</v>
      </c>
      <c r="F23" s="419"/>
      <c r="G23" s="377">
        <v>4.1666666666666664E-2</v>
      </c>
      <c r="H23" s="377">
        <v>4.1666666666666664E-2</v>
      </c>
      <c r="I23" s="377">
        <v>4.1666666666666664E-2</v>
      </c>
      <c r="J23" s="377">
        <v>4.1666666666666664E-2</v>
      </c>
      <c r="K23" s="377">
        <v>4.1666666666666664E-2</v>
      </c>
      <c r="L23" s="377">
        <v>4.1666666666666664E-2</v>
      </c>
      <c r="M23" s="377">
        <v>4.1666666666666664E-2</v>
      </c>
      <c r="N23" s="377">
        <v>4.1666666666666664E-2</v>
      </c>
      <c r="O23" s="377">
        <v>4.1666666666666664E-2</v>
      </c>
      <c r="P23" s="377">
        <v>4.1666666666666664E-2</v>
      </c>
      <c r="Q23" s="377">
        <v>4.1666666666666664E-2</v>
      </c>
      <c r="R23" s="378">
        <v>4.1666666666666664E-2</v>
      </c>
    </row>
    <row r="24" spans="2:18" s="358" customFormat="1">
      <c r="B24" s="342">
        <v>1109671</v>
      </c>
      <c r="C24" s="379" t="s">
        <v>7816</v>
      </c>
      <c r="D24" s="340">
        <v>157.16</v>
      </c>
      <c r="E24" s="237" t="s">
        <v>14</v>
      </c>
      <c r="F24" s="419"/>
      <c r="G24" s="377">
        <v>4.1666666666666664E-2</v>
      </c>
      <c r="H24" s="377">
        <v>4.1666666666666664E-2</v>
      </c>
      <c r="I24" s="377">
        <v>4.1666666666666664E-2</v>
      </c>
      <c r="J24" s="377">
        <v>4.1666666666666664E-2</v>
      </c>
      <c r="K24" s="377">
        <v>4.1666666666666664E-2</v>
      </c>
      <c r="L24" s="377">
        <v>4.1666666666666664E-2</v>
      </c>
      <c r="M24" s="377">
        <v>4.1666666666666664E-2</v>
      </c>
      <c r="N24" s="377">
        <v>4.1666666666666664E-2</v>
      </c>
      <c r="O24" s="377">
        <v>4.1666666666666664E-2</v>
      </c>
      <c r="P24" s="377">
        <v>4.1666666666666664E-2</v>
      </c>
      <c r="Q24" s="377">
        <v>4.1666666666666664E-2</v>
      </c>
      <c r="R24" s="378">
        <v>4.1666666666666664E-2</v>
      </c>
    </row>
    <row r="25" spans="2:18" s="358" customFormat="1">
      <c r="B25" s="342">
        <v>1505860</v>
      </c>
      <c r="C25" s="379" t="s">
        <v>7817</v>
      </c>
      <c r="D25" s="340">
        <v>4480</v>
      </c>
      <c r="E25" s="237" t="s">
        <v>14</v>
      </c>
      <c r="F25" s="419"/>
      <c r="G25" s="377">
        <v>4.1666666666666664E-2</v>
      </c>
      <c r="H25" s="377">
        <v>4.1666666666666664E-2</v>
      </c>
      <c r="I25" s="377">
        <v>4.1666666666666664E-2</v>
      </c>
      <c r="J25" s="377">
        <v>4.1666666666666664E-2</v>
      </c>
      <c r="K25" s="377">
        <v>4.1666666666666664E-2</v>
      </c>
      <c r="L25" s="377">
        <v>4.1666666666666664E-2</v>
      </c>
      <c r="M25" s="377">
        <v>4.1666666666666664E-2</v>
      </c>
      <c r="N25" s="377">
        <v>4.1666666666666664E-2</v>
      </c>
      <c r="O25" s="377">
        <v>4.1666666666666664E-2</v>
      </c>
      <c r="P25" s="377">
        <v>4.1666666666666664E-2</v>
      </c>
      <c r="Q25" s="377">
        <v>4.1666666666666664E-2</v>
      </c>
      <c r="R25" s="378">
        <v>4.1666666666666664E-2</v>
      </c>
    </row>
    <row r="26" spans="2:18" s="381" customFormat="1">
      <c r="B26" s="342">
        <v>1505879</v>
      </c>
      <c r="C26" s="379" t="s">
        <v>7818</v>
      </c>
      <c r="D26" s="340">
        <v>992</v>
      </c>
      <c r="E26" s="237" t="s">
        <v>14</v>
      </c>
      <c r="F26" s="419"/>
      <c r="G26" s="377">
        <v>4.1666666666666664E-2</v>
      </c>
      <c r="H26" s="377">
        <v>4.1666666666666664E-2</v>
      </c>
      <c r="I26" s="377">
        <v>4.1666666666666664E-2</v>
      </c>
      <c r="J26" s="377">
        <v>4.1666666666666664E-2</v>
      </c>
      <c r="K26" s="377">
        <v>4.1666666666666664E-2</v>
      </c>
      <c r="L26" s="377">
        <v>4.1666666666666664E-2</v>
      </c>
      <c r="M26" s="377">
        <v>4.1666666666666664E-2</v>
      </c>
      <c r="N26" s="377">
        <v>4.1666666666666664E-2</v>
      </c>
      <c r="O26" s="377">
        <v>4.1666666666666664E-2</v>
      </c>
      <c r="P26" s="377">
        <v>4.1666666666666664E-2</v>
      </c>
      <c r="Q26" s="377">
        <v>4.1666666666666664E-2</v>
      </c>
      <c r="R26" s="378">
        <v>4.1666666666666664E-2</v>
      </c>
    </row>
    <row r="27" spans="2:18" s="381" customFormat="1">
      <c r="B27" s="342">
        <v>1600898</v>
      </c>
      <c r="C27" s="379" t="s">
        <v>7821</v>
      </c>
      <c r="D27" s="340">
        <v>432</v>
      </c>
      <c r="E27" s="237" t="s">
        <v>23</v>
      </c>
      <c r="F27" s="419"/>
      <c r="G27" s="377">
        <v>4.1666666666666664E-2</v>
      </c>
      <c r="H27" s="377">
        <v>4.1666666666666664E-2</v>
      </c>
      <c r="I27" s="377">
        <v>4.1666666666666664E-2</v>
      </c>
      <c r="J27" s="377">
        <v>4.1666666666666664E-2</v>
      </c>
      <c r="K27" s="377">
        <v>4.1666666666666664E-2</v>
      </c>
      <c r="L27" s="377">
        <v>4.1666666666666664E-2</v>
      </c>
      <c r="M27" s="377">
        <v>4.1666666666666664E-2</v>
      </c>
      <c r="N27" s="377">
        <v>4.1666666666666664E-2</v>
      </c>
      <c r="O27" s="377">
        <v>4.1666666666666664E-2</v>
      </c>
      <c r="P27" s="377">
        <v>4.1666666666666664E-2</v>
      </c>
      <c r="Q27" s="377">
        <v>4.1666666666666664E-2</v>
      </c>
      <c r="R27" s="378">
        <v>4.1666666666666664E-2</v>
      </c>
    </row>
    <row r="28" spans="2:18" s="381" customFormat="1">
      <c r="B28" s="342">
        <v>1600989</v>
      </c>
      <c r="C28" s="379" t="s">
        <v>7901</v>
      </c>
      <c r="D28" s="340">
        <v>215.6</v>
      </c>
      <c r="E28" s="237" t="s">
        <v>14</v>
      </c>
      <c r="F28" s="419"/>
      <c r="G28" s="377">
        <v>4.1666666666666664E-2</v>
      </c>
      <c r="H28" s="377">
        <v>4.1666666666666664E-2</v>
      </c>
      <c r="I28" s="377">
        <v>4.1666666666666664E-2</v>
      </c>
      <c r="J28" s="377">
        <v>4.1666666666666664E-2</v>
      </c>
      <c r="K28" s="377">
        <v>4.1666666666666664E-2</v>
      </c>
      <c r="L28" s="377">
        <v>4.1666666666666664E-2</v>
      </c>
      <c r="M28" s="377">
        <v>4.1666666666666664E-2</v>
      </c>
      <c r="N28" s="377">
        <v>4.1666666666666664E-2</v>
      </c>
      <c r="O28" s="377">
        <v>4.1666666666666664E-2</v>
      </c>
      <c r="P28" s="377">
        <v>4.1666666666666664E-2</v>
      </c>
      <c r="Q28" s="377">
        <v>4.1666666666666664E-2</v>
      </c>
      <c r="R28" s="378">
        <v>4.1666666666666664E-2</v>
      </c>
    </row>
    <row r="29" spans="2:18" s="381" customFormat="1">
      <c r="B29" s="342">
        <v>1619004</v>
      </c>
      <c r="C29" s="379" t="s">
        <v>8261</v>
      </c>
      <c r="D29" s="340">
        <v>200</v>
      </c>
      <c r="E29" s="237" t="s">
        <v>14</v>
      </c>
      <c r="F29" s="419"/>
      <c r="G29" s="377">
        <v>4.1666666666666664E-2</v>
      </c>
      <c r="H29" s="377">
        <v>4.1666666666666664E-2</v>
      </c>
      <c r="I29" s="377">
        <v>4.1666666666666664E-2</v>
      </c>
      <c r="J29" s="377">
        <v>4.1666666666666664E-2</v>
      </c>
      <c r="K29" s="377">
        <v>4.1666666666666664E-2</v>
      </c>
      <c r="L29" s="377">
        <v>4.1666666666666664E-2</v>
      </c>
      <c r="M29" s="377">
        <v>4.1666666666666664E-2</v>
      </c>
      <c r="N29" s="377">
        <v>4.1666666666666664E-2</v>
      </c>
      <c r="O29" s="377">
        <v>4.1666666666666664E-2</v>
      </c>
      <c r="P29" s="377">
        <v>4.1666666666666664E-2</v>
      </c>
      <c r="Q29" s="377">
        <v>4.1666666666666664E-2</v>
      </c>
      <c r="R29" s="378">
        <v>4.1666666666666664E-2</v>
      </c>
    </row>
    <row r="30" spans="2:18" s="358" customFormat="1">
      <c r="B30" s="342">
        <v>2003257</v>
      </c>
      <c r="C30" s="379" t="s">
        <v>8262</v>
      </c>
      <c r="D30" s="340">
        <v>2897</v>
      </c>
      <c r="E30" s="237" t="s">
        <v>24</v>
      </c>
      <c r="F30" s="419"/>
      <c r="G30" s="377">
        <v>4.1666666666666664E-2</v>
      </c>
      <c r="H30" s="377">
        <v>4.1666666666666664E-2</v>
      </c>
      <c r="I30" s="377">
        <v>4.1666666666666664E-2</v>
      </c>
      <c r="J30" s="377">
        <v>4.1666666666666664E-2</v>
      </c>
      <c r="K30" s="377">
        <v>4.1666666666666664E-2</v>
      </c>
      <c r="L30" s="377">
        <v>4.1666666666666664E-2</v>
      </c>
      <c r="M30" s="377">
        <v>4.1666666666666664E-2</v>
      </c>
      <c r="N30" s="377">
        <v>4.1666666666666664E-2</v>
      </c>
      <c r="O30" s="377">
        <v>4.1666666666666664E-2</v>
      </c>
      <c r="P30" s="377">
        <v>4.1666666666666664E-2</v>
      </c>
      <c r="Q30" s="377">
        <v>4.1666666666666664E-2</v>
      </c>
      <c r="R30" s="378">
        <v>4.1666666666666664E-2</v>
      </c>
    </row>
    <row r="31" spans="2:18" s="358" customFormat="1">
      <c r="B31" s="342">
        <v>2003369</v>
      </c>
      <c r="C31" s="379" t="s">
        <v>7903</v>
      </c>
      <c r="D31" s="340">
        <v>6016.7</v>
      </c>
      <c r="E31" s="237" t="s">
        <v>24</v>
      </c>
      <c r="F31" s="419"/>
      <c r="G31" s="377">
        <v>4.1666666666666664E-2</v>
      </c>
      <c r="H31" s="377">
        <v>4.1666666666666664E-2</v>
      </c>
      <c r="I31" s="377">
        <v>4.1666666666666664E-2</v>
      </c>
      <c r="J31" s="377">
        <v>4.1666666666666664E-2</v>
      </c>
      <c r="K31" s="377">
        <v>4.1666666666666664E-2</v>
      </c>
      <c r="L31" s="377">
        <v>4.1666666666666664E-2</v>
      </c>
      <c r="M31" s="377">
        <v>4.1666666666666664E-2</v>
      </c>
      <c r="N31" s="377">
        <v>4.1666666666666664E-2</v>
      </c>
      <c r="O31" s="377">
        <v>4.1666666666666664E-2</v>
      </c>
      <c r="P31" s="377">
        <v>4.1666666666666664E-2</v>
      </c>
      <c r="Q31" s="377">
        <v>4.1666666666666664E-2</v>
      </c>
      <c r="R31" s="378">
        <v>4.1666666666666664E-2</v>
      </c>
    </row>
    <row r="32" spans="2:18" s="358" customFormat="1">
      <c r="B32" s="342">
        <v>2003387</v>
      </c>
      <c r="C32" s="379" t="s">
        <v>7922</v>
      </c>
      <c r="D32" s="340">
        <v>199</v>
      </c>
      <c r="E32" s="237" t="s">
        <v>39</v>
      </c>
      <c r="F32" s="419"/>
      <c r="G32" s="377">
        <v>4.1666666666666664E-2</v>
      </c>
      <c r="H32" s="377">
        <v>4.1666666666666664E-2</v>
      </c>
      <c r="I32" s="377">
        <v>4.1666666666666664E-2</v>
      </c>
      <c r="J32" s="377">
        <v>4.1666666666666664E-2</v>
      </c>
      <c r="K32" s="377">
        <v>4.1666666666666664E-2</v>
      </c>
      <c r="L32" s="377">
        <v>4.1666666666666664E-2</v>
      </c>
      <c r="M32" s="377">
        <v>4.1666666666666664E-2</v>
      </c>
      <c r="N32" s="377">
        <v>4.1666666666666664E-2</v>
      </c>
      <c r="O32" s="377">
        <v>4.1666666666666664E-2</v>
      </c>
      <c r="P32" s="377">
        <v>4.1666666666666664E-2</v>
      </c>
      <c r="Q32" s="377">
        <v>4.1666666666666664E-2</v>
      </c>
      <c r="R32" s="378">
        <v>4.1666666666666664E-2</v>
      </c>
    </row>
    <row r="33" spans="2:18" s="358" customFormat="1">
      <c r="B33" s="342">
        <v>2003389</v>
      </c>
      <c r="C33" s="379" t="s">
        <v>7918</v>
      </c>
      <c r="D33" s="340">
        <v>22</v>
      </c>
      <c r="E33" s="237" t="s">
        <v>24</v>
      </c>
      <c r="F33" s="419"/>
      <c r="G33" s="377">
        <v>4.1666666666666664E-2</v>
      </c>
      <c r="H33" s="377">
        <v>4.1666666666666664E-2</v>
      </c>
      <c r="I33" s="377">
        <v>4.1666666666666664E-2</v>
      </c>
      <c r="J33" s="377">
        <v>4.1666666666666664E-2</v>
      </c>
      <c r="K33" s="377">
        <v>4.1666666666666664E-2</v>
      </c>
      <c r="L33" s="377">
        <v>4.1666666666666664E-2</v>
      </c>
      <c r="M33" s="377">
        <v>4.1666666666666664E-2</v>
      </c>
      <c r="N33" s="377">
        <v>4.1666666666666664E-2</v>
      </c>
      <c r="O33" s="377">
        <v>4.1666666666666664E-2</v>
      </c>
      <c r="P33" s="377">
        <v>4.1666666666666664E-2</v>
      </c>
      <c r="Q33" s="377">
        <v>4.1666666666666664E-2</v>
      </c>
      <c r="R33" s="378">
        <v>4.1666666666666664E-2</v>
      </c>
    </row>
    <row r="34" spans="2:18" s="358" customFormat="1">
      <c r="B34" s="342">
        <v>2003391</v>
      </c>
      <c r="C34" s="379" t="s">
        <v>7827</v>
      </c>
      <c r="D34" s="340">
        <v>1396.6</v>
      </c>
      <c r="E34" s="237" t="s">
        <v>24</v>
      </c>
      <c r="F34" s="419"/>
      <c r="G34" s="377">
        <v>4.1666666666666664E-2</v>
      </c>
      <c r="H34" s="377">
        <v>4.1666666666666664E-2</v>
      </c>
      <c r="I34" s="377">
        <v>4.1666666666666664E-2</v>
      </c>
      <c r="J34" s="377">
        <v>4.1666666666666664E-2</v>
      </c>
      <c r="K34" s="377">
        <v>4.1666666666666664E-2</v>
      </c>
      <c r="L34" s="377">
        <v>4.1666666666666664E-2</v>
      </c>
      <c r="M34" s="377">
        <v>4.1666666666666664E-2</v>
      </c>
      <c r="N34" s="377">
        <v>4.1666666666666664E-2</v>
      </c>
      <c r="O34" s="377">
        <v>4.1666666666666664E-2</v>
      </c>
      <c r="P34" s="377">
        <v>4.1666666666666664E-2</v>
      </c>
      <c r="Q34" s="377">
        <v>4.1666666666666664E-2</v>
      </c>
      <c r="R34" s="378">
        <v>4.1666666666666664E-2</v>
      </c>
    </row>
    <row r="35" spans="2:18" s="382" customFormat="1">
      <c r="B35" s="342">
        <v>2003443</v>
      </c>
      <c r="C35" s="379" t="s">
        <v>8263</v>
      </c>
      <c r="D35" s="340">
        <v>10</v>
      </c>
      <c r="E35" s="237" t="s">
        <v>39</v>
      </c>
      <c r="F35" s="419"/>
      <c r="G35" s="377">
        <v>4.1666666666666664E-2</v>
      </c>
      <c r="H35" s="377">
        <v>4.1666666666666664E-2</v>
      </c>
      <c r="I35" s="377">
        <v>4.1666666666666664E-2</v>
      </c>
      <c r="J35" s="377">
        <v>4.1666666666666664E-2</v>
      </c>
      <c r="K35" s="377">
        <v>4.1666666666666664E-2</v>
      </c>
      <c r="L35" s="377">
        <v>4.1666666666666664E-2</v>
      </c>
      <c r="M35" s="377">
        <v>4.1666666666666664E-2</v>
      </c>
      <c r="N35" s="377">
        <v>4.1666666666666664E-2</v>
      </c>
      <c r="O35" s="377">
        <v>4.1666666666666664E-2</v>
      </c>
      <c r="P35" s="377">
        <v>4.1666666666666664E-2</v>
      </c>
      <c r="Q35" s="377">
        <v>4.1666666666666664E-2</v>
      </c>
      <c r="R35" s="378">
        <v>4.1666666666666664E-2</v>
      </c>
    </row>
    <row r="36" spans="2:18" s="382" customFormat="1">
      <c r="B36" s="342">
        <v>2003618</v>
      </c>
      <c r="C36" s="379" t="s">
        <v>8264</v>
      </c>
      <c r="D36" s="340">
        <v>26</v>
      </c>
      <c r="E36" s="237" t="s">
        <v>39</v>
      </c>
      <c r="F36" s="419"/>
      <c r="G36" s="377">
        <v>4.1666666666666664E-2</v>
      </c>
      <c r="H36" s="377">
        <v>4.1666666666666664E-2</v>
      </c>
      <c r="I36" s="377">
        <v>4.1666666666666664E-2</v>
      </c>
      <c r="J36" s="377">
        <v>4.1666666666666664E-2</v>
      </c>
      <c r="K36" s="377">
        <v>4.1666666666666664E-2</v>
      </c>
      <c r="L36" s="377">
        <v>4.1666666666666664E-2</v>
      </c>
      <c r="M36" s="377">
        <v>4.1666666666666664E-2</v>
      </c>
      <c r="N36" s="377">
        <v>4.1666666666666664E-2</v>
      </c>
      <c r="O36" s="377">
        <v>4.1666666666666664E-2</v>
      </c>
      <c r="P36" s="377">
        <v>4.1666666666666664E-2</v>
      </c>
      <c r="Q36" s="377">
        <v>4.1666666666666664E-2</v>
      </c>
      <c r="R36" s="378">
        <v>4.1666666666666664E-2</v>
      </c>
    </row>
    <row r="37" spans="2:18" s="381" customFormat="1">
      <c r="B37" s="342">
        <v>3103302</v>
      </c>
      <c r="C37" s="379" t="s">
        <v>7828</v>
      </c>
      <c r="D37" s="340">
        <v>1257.2760000000001</v>
      </c>
      <c r="E37" s="237" t="s">
        <v>23</v>
      </c>
      <c r="F37" s="419"/>
      <c r="G37" s="377">
        <v>4.1666666666666664E-2</v>
      </c>
      <c r="H37" s="377">
        <v>4.1666666666666664E-2</v>
      </c>
      <c r="I37" s="377">
        <v>4.1666666666666664E-2</v>
      </c>
      <c r="J37" s="377">
        <v>4.1666666666666664E-2</v>
      </c>
      <c r="K37" s="377">
        <v>4.1666666666666664E-2</v>
      </c>
      <c r="L37" s="377">
        <v>4.1666666666666664E-2</v>
      </c>
      <c r="M37" s="377">
        <v>4.1666666666666664E-2</v>
      </c>
      <c r="N37" s="377">
        <v>4.1666666666666664E-2</v>
      </c>
      <c r="O37" s="377">
        <v>4.1666666666666664E-2</v>
      </c>
      <c r="P37" s="377">
        <v>4.1666666666666664E-2</v>
      </c>
      <c r="Q37" s="377">
        <v>4.1666666666666664E-2</v>
      </c>
      <c r="R37" s="378">
        <v>4.1666666666666664E-2</v>
      </c>
    </row>
    <row r="38" spans="2:18" s="381" customFormat="1">
      <c r="B38" s="342">
        <v>4011233</v>
      </c>
      <c r="C38" s="379" t="s">
        <v>8309</v>
      </c>
      <c r="D38" s="340">
        <v>1895.998</v>
      </c>
      <c r="E38" s="237" t="s">
        <v>14</v>
      </c>
      <c r="F38" s="419"/>
      <c r="G38" s="377">
        <v>4.1666666666666664E-2</v>
      </c>
      <c r="H38" s="377">
        <v>4.1666666666666664E-2</v>
      </c>
      <c r="I38" s="377">
        <v>4.1666666666666664E-2</v>
      </c>
      <c r="J38" s="377">
        <v>4.1666666666666664E-2</v>
      </c>
      <c r="K38" s="377">
        <v>4.1666666666666664E-2</v>
      </c>
      <c r="L38" s="377">
        <v>4.1666666666666664E-2</v>
      </c>
      <c r="M38" s="377">
        <v>4.1666666666666664E-2</v>
      </c>
      <c r="N38" s="377">
        <v>4.1666666666666664E-2</v>
      </c>
      <c r="O38" s="377">
        <v>4.1666666666666664E-2</v>
      </c>
      <c r="P38" s="377">
        <v>4.1666666666666664E-2</v>
      </c>
      <c r="Q38" s="377">
        <v>4.1666666666666664E-2</v>
      </c>
      <c r="R38" s="378">
        <v>4.1666666666666664E-2</v>
      </c>
    </row>
    <row r="39" spans="2:18" s="381" customFormat="1">
      <c r="B39" s="342">
        <v>4011256</v>
      </c>
      <c r="C39" s="379" t="s">
        <v>8308</v>
      </c>
      <c r="D39" s="340">
        <v>1895.998</v>
      </c>
      <c r="E39" s="237" t="s">
        <v>14</v>
      </c>
      <c r="F39" s="419"/>
      <c r="G39" s="377">
        <v>4.1666666666666664E-2</v>
      </c>
      <c r="H39" s="377">
        <v>4.1666666666666664E-2</v>
      </c>
      <c r="I39" s="377">
        <v>4.1666666666666664E-2</v>
      </c>
      <c r="J39" s="377">
        <v>4.1666666666666664E-2</v>
      </c>
      <c r="K39" s="377">
        <v>4.1666666666666664E-2</v>
      </c>
      <c r="L39" s="377">
        <v>4.1666666666666664E-2</v>
      </c>
      <c r="M39" s="377">
        <v>4.1666666666666664E-2</v>
      </c>
      <c r="N39" s="377">
        <v>4.1666666666666664E-2</v>
      </c>
      <c r="O39" s="377">
        <v>4.1666666666666664E-2</v>
      </c>
      <c r="P39" s="377">
        <v>4.1666666666666664E-2</v>
      </c>
      <c r="Q39" s="377">
        <v>4.1666666666666664E-2</v>
      </c>
      <c r="R39" s="378">
        <v>4.1666666666666664E-2</v>
      </c>
    </row>
    <row r="40" spans="2:18" s="381" customFormat="1">
      <c r="B40" s="342">
        <v>4011352</v>
      </c>
      <c r="C40" s="379" t="s">
        <v>8307</v>
      </c>
      <c r="D40" s="340">
        <v>14196</v>
      </c>
      <c r="E40" s="237" t="s">
        <v>23</v>
      </c>
      <c r="F40" s="419"/>
      <c r="G40" s="377">
        <v>4.1666666666666664E-2</v>
      </c>
      <c r="H40" s="377">
        <v>4.1666666666666664E-2</v>
      </c>
      <c r="I40" s="377">
        <v>4.1666666666666664E-2</v>
      </c>
      <c r="J40" s="377">
        <v>4.1666666666666664E-2</v>
      </c>
      <c r="K40" s="377">
        <v>4.1666666666666664E-2</v>
      </c>
      <c r="L40" s="377">
        <v>4.1666666666666664E-2</v>
      </c>
      <c r="M40" s="377">
        <v>4.1666666666666664E-2</v>
      </c>
      <c r="N40" s="377">
        <v>4.1666666666666664E-2</v>
      </c>
      <c r="O40" s="377">
        <v>4.1666666666666664E-2</v>
      </c>
      <c r="P40" s="377">
        <v>4.1666666666666664E-2</v>
      </c>
      <c r="Q40" s="377">
        <v>4.1666666666666664E-2</v>
      </c>
      <c r="R40" s="378">
        <v>4.1666666666666664E-2</v>
      </c>
    </row>
    <row r="41" spans="2:18" s="381" customFormat="1">
      <c r="B41" s="342">
        <v>4011353</v>
      </c>
      <c r="C41" s="379" t="s">
        <v>7831</v>
      </c>
      <c r="D41" s="340">
        <v>274549.11</v>
      </c>
      <c r="E41" s="237" t="s">
        <v>23</v>
      </c>
      <c r="F41" s="419"/>
      <c r="G41" s="377">
        <v>4.1666666666666664E-2</v>
      </c>
      <c r="H41" s="377">
        <v>4.1666666666666664E-2</v>
      </c>
      <c r="I41" s="377">
        <v>4.1666666666666664E-2</v>
      </c>
      <c r="J41" s="377">
        <v>4.1666666666666664E-2</v>
      </c>
      <c r="K41" s="377">
        <v>4.1666666666666664E-2</v>
      </c>
      <c r="L41" s="377">
        <v>4.1666666666666664E-2</v>
      </c>
      <c r="M41" s="377">
        <v>4.1666666666666664E-2</v>
      </c>
      <c r="N41" s="377">
        <v>4.1666666666666664E-2</v>
      </c>
      <c r="O41" s="377">
        <v>4.1666666666666664E-2</v>
      </c>
      <c r="P41" s="377">
        <v>4.1666666666666664E-2</v>
      </c>
      <c r="Q41" s="377">
        <v>4.1666666666666664E-2</v>
      </c>
      <c r="R41" s="378">
        <v>4.1666666666666664E-2</v>
      </c>
    </row>
    <row r="42" spans="2:18" s="381" customFormat="1">
      <c r="B42" s="342">
        <v>4011410</v>
      </c>
      <c r="C42" s="379" t="s">
        <v>8265</v>
      </c>
      <c r="D42" s="340">
        <v>579360</v>
      </c>
      <c r="E42" s="237" t="s">
        <v>23</v>
      </c>
      <c r="F42" s="419"/>
      <c r="G42" s="377">
        <v>4.1666666666666664E-2</v>
      </c>
      <c r="H42" s="377">
        <v>4.1666666666666664E-2</v>
      </c>
      <c r="I42" s="377">
        <v>4.1666666666666664E-2</v>
      </c>
      <c r="J42" s="377">
        <v>4.1666666666666664E-2</v>
      </c>
      <c r="K42" s="377">
        <v>4.1666666666666664E-2</v>
      </c>
      <c r="L42" s="377">
        <v>4.1666666666666664E-2</v>
      </c>
      <c r="M42" s="377">
        <v>4.1666666666666664E-2</v>
      </c>
      <c r="N42" s="377">
        <v>4.1666666666666664E-2</v>
      </c>
      <c r="O42" s="377">
        <v>4.1666666666666664E-2</v>
      </c>
      <c r="P42" s="377">
        <v>4.1666666666666664E-2</v>
      </c>
      <c r="Q42" s="377">
        <v>4.1666666666666664E-2</v>
      </c>
      <c r="R42" s="378">
        <v>4.1666666666666664E-2</v>
      </c>
    </row>
    <row r="43" spans="2:18" s="381" customFormat="1">
      <c r="B43" s="342">
        <v>4011463</v>
      </c>
      <c r="C43" s="379" t="s">
        <v>7833</v>
      </c>
      <c r="D43" s="340">
        <v>57928.076000000001</v>
      </c>
      <c r="E43" s="237" t="s">
        <v>133</v>
      </c>
      <c r="F43" s="419"/>
      <c r="G43" s="377">
        <v>4.1666666666666664E-2</v>
      </c>
      <c r="H43" s="377">
        <v>4.1666666666666664E-2</v>
      </c>
      <c r="I43" s="377">
        <v>4.1666666666666664E-2</v>
      </c>
      <c r="J43" s="377">
        <v>4.1666666666666664E-2</v>
      </c>
      <c r="K43" s="377">
        <v>4.1666666666666664E-2</v>
      </c>
      <c r="L43" s="377">
        <v>4.1666666666666664E-2</v>
      </c>
      <c r="M43" s="377">
        <v>4.1666666666666664E-2</v>
      </c>
      <c r="N43" s="377">
        <v>4.1666666666666664E-2</v>
      </c>
      <c r="O43" s="377">
        <v>4.1666666666666664E-2</v>
      </c>
      <c r="P43" s="377">
        <v>4.1666666666666664E-2</v>
      </c>
      <c r="Q43" s="377">
        <v>4.1666666666666664E-2</v>
      </c>
      <c r="R43" s="378">
        <v>4.1666666666666664E-2</v>
      </c>
    </row>
    <row r="44" spans="2:18" s="381" customFormat="1">
      <c r="B44" s="342">
        <v>4413013</v>
      </c>
      <c r="C44" s="379" t="s">
        <v>8266</v>
      </c>
      <c r="D44" s="340">
        <v>400</v>
      </c>
      <c r="E44" s="237" t="s">
        <v>24</v>
      </c>
      <c r="F44" s="419"/>
      <c r="G44" s="377">
        <v>4.1666666666666664E-2</v>
      </c>
      <c r="H44" s="377">
        <v>4.1666666666666664E-2</v>
      </c>
      <c r="I44" s="377">
        <v>4.1666666666666664E-2</v>
      </c>
      <c r="J44" s="377">
        <v>4.1666666666666664E-2</v>
      </c>
      <c r="K44" s="377">
        <v>4.1666666666666664E-2</v>
      </c>
      <c r="L44" s="377">
        <v>4.1666666666666664E-2</v>
      </c>
      <c r="M44" s="377">
        <v>4.1666666666666664E-2</v>
      </c>
      <c r="N44" s="377">
        <v>4.1666666666666664E-2</v>
      </c>
      <c r="O44" s="377">
        <v>4.1666666666666664E-2</v>
      </c>
      <c r="P44" s="377">
        <v>4.1666666666666664E-2</v>
      </c>
      <c r="Q44" s="377">
        <v>4.1666666666666664E-2</v>
      </c>
      <c r="R44" s="378">
        <v>4.1666666666666664E-2</v>
      </c>
    </row>
    <row r="45" spans="2:18" s="381" customFormat="1">
      <c r="B45" s="342">
        <v>4413200</v>
      </c>
      <c r="C45" s="379" t="s">
        <v>8312</v>
      </c>
      <c r="D45" s="340">
        <v>5000</v>
      </c>
      <c r="E45" s="237" t="s">
        <v>23</v>
      </c>
      <c r="F45" s="419"/>
      <c r="G45" s="377">
        <v>4.1666666666666664E-2</v>
      </c>
      <c r="H45" s="377">
        <v>4.1666666666666664E-2</v>
      </c>
      <c r="I45" s="377">
        <v>4.1666666666666664E-2</v>
      </c>
      <c r="J45" s="377">
        <v>4.1666666666666664E-2</v>
      </c>
      <c r="K45" s="377">
        <v>4.1666666666666664E-2</v>
      </c>
      <c r="L45" s="377">
        <v>4.1666666666666664E-2</v>
      </c>
      <c r="M45" s="377">
        <v>4.1666666666666664E-2</v>
      </c>
      <c r="N45" s="377">
        <v>4.1666666666666664E-2</v>
      </c>
      <c r="O45" s="377">
        <v>4.1666666666666664E-2</v>
      </c>
      <c r="P45" s="377">
        <v>4.1666666666666664E-2</v>
      </c>
      <c r="Q45" s="377">
        <v>4.1666666666666664E-2</v>
      </c>
      <c r="R45" s="378">
        <v>4.1666666666666664E-2</v>
      </c>
    </row>
    <row r="46" spans="2:18" s="381" customFormat="1">
      <c r="B46" s="342">
        <v>4413996</v>
      </c>
      <c r="C46" s="379" t="s">
        <v>7837</v>
      </c>
      <c r="D46" s="340">
        <v>620.16</v>
      </c>
      <c r="E46" s="237" t="s">
        <v>23</v>
      </c>
      <c r="F46" s="419"/>
      <c r="G46" s="377">
        <v>4.1666666666666664E-2</v>
      </c>
      <c r="H46" s="377">
        <v>4.1666666666666664E-2</v>
      </c>
      <c r="I46" s="377">
        <v>4.1666666666666664E-2</v>
      </c>
      <c r="J46" s="377">
        <v>4.1666666666666664E-2</v>
      </c>
      <c r="K46" s="377">
        <v>4.1666666666666664E-2</v>
      </c>
      <c r="L46" s="377">
        <v>4.1666666666666664E-2</v>
      </c>
      <c r="M46" s="377">
        <v>4.1666666666666664E-2</v>
      </c>
      <c r="N46" s="377">
        <v>4.1666666666666664E-2</v>
      </c>
      <c r="O46" s="377">
        <v>4.1666666666666664E-2</v>
      </c>
      <c r="P46" s="377">
        <v>4.1666666666666664E-2</v>
      </c>
      <c r="Q46" s="377">
        <v>4.1666666666666664E-2</v>
      </c>
      <c r="R46" s="378">
        <v>4.1666666666666664E-2</v>
      </c>
    </row>
    <row r="47" spans="2:18" s="381" customFormat="1">
      <c r="B47" s="342">
        <v>4415684</v>
      </c>
      <c r="C47" s="379" t="s">
        <v>7838</v>
      </c>
      <c r="D47" s="340">
        <v>930.24</v>
      </c>
      <c r="E47" s="237" t="s">
        <v>23</v>
      </c>
      <c r="F47" s="419"/>
      <c r="G47" s="377">
        <v>4.1666666666666664E-2</v>
      </c>
      <c r="H47" s="377">
        <v>4.1666666666666664E-2</v>
      </c>
      <c r="I47" s="377">
        <v>4.1666666666666664E-2</v>
      </c>
      <c r="J47" s="377">
        <v>4.1666666666666664E-2</v>
      </c>
      <c r="K47" s="377">
        <v>4.1666666666666664E-2</v>
      </c>
      <c r="L47" s="377">
        <v>4.1666666666666664E-2</v>
      </c>
      <c r="M47" s="377">
        <v>4.1666666666666664E-2</v>
      </c>
      <c r="N47" s="377">
        <v>4.1666666666666664E-2</v>
      </c>
      <c r="O47" s="377">
        <v>4.1666666666666664E-2</v>
      </c>
      <c r="P47" s="377">
        <v>4.1666666666666664E-2</v>
      </c>
      <c r="Q47" s="377">
        <v>4.1666666666666664E-2</v>
      </c>
      <c r="R47" s="378">
        <v>4.1666666666666664E-2</v>
      </c>
    </row>
    <row r="48" spans="2:18" s="381" customFormat="1">
      <c r="B48" s="342">
        <v>4805757</v>
      </c>
      <c r="C48" s="379" t="s">
        <v>7839</v>
      </c>
      <c r="D48" s="340">
        <v>4930.4000000000005</v>
      </c>
      <c r="E48" s="237" t="s">
        <v>14</v>
      </c>
      <c r="F48" s="419"/>
      <c r="G48" s="377">
        <v>4.1666666666666664E-2</v>
      </c>
      <c r="H48" s="377">
        <v>4.1666666666666664E-2</v>
      </c>
      <c r="I48" s="377">
        <v>4.1666666666666664E-2</v>
      </c>
      <c r="J48" s="377">
        <v>4.1666666666666664E-2</v>
      </c>
      <c r="K48" s="377">
        <v>4.1666666666666664E-2</v>
      </c>
      <c r="L48" s="377">
        <v>4.1666666666666664E-2</v>
      </c>
      <c r="M48" s="377">
        <v>4.1666666666666664E-2</v>
      </c>
      <c r="N48" s="377">
        <v>4.1666666666666664E-2</v>
      </c>
      <c r="O48" s="377">
        <v>4.1666666666666664E-2</v>
      </c>
      <c r="P48" s="377">
        <v>4.1666666666666664E-2</v>
      </c>
      <c r="Q48" s="377">
        <v>4.1666666666666664E-2</v>
      </c>
      <c r="R48" s="378">
        <v>4.1666666666666664E-2</v>
      </c>
    </row>
    <row r="49" spans="2:18" s="381" customFormat="1">
      <c r="B49" s="342">
        <v>4815671</v>
      </c>
      <c r="C49" s="379" t="s">
        <v>8267</v>
      </c>
      <c r="D49" s="340">
        <v>767.60199999999998</v>
      </c>
      <c r="E49" s="237" t="s">
        <v>14</v>
      </c>
      <c r="F49" s="419"/>
      <c r="G49" s="377">
        <v>4.1666666666666664E-2</v>
      </c>
      <c r="H49" s="377">
        <v>4.1666666666666664E-2</v>
      </c>
      <c r="I49" s="377">
        <v>4.1666666666666664E-2</v>
      </c>
      <c r="J49" s="377">
        <v>4.1666666666666664E-2</v>
      </c>
      <c r="K49" s="377">
        <v>4.1666666666666664E-2</v>
      </c>
      <c r="L49" s="377">
        <v>4.1666666666666664E-2</v>
      </c>
      <c r="M49" s="377">
        <v>4.1666666666666664E-2</v>
      </c>
      <c r="N49" s="377">
        <v>4.1666666666666664E-2</v>
      </c>
      <c r="O49" s="377">
        <v>4.1666666666666664E-2</v>
      </c>
      <c r="P49" s="377">
        <v>4.1666666666666664E-2</v>
      </c>
      <c r="Q49" s="377">
        <v>4.1666666666666664E-2</v>
      </c>
      <c r="R49" s="378">
        <v>4.1666666666666664E-2</v>
      </c>
    </row>
    <row r="50" spans="2:18" s="381" customFormat="1">
      <c r="B50" s="342">
        <v>4915613</v>
      </c>
      <c r="C50" s="379" t="s">
        <v>7840</v>
      </c>
      <c r="D50" s="340">
        <v>265800</v>
      </c>
      <c r="E50" s="237" t="s">
        <v>23</v>
      </c>
      <c r="F50" s="419"/>
      <c r="G50" s="377">
        <v>4.1666666666666664E-2</v>
      </c>
      <c r="H50" s="377">
        <v>4.1666666666666664E-2</v>
      </c>
      <c r="I50" s="377">
        <v>4.1666666666666664E-2</v>
      </c>
      <c r="J50" s="377">
        <v>4.1666666666666664E-2</v>
      </c>
      <c r="K50" s="377">
        <v>4.1666666666666664E-2</v>
      </c>
      <c r="L50" s="377">
        <v>4.1666666666666664E-2</v>
      </c>
      <c r="M50" s="377">
        <v>4.1666666666666664E-2</v>
      </c>
      <c r="N50" s="377">
        <v>4.1666666666666664E-2</v>
      </c>
      <c r="O50" s="377">
        <v>4.1666666666666664E-2</v>
      </c>
      <c r="P50" s="377">
        <v>4.1666666666666664E-2</v>
      </c>
      <c r="Q50" s="377">
        <v>4.1666666666666664E-2</v>
      </c>
      <c r="R50" s="378">
        <v>4.1666666666666664E-2</v>
      </c>
    </row>
    <row r="51" spans="2:18" s="381" customFormat="1">
      <c r="B51" s="342">
        <v>4915623</v>
      </c>
      <c r="C51" s="379" t="s">
        <v>7841</v>
      </c>
      <c r="D51" s="340">
        <v>2272</v>
      </c>
      <c r="E51" s="237" t="s">
        <v>14</v>
      </c>
      <c r="F51" s="419"/>
      <c r="G51" s="377">
        <v>4.1666666666666664E-2</v>
      </c>
      <c r="H51" s="377">
        <v>4.1666666666666664E-2</v>
      </c>
      <c r="I51" s="377">
        <v>4.1666666666666664E-2</v>
      </c>
      <c r="J51" s="377">
        <v>4.1666666666666664E-2</v>
      </c>
      <c r="K51" s="377">
        <v>4.1666666666666664E-2</v>
      </c>
      <c r="L51" s="377">
        <v>4.1666666666666664E-2</v>
      </c>
      <c r="M51" s="377">
        <v>4.1666666666666664E-2</v>
      </c>
      <c r="N51" s="377">
        <v>4.1666666666666664E-2</v>
      </c>
      <c r="O51" s="377">
        <v>4.1666666666666664E-2</v>
      </c>
      <c r="P51" s="377">
        <v>4.1666666666666664E-2</v>
      </c>
      <c r="Q51" s="377">
        <v>4.1666666666666664E-2</v>
      </c>
      <c r="R51" s="378">
        <v>4.1666666666666664E-2</v>
      </c>
    </row>
    <row r="52" spans="2:18" s="381" customFormat="1">
      <c r="B52" s="342">
        <v>4915626</v>
      </c>
      <c r="C52" s="379" t="s">
        <v>7842</v>
      </c>
      <c r="D52" s="340">
        <v>13634.7</v>
      </c>
      <c r="E52" s="237" t="s">
        <v>24</v>
      </c>
      <c r="F52" s="419"/>
      <c r="G52" s="377">
        <v>4.1666666666666664E-2</v>
      </c>
      <c r="H52" s="377">
        <v>4.1666666666666664E-2</v>
      </c>
      <c r="I52" s="377">
        <v>4.1666666666666664E-2</v>
      </c>
      <c r="J52" s="377">
        <v>4.1666666666666664E-2</v>
      </c>
      <c r="K52" s="377">
        <v>4.1666666666666664E-2</v>
      </c>
      <c r="L52" s="377">
        <v>4.1666666666666664E-2</v>
      </c>
      <c r="M52" s="377">
        <v>4.1666666666666664E-2</v>
      </c>
      <c r="N52" s="377">
        <v>4.1666666666666664E-2</v>
      </c>
      <c r="O52" s="377">
        <v>4.1666666666666664E-2</v>
      </c>
      <c r="P52" s="377">
        <v>4.1666666666666664E-2</v>
      </c>
      <c r="Q52" s="377">
        <v>4.1666666666666664E-2</v>
      </c>
      <c r="R52" s="378">
        <v>4.1666666666666664E-2</v>
      </c>
    </row>
    <row r="53" spans="2:18" s="381" customFormat="1">
      <c r="B53" s="342">
        <v>4915631</v>
      </c>
      <c r="C53" s="379" t="s">
        <v>8268</v>
      </c>
      <c r="D53" s="340">
        <v>2840</v>
      </c>
      <c r="E53" s="237" t="s">
        <v>14</v>
      </c>
      <c r="F53" s="419"/>
      <c r="G53" s="377">
        <v>4.1666666666666664E-2</v>
      </c>
      <c r="H53" s="377">
        <v>4.1666666666666664E-2</v>
      </c>
      <c r="I53" s="377">
        <v>4.1666666666666664E-2</v>
      </c>
      <c r="J53" s="377">
        <v>4.1666666666666664E-2</v>
      </c>
      <c r="K53" s="377">
        <v>4.1666666666666664E-2</v>
      </c>
      <c r="L53" s="377">
        <v>4.1666666666666664E-2</v>
      </c>
      <c r="M53" s="377">
        <v>4.1666666666666664E-2</v>
      </c>
      <c r="N53" s="377">
        <v>4.1666666666666664E-2</v>
      </c>
      <c r="O53" s="377">
        <v>4.1666666666666664E-2</v>
      </c>
      <c r="P53" s="377">
        <v>4.1666666666666664E-2</v>
      </c>
      <c r="Q53" s="377">
        <v>4.1666666666666664E-2</v>
      </c>
      <c r="R53" s="378">
        <v>4.1666666666666664E-2</v>
      </c>
    </row>
    <row r="54" spans="2:18" s="381" customFormat="1">
      <c r="B54" s="342">
        <v>4915632</v>
      </c>
      <c r="C54" s="379" t="s">
        <v>7843</v>
      </c>
      <c r="D54" s="340">
        <v>2540</v>
      </c>
      <c r="E54" s="237" t="s">
        <v>14</v>
      </c>
      <c r="F54" s="419"/>
      <c r="G54" s="377">
        <v>4.1666666666666664E-2</v>
      </c>
      <c r="H54" s="377">
        <v>4.1666666666666664E-2</v>
      </c>
      <c r="I54" s="377">
        <v>4.1666666666666664E-2</v>
      </c>
      <c r="J54" s="377">
        <v>4.1666666666666664E-2</v>
      </c>
      <c r="K54" s="377">
        <v>4.1666666666666664E-2</v>
      </c>
      <c r="L54" s="377">
        <v>4.1666666666666664E-2</v>
      </c>
      <c r="M54" s="377">
        <v>4.1666666666666664E-2</v>
      </c>
      <c r="N54" s="377">
        <v>4.1666666666666664E-2</v>
      </c>
      <c r="O54" s="377">
        <v>4.1666666666666664E-2</v>
      </c>
      <c r="P54" s="377">
        <v>4.1666666666666664E-2</v>
      </c>
      <c r="Q54" s="377">
        <v>4.1666666666666664E-2</v>
      </c>
      <c r="R54" s="378">
        <v>4.1666666666666664E-2</v>
      </c>
    </row>
    <row r="55" spans="2:18" s="381" customFormat="1">
      <c r="B55" s="342">
        <v>4915656</v>
      </c>
      <c r="C55" s="379" t="s">
        <v>8269</v>
      </c>
      <c r="D55" s="340">
        <v>8744.3599999999897</v>
      </c>
      <c r="E55" s="237" t="s">
        <v>14</v>
      </c>
      <c r="F55" s="419"/>
      <c r="G55" s="377">
        <v>4.1666666666666664E-2</v>
      </c>
      <c r="H55" s="377">
        <v>4.1666666666666664E-2</v>
      </c>
      <c r="I55" s="377">
        <v>4.1666666666666664E-2</v>
      </c>
      <c r="J55" s="377">
        <v>4.1666666666666664E-2</v>
      </c>
      <c r="K55" s="377">
        <v>4.1666666666666664E-2</v>
      </c>
      <c r="L55" s="377">
        <v>4.1666666666666664E-2</v>
      </c>
      <c r="M55" s="377">
        <v>4.1666666666666664E-2</v>
      </c>
      <c r="N55" s="377">
        <v>4.1666666666666664E-2</v>
      </c>
      <c r="O55" s="377">
        <v>4.1666666666666664E-2</v>
      </c>
      <c r="P55" s="377">
        <v>4.1666666666666664E-2</v>
      </c>
      <c r="Q55" s="377">
        <v>4.1666666666666664E-2</v>
      </c>
      <c r="R55" s="378">
        <v>4.1666666666666664E-2</v>
      </c>
    </row>
    <row r="56" spans="2:18" s="381" customFormat="1">
      <c r="B56" s="342">
        <v>4915657</v>
      </c>
      <c r="C56" s="379" t="s">
        <v>8270</v>
      </c>
      <c r="D56" s="340">
        <v>639</v>
      </c>
      <c r="E56" s="237" t="s">
        <v>14</v>
      </c>
      <c r="F56" s="419"/>
      <c r="G56" s="377">
        <v>4.1666666666666664E-2</v>
      </c>
      <c r="H56" s="377">
        <v>4.1666666666666664E-2</v>
      </c>
      <c r="I56" s="377">
        <v>4.1666666666666664E-2</v>
      </c>
      <c r="J56" s="377">
        <v>4.1666666666666664E-2</v>
      </c>
      <c r="K56" s="377">
        <v>4.1666666666666664E-2</v>
      </c>
      <c r="L56" s="377">
        <v>4.1666666666666664E-2</v>
      </c>
      <c r="M56" s="377">
        <v>4.1666666666666664E-2</v>
      </c>
      <c r="N56" s="377">
        <v>4.1666666666666664E-2</v>
      </c>
      <c r="O56" s="377">
        <v>4.1666666666666664E-2</v>
      </c>
      <c r="P56" s="377">
        <v>4.1666666666666664E-2</v>
      </c>
      <c r="Q56" s="377">
        <v>4.1666666666666664E-2</v>
      </c>
      <c r="R56" s="378">
        <v>4.1666666666666664E-2</v>
      </c>
    </row>
    <row r="57" spans="2:18" s="381" customFormat="1">
      <c r="B57" s="342">
        <v>4915662</v>
      </c>
      <c r="C57" s="379" t="s">
        <v>8271</v>
      </c>
      <c r="D57" s="340">
        <v>1485.6750000000002</v>
      </c>
      <c r="E57" s="237" t="s">
        <v>14</v>
      </c>
      <c r="F57" s="419"/>
      <c r="G57" s="377">
        <v>4.1666666666666664E-2</v>
      </c>
      <c r="H57" s="377">
        <v>4.1666666666666664E-2</v>
      </c>
      <c r="I57" s="377">
        <v>4.1666666666666664E-2</v>
      </c>
      <c r="J57" s="377">
        <v>4.1666666666666664E-2</v>
      </c>
      <c r="K57" s="377">
        <v>4.1666666666666664E-2</v>
      </c>
      <c r="L57" s="377">
        <v>4.1666666666666664E-2</v>
      </c>
      <c r="M57" s="377">
        <v>4.1666666666666664E-2</v>
      </c>
      <c r="N57" s="377">
        <v>4.1666666666666664E-2</v>
      </c>
      <c r="O57" s="377">
        <v>4.1666666666666664E-2</v>
      </c>
      <c r="P57" s="377">
        <v>4.1666666666666664E-2</v>
      </c>
      <c r="Q57" s="377">
        <v>4.1666666666666664E-2</v>
      </c>
      <c r="R57" s="378">
        <v>4.1666666666666664E-2</v>
      </c>
    </row>
    <row r="58" spans="2:18" s="381" customFormat="1">
      <c r="B58" s="342">
        <v>4915663</v>
      </c>
      <c r="C58" s="379" t="s">
        <v>8272</v>
      </c>
      <c r="D58" s="340">
        <v>1485.6750000000002</v>
      </c>
      <c r="E58" s="237" t="s">
        <v>14</v>
      </c>
      <c r="F58" s="419"/>
      <c r="G58" s="377">
        <v>4.1666666666666664E-2</v>
      </c>
      <c r="H58" s="377">
        <v>4.1666666666666664E-2</v>
      </c>
      <c r="I58" s="377">
        <v>4.1666666666666664E-2</v>
      </c>
      <c r="J58" s="377">
        <v>4.1666666666666664E-2</v>
      </c>
      <c r="K58" s="377">
        <v>4.1666666666666664E-2</v>
      </c>
      <c r="L58" s="377">
        <v>4.1666666666666664E-2</v>
      </c>
      <c r="M58" s="377">
        <v>4.1666666666666664E-2</v>
      </c>
      <c r="N58" s="377">
        <v>4.1666666666666664E-2</v>
      </c>
      <c r="O58" s="377">
        <v>4.1666666666666664E-2</v>
      </c>
      <c r="P58" s="377">
        <v>4.1666666666666664E-2</v>
      </c>
      <c r="Q58" s="377">
        <v>4.1666666666666664E-2</v>
      </c>
      <c r="R58" s="378">
        <v>4.1666666666666664E-2</v>
      </c>
    </row>
    <row r="59" spans="2:18" s="358" customFormat="1">
      <c r="B59" s="342">
        <v>4915698</v>
      </c>
      <c r="C59" s="379" t="s">
        <v>7845</v>
      </c>
      <c r="D59" s="340">
        <v>253.76</v>
      </c>
      <c r="E59" s="237" t="s">
        <v>133</v>
      </c>
      <c r="F59" s="419"/>
      <c r="G59" s="377">
        <v>4.1666666666666664E-2</v>
      </c>
      <c r="H59" s="377">
        <v>4.1666666666666664E-2</v>
      </c>
      <c r="I59" s="377">
        <v>4.1666666666666664E-2</v>
      </c>
      <c r="J59" s="377">
        <v>4.1666666666666664E-2</v>
      </c>
      <c r="K59" s="377">
        <v>4.1666666666666664E-2</v>
      </c>
      <c r="L59" s="377">
        <v>4.1666666666666664E-2</v>
      </c>
      <c r="M59" s="377">
        <v>4.1666666666666664E-2</v>
      </c>
      <c r="N59" s="377">
        <v>4.1666666666666664E-2</v>
      </c>
      <c r="O59" s="377">
        <v>4.1666666666666664E-2</v>
      </c>
      <c r="P59" s="377">
        <v>4.1666666666666664E-2</v>
      </c>
      <c r="Q59" s="377">
        <v>4.1666666666666664E-2</v>
      </c>
      <c r="R59" s="378">
        <v>4.1666666666666664E-2</v>
      </c>
    </row>
    <row r="60" spans="2:18" s="358" customFormat="1">
      <c r="B60" s="342">
        <v>4915703</v>
      </c>
      <c r="C60" s="379" t="s">
        <v>7847</v>
      </c>
      <c r="D60" s="340">
        <v>3514.5</v>
      </c>
      <c r="E60" s="237" t="s">
        <v>14</v>
      </c>
      <c r="F60" s="419"/>
      <c r="G60" s="377">
        <v>4.1666666666666664E-2</v>
      </c>
      <c r="H60" s="377">
        <v>4.1666666666666664E-2</v>
      </c>
      <c r="I60" s="377">
        <v>4.1666666666666664E-2</v>
      </c>
      <c r="J60" s="377">
        <v>4.1666666666666664E-2</v>
      </c>
      <c r="K60" s="377">
        <v>4.1666666666666664E-2</v>
      </c>
      <c r="L60" s="377">
        <v>4.1666666666666664E-2</v>
      </c>
      <c r="M60" s="377">
        <v>4.1666666666666664E-2</v>
      </c>
      <c r="N60" s="377">
        <v>4.1666666666666664E-2</v>
      </c>
      <c r="O60" s="377">
        <v>4.1666666666666664E-2</v>
      </c>
      <c r="P60" s="377">
        <v>4.1666666666666664E-2</v>
      </c>
      <c r="Q60" s="377">
        <v>4.1666666666666664E-2</v>
      </c>
      <c r="R60" s="378">
        <v>4.1666666666666664E-2</v>
      </c>
    </row>
    <row r="61" spans="2:18" s="358" customFormat="1">
      <c r="B61" s="342">
        <v>4915705</v>
      </c>
      <c r="C61" s="379" t="s">
        <v>8273</v>
      </c>
      <c r="D61" s="340">
        <v>3514.5</v>
      </c>
      <c r="E61" s="237" t="s">
        <v>14</v>
      </c>
      <c r="F61" s="419"/>
      <c r="G61" s="377">
        <v>4.1666666666666664E-2</v>
      </c>
      <c r="H61" s="377">
        <v>4.1666666666666664E-2</v>
      </c>
      <c r="I61" s="377">
        <v>4.1666666666666664E-2</v>
      </c>
      <c r="J61" s="377">
        <v>4.1666666666666664E-2</v>
      </c>
      <c r="K61" s="377">
        <v>4.1666666666666664E-2</v>
      </c>
      <c r="L61" s="377">
        <v>4.1666666666666664E-2</v>
      </c>
      <c r="M61" s="377">
        <v>4.1666666666666664E-2</v>
      </c>
      <c r="N61" s="377">
        <v>4.1666666666666664E-2</v>
      </c>
      <c r="O61" s="377">
        <v>4.1666666666666664E-2</v>
      </c>
      <c r="P61" s="377">
        <v>4.1666666666666664E-2</v>
      </c>
      <c r="Q61" s="377">
        <v>4.1666666666666664E-2</v>
      </c>
      <c r="R61" s="378">
        <v>4.1666666666666664E-2</v>
      </c>
    </row>
    <row r="62" spans="2:18" s="358" customFormat="1">
      <c r="B62" s="342">
        <v>4915733</v>
      </c>
      <c r="C62" s="379" t="s">
        <v>7854</v>
      </c>
      <c r="D62" s="340">
        <v>1550.4</v>
      </c>
      <c r="E62" s="237" t="s">
        <v>14</v>
      </c>
      <c r="F62" s="419"/>
      <c r="G62" s="377">
        <v>4.1666666666666664E-2</v>
      </c>
      <c r="H62" s="377">
        <v>4.1666666666666664E-2</v>
      </c>
      <c r="I62" s="377">
        <v>4.1666666666666664E-2</v>
      </c>
      <c r="J62" s="377">
        <v>4.1666666666666664E-2</v>
      </c>
      <c r="K62" s="377">
        <v>4.1666666666666664E-2</v>
      </c>
      <c r="L62" s="377">
        <v>4.1666666666666664E-2</v>
      </c>
      <c r="M62" s="377">
        <v>4.1666666666666664E-2</v>
      </c>
      <c r="N62" s="377">
        <v>4.1666666666666664E-2</v>
      </c>
      <c r="O62" s="377">
        <v>4.1666666666666664E-2</v>
      </c>
      <c r="P62" s="377">
        <v>4.1666666666666664E-2</v>
      </c>
      <c r="Q62" s="377">
        <v>4.1666666666666664E-2</v>
      </c>
      <c r="R62" s="378">
        <v>4.1666666666666664E-2</v>
      </c>
    </row>
    <row r="63" spans="2:18" s="358" customFormat="1">
      <c r="B63" s="342">
        <v>4915734</v>
      </c>
      <c r="C63" s="379" t="s">
        <v>7855</v>
      </c>
      <c r="D63" s="340">
        <v>27827.998</v>
      </c>
      <c r="E63" s="237" t="s">
        <v>14</v>
      </c>
      <c r="F63" s="419"/>
      <c r="G63" s="377">
        <v>4.1666666666666664E-2</v>
      </c>
      <c r="H63" s="377">
        <v>4.1666666666666664E-2</v>
      </c>
      <c r="I63" s="377">
        <v>4.1666666666666664E-2</v>
      </c>
      <c r="J63" s="377">
        <v>4.1666666666666664E-2</v>
      </c>
      <c r="K63" s="377">
        <v>4.1666666666666664E-2</v>
      </c>
      <c r="L63" s="377">
        <v>4.1666666666666664E-2</v>
      </c>
      <c r="M63" s="377">
        <v>4.1666666666666664E-2</v>
      </c>
      <c r="N63" s="377">
        <v>4.1666666666666664E-2</v>
      </c>
      <c r="O63" s="377">
        <v>4.1666666666666664E-2</v>
      </c>
      <c r="P63" s="377">
        <v>4.1666666666666664E-2</v>
      </c>
      <c r="Q63" s="377">
        <v>4.1666666666666664E-2</v>
      </c>
      <c r="R63" s="378">
        <v>4.1666666666666664E-2</v>
      </c>
    </row>
    <row r="64" spans="2:18" s="381" customFormat="1">
      <c r="B64" s="342">
        <v>4915735</v>
      </c>
      <c r="C64" s="379" t="s">
        <v>7856</v>
      </c>
      <c r="D64" s="340">
        <v>80</v>
      </c>
      <c r="E64" s="237" t="s">
        <v>14</v>
      </c>
      <c r="F64" s="419"/>
      <c r="G64" s="377">
        <v>4.1666666666666664E-2</v>
      </c>
      <c r="H64" s="377">
        <v>4.1666666666666664E-2</v>
      </c>
      <c r="I64" s="377">
        <v>4.1666666666666664E-2</v>
      </c>
      <c r="J64" s="377">
        <v>4.1666666666666664E-2</v>
      </c>
      <c r="K64" s="377">
        <v>4.1666666666666664E-2</v>
      </c>
      <c r="L64" s="377">
        <v>4.1666666666666664E-2</v>
      </c>
      <c r="M64" s="377">
        <v>4.1666666666666664E-2</v>
      </c>
      <c r="N64" s="377">
        <v>4.1666666666666664E-2</v>
      </c>
      <c r="O64" s="377">
        <v>4.1666666666666664E-2</v>
      </c>
      <c r="P64" s="377">
        <v>4.1666666666666664E-2</v>
      </c>
      <c r="Q64" s="377">
        <v>4.1666666666666664E-2</v>
      </c>
      <c r="R64" s="378">
        <v>4.1666666666666664E-2</v>
      </c>
    </row>
    <row r="65" spans="2:18" s="382" customFormat="1">
      <c r="B65" s="342">
        <v>4915737</v>
      </c>
      <c r="C65" s="379" t="s">
        <v>7857</v>
      </c>
      <c r="D65" s="340">
        <v>2229.12</v>
      </c>
      <c r="E65" s="237" t="s">
        <v>14</v>
      </c>
      <c r="F65" s="419"/>
      <c r="G65" s="377">
        <v>4.1666666666666664E-2</v>
      </c>
      <c r="H65" s="377">
        <v>4.1666666666666664E-2</v>
      </c>
      <c r="I65" s="377">
        <v>4.1666666666666664E-2</v>
      </c>
      <c r="J65" s="377">
        <v>4.1666666666666664E-2</v>
      </c>
      <c r="K65" s="377">
        <v>4.1666666666666664E-2</v>
      </c>
      <c r="L65" s="377">
        <v>4.1666666666666664E-2</v>
      </c>
      <c r="M65" s="377">
        <v>4.1666666666666664E-2</v>
      </c>
      <c r="N65" s="377">
        <v>4.1666666666666664E-2</v>
      </c>
      <c r="O65" s="377">
        <v>4.1666666666666664E-2</v>
      </c>
      <c r="P65" s="377">
        <v>4.1666666666666664E-2</v>
      </c>
      <c r="Q65" s="377">
        <v>4.1666666666666664E-2</v>
      </c>
      <c r="R65" s="378">
        <v>4.1666666666666664E-2</v>
      </c>
    </row>
    <row r="66" spans="2:18" s="382" customFormat="1">
      <c r="B66" s="342">
        <v>4915757</v>
      </c>
      <c r="C66" s="379" t="s">
        <v>7860</v>
      </c>
      <c r="D66" s="340">
        <v>1524</v>
      </c>
      <c r="E66" s="237" t="s">
        <v>14</v>
      </c>
      <c r="F66" s="419"/>
      <c r="G66" s="377">
        <v>4.1666666666666664E-2</v>
      </c>
      <c r="H66" s="377">
        <v>4.1666666666666664E-2</v>
      </c>
      <c r="I66" s="377">
        <v>4.1666666666666664E-2</v>
      </c>
      <c r="J66" s="377">
        <v>4.1666666666666664E-2</v>
      </c>
      <c r="K66" s="377">
        <v>4.1666666666666664E-2</v>
      </c>
      <c r="L66" s="377">
        <v>4.1666666666666664E-2</v>
      </c>
      <c r="M66" s="377">
        <v>4.1666666666666664E-2</v>
      </c>
      <c r="N66" s="377">
        <v>4.1666666666666664E-2</v>
      </c>
      <c r="O66" s="377">
        <v>4.1666666666666664E-2</v>
      </c>
      <c r="P66" s="377">
        <v>4.1666666666666664E-2</v>
      </c>
      <c r="Q66" s="377">
        <v>4.1666666666666664E-2</v>
      </c>
      <c r="R66" s="378">
        <v>4.1666666666666664E-2</v>
      </c>
    </row>
    <row r="67" spans="2:18" s="381" customFormat="1">
      <c r="B67" s="342">
        <v>4915764</v>
      </c>
      <c r="C67" s="379" t="s">
        <v>7862</v>
      </c>
      <c r="D67" s="340">
        <v>2160</v>
      </c>
      <c r="E67" s="237" t="s">
        <v>14</v>
      </c>
      <c r="F67" s="419"/>
      <c r="G67" s="377">
        <v>4.1666666666666664E-2</v>
      </c>
      <c r="H67" s="377">
        <v>4.1666666666666664E-2</v>
      </c>
      <c r="I67" s="377">
        <v>4.1666666666666664E-2</v>
      </c>
      <c r="J67" s="377">
        <v>4.1666666666666664E-2</v>
      </c>
      <c r="K67" s="377">
        <v>4.1666666666666664E-2</v>
      </c>
      <c r="L67" s="377">
        <v>4.1666666666666664E-2</v>
      </c>
      <c r="M67" s="377">
        <v>4.1666666666666664E-2</v>
      </c>
      <c r="N67" s="377">
        <v>4.1666666666666664E-2</v>
      </c>
      <c r="O67" s="377">
        <v>4.1666666666666664E-2</v>
      </c>
      <c r="P67" s="377">
        <v>4.1666666666666664E-2</v>
      </c>
      <c r="Q67" s="377">
        <v>4.1666666666666664E-2</v>
      </c>
      <c r="R67" s="378">
        <v>4.1666666666666664E-2</v>
      </c>
    </row>
    <row r="68" spans="2:18" s="381" customFormat="1">
      <c r="B68" s="342">
        <v>4915765</v>
      </c>
      <c r="C68" s="379" t="s">
        <v>7863</v>
      </c>
      <c r="D68" s="340">
        <v>1944</v>
      </c>
      <c r="E68" s="237" t="s">
        <v>14</v>
      </c>
      <c r="F68" s="419"/>
      <c r="G68" s="377">
        <v>4.1666666666666664E-2</v>
      </c>
      <c r="H68" s="377">
        <v>4.1666666666666664E-2</v>
      </c>
      <c r="I68" s="377">
        <v>4.1666666666666664E-2</v>
      </c>
      <c r="J68" s="377">
        <v>4.1666666666666664E-2</v>
      </c>
      <c r="K68" s="377">
        <v>4.1666666666666664E-2</v>
      </c>
      <c r="L68" s="377">
        <v>4.1666666666666664E-2</v>
      </c>
      <c r="M68" s="377">
        <v>4.1666666666666664E-2</v>
      </c>
      <c r="N68" s="377">
        <v>4.1666666666666664E-2</v>
      </c>
      <c r="O68" s="377">
        <v>4.1666666666666664E-2</v>
      </c>
      <c r="P68" s="377">
        <v>4.1666666666666664E-2</v>
      </c>
      <c r="Q68" s="377">
        <v>4.1666666666666664E-2</v>
      </c>
      <c r="R68" s="378">
        <v>4.1666666666666664E-2</v>
      </c>
    </row>
    <row r="69" spans="2:18" s="381" customFormat="1">
      <c r="B69" s="342">
        <v>4915766</v>
      </c>
      <c r="C69" s="379" t="s">
        <v>7864</v>
      </c>
      <c r="D69" s="340">
        <v>552</v>
      </c>
      <c r="E69" s="237" t="s">
        <v>14</v>
      </c>
      <c r="F69" s="419"/>
      <c r="G69" s="377">
        <v>4.1666666666666664E-2</v>
      </c>
      <c r="H69" s="377">
        <v>4.1666666666666664E-2</v>
      </c>
      <c r="I69" s="377">
        <v>4.1666666666666664E-2</v>
      </c>
      <c r="J69" s="377">
        <v>4.1666666666666664E-2</v>
      </c>
      <c r="K69" s="377">
        <v>4.1666666666666664E-2</v>
      </c>
      <c r="L69" s="377">
        <v>4.1666666666666664E-2</v>
      </c>
      <c r="M69" s="377">
        <v>4.1666666666666664E-2</v>
      </c>
      <c r="N69" s="377">
        <v>4.1666666666666664E-2</v>
      </c>
      <c r="O69" s="377">
        <v>4.1666666666666664E-2</v>
      </c>
      <c r="P69" s="377">
        <v>4.1666666666666664E-2</v>
      </c>
      <c r="Q69" s="377">
        <v>4.1666666666666664E-2</v>
      </c>
      <c r="R69" s="378">
        <v>4.1666666666666664E-2</v>
      </c>
    </row>
    <row r="70" spans="2:18" s="381" customFormat="1">
      <c r="B70" s="342">
        <v>4915768</v>
      </c>
      <c r="C70" s="379" t="s">
        <v>7866</v>
      </c>
      <c r="D70" s="340">
        <v>2644.8960000000002</v>
      </c>
      <c r="E70" s="237" t="s">
        <v>14</v>
      </c>
      <c r="F70" s="419"/>
      <c r="G70" s="377">
        <v>4.1666666666666664E-2</v>
      </c>
      <c r="H70" s="377">
        <v>4.1666666666666664E-2</v>
      </c>
      <c r="I70" s="377">
        <v>4.1666666666666664E-2</v>
      </c>
      <c r="J70" s="377">
        <v>4.1666666666666664E-2</v>
      </c>
      <c r="K70" s="377">
        <v>4.1666666666666664E-2</v>
      </c>
      <c r="L70" s="377">
        <v>4.1666666666666664E-2</v>
      </c>
      <c r="M70" s="377">
        <v>4.1666666666666664E-2</v>
      </c>
      <c r="N70" s="377">
        <v>4.1666666666666664E-2</v>
      </c>
      <c r="O70" s="377">
        <v>4.1666666666666664E-2</v>
      </c>
      <c r="P70" s="377">
        <v>4.1666666666666664E-2</v>
      </c>
      <c r="Q70" s="377">
        <v>4.1666666666666664E-2</v>
      </c>
      <c r="R70" s="378">
        <v>4.1666666666666664E-2</v>
      </c>
    </row>
    <row r="71" spans="2:18" s="381" customFormat="1">
      <c r="B71" s="342">
        <v>4915786</v>
      </c>
      <c r="C71" s="379" t="s">
        <v>7869</v>
      </c>
      <c r="D71" s="340">
        <v>42.353999999999999</v>
      </c>
      <c r="E71" s="237" t="s">
        <v>133</v>
      </c>
      <c r="F71" s="419"/>
      <c r="G71" s="377">
        <v>4.1666666666666664E-2</v>
      </c>
      <c r="H71" s="377">
        <v>4.1666666666666664E-2</v>
      </c>
      <c r="I71" s="377">
        <v>4.1666666666666664E-2</v>
      </c>
      <c r="J71" s="377">
        <v>4.1666666666666664E-2</v>
      </c>
      <c r="K71" s="377">
        <v>4.1666666666666664E-2</v>
      </c>
      <c r="L71" s="377">
        <v>4.1666666666666664E-2</v>
      </c>
      <c r="M71" s="377">
        <v>4.1666666666666664E-2</v>
      </c>
      <c r="N71" s="377">
        <v>4.1666666666666664E-2</v>
      </c>
      <c r="O71" s="377">
        <v>4.1666666666666664E-2</v>
      </c>
      <c r="P71" s="377">
        <v>4.1666666666666664E-2</v>
      </c>
      <c r="Q71" s="377">
        <v>4.1666666666666664E-2</v>
      </c>
      <c r="R71" s="378">
        <v>4.1666666666666664E-2</v>
      </c>
    </row>
    <row r="72" spans="2:18" s="381" customFormat="1">
      <c r="B72" s="342">
        <v>4915794</v>
      </c>
      <c r="C72" s="379" t="s">
        <v>7870</v>
      </c>
      <c r="D72" s="340">
        <v>12</v>
      </c>
      <c r="E72" s="237" t="s">
        <v>133</v>
      </c>
      <c r="F72" s="419"/>
      <c r="G72" s="377">
        <v>4.1666666666666664E-2</v>
      </c>
      <c r="H72" s="377">
        <v>4.1666666666666664E-2</v>
      </c>
      <c r="I72" s="377">
        <v>4.1666666666666664E-2</v>
      </c>
      <c r="J72" s="377">
        <v>4.1666666666666664E-2</v>
      </c>
      <c r="K72" s="377">
        <v>4.1666666666666664E-2</v>
      </c>
      <c r="L72" s="377">
        <v>4.1666666666666664E-2</v>
      </c>
      <c r="M72" s="377">
        <v>4.1666666666666664E-2</v>
      </c>
      <c r="N72" s="377">
        <v>4.1666666666666664E-2</v>
      </c>
      <c r="O72" s="377">
        <v>4.1666666666666664E-2</v>
      </c>
      <c r="P72" s="377">
        <v>4.1666666666666664E-2</v>
      </c>
      <c r="Q72" s="377">
        <v>4.1666666666666664E-2</v>
      </c>
      <c r="R72" s="378">
        <v>4.1666666666666664E-2</v>
      </c>
    </row>
    <row r="73" spans="2:18" s="381" customFormat="1">
      <c r="B73" s="342">
        <v>4915795</v>
      </c>
      <c r="C73" s="379" t="s">
        <v>7871</v>
      </c>
      <c r="D73" s="340">
        <v>90</v>
      </c>
      <c r="E73" s="237" t="s">
        <v>133</v>
      </c>
      <c r="F73" s="419"/>
      <c r="G73" s="377">
        <v>4.1666666666666664E-2</v>
      </c>
      <c r="H73" s="377">
        <v>4.1666666666666664E-2</v>
      </c>
      <c r="I73" s="377">
        <v>4.1666666666666664E-2</v>
      </c>
      <c r="J73" s="377">
        <v>4.1666666666666664E-2</v>
      </c>
      <c r="K73" s="377">
        <v>4.1666666666666664E-2</v>
      </c>
      <c r="L73" s="377">
        <v>4.1666666666666664E-2</v>
      </c>
      <c r="M73" s="377">
        <v>4.1666666666666664E-2</v>
      </c>
      <c r="N73" s="377">
        <v>4.1666666666666664E-2</v>
      </c>
      <c r="O73" s="377">
        <v>4.1666666666666664E-2</v>
      </c>
      <c r="P73" s="377">
        <v>4.1666666666666664E-2</v>
      </c>
      <c r="Q73" s="377">
        <v>4.1666666666666664E-2</v>
      </c>
      <c r="R73" s="378">
        <v>4.1666666666666664E-2</v>
      </c>
    </row>
    <row r="74" spans="2:18" s="381" customFormat="1">
      <c r="B74" s="342">
        <v>4915799</v>
      </c>
      <c r="C74" s="379" t="s">
        <v>7872</v>
      </c>
      <c r="D74" s="340">
        <v>135.84</v>
      </c>
      <c r="E74" s="237" t="s">
        <v>133</v>
      </c>
      <c r="F74" s="419"/>
      <c r="G74" s="377">
        <v>4.1666666666666664E-2</v>
      </c>
      <c r="H74" s="377">
        <v>4.1666666666666664E-2</v>
      </c>
      <c r="I74" s="377">
        <v>4.1666666666666664E-2</v>
      </c>
      <c r="J74" s="377">
        <v>4.1666666666666664E-2</v>
      </c>
      <c r="K74" s="377">
        <v>4.1666666666666664E-2</v>
      </c>
      <c r="L74" s="377">
        <v>4.1666666666666664E-2</v>
      </c>
      <c r="M74" s="377">
        <v>4.1666666666666664E-2</v>
      </c>
      <c r="N74" s="377">
        <v>4.1666666666666664E-2</v>
      </c>
      <c r="O74" s="377">
        <v>4.1666666666666664E-2</v>
      </c>
      <c r="P74" s="377">
        <v>4.1666666666666664E-2</v>
      </c>
      <c r="Q74" s="377">
        <v>4.1666666666666664E-2</v>
      </c>
      <c r="R74" s="378">
        <v>4.1666666666666664E-2</v>
      </c>
    </row>
    <row r="75" spans="2:18" s="381" customFormat="1">
      <c r="B75" s="342">
        <v>5214001</v>
      </c>
      <c r="C75" s="379" t="s">
        <v>8274</v>
      </c>
      <c r="D75" s="340">
        <v>40228.5</v>
      </c>
      <c r="E75" s="237" t="s">
        <v>23</v>
      </c>
      <c r="F75" s="419"/>
      <c r="G75" s="377">
        <v>4.1666666666666664E-2</v>
      </c>
      <c r="H75" s="377">
        <v>4.1666666666666664E-2</v>
      </c>
      <c r="I75" s="377">
        <v>4.1666666666666664E-2</v>
      </c>
      <c r="J75" s="377">
        <v>4.1666666666666664E-2</v>
      </c>
      <c r="K75" s="377">
        <v>4.1666666666666664E-2</v>
      </c>
      <c r="L75" s="377">
        <v>4.1666666666666664E-2</v>
      </c>
      <c r="M75" s="377">
        <v>4.1666666666666664E-2</v>
      </c>
      <c r="N75" s="377">
        <v>4.1666666666666664E-2</v>
      </c>
      <c r="O75" s="377">
        <v>4.1666666666666664E-2</v>
      </c>
      <c r="P75" s="377">
        <v>4.1666666666666664E-2</v>
      </c>
      <c r="Q75" s="377">
        <v>4.1666666666666664E-2</v>
      </c>
      <c r="R75" s="378">
        <v>4.1666666666666664E-2</v>
      </c>
    </row>
    <row r="76" spans="2:18" s="381" customFormat="1">
      <c r="B76" s="342">
        <v>5501700</v>
      </c>
      <c r="C76" s="379" t="s">
        <v>8275</v>
      </c>
      <c r="D76" s="340">
        <v>13290</v>
      </c>
      <c r="E76" s="237" t="s">
        <v>23</v>
      </c>
      <c r="F76" s="419"/>
      <c r="G76" s="377">
        <v>4.1666666666666664E-2</v>
      </c>
      <c r="H76" s="377">
        <v>4.1666666666666664E-2</v>
      </c>
      <c r="I76" s="377">
        <v>4.1666666666666664E-2</v>
      </c>
      <c r="J76" s="377">
        <v>4.1666666666666664E-2</v>
      </c>
      <c r="K76" s="377">
        <v>4.1666666666666664E-2</v>
      </c>
      <c r="L76" s="377">
        <v>4.1666666666666664E-2</v>
      </c>
      <c r="M76" s="377">
        <v>4.1666666666666664E-2</v>
      </c>
      <c r="N76" s="377">
        <v>4.1666666666666664E-2</v>
      </c>
      <c r="O76" s="377">
        <v>4.1666666666666664E-2</v>
      </c>
      <c r="P76" s="377">
        <v>4.1666666666666664E-2</v>
      </c>
      <c r="Q76" s="377">
        <v>4.1666666666666664E-2</v>
      </c>
      <c r="R76" s="378">
        <v>4.1666666666666664E-2</v>
      </c>
    </row>
    <row r="77" spans="2:18" s="381" customFormat="1">
      <c r="B77" s="342">
        <v>5501701</v>
      </c>
      <c r="C77" s="379" t="s">
        <v>7882</v>
      </c>
      <c r="D77" s="340">
        <v>132.9</v>
      </c>
      <c r="E77" s="237" t="s">
        <v>39</v>
      </c>
      <c r="F77" s="419"/>
      <c r="G77" s="377">
        <v>4.1666666666666664E-2</v>
      </c>
      <c r="H77" s="377">
        <v>4.1666666666666664E-2</v>
      </c>
      <c r="I77" s="377">
        <v>4.1666666666666664E-2</v>
      </c>
      <c r="J77" s="377">
        <v>4.1666666666666664E-2</v>
      </c>
      <c r="K77" s="377">
        <v>4.1666666666666664E-2</v>
      </c>
      <c r="L77" s="377">
        <v>4.1666666666666664E-2</v>
      </c>
      <c r="M77" s="377">
        <v>4.1666666666666664E-2</v>
      </c>
      <c r="N77" s="377">
        <v>4.1666666666666664E-2</v>
      </c>
      <c r="O77" s="377">
        <v>4.1666666666666664E-2</v>
      </c>
      <c r="P77" s="377">
        <v>4.1666666666666664E-2</v>
      </c>
      <c r="Q77" s="377">
        <v>4.1666666666666664E-2</v>
      </c>
      <c r="R77" s="378">
        <v>4.1666666666666664E-2</v>
      </c>
    </row>
    <row r="78" spans="2:18" s="381" customFormat="1">
      <c r="B78" s="342">
        <v>5915459</v>
      </c>
      <c r="C78" s="379" t="s">
        <v>8277</v>
      </c>
      <c r="D78" s="340">
        <v>14989.5</v>
      </c>
      <c r="E78" s="237" t="s">
        <v>133</v>
      </c>
      <c r="F78" s="419"/>
      <c r="G78" s="377">
        <v>4.1666666666666664E-2</v>
      </c>
      <c r="H78" s="377">
        <v>4.1666666666666664E-2</v>
      </c>
      <c r="I78" s="377">
        <v>4.1666666666666664E-2</v>
      </c>
      <c r="J78" s="377">
        <v>4.1666666666666664E-2</v>
      </c>
      <c r="K78" s="377">
        <v>4.1666666666666664E-2</v>
      </c>
      <c r="L78" s="377">
        <v>4.1666666666666664E-2</v>
      </c>
      <c r="M78" s="377">
        <v>4.1666666666666664E-2</v>
      </c>
      <c r="N78" s="377">
        <v>4.1666666666666664E-2</v>
      </c>
      <c r="O78" s="377">
        <v>4.1666666666666664E-2</v>
      </c>
      <c r="P78" s="377">
        <v>4.1666666666666664E-2</v>
      </c>
      <c r="Q78" s="377">
        <v>4.1666666666666664E-2</v>
      </c>
      <c r="R78" s="378">
        <v>4.1666666666666664E-2</v>
      </c>
    </row>
    <row r="79" spans="2:18" s="381" customFormat="1">
      <c r="B79" s="342">
        <v>6416078</v>
      </c>
      <c r="C79" s="379" t="s">
        <v>7890</v>
      </c>
      <c r="D79" s="340">
        <v>19551.599999999999</v>
      </c>
      <c r="E79" s="237" t="s">
        <v>133</v>
      </c>
      <c r="F79" s="419"/>
      <c r="G79" s="377">
        <v>4.1666666666666664E-2</v>
      </c>
      <c r="H79" s="377">
        <v>4.1666666666666664E-2</v>
      </c>
      <c r="I79" s="377">
        <v>4.1666666666666664E-2</v>
      </c>
      <c r="J79" s="377">
        <v>4.1666666666666664E-2</v>
      </c>
      <c r="K79" s="377">
        <v>4.1666666666666664E-2</v>
      </c>
      <c r="L79" s="377">
        <v>4.1666666666666664E-2</v>
      </c>
      <c r="M79" s="377">
        <v>4.1666666666666664E-2</v>
      </c>
      <c r="N79" s="377">
        <v>4.1666666666666664E-2</v>
      </c>
      <c r="O79" s="377">
        <v>4.1666666666666664E-2</v>
      </c>
      <c r="P79" s="377">
        <v>4.1666666666666664E-2</v>
      </c>
      <c r="Q79" s="377">
        <v>4.1666666666666664E-2</v>
      </c>
      <c r="R79" s="378">
        <v>4.1666666666666664E-2</v>
      </c>
    </row>
    <row r="80" spans="2:18" s="358" customFormat="1">
      <c r="B80" s="342">
        <v>0</v>
      </c>
      <c r="C80" s="379">
        <v>0</v>
      </c>
      <c r="D80" s="340"/>
      <c r="E80" s="237"/>
      <c r="F80" s="339"/>
      <c r="G80" s="377"/>
      <c r="H80" s="377"/>
      <c r="I80" s="377"/>
      <c r="J80" s="377"/>
      <c r="K80" s="377"/>
      <c r="L80" s="377"/>
      <c r="M80" s="377"/>
      <c r="N80" s="377"/>
      <c r="O80" s="377"/>
      <c r="P80" s="377"/>
      <c r="Q80" s="377"/>
      <c r="R80" s="378"/>
    </row>
    <row r="81" spans="2:18" s="358" customFormat="1" ht="15.75">
      <c r="B81" s="342">
        <v>0</v>
      </c>
      <c r="C81" s="376" t="s">
        <v>77</v>
      </c>
      <c r="D81" s="340"/>
      <c r="E81" s="237"/>
      <c r="F81" s="339"/>
      <c r="G81" s="377"/>
      <c r="H81" s="377"/>
      <c r="I81" s="377"/>
      <c r="J81" s="377"/>
      <c r="K81" s="377"/>
      <c r="L81" s="377"/>
      <c r="M81" s="377"/>
      <c r="N81" s="377"/>
      <c r="O81" s="377"/>
      <c r="P81" s="377"/>
      <c r="Q81" s="377"/>
      <c r="R81" s="378"/>
    </row>
    <row r="82" spans="2:18" s="358" customFormat="1">
      <c r="B82" s="342">
        <v>5915321</v>
      </c>
      <c r="C82" s="379" t="s">
        <v>8314</v>
      </c>
      <c r="D82" s="340">
        <v>22818908.486000001</v>
      </c>
      <c r="E82" s="237" t="s">
        <v>27</v>
      </c>
      <c r="F82" s="419"/>
      <c r="G82" s="377">
        <v>4.1666666666666664E-2</v>
      </c>
      <c r="H82" s="377">
        <v>4.1666666666666664E-2</v>
      </c>
      <c r="I82" s="377">
        <v>4.1666666666666664E-2</v>
      </c>
      <c r="J82" s="377">
        <v>4.1666666666666664E-2</v>
      </c>
      <c r="K82" s="377">
        <v>4.1666666666666664E-2</v>
      </c>
      <c r="L82" s="377">
        <v>4.1666666666666664E-2</v>
      </c>
      <c r="M82" s="377">
        <v>4.1666666666666664E-2</v>
      </c>
      <c r="N82" s="377">
        <v>4.1666666666666664E-2</v>
      </c>
      <c r="O82" s="377">
        <v>4.1666666666666664E-2</v>
      </c>
      <c r="P82" s="377">
        <v>4.1666666666666664E-2</v>
      </c>
      <c r="Q82" s="377">
        <v>4.1666666666666664E-2</v>
      </c>
      <c r="R82" s="378">
        <v>4.1666666666666664E-2</v>
      </c>
    </row>
    <row r="83" spans="2:18" s="358" customFormat="1">
      <c r="B83" s="342">
        <v>5915320</v>
      </c>
      <c r="C83" s="379" t="s">
        <v>8315</v>
      </c>
      <c r="D83" s="340">
        <v>227335.44999999998</v>
      </c>
      <c r="E83" s="237" t="s">
        <v>27</v>
      </c>
      <c r="F83" s="419"/>
      <c r="G83" s="377">
        <v>4.1666666666666664E-2</v>
      </c>
      <c r="H83" s="377">
        <v>4.1666666666666664E-2</v>
      </c>
      <c r="I83" s="377">
        <v>4.1666666666666664E-2</v>
      </c>
      <c r="J83" s="377">
        <v>4.1666666666666664E-2</v>
      </c>
      <c r="K83" s="377">
        <v>4.1666666666666664E-2</v>
      </c>
      <c r="L83" s="377">
        <v>4.1666666666666664E-2</v>
      </c>
      <c r="M83" s="377">
        <v>4.1666666666666664E-2</v>
      </c>
      <c r="N83" s="377">
        <v>4.1666666666666664E-2</v>
      </c>
      <c r="O83" s="377">
        <v>4.1666666666666664E-2</v>
      </c>
      <c r="P83" s="377">
        <v>4.1666666666666664E-2</v>
      </c>
      <c r="Q83" s="377">
        <v>4.1666666666666664E-2</v>
      </c>
      <c r="R83" s="378">
        <v>4.1666666666666664E-2</v>
      </c>
    </row>
    <row r="84" spans="2:18" s="358" customFormat="1">
      <c r="B84" s="342">
        <v>5914479</v>
      </c>
      <c r="C84" s="379" t="s">
        <v>8072</v>
      </c>
      <c r="D84" s="340">
        <v>25134.421999999999</v>
      </c>
      <c r="E84" s="237" t="s">
        <v>27</v>
      </c>
      <c r="F84" s="419"/>
      <c r="G84" s="377">
        <v>4.1666666666666664E-2</v>
      </c>
      <c r="H84" s="377">
        <v>4.1666666666666664E-2</v>
      </c>
      <c r="I84" s="377">
        <v>4.1666666666666664E-2</v>
      </c>
      <c r="J84" s="377">
        <v>4.1666666666666664E-2</v>
      </c>
      <c r="K84" s="377">
        <v>4.1666666666666664E-2</v>
      </c>
      <c r="L84" s="377">
        <v>4.1666666666666664E-2</v>
      </c>
      <c r="M84" s="377">
        <v>4.1666666666666664E-2</v>
      </c>
      <c r="N84" s="377">
        <v>4.1666666666666664E-2</v>
      </c>
      <c r="O84" s="377">
        <v>4.1666666666666664E-2</v>
      </c>
      <c r="P84" s="377">
        <v>4.1666666666666664E-2</v>
      </c>
      <c r="Q84" s="377">
        <v>4.1666666666666664E-2</v>
      </c>
      <c r="R84" s="378">
        <v>4.1666666666666664E-2</v>
      </c>
    </row>
    <row r="85" spans="2:18" s="358" customFormat="1">
      <c r="B85" s="342">
        <v>5914464</v>
      </c>
      <c r="C85" s="379" t="s">
        <v>8276</v>
      </c>
      <c r="D85" s="340">
        <v>423.54</v>
      </c>
      <c r="E85" s="237" t="s">
        <v>27</v>
      </c>
      <c r="F85" s="419"/>
      <c r="G85" s="377">
        <v>4.1666666666666664E-2</v>
      </c>
      <c r="H85" s="377">
        <v>4.1666666666666664E-2</v>
      </c>
      <c r="I85" s="377">
        <v>4.1666666666666664E-2</v>
      </c>
      <c r="J85" s="377">
        <v>4.1666666666666664E-2</v>
      </c>
      <c r="K85" s="377">
        <v>4.1666666666666664E-2</v>
      </c>
      <c r="L85" s="377">
        <v>4.1666666666666664E-2</v>
      </c>
      <c r="M85" s="377">
        <v>4.1666666666666664E-2</v>
      </c>
      <c r="N85" s="377">
        <v>4.1666666666666664E-2</v>
      </c>
      <c r="O85" s="377">
        <v>4.1666666666666664E-2</v>
      </c>
      <c r="P85" s="377">
        <v>4.1666666666666664E-2</v>
      </c>
      <c r="Q85" s="377">
        <v>4.1666666666666664E-2</v>
      </c>
      <c r="R85" s="378">
        <v>4.1666666666666664E-2</v>
      </c>
    </row>
    <row r="86" spans="2:18" s="358" customFormat="1">
      <c r="B86" s="342">
        <v>5915014</v>
      </c>
      <c r="C86" s="379" t="s">
        <v>7888</v>
      </c>
      <c r="D86" s="340">
        <v>24019.200000000001</v>
      </c>
      <c r="E86" s="237" t="s">
        <v>27</v>
      </c>
      <c r="F86" s="419"/>
      <c r="G86" s="377">
        <v>4.1666666666666664E-2</v>
      </c>
      <c r="H86" s="377">
        <v>4.1666666666666664E-2</v>
      </c>
      <c r="I86" s="377">
        <v>4.1666666666666664E-2</v>
      </c>
      <c r="J86" s="377">
        <v>4.1666666666666664E-2</v>
      </c>
      <c r="K86" s="377">
        <v>4.1666666666666664E-2</v>
      </c>
      <c r="L86" s="377">
        <v>4.1666666666666664E-2</v>
      </c>
      <c r="M86" s="377">
        <v>4.1666666666666664E-2</v>
      </c>
      <c r="N86" s="377">
        <v>4.1666666666666664E-2</v>
      </c>
      <c r="O86" s="377">
        <v>4.1666666666666664E-2</v>
      </c>
      <c r="P86" s="377">
        <v>4.1666666666666664E-2</v>
      </c>
      <c r="Q86" s="377">
        <v>4.1666666666666664E-2</v>
      </c>
      <c r="R86" s="378">
        <v>4.1666666666666664E-2</v>
      </c>
    </row>
    <row r="87" spans="2:18" s="358" customFormat="1">
      <c r="B87" s="342">
        <v>0</v>
      </c>
      <c r="C87" s="379">
        <v>0</v>
      </c>
      <c r="D87" s="340"/>
      <c r="E87" s="237"/>
      <c r="F87" s="339"/>
      <c r="G87" s="377"/>
      <c r="H87" s="377"/>
      <c r="I87" s="377"/>
      <c r="J87" s="377"/>
      <c r="K87" s="377"/>
      <c r="L87" s="377"/>
      <c r="M87" s="377"/>
      <c r="N87" s="377"/>
      <c r="O87" s="377"/>
      <c r="P87" s="377"/>
      <c r="Q87" s="377"/>
      <c r="R87" s="378"/>
    </row>
    <row r="88" spans="2:18" s="358" customFormat="1" ht="15.75">
      <c r="B88" s="342">
        <v>0</v>
      </c>
      <c r="C88" s="376" t="s">
        <v>357</v>
      </c>
      <c r="D88" s="340"/>
      <c r="E88" s="237"/>
      <c r="F88" s="339"/>
      <c r="G88" s="377"/>
      <c r="H88" s="377"/>
      <c r="I88" s="377"/>
      <c r="J88" s="377"/>
      <c r="K88" s="377"/>
      <c r="L88" s="377"/>
      <c r="M88" s="377"/>
      <c r="N88" s="377"/>
      <c r="O88" s="377"/>
      <c r="P88" s="377"/>
      <c r="Q88" s="377"/>
      <c r="R88" s="378"/>
    </row>
    <row r="89" spans="2:18" s="358" customFormat="1">
      <c r="B89" s="342" t="s">
        <v>98</v>
      </c>
      <c r="C89" s="379" t="s">
        <v>7547</v>
      </c>
      <c r="D89" s="340">
        <v>4325.098</v>
      </c>
      <c r="E89" s="237" t="s">
        <v>133</v>
      </c>
      <c r="F89" s="419"/>
      <c r="G89" s="377">
        <v>4.1666666666666664E-2</v>
      </c>
      <c r="H89" s="377">
        <v>4.1666666666666664E-2</v>
      </c>
      <c r="I89" s="377">
        <v>4.1666666666666664E-2</v>
      </c>
      <c r="J89" s="377">
        <v>4.1666666666666664E-2</v>
      </c>
      <c r="K89" s="377">
        <v>4.1666666666666664E-2</v>
      </c>
      <c r="L89" s="377">
        <v>4.1666666666666664E-2</v>
      </c>
      <c r="M89" s="377">
        <v>4.1666666666666664E-2</v>
      </c>
      <c r="N89" s="377">
        <v>4.1666666666666664E-2</v>
      </c>
      <c r="O89" s="377">
        <v>4.1666666666666664E-2</v>
      </c>
      <c r="P89" s="377">
        <v>4.1666666666666664E-2</v>
      </c>
      <c r="Q89" s="377">
        <v>4.1666666666666664E-2</v>
      </c>
      <c r="R89" s="378">
        <v>4.1666666666666664E-2</v>
      </c>
    </row>
    <row r="90" spans="2:18" s="358" customFormat="1">
      <c r="B90" s="342" t="s">
        <v>108</v>
      </c>
      <c r="C90" s="379" t="s">
        <v>110</v>
      </c>
      <c r="D90" s="340">
        <v>356.072</v>
      </c>
      <c r="E90" s="237" t="s">
        <v>133</v>
      </c>
      <c r="F90" s="419"/>
      <c r="G90" s="377">
        <v>4.1666666666666664E-2</v>
      </c>
      <c r="H90" s="377">
        <v>4.1666666666666664E-2</v>
      </c>
      <c r="I90" s="377">
        <v>4.1666666666666664E-2</v>
      </c>
      <c r="J90" s="377">
        <v>4.1666666666666664E-2</v>
      </c>
      <c r="K90" s="377">
        <v>4.1666666666666664E-2</v>
      </c>
      <c r="L90" s="377">
        <v>4.1666666666666664E-2</v>
      </c>
      <c r="M90" s="377">
        <v>4.1666666666666664E-2</v>
      </c>
      <c r="N90" s="377">
        <v>4.1666666666666664E-2</v>
      </c>
      <c r="O90" s="377">
        <v>4.1666666666666664E-2</v>
      </c>
      <c r="P90" s="377">
        <v>4.1666666666666664E-2</v>
      </c>
      <c r="Q90" s="377">
        <v>4.1666666666666664E-2</v>
      </c>
      <c r="R90" s="378">
        <v>4.1666666666666664E-2</v>
      </c>
    </row>
    <row r="91" spans="2:18" s="358" customFormat="1">
      <c r="B91" s="342" t="s">
        <v>112</v>
      </c>
      <c r="C91" s="379" t="s">
        <v>450</v>
      </c>
      <c r="D91" s="340">
        <v>1367.288</v>
      </c>
      <c r="E91" s="237" t="s">
        <v>133</v>
      </c>
      <c r="F91" s="419"/>
      <c r="G91" s="377">
        <v>4.1666666666666664E-2</v>
      </c>
      <c r="H91" s="377">
        <v>4.1666666666666664E-2</v>
      </c>
      <c r="I91" s="377">
        <v>4.1666666666666664E-2</v>
      </c>
      <c r="J91" s="377">
        <v>4.1666666666666664E-2</v>
      </c>
      <c r="K91" s="377">
        <v>4.1666666666666664E-2</v>
      </c>
      <c r="L91" s="377">
        <v>4.1666666666666664E-2</v>
      </c>
      <c r="M91" s="377">
        <v>4.1666666666666664E-2</v>
      </c>
      <c r="N91" s="377">
        <v>4.1666666666666664E-2</v>
      </c>
      <c r="O91" s="377">
        <v>4.1666666666666664E-2</v>
      </c>
      <c r="P91" s="377">
        <v>4.1666666666666664E-2</v>
      </c>
      <c r="Q91" s="377">
        <v>4.1666666666666664E-2</v>
      </c>
      <c r="R91" s="378">
        <v>4.1666666666666664E-2</v>
      </c>
    </row>
    <row r="92" spans="2:18" s="358" customFormat="1">
      <c r="B92" s="342" t="s">
        <v>8250</v>
      </c>
      <c r="C92" s="379" t="s">
        <v>8252</v>
      </c>
      <c r="D92" s="340">
        <v>33.222000000000001</v>
      </c>
      <c r="E92" s="237" t="s">
        <v>133</v>
      </c>
      <c r="F92" s="419"/>
      <c r="G92" s="377">
        <v>4.1666666666666664E-2</v>
      </c>
      <c r="H92" s="377">
        <v>4.1666666666666664E-2</v>
      </c>
      <c r="I92" s="377">
        <v>4.1666666666666664E-2</v>
      </c>
      <c r="J92" s="377">
        <v>4.1666666666666664E-2</v>
      </c>
      <c r="K92" s="377">
        <v>4.1666666666666664E-2</v>
      </c>
      <c r="L92" s="377">
        <v>4.1666666666666664E-2</v>
      </c>
      <c r="M92" s="377">
        <v>4.1666666666666664E-2</v>
      </c>
      <c r="N92" s="377">
        <v>4.1666666666666664E-2</v>
      </c>
      <c r="O92" s="377">
        <v>4.1666666666666664E-2</v>
      </c>
      <c r="P92" s="377">
        <v>4.1666666666666664E-2</v>
      </c>
      <c r="Q92" s="377">
        <v>4.1666666666666664E-2</v>
      </c>
      <c r="R92" s="378">
        <v>4.1666666666666664E-2</v>
      </c>
    </row>
    <row r="93" spans="2:18" s="358" customFormat="1">
      <c r="B93" s="342" t="s">
        <v>379</v>
      </c>
      <c r="C93" s="379" t="s">
        <v>381</v>
      </c>
      <c r="D93" s="340">
        <v>4.3620000000000001</v>
      </c>
      <c r="E93" s="237" t="s">
        <v>133</v>
      </c>
      <c r="F93" s="419"/>
      <c r="G93" s="377">
        <v>4.1666666666666664E-2</v>
      </c>
      <c r="H93" s="377">
        <v>4.1666666666666664E-2</v>
      </c>
      <c r="I93" s="377">
        <v>4.1666666666666664E-2</v>
      </c>
      <c r="J93" s="377">
        <v>4.1666666666666664E-2</v>
      </c>
      <c r="K93" s="377">
        <v>4.1666666666666664E-2</v>
      </c>
      <c r="L93" s="377">
        <v>4.1666666666666664E-2</v>
      </c>
      <c r="M93" s="377">
        <v>4.1666666666666664E-2</v>
      </c>
      <c r="N93" s="377">
        <v>4.1666666666666664E-2</v>
      </c>
      <c r="O93" s="377">
        <v>4.1666666666666664E-2</v>
      </c>
      <c r="P93" s="377">
        <v>4.1666666666666664E-2</v>
      </c>
      <c r="Q93" s="377">
        <v>4.1666666666666664E-2</v>
      </c>
      <c r="R93" s="378">
        <v>4.1666666666666664E-2</v>
      </c>
    </row>
    <row r="94" spans="2:18" s="358" customFormat="1">
      <c r="B94" s="342" t="s">
        <v>99</v>
      </c>
      <c r="C94" s="379" t="s">
        <v>7548</v>
      </c>
      <c r="D94" s="340">
        <v>4325.098</v>
      </c>
      <c r="E94" s="237" t="s">
        <v>133</v>
      </c>
      <c r="F94" s="419"/>
      <c r="G94" s="377">
        <v>4.1666666666666664E-2</v>
      </c>
      <c r="H94" s="377">
        <v>4.1666666666666664E-2</v>
      </c>
      <c r="I94" s="377">
        <v>4.1666666666666664E-2</v>
      </c>
      <c r="J94" s="377">
        <v>4.1666666666666664E-2</v>
      </c>
      <c r="K94" s="377">
        <v>4.1666666666666664E-2</v>
      </c>
      <c r="L94" s="377">
        <v>4.1666666666666664E-2</v>
      </c>
      <c r="M94" s="377">
        <v>4.1666666666666664E-2</v>
      </c>
      <c r="N94" s="377">
        <v>4.1666666666666664E-2</v>
      </c>
      <c r="O94" s="377">
        <v>4.1666666666666664E-2</v>
      </c>
      <c r="P94" s="377">
        <v>4.1666666666666664E-2</v>
      </c>
      <c r="Q94" s="377">
        <v>4.1666666666666664E-2</v>
      </c>
      <c r="R94" s="378">
        <v>4.1666666666666664E-2</v>
      </c>
    </row>
    <row r="95" spans="2:18" s="358" customFormat="1">
      <c r="B95" s="342" t="s">
        <v>109</v>
      </c>
      <c r="C95" s="379" t="s">
        <v>111</v>
      </c>
      <c r="D95" s="340">
        <v>356.072</v>
      </c>
      <c r="E95" s="237" t="s">
        <v>133</v>
      </c>
      <c r="F95" s="419"/>
      <c r="G95" s="377">
        <v>4.1666666666666664E-2</v>
      </c>
      <c r="H95" s="377">
        <v>4.1666666666666664E-2</v>
      </c>
      <c r="I95" s="377">
        <v>4.1666666666666664E-2</v>
      </c>
      <c r="J95" s="377">
        <v>4.1666666666666664E-2</v>
      </c>
      <c r="K95" s="377">
        <v>4.1666666666666664E-2</v>
      </c>
      <c r="L95" s="377">
        <v>4.1666666666666664E-2</v>
      </c>
      <c r="M95" s="377">
        <v>4.1666666666666664E-2</v>
      </c>
      <c r="N95" s="377">
        <v>4.1666666666666664E-2</v>
      </c>
      <c r="O95" s="377">
        <v>4.1666666666666664E-2</v>
      </c>
      <c r="P95" s="377">
        <v>4.1666666666666664E-2</v>
      </c>
      <c r="Q95" s="377">
        <v>4.1666666666666664E-2</v>
      </c>
      <c r="R95" s="378">
        <v>4.1666666666666664E-2</v>
      </c>
    </row>
    <row r="96" spans="2:18" s="358" customFormat="1">
      <c r="B96" s="342" t="s">
        <v>113</v>
      </c>
      <c r="C96" s="379" t="s">
        <v>451</v>
      </c>
      <c r="D96" s="340">
        <v>1367.288</v>
      </c>
      <c r="E96" s="237" t="s">
        <v>133</v>
      </c>
      <c r="F96" s="419"/>
      <c r="G96" s="377">
        <v>4.1666666666666664E-2</v>
      </c>
      <c r="H96" s="377">
        <v>4.1666666666666664E-2</v>
      </c>
      <c r="I96" s="377">
        <v>4.1666666666666664E-2</v>
      </c>
      <c r="J96" s="377">
        <v>4.1666666666666664E-2</v>
      </c>
      <c r="K96" s="377">
        <v>4.1666666666666664E-2</v>
      </c>
      <c r="L96" s="377">
        <v>4.1666666666666664E-2</v>
      </c>
      <c r="M96" s="377">
        <v>4.1666666666666664E-2</v>
      </c>
      <c r="N96" s="377">
        <v>4.1666666666666664E-2</v>
      </c>
      <c r="O96" s="377">
        <v>4.1666666666666664E-2</v>
      </c>
      <c r="P96" s="377">
        <v>4.1666666666666664E-2</v>
      </c>
      <c r="Q96" s="377">
        <v>4.1666666666666664E-2</v>
      </c>
      <c r="R96" s="378">
        <v>4.1666666666666664E-2</v>
      </c>
    </row>
    <row r="97" spans="2:18" s="358" customFormat="1">
      <c r="B97" s="342" t="s">
        <v>8251</v>
      </c>
      <c r="C97" s="379" t="s">
        <v>8253</v>
      </c>
      <c r="D97" s="340">
        <v>33.222000000000001</v>
      </c>
      <c r="E97" s="237" t="s">
        <v>133</v>
      </c>
      <c r="F97" s="419"/>
      <c r="G97" s="377">
        <v>4.1666666666666664E-2</v>
      </c>
      <c r="H97" s="377">
        <v>4.1666666666666664E-2</v>
      </c>
      <c r="I97" s="377">
        <v>4.1666666666666664E-2</v>
      </c>
      <c r="J97" s="377">
        <v>4.1666666666666664E-2</v>
      </c>
      <c r="K97" s="377">
        <v>4.1666666666666664E-2</v>
      </c>
      <c r="L97" s="377">
        <v>4.1666666666666664E-2</v>
      </c>
      <c r="M97" s="377">
        <v>4.1666666666666664E-2</v>
      </c>
      <c r="N97" s="377">
        <v>4.1666666666666664E-2</v>
      </c>
      <c r="O97" s="377">
        <v>4.1666666666666664E-2</v>
      </c>
      <c r="P97" s="377">
        <v>4.1666666666666664E-2</v>
      </c>
      <c r="Q97" s="377">
        <v>4.1666666666666664E-2</v>
      </c>
      <c r="R97" s="378">
        <v>4.1666666666666664E-2</v>
      </c>
    </row>
    <row r="98" spans="2:18" s="358" customFormat="1">
      <c r="B98" s="342" t="s">
        <v>380</v>
      </c>
      <c r="C98" s="379" t="s">
        <v>382</v>
      </c>
      <c r="D98" s="340">
        <v>4.3620000000000001</v>
      </c>
      <c r="E98" s="237" t="s">
        <v>133</v>
      </c>
      <c r="F98" s="419"/>
      <c r="G98" s="377">
        <v>4.1666666666666664E-2</v>
      </c>
      <c r="H98" s="377">
        <v>4.1666666666666664E-2</v>
      </c>
      <c r="I98" s="377">
        <v>4.1666666666666664E-2</v>
      </c>
      <c r="J98" s="377">
        <v>4.1666666666666664E-2</v>
      </c>
      <c r="K98" s="377">
        <v>4.1666666666666664E-2</v>
      </c>
      <c r="L98" s="377">
        <v>4.1666666666666664E-2</v>
      </c>
      <c r="M98" s="377">
        <v>4.1666666666666664E-2</v>
      </c>
      <c r="N98" s="377">
        <v>4.1666666666666664E-2</v>
      </c>
      <c r="O98" s="377">
        <v>4.1666666666666664E-2</v>
      </c>
      <c r="P98" s="377">
        <v>4.1666666666666664E-2</v>
      </c>
      <c r="Q98" s="377">
        <v>4.1666666666666664E-2</v>
      </c>
      <c r="R98" s="378">
        <v>4.1666666666666664E-2</v>
      </c>
    </row>
    <row r="99" spans="2:18" s="358" customFormat="1">
      <c r="B99" s="342">
        <v>0</v>
      </c>
      <c r="C99" s="379">
        <v>0</v>
      </c>
      <c r="D99" s="340"/>
      <c r="E99" s="237"/>
      <c r="F99" s="339"/>
      <c r="G99" s="377"/>
      <c r="H99" s="377"/>
      <c r="I99" s="377"/>
      <c r="J99" s="377"/>
      <c r="K99" s="377"/>
      <c r="L99" s="377"/>
      <c r="M99" s="377"/>
      <c r="N99" s="377"/>
      <c r="O99" s="377"/>
      <c r="P99" s="377"/>
      <c r="Q99" s="377"/>
      <c r="R99" s="378"/>
    </row>
    <row r="100" spans="2:18" s="358" customFormat="1" ht="15.75">
      <c r="B100" s="342">
        <v>0</v>
      </c>
      <c r="C100" s="376" t="s">
        <v>7554</v>
      </c>
      <c r="D100" s="340"/>
      <c r="E100" s="237"/>
      <c r="F100" s="339"/>
      <c r="G100" s="377"/>
      <c r="H100" s="377"/>
      <c r="I100" s="377"/>
      <c r="J100" s="377"/>
      <c r="K100" s="377"/>
      <c r="L100" s="377"/>
      <c r="M100" s="377"/>
      <c r="N100" s="377"/>
      <c r="O100" s="377"/>
      <c r="P100" s="377"/>
      <c r="Q100" s="377"/>
      <c r="R100" s="378"/>
    </row>
    <row r="101" spans="2:18" s="358" customFormat="1">
      <c r="B101" s="342">
        <v>5212558</v>
      </c>
      <c r="C101" s="379" t="s">
        <v>7875</v>
      </c>
      <c r="D101" s="340">
        <v>4040</v>
      </c>
      <c r="E101" s="237" t="s">
        <v>5152</v>
      </c>
      <c r="F101" s="419"/>
      <c r="G101" s="377">
        <v>4.1666666666666664E-2</v>
      </c>
      <c r="H101" s="377">
        <v>4.1666666666666664E-2</v>
      </c>
      <c r="I101" s="377">
        <v>4.1666666666666664E-2</v>
      </c>
      <c r="J101" s="377">
        <v>4.1666666666666664E-2</v>
      </c>
      <c r="K101" s="377">
        <v>4.1666666666666664E-2</v>
      </c>
      <c r="L101" s="377">
        <v>4.1666666666666664E-2</v>
      </c>
      <c r="M101" s="377">
        <v>4.1666666666666664E-2</v>
      </c>
      <c r="N101" s="377">
        <v>4.1666666666666664E-2</v>
      </c>
      <c r="O101" s="377">
        <v>4.1666666666666664E-2</v>
      </c>
      <c r="P101" s="377">
        <v>4.1666666666666664E-2</v>
      </c>
      <c r="Q101" s="377">
        <v>4.1666666666666664E-2</v>
      </c>
      <c r="R101" s="378">
        <v>4.1666666666666664E-2</v>
      </c>
    </row>
    <row r="102" spans="2:18" s="358" customFormat="1">
      <c r="B102" s="342">
        <v>5212557</v>
      </c>
      <c r="C102" s="379" t="s">
        <v>7874</v>
      </c>
      <c r="D102" s="340">
        <v>7884</v>
      </c>
      <c r="E102" s="237" t="s">
        <v>5152</v>
      </c>
      <c r="F102" s="419"/>
      <c r="G102" s="377">
        <v>4.1666666666666664E-2</v>
      </c>
      <c r="H102" s="377">
        <v>4.1666666666666664E-2</v>
      </c>
      <c r="I102" s="377">
        <v>4.1666666666666664E-2</v>
      </c>
      <c r="J102" s="377">
        <v>4.1666666666666664E-2</v>
      </c>
      <c r="K102" s="377">
        <v>4.1666666666666664E-2</v>
      </c>
      <c r="L102" s="377">
        <v>4.1666666666666664E-2</v>
      </c>
      <c r="M102" s="377">
        <v>4.1666666666666664E-2</v>
      </c>
      <c r="N102" s="377">
        <v>4.1666666666666664E-2</v>
      </c>
      <c r="O102" s="377">
        <v>4.1666666666666664E-2</v>
      </c>
      <c r="P102" s="377">
        <v>4.1666666666666664E-2</v>
      </c>
      <c r="Q102" s="377">
        <v>4.1666666666666664E-2</v>
      </c>
      <c r="R102" s="378">
        <v>4.1666666666666664E-2</v>
      </c>
    </row>
    <row r="103" spans="2:18" s="358" customFormat="1">
      <c r="B103" s="342">
        <v>5212560</v>
      </c>
      <c r="C103" s="379" t="s">
        <v>7876</v>
      </c>
      <c r="D103" s="340">
        <v>13988</v>
      </c>
      <c r="E103" s="237" t="s">
        <v>5152</v>
      </c>
      <c r="F103" s="419"/>
      <c r="G103" s="377">
        <v>4.1666666666666664E-2</v>
      </c>
      <c r="H103" s="377">
        <v>4.1666666666666664E-2</v>
      </c>
      <c r="I103" s="377">
        <v>4.1666666666666664E-2</v>
      </c>
      <c r="J103" s="377">
        <v>4.1666666666666664E-2</v>
      </c>
      <c r="K103" s="377">
        <v>4.1666666666666664E-2</v>
      </c>
      <c r="L103" s="377">
        <v>4.1666666666666664E-2</v>
      </c>
      <c r="M103" s="377">
        <v>4.1666666666666664E-2</v>
      </c>
      <c r="N103" s="377">
        <v>4.1666666666666664E-2</v>
      </c>
      <c r="O103" s="377">
        <v>4.1666666666666664E-2</v>
      </c>
      <c r="P103" s="377">
        <v>4.1666666666666664E-2</v>
      </c>
      <c r="Q103" s="377">
        <v>4.1666666666666664E-2</v>
      </c>
      <c r="R103" s="378">
        <v>4.1666666666666664E-2</v>
      </c>
    </row>
    <row r="104" spans="2:18" s="358" customFormat="1">
      <c r="B104" s="342">
        <v>5212556</v>
      </c>
      <c r="C104" s="379" t="s">
        <v>7873</v>
      </c>
      <c r="D104" s="340">
        <v>70</v>
      </c>
      <c r="E104" s="237" t="s">
        <v>5152</v>
      </c>
      <c r="F104" s="419"/>
      <c r="G104" s="377">
        <v>4.1666666666666664E-2</v>
      </c>
      <c r="H104" s="377">
        <v>4.1666666666666664E-2</v>
      </c>
      <c r="I104" s="377">
        <v>4.1666666666666664E-2</v>
      </c>
      <c r="J104" s="377">
        <v>4.1666666666666664E-2</v>
      </c>
      <c r="K104" s="377">
        <v>4.1666666666666664E-2</v>
      </c>
      <c r="L104" s="377">
        <v>4.1666666666666664E-2</v>
      </c>
      <c r="M104" s="377">
        <v>4.1666666666666664E-2</v>
      </c>
      <c r="N104" s="377">
        <v>4.1666666666666664E-2</v>
      </c>
      <c r="O104" s="377">
        <v>4.1666666666666664E-2</v>
      </c>
      <c r="P104" s="377">
        <v>4.1666666666666664E-2</v>
      </c>
      <c r="Q104" s="377">
        <v>4.1666666666666664E-2</v>
      </c>
      <c r="R104" s="378">
        <v>4.1666666666666664E-2</v>
      </c>
    </row>
    <row r="105" spans="2:18" s="358" customFormat="1">
      <c r="B105" s="342">
        <v>5213835</v>
      </c>
      <c r="C105" s="379" t="s">
        <v>7878</v>
      </c>
      <c r="D105" s="340">
        <v>141342</v>
      </c>
      <c r="E105" s="237" t="s">
        <v>5152</v>
      </c>
      <c r="F105" s="419"/>
      <c r="G105" s="377">
        <v>4.1666666666666664E-2</v>
      </c>
      <c r="H105" s="377">
        <v>4.1666666666666664E-2</v>
      </c>
      <c r="I105" s="377">
        <v>4.1666666666666664E-2</v>
      </c>
      <c r="J105" s="377">
        <v>4.1666666666666664E-2</v>
      </c>
      <c r="K105" s="377">
        <v>4.1666666666666664E-2</v>
      </c>
      <c r="L105" s="377">
        <v>4.1666666666666664E-2</v>
      </c>
      <c r="M105" s="377">
        <v>4.1666666666666664E-2</v>
      </c>
      <c r="N105" s="377">
        <v>4.1666666666666664E-2</v>
      </c>
      <c r="O105" s="377">
        <v>4.1666666666666664E-2</v>
      </c>
      <c r="P105" s="377">
        <v>4.1666666666666664E-2</v>
      </c>
      <c r="Q105" s="377">
        <v>4.1666666666666664E-2</v>
      </c>
      <c r="R105" s="378">
        <v>4.1666666666666664E-2</v>
      </c>
    </row>
    <row r="106" spans="2:18" s="358" customFormat="1">
      <c r="B106" s="342">
        <v>5213838</v>
      </c>
      <c r="C106" s="379" t="s">
        <v>7879</v>
      </c>
      <c r="D106" s="340">
        <v>15306</v>
      </c>
      <c r="E106" s="237" t="s">
        <v>5152</v>
      </c>
      <c r="F106" s="419"/>
      <c r="G106" s="377">
        <v>4.1666666666666664E-2</v>
      </c>
      <c r="H106" s="377">
        <v>4.1666666666666664E-2</v>
      </c>
      <c r="I106" s="377">
        <v>4.1666666666666664E-2</v>
      </c>
      <c r="J106" s="377">
        <v>4.1666666666666664E-2</v>
      </c>
      <c r="K106" s="377">
        <v>4.1666666666666664E-2</v>
      </c>
      <c r="L106" s="377">
        <v>4.1666666666666664E-2</v>
      </c>
      <c r="M106" s="377">
        <v>4.1666666666666664E-2</v>
      </c>
      <c r="N106" s="377">
        <v>4.1666666666666664E-2</v>
      </c>
      <c r="O106" s="377">
        <v>4.1666666666666664E-2</v>
      </c>
      <c r="P106" s="377">
        <v>4.1666666666666664E-2</v>
      </c>
      <c r="Q106" s="377">
        <v>4.1666666666666664E-2</v>
      </c>
      <c r="R106" s="378">
        <v>4.1666666666666664E-2</v>
      </c>
    </row>
    <row r="107" spans="2:18" s="358" customFormat="1">
      <c r="B107" s="342">
        <v>5213383</v>
      </c>
      <c r="C107" s="379" t="s">
        <v>7877</v>
      </c>
      <c r="D107" s="340">
        <v>4062</v>
      </c>
      <c r="E107" s="237" t="s">
        <v>5152</v>
      </c>
      <c r="F107" s="419"/>
      <c r="G107" s="377">
        <v>4.1666666666666664E-2</v>
      </c>
      <c r="H107" s="377">
        <v>4.1666666666666664E-2</v>
      </c>
      <c r="I107" s="377">
        <v>4.1666666666666664E-2</v>
      </c>
      <c r="J107" s="377">
        <v>4.1666666666666664E-2</v>
      </c>
      <c r="K107" s="377">
        <v>4.1666666666666664E-2</v>
      </c>
      <c r="L107" s="377">
        <v>4.1666666666666664E-2</v>
      </c>
      <c r="M107" s="377">
        <v>4.1666666666666664E-2</v>
      </c>
      <c r="N107" s="377">
        <v>4.1666666666666664E-2</v>
      </c>
      <c r="O107" s="377">
        <v>4.1666666666666664E-2</v>
      </c>
      <c r="P107" s="377">
        <v>4.1666666666666664E-2</v>
      </c>
      <c r="Q107" s="377">
        <v>4.1666666666666664E-2</v>
      </c>
      <c r="R107" s="378">
        <v>4.1666666666666664E-2</v>
      </c>
    </row>
    <row r="108" spans="2:18" s="358" customFormat="1">
      <c r="B108" s="342">
        <v>5213850</v>
      </c>
      <c r="C108" s="379" t="s">
        <v>7880</v>
      </c>
      <c r="D108" s="340">
        <v>29984.315999999999</v>
      </c>
      <c r="E108" s="237" t="s">
        <v>235</v>
      </c>
      <c r="F108" s="419"/>
      <c r="G108" s="377">
        <v>4.1666666666666664E-2</v>
      </c>
      <c r="H108" s="377">
        <v>4.1666666666666664E-2</v>
      </c>
      <c r="I108" s="377">
        <v>4.1666666666666664E-2</v>
      </c>
      <c r="J108" s="377">
        <v>4.1666666666666664E-2</v>
      </c>
      <c r="K108" s="377">
        <v>4.1666666666666664E-2</v>
      </c>
      <c r="L108" s="377">
        <v>4.1666666666666664E-2</v>
      </c>
      <c r="M108" s="377">
        <v>4.1666666666666664E-2</v>
      </c>
      <c r="N108" s="377">
        <v>4.1666666666666664E-2</v>
      </c>
      <c r="O108" s="377">
        <v>4.1666666666666664E-2</v>
      </c>
      <c r="P108" s="377">
        <v>4.1666666666666664E-2</v>
      </c>
      <c r="Q108" s="377">
        <v>4.1666666666666664E-2</v>
      </c>
      <c r="R108" s="378">
        <v>4.1666666666666664E-2</v>
      </c>
    </row>
    <row r="109" spans="2:18" s="358" customFormat="1">
      <c r="B109" s="342">
        <v>0</v>
      </c>
      <c r="C109" s="379">
        <v>0</v>
      </c>
      <c r="D109" s="340"/>
      <c r="E109" s="237"/>
      <c r="F109" s="339"/>
      <c r="G109" s="377"/>
      <c r="H109" s="377"/>
      <c r="I109" s="377"/>
      <c r="J109" s="377"/>
      <c r="K109" s="377"/>
      <c r="L109" s="377"/>
      <c r="M109" s="377"/>
      <c r="N109" s="377"/>
      <c r="O109" s="377"/>
      <c r="P109" s="377"/>
      <c r="Q109" s="377"/>
      <c r="R109" s="378"/>
    </row>
    <row r="110" spans="2:18" s="358" customFormat="1" ht="15.75">
      <c r="B110" s="342">
        <v>0</v>
      </c>
      <c r="C110" s="376" t="s">
        <v>90</v>
      </c>
      <c r="D110" s="340"/>
      <c r="E110" s="237"/>
      <c r="F110" s="339"/>
      <c r="G110" s="377"/>
      <c r="H110" s="377"/>
      <c r="I110" s="377"/>
      <c r="J110" s="377"/>
      <c r="K110" s="377"/>
      <c r="L110" s="377"/>
      <c r="M110" s="377"/>
      <c r="N110" s="377"/>
      <c r="O110" s="377"/>
      <c r="P110" s="377"/>
      <c r="Q110" s="377"/>
      <c r="R110" s="378"/>
    </row>
    <row r="111" spans="2:18" s="358" customFormat="1">
      <c r="B111" s="342" t="s">
        <v>52</v>
      </c>
      <c r="C111" s="379" t="s">
        <v>42</v>
      </c>
      <c r="D111" s="340">
        <v>24</v>
      </c>
      <c r="E111" s="237" t="s">
        <v>25</v>
      </c>
      <c r="F111" s="419"/>
      <c r="G111" s="377">
        <v>4.1666666666666664E-2</v>
      </c>
      <c r="H111" s="377">
        <v>4.1666666666666664E-2</v>
      </c>
      <c r="I111" s="377">
        <v>4.1666666666666664E-2</v>
      </c>
      <c r="J111" s="377">
        <v>4.1666666666666664E-2</v>
      </c>
      <c r="K111" s="377">
        <v>4.1666666666666664E-2</v>
      </c>
      <c r="L111" s="377">
        <v>4.1666666666666664E-2</v>
      </c>
      <c r="M111" s="377">
        <v>4.1666666666666664E-2</v>
      </c>
      <c r="N111" s="377">
        <v>4.1666666666666664E-2</v>
      </c>
      <c r="O111" s="377">
        <v>4.1666666666666664E-2</v>
      </c>
      <c r="P111" s="377">
        <v>4.1666666666666664E-2</v>
      </c>
      <c r="Q111" s="377">
        <v>4.1666666666666664E-2</v>
      </c>
      <c r="R111" s="378">
        <v>4.1666666666666664E-2</v>
      </c>
    </row>
    <row r="112" spans="2:18" s="358" customFormat="1">
      <c r="B112" s="342" t="s">
        <v>53</v>
      </c>
      <c r="C112" s="379" t="s">
        <v>387</v>
      </c>
      <c r="D112" s="340">
        <v>1</v>
      </c>
      <c r="E112" s="237" t="s">
        <v>39</v>
      </c>
      <c r="F112" s="419"/>
      <c r="G112" s="377">
        <v>1</v>
      </c>
      <c r="H112" s="377"/>
      <c r="I112" s="377"/>
      <c r="J112" s="377"/>
      <c r="K112" s="377"/>
      <c r="L112" s="377"/>
      <c r="M112" s="377"/>
      <c r="N112" s="377"/>
      <c r="O112" s="377"/>
      <c r="P112" s="377"/>
      <c r="Q112" s="377"/>
      <c r="R112" s="378"/>
    </row>
    <row r="113" spans="2:18" s="358" customFormat="1">
      <c r="B113" s="342" t="s">
        <v>392</v>
      </c>
      <c r="C113" s="379" t="s">
        <v>394</v>
      </c>
      <c r="D113" s="340">
        <v>1</v>
      </c>
      <c r="E113" s="237" t="s">
        <v>39</v>
      </c>
      <c r="F113" s="419"/>
      <c r="G113" s="377">
        <v>1</v>
      </c>
      <c r="H113" s="377"/>
      <c r="I113" s="377"/>
      <c r="J113" s="377"/>
      <c r="K113" s="377"/>
      <c r="L113" s="377"/>
      <c r="M113" s="377"/>
      <c r="N113" s="377"/>
      <c r="O113" s="377"/>
      <c r="P113" s="377"/>
      <c r="Q113" s="377"/>
      <c r="R113" s="378"/>
    </row>
    <row r="114" spans="2:18" s="358" customFormat="1">
      <c r="B114" s="342" t="s">
        <v>54</v>
      </c>
      <c r="C114" s="379" t="s">
        <v>454</v>
      </c>
      <c r="D114" s="340">
        <v>1</v>
      </c>
      <c r="E114" s="237" t="s">
        <v>39</v>
      </c>
      <c r="F114" s="419"/>
      <c r="G114" s="377">
        <v>1</v>
      </c>
      <c r="H114" s="377"/>
      <c r="I114" s="377"/>
      <c r="J114" s="377"/>
      <c r="K114" s="377"/>
      <c r="L114" s="377"/>
      <c r="M114" s="377"/>
      <c r="N114" s="377"/>
      <c r="O114" s="377"/>
      <c r="P114" s="377"/>
      <c r="Q114" s="377"/>
      <c r="R114" s="378"/>
    </row>
    <row r="115" spans="2:18" s="358" customFormat="1">
      <c r="B115" s="342" t="s">
        <v>389</v>
      </c>
      <c r="C115" s="379" t="s">
        <v>455</v>
      </c>
      <c r="D115" s="340">
        <v>1</v>
      </c>
      <c r="E115" s="237" t="s">
        <v>39</v>
      </c>
      <c r="F115" s="419"/>
      <c r="G115" s="377"/>
      <c r="H115" s="377"/>
      <c r="I115" s="377"/>
      <c r="J115" s="377"/>
      <c r="K115" s="377"/>
      <c r="L115" s="377"/>
      <c r="M115" s="377"/>
      <c r="N115" s="377"/>
      <c r="O115" s="377"/>
      <c r="P115" s="377"/>
      <c r="Q115" s="377"/>
      <c r="R115" s="378"/>
    </row>
    <row r="116" spans="2:18" s="358" customFormat="1" ht="17.100000000000001" customHeight="1">
      <c r="B116" s="342"/>
      <c r="C116" s="379"/>
      <c r="D116" s="338"/>
      <c r="E116" s="247"/>
      <c r="F116" s="339"/>
      <c r="G116" s="377"/>
      <c r="H116" s="377"/>
      <c r="I116" s="377"/>
      <c r="J116" s="377"/>
      <c r="K116" s="377"/>
      <c r="L116" s="377"/>
      <c r="M116" s="377"/>
      <c r="N116" s="377"/>
      <c r="O116" s="377"/>
      <c r="P116" s="377"/>
      <c r="Q116" s="377"/>
      <c r="R116" s="378"/>
    </row>
    <row r="117" spans="2:18" ht="15.75">
      <c r="B117" s="452" t="s">
        <v>93</v>
      </c>
      <c r="C117" s="453"/>
      <c r="D117" s="453"/>
      <c r="E117" s="453"/>
      <c r="F117" s="454"/>
      <c r="G117" s="383"/>
      <c r="H117" s="383"/>
      <c r="I117" s="383"/>
      <c r="J117" s="383"/>
      <c r="K117" s="383"/>
      <c r="L117" s="383"/>
      <c r="M117" s="383"/>
      <c r="N117" s="383"/>
      <c r="O117" s="383"/>
      <c r="P117" s="383"/>
      <c r="Q117" s="383"/>
      <c r="R117" s="384"/>
    </row>
    <row r="118" spans="2:18" ht="16.5" thickBot="1">
      <c r="B118" s="455"/>
      <c r="C118" s="456"/>
      <c r="D118" s="456"/>
      <c r="E118" s="456"/>
      <c r="F118" s="457"/>
      <c r="G118" s="385"/>
      <c r="H118" s="385"/>
      <c r="I118" s="385"/>
      <c r="J118" s="385"/>
      <c r="K118" s="385"/>
      <c r="L118" s="385"/>
      <c r="M118" s="385"/>
      <c r="N118" s="385"/>
      <c r="O118" s="385"/>
      <c r="P118" s="385"/>
      <c r="Q118" s="385"/>
      <c r="R118" s="386"/>
    </row>
    <row r="119" spans="2:18" ht="9.75" customHeight="1" thickTop="1"/>
    <row r="120" spans="2:18">
      <c r="R120" s="388"/>
    </row>
    <row r="122" spans="2:18">
      <c r="R122" s="387"/>
    </row>
    <row r="123" spans="2:18">
      <c r="G123" s="388"/>
      <c r="R123" s="389"/>
    </row>
  </sheetData>
  <sortState ref="B44:B45">
    <sortCondition ref="B44"/>
  </sortState>
  <mergeCells count="5">
    <mergeCell ref="B11:B12"/>
    <mergeCell ref="C11:C12"/>
    <mergeCell ref="D11:E11"/>
    <mergeCell ref="B117:F118"/>
    <mergeCell ref="B3:R3"/>
  </mergeCells>
  <printOptions horizontalCentered="1"/>
  <pageMargins left="0" right="0" top="0" bottom="0" header="0" footer="0"/>
  <pageSetup paperSize="9" scale="43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9">
    <tabColor theme="0"/>
    <pageSetUpPr fitToPage="1"/>
  </sheetPr>
  <dimension ref="B1:T122"/>
  <sheetViews>
    <sheetView showGridLines="0" showZeros="0" view="pageBreakPreview" topLeftCell="D88" zoomScaleSheetLayoutView="100" workbookViewId="0">
      <selection activeCell="O108" sqref="O108"/>
    </sheetView>
  </sheetViews>
  <sheetFormatPr defaultColWidth="8.85546875" defaultRowHeight="15"/>
  <cols>
    <col min="1" max="1" width="1.85546875" style="344" customWidth="1"/>
    <col min="2" max="2" width="17.5703125" style="343" customWidth="1"/>
    <col min="3" max="3" width="64.7109375" style="344" customWidth="1"/>
    <col min="4" max="4" width="18.85546875" style="344" bestFit="1" customWidth="1"/>
    <col min="5" max="5" width="8.42578125" style="344" customWidth="1"/>
    <col min="6" max="6" width="14.28515625" style="344" bestFit="1" customWidth="1"/>
    <col min="7" max="14" width="17.5703125" style="343" bestFit="1" customWidth="1"/>
    <col min="15" max="18" width="18.85546875" style="343" bestFit="1" customWidth="1"/>
    <col min="19" max="19" width="1.85546875" style="344" customWidth="1"/>
    <col min="20" max="247" width="8.85546875" style="344"/>
    <col min="248" max="248" width="3.5703125" style="344" customWidth="1"/>
    <col min="249" max="249" width="14.85546875" style="344" customWidth="1"/>
    <col min="250" max="250" width="129.7109375" style="344" bestFit="1" customWidth="1"/>
    <col min="251" max="251" width="16" style="344" customWidth="1"/>
    <col min="252" max="252" width="6.42578125" style="344" customWidth="1"/>
    <col min="253" max="253" width="13.140625" style="344" bestFit="1" customWidth="1"/>
    <col min="254" max="265" width="15.85546875" style="344" customWidth="1"/>
    <col min="266" max="266" width="3.28515625" style="344" customWidth="1"/>
    <col min="267" max="267" width="13.140625" style="344" bestFit="1" customWidth="1"/>
    <col min="268" max="503" width="8.85546875" style="344"/>
    <col min="504" max="504" width="3.5703125" style="344" customWidth="1"/>
    <col min="505" max="505" width="14.85546875" style="344" customWidth="1"/>
    <col min="506" max="506" width="129.7109375" style="344" bestFit="1" customWidth="1"/>
    <col min="507" max="507" width="16" style="344" customWidth="1"/>
    <col min="508" max="508" width="6.42578125" style="344" customWidth="1"/>
    <col min="509" max="509" width="13.140625" style="344" bestFit="1" customWidth="1"/>
    <col min="510" max="521" width="15.85546875" style="344" customWidth="1"/>
    <col min="522" max="522" width="3.28515625" style="344" customWidth="1"/>
    <col min="523" max="523" width="13.140625" style="344" bestFit="1" customWidth="1"/>
    <col min="524" max="759" width="8.85546875" style="344"/>
    <col min="760" max="760" width="3.5703125" style="344" customWidth="1"/>
    <col min="761" max="761" width="14.85546875" style="344" customWidth="1"/>
    <col min="762" max="762" width="129.7109375" style="344" bestFit="1" customWidth="1"/>
    <col min="763" max="763" width="16" style="344" customWidth="1"/>
    <col min="764" max="764" width="6.42578125" style="344" customWidth="1"/>
    <col min="765" max="765" width="13.140625" style="344" bestFit="1" customWidth="1"/>
    <col min="766" max="777" width="15.85546875" style="344" customWidth="1"/>
    <col min="778" max="778" width="3.28515625" style="344" customWidth="1"/>
    <col min="779" max="779" width="13.140625" style="344" bestFit="1" customWidth="1"/>
    <col min="780" max="1015" width="8.85546875" style="344"/>
    <col min="1016" max="1016" width="3.5703125" style="344" customWidth="1"/>
    <col min="1017" max="1017" width="14.85546875" style="344" customWidth="1"/>
    <col min="1018" max="1018" width="129.7109375" style="344" bestFit="1" customWidth="1"/>
    <col min="1019" max="1019" width="16" style="344" customWidth="1"/>
    <col min="1020" max="1020" width="6.42578125" style="344" customWidth="1"/>
    <col min="1021" max="1021" width="13.140625" style="344" bestFit="1" customWidth="1"/>
    <col min="1022" max="1033" width="15.85546875" style="344" customWidth="1"/>
    <col min="1034" max="1034" width="3.28515625" style="344" customWidth="1"/>
    <col min="1035" max="1035" width="13.140625" style="344" bestFit="1" customWidth="1"/>
    <col min="1036" max="1271" width="8.85546875" style="344"/>
    <col min="1272" max="1272" width="3.5703125" style="344" customWidth="1"/>
    <col min="1273" max="1273" width="14.85546875" style="344" customWidth="1"/>
    <col min="1274" max="1274" width="129.7109375" style="344" bestFit="1" customWidth="1"/>
    <col min="1275" max="1275" width="16" style="344" customWidth="1"/>
    <col min="1276" max="1276" width="6.42578125" style="344" customWidth="1"/>
    <col min="1277" max="1277" width="13.140625" style="344" bestFit="1" customWidth="1"/>
    <col min="1278" max="1289" width="15.85546875" style="344" customWidth="1"/>
    <col min="1290" max="1290" width="3.28515625" style="344" customWidth="1"/>
    <col min="1291" max="1291" width="13.140625" style="344" bestFit="1" customWidth="1"/>
    <col min="1292" max="1527" width="8.85546875" style="344"/>
    <col min="1528" max="1528" width="3.5703125" style="344" customWidth="1"/>
    <col min="1529" max="1529" width="14.85546875" style="344" customWidth="1"/>
    <col min="1530" max="1530" width="129.7109375" style="344" bestFit="1" customWidth="1"/>
    <col min="1531" max="1531" width="16" style="344" customWidth="1"/>
    <col min="1532" max="1532" width="6.42578125" style="344" customWidth="1"/>
    <col min="1533" max="1533" width="13.140625" style="344" bestFit="1" customWidth="1"/>
    <col min="1534" max="1545" width="15.85546875" style="344" customWidth="1"/>
    <col min="1546" max="1546" width="3.28515625" style="344" customWidth="1"/>
    <col min="1547" max="1547" width="13.140625" style="344" bestFit="1" customWidth="1"/>
    <col min="1548" max="1783" width="8.85546875" style="344"/>
    <col min="1784" max="1784" width="3.5703125" style="344" customWidth="1"/>
    <col min="1785" max="1785" width="14.85546875" style="344" customWidth="1"/>
    <col min="1786" max="1786" width="129.7109375" style="344" bestFit="1" customWidth="1"/>
    <col min="1787" max="1787" width="16" style="344" customWidth="1"/>
    <col min="1788" max="1788" width="6.42578125" style="344" customWidth="1"/>
    <col min="1789" max="1789" width="13.140625" style="344" bestFit="1" customWidth="1"/>
    <col min="1790" max="1801" width="15.85546875" style="344" customWidth="1"/>
    <col min="1802" max="1802" width="3.28515625" style="344" customWidth="1"/>
    <col min="1803" max="1803" width="13.140625" style="344" bestFit="1" customWidth="1"/>
    <col min="1804" max="2039" width="8.85546875" style="344"/>
    <col min="2040" max="2040" width="3.5703125" style="344" customWidth="1"/>
    <col min="2041" max="2041" width="14.85546875" style="344" customWidth="1"/>
    <col min="2042" max="2042" width="129.7109375" style="344" bestFit="1" customWidth="1"/>
    <col min="2043" max="2043" width="16" style="344" customWidth="1"/>
    <col min="2044" max="2044" width="6.42578125" style="344" customWidth="1"/>
    <col min="2045" max="2045" width="13.140625" style="344" bestFit="1" customWidth="1"/>
    <col min="2046" max="2057" width="15.85546875" style="344" customWidth="1"/>
    <col min="2058" max="2058" width="3.28515625" style="344" customWidth="1"/>
    <col min="2059" max="2059" width="13.140625" style="344" bestFit="1" customWidth="1"/>
    <col min="2060" max="2295" width="8.85546875" style="344"/>
    <col min="2296" max="2296" width="3.5703125" style="344" customWidth="1"/>
    <col min="2297" max="2297" width="14.85546875" style="344" customWidth="1"/>
    <col min="2298" max="2298" width="129.7109375" style="344" bestFit="1" customWidth="1"/>
    <col min="2299" max="2299" width="16" style="344" customWidth="1"/>
    <col min="2300" max="2300" width="6.42578125" style="344" customWidth="1"/>
    <col min="2301" max="2301" width="13.140625" style="344" bestFit="1" customWidth="1"/>
    <col min="2302" max="2313" width="15.85546875" style="344" customWidth="1"/>
    <col min="2314" max="2314" width="3.28515625" style="344" customWidth="1"/>
    <col min="2315" max="2315" width="13.140625" style="344" bestFit="1" customWidth="1"/>
    <col min="2316" max="2551" width="8.85546875" style="344"/>
    <col min="2552" max="2552" width="3.5703125" style="344" customWidth="1"/>
    <col min="2553" max="2553" width="14.85546875" style="344" customWidth="1"/>
    <col min="2554" max="2554" width="129.7109375" style="344" bestFit="1" customWidth="1"/>
    <col min="2555" max="2555" width="16" style="344" customWidth="1"/>
    <col min="2556" max="2556" width="6.42578125" style="344" customWidth="1"/>
    <col min="2557" max="2557" width="13.140625" style="344" bestFit="1" customWidth="1"/>
    <col min="2558" max="2569" width="15.85546875" style="344" customWidth="1"/>
    <col min="2570" max="2570" width="3.28515625" style="344" customWidth="1"/>
    <col min="2571" max="2571" width="13.140625" style="344" bestFit="1" customWidth="1"/>
    <col min="2572" max="2807" width="8.85546875" style="344"/>
    <col min="2808" max="2808" width="3.5703125" style="344" customWidth="1"/>
    <col min="2809" max="2809" width="14.85546875" style="344" customWidth="1"/>
    <col min="2810" max="2810" width="129.7109375" style="344" bestFit="1" customWidth="1"/>
    <col min="2811" max="2811" width="16" style="344" customWidth="1"/>
    <col min="2812" max="2812" width="6.42578125" style="344" customWidth="1"/>
    <col min="2813" max="2813" width="13.140625" style="344" bestFit="1" customWidth="1"/>
    <col min="2814" max="2825" width="15.85546875" style="344" customWidth="1"/>
    <col min="2826" max="2826" width="3.28515625" style="344" customWidth="1"/>
    <col min="2827" max="2827" width="13.140625" style="344" bestFit="1" customWidth="1"/>
    <col min="2828" max="3063" width="8.85546875" style="344"/>
    <col min="3064" max="3064" width="3.5703125" style="344" customWidth="1"/>
    <col min="3065" max="3065" width="14.85546875" style="344" customWidth="1"/>
    <col min="3066" max="3066" width="129.7109375" style="344" bestFit="1" customWidth="1"/>
    <col min="3067" max="3067" width="16" style="344" customWidth="1"/>
    <col min="3068" max="3068" width="6.42578125" style="344" customWidth="1"/>
    <col min="3069" max="3069" width="13.140625" style="344" bestFit="1" customWidth="1"/>
    <col min="3070" max="3081" width="15.85546875" style="344" customWidth="1"/>
    <col min="3082" max="3082" width="3.28515625" style="344" customWidth="1"/>
    <col min="3083" max="3083" width="13.140625" style="344" bestFit="1" customWidth="1"/>
    <col min="3084" max="3319" width="8.85546875" style="344"/>
    <col min="3320" max="3320" width="3.5703125" style="344" customWidth="1"/>
    <col min="3321" max="3321" width="14.85546875" style="344" customWidth="1"/>
    <col min="3322" max="3322" width="129.7109375" style="344" bestFit="1" customWidth="1"/>
    <col min="3323" max="3323" width="16" style="344" customWidth="1"/>
    <col min="3324" max="3324" width="6.42578125" style="344" customWidth="1"/>
    <col min="3325" max="3325" width="13.140625" style="344" bestFit="1" customWidth="1"/>
    <col min="3326" max="3337" width="15.85546875" style="344" customWidth="1"/>
    <col min="3338" max="3338" width="3.28515625" style="344" customWidth="1"/>
    <col min="3339" max="3339" width="13.140625" style="344" bestFit="1" customWidth="1"/>
    <col min="3340" max="3575" width="8.85546875" style="344"/>
    <col min="3576" max="3576" width="3.5703125" style="344" customWidth="1"/>
    <col min="3577" max="3577" width="14.85546875" style="344" customWidth="1"/>
    <col min="3578" max="3578" width="129.7109375" style="344" bestFit="1" customWidth="1"/>
    <col min="3579" max="3579" width="16" style="344" customWidth="1"/>
    <col min="3580" max="3580" width="6.42578125" style="344" customWidth="1"/>
    <col min="3581" max="3581" width="13.140625" style="344" bestFit="1" customWidth="1"/>
    <col min="3582" max="3593" width="15.85546875" style="344" customWidth="1"/>
    <col min="3594" max="3594" width="3.28515625" style="344" customWidth="1"/>
    <col min="3595" max="3595" width="13.140625" style="344" bestFit="1" customWidth="1"/>
    <col min="3596" max="3831" width="8.85546875" style="344"/>
    <col min="3832" max="3832" width="3.5703125" style="344" customWidth="1"/>
    <col min="3833" max="3833" width="14.85546875" style="344" customWidth="1"/>
    <col min="3834" max="3834" width="129.7109375" style="344" bestFit="1" customWidth="1"/>
    <col min="3835" max="3835" width="16" style="344" customWidth="1"/>
    <col min="3836" max="3836" width="6.42578125" style="344" customWidth="1"/>
    <col min="3837" max="3837" width="13.140625" style="344" bestFit="1" customWidth="1"/>
    <col min="3838" max="3849" width="15.85546875" style="344" customWidth="1"/>
    <col min="3850" max="3850" width="3.28515625" style="344" customWidth="1"/>
    <col min="3851" max="3851" width="13.140625" style="344" bestFit="1" customWidth="1"/>
    <col min="3852" max="4087" width="8.85546875" style="344"/>
    <col min="4088" max="4088" width="3.5703125" style="344" customWidth="1"/>
    <col min="4089" max="4089" width="14.85546875" style="344" customWidth="1"/>
    <col min="4090" max="4090" width="129.7109375" style="344" bestFit="1" customWidth="1"/>
    <col min="4091" max="4091" width="16" style="344" customWidth="1"/>
    <col min="4092" max="4092" width="6.42578125" style="344" customWidth="1"/>
    <col min="4093" max="4093" width="13.140625" style="344" bestFit="1" customWidth="1"/>
    <col min="4094" max="4105" width="15.85546875" style="344" customWidth="1"/>
    <col min="4106" max="4106" width="3.28515625" style="344" customWidth="1"/>
    <col min="4107" max="4107" width="13.140625" style="344" bestFit="1" customWidth="1"/>
    <col min="4108" max="4343" width="8.85546875" style="344"/>
    <col min="4344" max="4344" width="3.5703125" style="344" customWidth="1"/>
    <col min="4345" max="4345" width="14.85546875" style="344" customWidth="1"/>
    <col min="4346" max="4346" width="129.7109375" style="344" bestFit="1" customWidth="1"/>
    <col min="4347" max="4347" width="16" style="344" customWidth="1"/>
    <col min="4348" max="4348" width="6.42578125" style="344" customWidth="1"/>
    <col min="4349" max="4349" width="13.140625" style="344" bestFit="1" customWidth="1"/>
    <col min="4350" max="4361" width="15.85546875" style="344" customWidth="1"/>
    <col min="4362" max="4362" width="3.28515625" style="344" customWidth="1"/>
    <col min="4363" max="4363" width="13.140625" style="344" bestFit="1" customWidth="1"/>
    <col min="4364" max="4599" width="8.85546875" style="344"/>
    <col min="4600" max="4600" width="3.5703125" style="344" customWidth="1"/>
    <col min="4601" max="4601" width="14.85546875" style="344" customWidth="1"/>
    <col min="4602" max="4602" width="129.7109375" style="344" bestFit="1" customWidth="1"/>
    <col min="4603" max="4603" width="16" style="344" customWidth="1"/>
    <col min="4604" max="4604" width="6.42578125" style="344" customWidth="1"/>
    <col min="4605" max="4605" width="13.140625" style="344" bestFit="1" customWidth="1"/>
    <col min="4606" max="4617" width="15.85546875" style="344" customWidth="1"/>
    <col min="4618" max="4618" width="3.28515625" style="344" customWidth="1"/>
    <col min="4619" max="4619" width="13.140625" style="344" bestFit="1" customWidth="1"/>
    <col min="4620" max="4855" width="8.85546875" style="344"/>
    <col min="4856" max="4856" width="3.5703125" style="344" customWidth="1"/>
    <col min="4857" max="4857" width="14.85546875" style="344" customWidth="1"/>
    <col min="4858" max="4858" width="129.7109375" style="344" bestFit="1" customWidth="1"/>
    <col min="4859" max="4859" width="16" style="344" customWidth="1"/>
    <col min="4860" max="4860" width="6.42578125" style="344" customWidth="1"/>
    <col min="4861" max="4861" width="13.140625" style="344" bestFit="1" customWidth="1"/>
    <col min="4862" max="4873" width="15.85546875" style="344" customWidth="1"/>
    <col min="4874" max="4874" width="3.28515625" style="344" customWidth="1"/>
    <col min="4875" max="4875" width="13.140625" style="344" bestFit="1" customWidth="1"/>
    <col min="4876" max="5111" width="8.85546875" style="344"/>
    <col min="5112" max="5112" width="3.5703125" style="344" customWidth="1"/>
    <col min="5113" max="5113" width="14.85546875" style="344" customWidth="1"/>
    <col min="5114" max="5114" width="129.7109375" style="344" bestFit="1" customWidth="1"/>
    <col min="5115" max="5115" width="16" style="344" customWidth="1"/>
    <col min="5116" max="5116" width="6.42578125" style="344" customWidth="1"/>
    <col min="5117" max="5117" width="13.140625" style="344" bestFit="1" customWidth="1"/>
    <col min="5118" max="5129" width="15.85546875" style="344" customWidth="1"/>
    <col min="5130" max="5130" width="3.28515625" style="344" customWidth="1"/>
    <col min="5131" max="5131" width="13.140625" style="344" bestFit="1" customWidth="1"/>
    <col min="5132" max="5367" width="8.85546875" style="344"/>
    <col min="5368" max="5368" width="3.5703125" style="344" customWidth="1"/>
    <col min="5369" max="5369" width="14.85546875" style="344" customWidth="1"/>
    <col min="5370" max="5370" width="129.7109375" style="344" bestFit="1" customWidth="1"/>
    <col min="5371" max="5371" width="16" style="344" customWidth="1"/>
    <col min="5372" max="5372" width="6.42578125" style="344" customWidth="1"/>
    <col min="5373" max="5373" width="13.140625" style="344" bestFit="1" customWidth="1"/>
    <col min="5374" max="5385" width="15.85546875" style="344" customWidth="1"/>
    <col min="5386" max="5386" width="3.28515625" style="344" customWidth="1"/>
    <col min="5387" max="5387" width="13.140625" style="344" bestFit="1" customWidth="1"/>
    <col min="5388" max="5623" width="8.85546875" style="344"/>
    <col min="5624" max="5624" width="3.5703125" style="344" customWidth="1"/>
    <col min="5625" max="5625" width="14.85546875" style="344" customWidth="1"/>
    <col min="5626" max="5626" width="129.7109375" style="344" bestFit="1" customWidth="1"/>
    <col min="5627" max="5627" width="16" style="344" customWidth="1"/>
    <col min="5628" max="5628" width="6.42578125" style="344" customWidth="1"/>
    <col min="5629" max="5629" width="13.140625" style="344" bestFit="1" customWidth="1"/>
    <col min="5630" max="5641" width="15.85546875" style="344" customWidth="1"/>
    <col min="5642" max="5642" width="3.28515625" style="344" customWidth="1"/>
    <col min="5643" max="5643" width="13.140625" style="344" bestFit="1" customWidth="1"/>
    <col min="5644" max="5879" width="8.85546875" style="344"/>
    <col min="5880" max="5880" width="3.5703125" style="344" customWidth="1"/>
    <col min="5881" max="5881" width="14.85546875" style="344" customWidth="1"/>
    <col min="5882" max="5882" width="129.7109375" style="344" bestFit="1" customWidth="1"/>
    <col min="5883" max="5883" width="16" style="344" customWidth="1"/>
    <col min="5884" max="5884" width="6.42578125" style="344" customWidth="1"/>
    <col min="5885" max="5885" width="13.140625" style="344" bestFit="1" customWidth="1"/>
    <col min="5886" max="5897" width="15.85546875" style="344" customWidth="1"/>
    <col min="5898" max="5898" width="3.28515625" style="344" customWidth="1"/>
    <col min="5899" max="5899" width="13.140625" style="344" bestFit="1" customWidth="1"/>
    <col min="5900" max="6135" width="8.85546875" style="344"/>
    <col min="6136" max="6136" width="3.5703125" style="344" customWidth="1"/>
    <col min="6137" max="6137" width="14.85546875" style="344" customWidth="1"/>
    <col min="6138" max="6138" width="129.7109375" style="344" bestFit="1" customWidth="1"/>
    <col min="6139" max="6139" width="16" style="344" customWidth="1"/>
    <col min="6140" max="6140" width="6.42578125" style="344" customWidth="1"/>
    <col min="6141" max="6141" width="13.140625" style="344" bestFit="1" customWidth="1"/>
    <col min="6142" max="6153" width="15.85546875" style="344" customWidth="1"/>
    <col min="6154" max="6154" width="3.28515625" style="344" customWidth="1"/>
    <col min="6155" max="6155" width="13.140625" style="344" bestFit="1" customWidth="1"/>
    <col min="6156" max="6391" width="8.85546875" style="344"/>
    <col min="6392" max="6392" width="3.5703125" style="344" customWidth="1"/>
    <col min="6393" max="6393" width="14.85546875" style="344" customWidth="1"/>
    <col min="6394" max="6394" width="129.7109375" style="344" bestFit="1" customWidth="1"/>
    <col min="6395" max="6395" width="16" style="344" customWidth="1"/>
    <col min="6396" max="6396" width="6.42578125" style="344" customWidth="1"/>
    <col min="6397" max="6397" width="13.140625" style="344" bestFit="1" customWidth="1"/>
    <col min="6398" max="6409" width="15.85546875" style="344" customWidth="1"/>
    <col min="6410" max="6410" width="3.28515625" style="344" customWidth="1"/>
    <col min="6411" max="6411" width="13.140625" style="344" bestFit="1" customWidth="1"/>
    <col min="6412" max="6647" width="8.85546875" style="344"/>
    <col min="6648" max="6648" width="3.5703125" style="344" customWidth="1"/>
    <col min="6649" max="6649" width="14.85546875" style="344" customWidth="1"/>
    <col min="6650" max="6650" width="129.7109375" style="344" bestFit="1" customWidth="1"/>
    <col min="6651" max="6651" width="16" style="344" customWidth="1"/>
    <col min="6652" max="6652" width="6.42578125" style="344" customWidth="1"/>
    <col min="6653" max="6653" width="13.140625" style="344" bestFit="1" customWidth="1"/>
    <col min="6654" max="6665" width="15.85546875" style="344" customWidth="1"/>
    <col min="6666" max="6666" width="3.28515625" style="344" customWidth="1"/>
    <col min="6667" max="6667" width="13.140625" style="344" bestFit="1" customWidth="1"/>
    <col min="6668" max="6903" width="8.85546875" style="344"/>
    <col min="6904" max="6904" width="3.5703125" style="344" customWidth="1"/>
    <col min="6905" max="6905" width="14.85546875" style="344" customWidth="1"/>
    <col min="6906" max="6906" width="129.7109375" style="344" bestFit="1" customWidth="1"/>
    <col min="6907" max="6907" width="16" style="344" customWidth="1"/>
    <col min="6908" max="6908" width="6.42578125" style="344" customWidth="1"/>
    <col min="6909" max="6909" width="13.140625" style="344" bestFit="1" customWidth="1"/>
    <col min="6910" max="6921" width="15.85546875" style="344" customWidth="1"/>
    <col min="6922" max="6922" width="3.28515625" style="344" customWidth="1"/>
    <col min="6923" max="6923" width="13.140625" style="344" bestFit="1" customWidth="1"/>
    <col min="6924" max="7159" width="8.85546875" style="344"/>
    <col min="7160" max="7160" width="3.5703125" style="344" customWidth="1"/>
    <col min="7161" max="7161" width="14.85546875" style="344" customWidth="1"/>
    <col min="7162" max="7162" width="129.7109375" style="344" bestFit="1" customWidth="1"/>
    <col min="7163" max="7163" width="16" style="344" customWidth="1"/>
    <col min="7164" max="7164" width="6.42578125" style="344" customWidth="1"/>
    <col min="7165" max="7165" width="13.140625" style="344" bestFit="1" customWidth="1"/>
    <col min="7166" max="7177" width="15.85546875" style="344" customWidth="1"/>
    <col min="7178" max="7178" width="3.28515625" style="344" customWidth="1"/>
    <col min="7179" max="7179" width="13.140625" style="344" bestFit="1" customWidth="1"/>
    <col min="7180" max="7415" width="8.85546875" style="344"/>
    <col min="7416" max="7416" width="3.5703125" style="344" customWidth="1"/>
    <col min="7417" max="7417" width="14.85546875" style="344" customWidth="1"/>
    <col min="7418" max="7418" width="129.7109375" style="344" bestFit="1" customWidth="1"/>
    <col min="7419" max="7419" width="16" style="344" customWidth="1"/>
    <col min="7420" max="7420" width="6.42578125" style="344" customWidth="1"/>
    <col min="7421" max="7421" width="13.140625" style="344" bestFit="1" customWidth="1"/>
    <col min="7422" max="7433" width="15.85546875" style="344" customWidth="1"/>
    <col min="7434" max="7434" width="3.28515625" style="344" customWidth="1"/>
    <col min="7435" max="7435" width="13.140625" style="344" bestFit="1" customWidth="1"/>
    <col min="7436" max="7671" width="8.85546875" style="344"/>
    <col min="7672" max="7672" width="3.5703125" style="344" customWidth="1"/>
    <col min="7673" max="7673" width="14.85546875" style="344" customWidth="1"/>
    <col min="7674" max="7674" width="129.7109375" style="344" bestFit="1" customWidth="1"/>
    <col min="7675" max="7675" width="16" style="344" customWidth="1"/>
    <col min="7676" max="7676" width="6.42578125" style="344" customWidth="1"/>
    <col min="7677" max="7677" width="13.140625" style="344" bestFit="1" customWidth="1"/>
    <col min="7678" max="7689" width="15.85546875" style="344" customWidth="1"/>
    <col min="7690" max="7690" width="3.28515625" style="344" customWidth="1"/>
    <col min="7691" max="7691" width="13.140625" style="344" bestFit="1" customWidth="1"/>
    <col min="7692" max="7927" width="8.85546875" style="344"/>
    <col min="7928" max="7928" width="3.5703125" style="344" customWidth="1"/>
    <col min="7929" max="7929" width="14.85546875" style="344" customWidth="1"/>
    <col min="7930" max="7930" width="129.7109375" style="344" bestFit="1" customWidth="1"/>
    <col min="7931" max="7931" width="16" style="344" customWidth="1"/>
    <col min="7932" max="7932" width="6.42578125" style="344" customWidth="1"/>
    <col min="7933" max="7933" width="13.140625" style="344" bestFit="1" customWidth="1"/>
    <col min="7934" max="7945" width="15.85546875" style="344" customWidth="1"/>
    <col min="7946" max="7946" width="3.28515625" style="344" customWidth="1"/>
    <col min="7947" max="7947" width="13.140625" style="344" bestFit="1" customWidth="1"/>
    <col min="7948" max="8183" width="8.85546875" style="344"/>
    <col min="8184" max="8184" width="3.5703125" style="344" customWidth="1"/>
    <col min="8185" max="8185" width="14.85546875" style="344" customWidth="1"/>
    <col min="8186" max="8186" width="129.7109375" style="344" bestFit="1" customWidth="1"/>
    <col min="8187" max="8187" width="16" style="344" customWidth="1"/>
    <col min="8188" max="8188" width="6.42578125" style="344" customWidth="1"/>
    <col min="8189" max="8189" width="13.140625" style="344" bestFit="1" customWidth="1"/>
    <col min="8190" max="8201" width="15.85546875" style="344" customWidth="1"/>
    <col min="8202" max="8202" width="3.28515625" style="344" customWidth="1"/>
    <col min="8203" max="8203" width="13.140625" style="344" bestFit="1" customWidth="1"/>
    <col min="8204" max="8439" width="8.85546875" style="344"/>
    <col min="8440" max="8440" width="3.5703125" style="344" customWidth="1"/>
    <col min="8441" max="8441" width="14.85546875" style="344" customWidth="1"/>
    <col min="8442" max="8442" width="129.7109375" style="344" bestFit="1" customWidth="1"/>
    <col min="8443" max="8443" width="16" style="344" customWidth="1"/>
    <col min="8444" max="8444" width="6.42578125" style="344" customWidth="1"/>
    <col min="8445" max="8445" width="13.140625" style="344" bestFit="1" customWidth="1"/>
    <col min="8446" max="8457" width="15.85546875" style="344" customWidth="1"/>
    <col min="8458" max="8458" width="3.28515625" style="344" customWidth="1"/>
    <col min="8459" max="8459" width="13.140625" style="344" bestFit="1" customWidth="1"/>
    <col min="8460" max="8695" width="8.85546875" style="344"/>
    <col min="8696" max="8696" width="3.5703125" style="344" customWidth="1"/>
    <col min="8697" max="8697" width="14.85546875" style="344" customWidth="1"/>
    <col min="8698" max="8698" width="129.7109375" style="344" bestFit="1" customWidth="1"/>
    <col min="8699" max="8699" width="16" style="344" customWidth="1"/>
    <col min="8700" max="8700" width="6.42578125" style="344" customWidth="1"/>
    <col min="8701" max="8701" width="13.140625" style="344" bestFit="1" customWidth="1"/>
    <col min="8702" max="8713" width="15.85546875" style="344" customWidth="1"/>
    <col min="8714" max="8714" width="3.28515625" style="344" customWidth="1"/>
    <col min="8715" max="8715" width="13.140625" style="344" bestFit="1" customWidth="1"/>
    <col min="8716" max="8951" width="8.85546875" style="344"/>
    <col min="8952" max="8952" width="3.5703125" style="344" customWidth="1"/>
    <col min="8953" max="8953" width="14.85546875" style="344" customWidth="1"/>
    <col min="8954" max="8954" width="129.7109375" style="344" bestFit="1" customWidth="1"/>
    <col min="8955" max="8955" width="16" style="344" customWidth="1"/>
    <col min="8956" max="8956" width="6.42578125" style="344" customWidth="1"/>
    <col min="8957" max="8957" width="13.140625" style="344" bestFit="1" customWidth="1"/>
    <col min="8958" max="8969" width="15.85546875" style="344" customWidth="1"/>
    <col min="8970" max="8970" width="3.28515625" style="344" customWidth="1"/>
    <col min="8971" max="8971" width="13.140625" style="344" bestFit="1" customWidth="1"/>
    <col min="8972" max="9207" width="8.85546875" style="344"/>
    <col min="9208" max="9208" width="3.5703125" style="344" customWidth="1"/>
    <col min="9209" max="9209" width="14.85546875" style="344" customWidth="1"/>
    <col min="9210" max="9210" width="129.7109375" style="344" bestFit="1" customWidth="1"/>
    <col min="9211" max="9211" width="16" style="344" customWidth="1"/>
    <col min="9212" max="9212" width="6.42578125" style="344" customWidth="1"/>
    <col min="9213" max="9213" width="13.140625" style="344" bestFit="1" customWidth="1"/>
    <col min="9214" max="9225" width="15.85546875" style="344" customWidth="1"/>
    <col min="9226" max="9226" width="3.28515625" style="344" customWidth="1"/>
    <col min="9227" max="9227" width="13.140625" style="344" bestFit="1" customWidth="1"/>
    <col min="9228" max="9463" width="8.85546875" style="344"/>
    <col min="9464" max="9464" width="3.5703125" style="344" customWidth="1"/>
    <col min="9465" max="9465" width="14.85546875" style="344" customWidth="1"/>
    <col min="9466" max="9466" width="129.7109375" style="344" bestFit="1" customWidth="1"/>
    <col min="9467" max="9467" width="16" style="344" customWidth="1"/>
    <col min="9468" max="9468" width="6.42578125" style="344" customWidth="1"/>
    <col min="9469" max="9469" width="13.140625" style="344" bestFit="1" customWidth="1"/>
    <col min="9470" max="9481" width="15.85546875" style="344" customWidth="1"/>
    <col min="9482" max="9482" width="3.28515625" style="344" customWidth="1"/>
    <col min="9483" max="9483" width="13.140625" style="344" bestFit="1" customWidth="1"/>
    <col min="9484" max="9719" width="8.85546875" style="344"/>
    <col min="9720" max="9720" width="3.5703125" style="344" customWidth="1"/>
    <col min="9721" max="9721" width="14.85546875" style="344" customWidth="1"/>
    <col min="9722" max="9722" width="129.7109375" style="344" bestFit="1" customWidth="1"/>
    <col min="9723" max="9723" width="16" style="344" customWidth="1"/>
    <col min="9724" max="9724" width="6.42578125" style="344" customWidth="1"/>
    <col min="9725" max="9725" width="13.140625" style="344" bestFit="1" customWidth="1"/>
    <col min="9726" max="9737" width="15.85546875" style="344" customWidth="1"/>
    <col min="9738" max="9738" width="3.28515625" style="344" customWidth="1"/>
    <col min="9739" max="9739" width="13.140625" style="344" bestFit="1" customWidth="1"/>
    <col min="9740" max="9975" width="8.85546875" style="344"/>
    <col min="9976" max="9976" width="3.5703125" style="344" customWidth="1"/>
    <col min="9977" max="9977" width="14.85546875" style="344" customWidth="1"/>
    <col min="9978" max="9978" width="129.7109375" style="344" bestFit="1" customWidth="1"/>
    <col min="9979" max="9979" width="16" style="344" customWidth="1"/>
    <col min="9980" max="9980" width="6.42578125" style="344" customWidth="1"/>
    <col min="9981" max="9981" width="13.140625" style="344" bestFit="1" customWidth="1"/>
    <col min="9982" max="9993" width="15.85546875" style="344" customWidth="1"/>
    <col min="9994" max="9994" width="3.28515625" style="344" customWidth="1"/>
    <col min="9995" max="9995" width="13.140625" style="344" bestFit="1" customWidth="1"/>
    <col min="9996" max="10231" width="8.85546875" style="344"/>
    <col min="10232" max="10232" width="3.5703125" style="344" customWidth="1"/>
    <col min="10233" max="10233" width="14.85546875" style="344" customWidth="1"/>
    <col min="10234" max="10234" width="129.7109375" style="344" bestFit="1" customWidth="1"/>
    <col min="10235" max="10235" width="16" style="344" customWidth="1"/>
    <col min="10236" max="10236" width="6.42578125" style="344" customWidth="1"/>
    <col min="10237" max="10237" width="13.140625" style="344" bestFit="1" customWidth="1"/>
    <col min="10238" max="10249" width="15.85546875" style="344" customWidth="1"/>
    <col min="10250" max="10250" width="3.28515625" style="344" customWidth="1"/>
    <col min="10251" max="10251" width="13.140625" style="344" bestFit="1" customWidth="1"/>
    <col min="10252" max="10487" width="8.85546875" style="344"/>
    <col min="10488" max="10488" width="3.5703125" style="344" customWidth="1"/>
    <col min="10489" max="10489" width="14.85546875" style="344" customWidth="1"/>
    <col min="10490" max="10490" width="129.7109375" style="344" bestFit="1" customWidth="1"/>
    <col min="10491" max="10491" width="16" style="344" customWidth="1"/>
    <col min="10492" max="10492" width="6.42578125" style="344" customWidth="1"/>
    <col min="10493" max="10493" width="13.140625" style="344" bestFit="1" customWidth="1"/>
    <col min="10494" max="10505" width="15.85546875" style="344" customWidth="1"/>
    <col min="10506" max="10506" width="3.28515625" style="344" customWidth="1"/>
    <col min="10507" max="10507" width="13.140625" style="344" bestFit="1" customWidth="1"/>
    <col min="10508" max="10743" width="8.85546875" style="344"/>
    <col min="10744" max="10744" width="3.5703125" style="344" customWidth="1"/>
    <col min="10745" max="10745" width="14.85546875" style="344" customWidth="1"/>
    <col min="10746" max="10746" width="129.7109375" style="344" bestFit="1" customWidth="1"/>
    <col min="10747" max="10747" width="16" style="344" customWidth="1"/>
    <col min="10748" max="10748" width="6.42578125" style="344" customWidth="1"/>
    <col min="10749" max="10749" width="13.140625" style="344" bestFit="1" customWidth="1"/>
    <col min="10750" max="10761" width="15.85546875" style="344" customWidth="1"/>
    <col min="10762" max="10762" width="3.28515625" style="344" customWidth="1"/>
    <col min="10763" max="10763" width="13.140625" style="344" bestFit="1" customWidth="1"/>
    <col min="10764" max="10999" width="8.85546875" style="344"/>
    <col min="11000" max="11000" width="3.5703125" style="344" customWidth="1"/>
    <col min="11001" max="11001" width="14.85546875" style="344" customWidth="1"/>
    <col min="11002" max="11002" width="129.7109375" style="344" bestFit="1" customWidth="1"/>
    <col min="11003" max="11003" width="16" style="344" customWidth="1"/>
    <col min="11004" max="11004" width="6.42578125" style="344" customWidth="1"/>
    <col min="11005" max="11005" width="13.140625" style="344" bestFit="1" customWidth="1"/>
    <col min="11006" max="11017" width="15.85546875" style="344" customWidth="1"/>
    <col min="11018" max="11018" width="3.28515625" style="344" customWidth="1"/>
    <col min="11019" max="11019" width="13.140625" style="344" bestFit="1" customWidth="1"/>
    <col min="11020" max="11255" width="8.85546875" style="344"/>
    <col min="11256" max="11256" width="3.5703125" style="344" customWidth="1"/>
    <col min="11257" max="11257" width="14.85546875" style="344" customWidth="1"/>
    <col min="11258" max="11258" width="129.7109375" style="344" bestFit="1" customWidth="1"/>
    <col min="11259" max="11259" width="16" style="344" customWidth="1"/>
    <col min="11260" max="11260" width="6.42578125" style="344" customWidth="1"/>
    <col min="11261" max="11261" width="13.140625" style="344" bestFit="1" customWidth="1"/>
    <col min="11262" max="11273" width="15.85546875" style="344" customWidth="1"/>
    <col min="11274" max="11274" width="3.28515625" style="344" customWidth="1"/>
    <col min="11275" max="11275" width="13.140625" style="344" bestFit="1" customWidth="1"/>
    <col min="11276" max="11511" width="8.85546875" style="344"/>
    <col min="11512" max="11512" width="3.5703125" style="344" customWidth="1"/>
    <col min="11513" max="11513" width="14.85546875" style="344" customWidth="1"/>
    <col min="11514" max="11514" width="129.7109375" style="344" bestFit="1" customWidth="1"/>
    <col min="11515" max="11515" width="16" style="344" customWidth="1"/>
    <col min="11516" max="11516" width="6.42578125" style="344" customWidth="1"/>
    <col min="11517" max="11517" width="13.140625" style="344" bestFit="1" customWidth="1"/>
    <col min="11518" max="11529" width="15.85546875" style="344" customWidth="1"/>
    <col min="11530" max="11530" width="3.28515625" style="344" customWidth="1"/>
    <col min="11531" max="11531" width="13.140625" style="344" bestFit="1" customWidth="1"/>
    <col min="11532" max="11767" width="8.85546875" style="344"/>
    <col min="11768" max="11768" width="3.5703125" style="344" customWidth="1"/>
    <col min="11769" max="11769" width="14.85546875" style="344" customWidth="1"/>
    <col min="11770" max="11770" width="129.7109375" style="344" bestFit="1" customWidth="1"/>
    <col min="11771" max="11771" width="16" style="344" customWidth="1"/>
    <col min="11772" max="11772" width="6.42578125" style="344" customWidth="1"/>
    <col min="11773" max="11773" width="13.140625" style="344" bestFit="1" customWidth="1"/>
    <col min="11774" max="11785" width="15.85546875" style="344" customWidth="1"/>
    <col min="11786" max="11786" width="3.28515625" style="344" customWidth="1"/>
    <col min="11787" max="11787" width="13.140625" style="344" bestFit="1" customWidth="1"/>
    <col min="11788" max="12023" width="8.85546875" style="344"/>
    <col min="12024" max="12024" width="3.5703125" style="344" customWidth="1"/>
    <col min="12025" max="12025" width="14.85546875" style="344" customWidth="1"/>
    <col min="12026" max="12026" width="129.7109375" style="344" bestFit="1" customWidth="1"/>
    <col min="12027" max="12027" width="16" style="344" customWidth="1"/>
    <col min="12028" max="12028" width="6.42578125" style="344" customWidth="1"/>
    <col min="12029" max="12029" width="13.140625" style="344" bestFit="1" customWidth="1"/>
    <col min="12030" max="12041" width="15.85546875" style="344" customWidth="1"/>
    <col min="12042" max="12042" width="3.28515625" style="344" customWidth="1"/>
    <col min="12043" max="12043" width="13.140625" style="344" bestFit="1" customWidth="1"/>
    <col min="12044" max="12279" width="8.85546875" style="344"/>
    <col min="12280" max="12280" width="3.5703125" style="344" customWidth="1"/>
    <col min="12281" max="12281" width="14.85546875" style="344" customWidth="1"/>
    <col min="12282" max="12282" width="129.7109375" style="344" bestFit="1" customWidth="1"/>
    <col min="12283" max="12283" width="16" style="344" customWidth="1"/>
    <col min="12284" max="12284" width="6.42578125" style="344" customWidth="1"/>
    <col min="12285" max="12285" width="13.140625" style="344" bestFit="1" customWidth="1"/>
    <col min="12286" max="12297" width="15.85546875" style="344" customWidth="1"/>
    <col min="12298" max="12298" width="3.28515625" style="344" customWidth="1"/>
    <col min="12299" max="12299" width="13.140625" style="344" bestFit="1" customWidth="1"/>
    <col min="12300" max="12535" width="8.85546875" style="344"/>
    <col min="12536" max="12536" width="3.5703125" style="344" customWidth="1"/>
    <col min="12537" max="12537" width="14.85546875" style="344" customWidth="1"/>
    <col min="12538" max="12538" width="129.7109375" style="344" bestFit="1" customWidth="1"/>
    <col min="12539" max="12539" width="16" style="344" customWidth="1"/>
    <col min="12540" max="12540" width="6.42578125" style="344" customWidth="1"/>
    <col min="12541" max="12541" width="13.140625" style="344" bestFit="1" customWidth="1"/>
    <col min="12542" max="12553" width="15.85546875" style="344" customWidth="1"/>
    <col min="12554" max="12554" width="3.28515625" style="344" customWidth="1"/>
    <col min="12555" max="12555" width="13.140625" style="344" bestFit="1" customWidth="1"/>
    <col min="12556" max="12791" width="8.85546875" style="344"/>
    <col min="12792" max="12792" width="3.5703125" style="344" customWidth="1"/>
    <col min="12793" max="12793" width="14.85546875" style="344" customWidth="1"/>
    <col min="12794" max="12794" width="129.7109375" style="344" bestFit="1" customWidth="1"/>
    <col min="12795" max="12795" width="16" style="344" customWidth="1"/>
    <col min="12796" max="12796" width="6.42578125" style="344" customWidth="1"/>
    <col min="12797" max="12797" width="13.140625" style="344" bestFit="1" customWidth="1"/>
    <col min="12798" max="12809" width="15.85546875" style="344" customWidth="1"/>
    <col min="12810" max="12810" width="3.28515625" style="344" customWidth="1"/>
    <col min="12811" max="12811" width="13.140625" style="344" bestFit="1" customWidth="1"/>
    <col min="12812" max="13047" width="8.85546875" style="344"/>
    <col min="13048" max="13048" width="3.5703125" style="344" customWidth="1"/>
    <col min="13049" max="13049" width="14.85546875" style="344" customWidth="1"/>
    <col min="13050" max="13050" width="129.7109375" style="344" bestFit="1" customWidth="1"/>
    <col min="13051" max="13051" width="16" style="344" customWidth="1"/>
    <col min="13052" max="13052" width="6.42578125" style="344" customWidth="1"/>
    <col min="13053" max="13053" width="13.140625" style="344" bestFit="1" customWidth="1"/>
    <col min="13054" max="13065" width="15.85546875" style="344" customWidth="1"/>
    <col min="13066" max="13066" width="3.28515625" style="344" customWidth="1"/>
    <col min="13067" max="13067" width="13.140625" style="344" bestFit="1" customWidth="1"/>
    <col min="13068" max="13303" width="8.85546875" style="344"/>
    <col min="13304" max="13304" width="3.5703125" style="344" customWidth="1"/>
    <col min="13305" max="13305" width="14.85546875" style="344" customWidth="1"/>
    <col min="13306" max="13306" width="129.7109375" style="344" bestFit="1" customWidth="1"/>
    <col min="13307" max="13307" width="16" style="344" customWidth="1"/>
    <col min="13308" max="13308" width="6.42578125" style="344" customWidth="1"/>
    <col min="13309" max="13309" width="13.140625" style="344" bestFit="1" customWidth="1"/>
    <col min="13310" max="13321" width="15.85546875" style="344" customWidth="1"/>
    <col min="13322" max="13322" width="3.28515625" style="344" customWidth="1"/>
    <col min="13323" max="13323" width="13.140625" style="344" bestFit="1" customWidth="1"/>
    <col min="13324" max="13559" width="8.85546875" style="344"/>
    <col min="13560" max="13560" width="3.5703125" style="344" customWidth="1"/>
    <col min="13561" max="13561" width="14.85546875" style="344" customWidth="1"/>
    <col min="13562" max="13562" width="129.7109375" style="344" bestFit="1" customWidth="1"/>
    <col min="13563" max="13563" width="16" style="344" customWidth="1"/>
    <col min="13564" max="13564" width="6.42578125" style="344" customWidth="1"/>
    <col min="13565" max="13565" width="13.140625" style="344" bestFit="1" customWidth="1"/>
    <col min="13566" max="13577" width="15.85546875" style="344" customWidth="1"/>
    <col min="13578" max="13578" width="3.28515625" style="344" customWidth="1"/>
    <col min="13579" max="13579" width="13.140625" style="344" bestFit="1" customWidth="1"/>
    <col min="13580" max="13815" width="8.85546875" style="344"/>
    <col min="13816" max="13816" width="3.5703125" style="344" customWidth="1"/>
    <col min="13817" max="13817" width="14.85546875" style="344" customWidth="1"/>
    <col min="13818" max="13818" width="129.7109375" style="344" bestFit="1" customWidth="1"/>
    <col min="13819" max="13819" width="16" style="344" customWidth="1"/>
    <col min="13820" max="13820" width="6.42578125" style="344" customWidth="1"/>
    <col min="13821" max="13821" width="13.140625" style="344" bestFit="1" customWidth="1"/>
    <col min="13822" max="13833" width="15.85546875" style="344" customWidth="1"/>
    <col min="13834" max="13834" width="3.28515625" style="344" customWidth="1"/>
    <col min="13835" max="13835" width="13.140625" style="344" bestFit="1" customWidth="1"/>
    <col min="13836" max="14071" width="8.85546875" style="344"/>
    <col min="14072" max="14072" width="3.5703125" style="344" customWidth="1"/>
    <col min="14073" max="14073" width="14.85546875" style="344" customWidth="1"/>
    <col min="14074" max="14074" width="129.7109375" style="344" bestFit="1" customWidth="1"/>
    <col min="14075" max="14075" width="16" style="344" customWidth="1"/>
    <col min="14076" max="14076" width="6.42578125" style="344" customWidth="1"/>
    <col min="14077" max="14077" width="13.140625" style="344" bestFit="1" customWidth="1"/>
    <col min="14078" max="14089" width="15.85546875" style="344" customWidth="1"/>
    <col min="14090" max="14090" width="3.28515625" style="344" customWidth="1"/>
    <col min="14091" max="14091" width="13.140625" style="344" bestFit="1" customWidth="1"/>
    <col min="14092" max="14327" width="8.85546875" style="344"/>
    <col min="14328" max="14328" width="3.5703125" style="344" customWidth="1"/>
    <col min="14329" max="14329" width="14.85546875" style="344" customWidth="1"/>
    <col min="14330" max="14330" width="129.7109375" style="344" bestFit="1" customWidth="1"/>
    <col min="14331" max="14331" width="16" style="344" customWidth="1"/>
    <col min="14332" max="14332" width="6.42578125" style="344" customWidth="1"/>
    <col min="14333" max="14333" width="13.140625" style="344" bestFit="1" customWidth="1"/>
    <col min="14334" max="14345" width="15.85546875" style="344" customWidth="1"/>
    <col min="14346" max="14346" width="3.28515625" style="344" customWidth="1"/>
    <col min="14347" max="14347" width="13.140625" style="344" bestFit="1" customWidth="1"/>
    <col min="14348" max="14583" width="8.85546875" style="344"/>
    <col min="14584" max="14584" width="3.5703125" style="344" customWidth="1"/>
    <col min="14585" max="14585" width="14.85546875" style="344" customWidth="1"/>
    <col min="14586" max="14586" width="129.7109375" style="344" bestFit="1" customWidth="1"/>
    <col min="14587" max="14587" width="16" style="344" customWidth="1"/>
    <col min="14588" max="14588" width="6.42578125" style="344" customWidth="1"/>
    <col min="14589" max="14589" width="13.140625" style="344" bestFit="1" customWidth="1"/>
    <col min="14590" max="14601" width="15.85546875" style="344" customWidth="1"/>
    <col min="14602" max="14602" width="3.28515625" style="344" customWidth="1"/>
    <col min="14603" max="14603" width="13.140625" style="344" bestFit="1" customWidth="1"/>
    <col min="14604" max="14839" width="8.85546875" style="344"/>
    <col min="14840" max="14840" width="3.5703125" style="344" customWidth="1"/>
    <col min="14841" max="14841" width="14.85546875" style="344" customWidth="1"/>
    <col min="14842" max="14842" width="129.7109375" style="344" bestFit="1" customWidth="1"/>
    <col min="14843" max="14843" width="16" style="344" customWidth="1"/>
    <col min="14844" max="14844" width="6.42578125" style="344" customWidth="1"/>
    <col min="14845" max="14845" width="13.140625" style="344" bestFit="1" customWidth="1"/>
    <col min="14846" max="14857" width="15.85546875" style="344" customWidth="1"/>
    <col min="14858" max="14858" width="3.28515625" style="344" customWidth="1"/>
    <col min="14859" max="14859" width="13.140625" style="344" bestFit="1" customWidth="1"/>
    <col min="14860" max="15095" width="8.85546875" style="344"/>
    <col min="15096" max="15096" width="3.5703125" style="344" customWidth="1"/>
    <col min="15097" max="15097" width="14.85546875" style="344" customWidth="1"/>
    <col min="15098" max="15098" width="129.7109375" style="344" bestFit="1" customWidth="1"/>
    <col min="15099" max="15099" width="16" style="344" customWidth="1"/>
    <col min="15100" max="15100" width="6.42578125" style="344" customWidth="1"/>
    <col min="15101" max="15101" width="13.140625" style="344" bestFit="1" customWidth="1"/>
    <col min="15102" max="15113" width="15.85546875" style="344" customWidth="1"/>
    <col min="15114" max="15114" width="3.28515625" style="344" customWidth="1"/>
    <col min="15115" max="15115" width="13.140625" style="344" bestFit="1" customWidth="1"/>
    <col min="15116" max="15351" width="8.85546875" style="344"/>
    <col min="15352" max="15352" width="3.5703125" style="344" customWidth="1"/>
    <col min="15353" max="15353" width="14.85546875" style="344" customWidth="1"/>
    <col min="15354" max="15354" width="129.7109375" style="344" bestFit="1" customWidth="1"/>
    <col min="15355" max="15355" width="16" style="344" customWidth="1"/>
    <col min="15356" max="15356" width="6.42578125" style="344" customWidth="1"/>
    <col min="15357" max="15357" width="13.140625" style="344" bestFit="1" customWidth="1"/>
    <col min="15358" max="15369" width="15.85546875" style="344" customWidth="1"/>
    <col min="15370" max="15370" width="3.28515625" style="344" customWidth="1"/>
    <col min="15371" max="15371" width="13.140625" style="344" bestFit="1" customWidth="1"/>
    <col min="15372" max="15607" width="8.85546875" style="344"/>
    <col min="15608" max="15608" width="3.5703125" style="344" customWidth="1"/>
    <col min="15609" max="15609" width="14.85546875" style="344" customWidth="1"/>
    <col min="15610" max="15610" width="129.7109375" style="344" bestFit="1" customWidth="1"/>
    <col min="15611" max="15611" width="16" style="344" customWidth="1"/>
    <col min="15612" max="15612" width="6.42578125" style="344" customWidth="1"/>
    <col min="15613" max="15613" width="13.140625" style="344" bestFit="1" customWidth="1"/>
    <col min="15614" max="15625" width="15.85546875" style="344" customWidth="1"/>
    <col min="15626" max="15626" width="3.28515625" style="344" customWidth="1"/>
    <col min="15627" max="15627" width="13.140625" style="344" bestFit="1" customWidth="1"/>
    <col min="15628" max="15863" width="8.85546875" style="344"/>
    <col min="15864" max="15864" width="3.5703125" style="344" customWidth="1"/>
    <col min="15865" max="15865" width="14.85546875" style="344" customWidth="1"/>
    <col min="15866" max="15866" width="129.7109375" style="344" bestFit="1" customWidth="1"/>
    <col min="15867" max="15867" width="16" style="344" customWidth="1"/>
    <col min="15868" max="15868" width="6.42578125" style="344" customWidth="1"/>
    <col min="15869" max="15869" width="13.140625" style="344" bestFit="1" customWidth="1"/>
    <col min="15870" max="15881" width="15.85546875" style="344" customWidth="1"/>
    <col min="15882" max="15882" width="3.28515625" style="344" customWidth="1"/>
    <col min="15883" max="15883" width="13.140625" style="344" bestFit="1" customWidth="1"/>
    <col min="15884" max="16119" width="8.85546875" style="344"/>
    <col min="16120" max="16120" width="3.5703125" style="344" customWidth="1"/>
    <col min="16121" max="16121" width="14.85546875" style="344" customWidth="1"/>
    <col min="16122" max="16122" width="129.7109375" style="344" bestFit="1" customWidth="1"/>
    <col min="16123" max="16123" width="16" style="344" customWidth="1"/>
    <col min="16124" max="16124" width="6.42578125" style="344" customWidth="1"/>
    <col min="16125" max="16125" width="13.140625" style="344" bestFit="1" customWidth="1"/>
    <col min="16126" max="16137" width="15.85546875" style="344" customWidth="1"/>
    <col min="16138" max="16138" width="3.28515625" style="344" customWidth="1"/>
    <col min="16139" max="16139" width="13.140625" style="344" bestFit="1" customWidth="1"/>
    <col min="16140" max="16384" width="8.85546875" style="344"/>
  </cols>
  <sheetData>
    <row r="1" spans="2:20" ht="15.75" thickBot="1"/>
    <row r="2" spans="2:20" ht="15.75" thickTop="1">
      <c r="B2" s="345"/>
      <c r="C2" s="346"/>
      <c r="D2" s="346"/>
      <c r="E2" s="346"/>
      <c r="F2" s="346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8"/>
    </row>
    <row r="3" spans="2:20" ht="20.25">
      <c r="B3" s="458" t="s">
        <v>362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60"/>
    </row>
    <row r="4" spans="2:20" ht="15.75">
      <c r="B4" s="349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1"/>
    </row>
    <row r="5" spans="2:20" s="358" customFormat="1" ht="15.95" customHeight="1">
      <c r="B5" s="352" t="s">
        <v>2</v>
      </c>
      <c r="C5" s="353" t="s">
        <v>8247</v>
      </c>
      <c r="D5" s="354" t="s">
        <v>20</v>
      </c>
      <c r="E5" s="355" t="s">
        <v>8255</v>
      </c>
      <c r="F5" s="353"/>
      <c r="G5" s="353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7"/>
    </row>
    <row r="6" spans="2:20" s="358" customFormat="1" ht="15.95" customHeight="1">
      <c r="B6" s="359" t="s">
        <v>3</v>
      </c>
      <c r="C6" s="360" t="s">
        <v>8248</v>
      </c>
      <c r="D6" s="360"/>
      <c r="E6" s="361" t="s">
        <v>8311</v>
      </c>
      <c r="F6" s="360"/>
      <c r="G6" s="360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3"/>
    </row>
    <row r="7" spans="2:20" s="358" customFormat="1" ht="15.95" customHeight="1">
      <c r="B7" s="359" t="s">
        <v>34</v>
      </c>
      <c r="C7" s="360" t="s">
        <v>8254</v>
      </c>
      <c r="D7" s="360"/>
      <c r="E7" s="360"/>
      <c r="F7" s="360"/>
      <c r="G7" s="360"/>
      <c r="H7" s="362"/>
      <c r="I7" s="362"/>
      <c r="J7" s="362"/>
      <c r="K7" s="362"/>
      <c r="L7" s="362"/>
      <c r="M7" s="362"/>
      <c r="N7" s="362"/>
      <c r="O7" s="362"/>
      <c r="P7" s="364" t="s">
        <v>21</v>
      </c>
      <c r="Q7" s="365" t="s">
        <v>8256</v>
      </c>
      <c r="R7" s="363"/>
    </row>
    <row r="8" spans="2:20" s="358" customFormat="1" ht="15.95" customHeight="1">
      <c r="B8" s="359" t="s">
        <v>4</v>
      </c>
      <c r="C8" s="360" t="s">
        <v>8310</v>
      </c>
      <c r="D8" s="360"/>
      <c r="E8" s="360"/>
      <c r="F8" s="360"/>
      <c r="G8" s="360"/>
      <c r="H8" s="362"/>
      <c r="I8" s="362"/>
      <c r="J8" s="362"/>
      <c r="K8" s="362"/>
      <c r="L8" s="362"/>
      <c r="M8" s="362"/>
      <c r="N8" s="362"/>
      <c r="O8" s="362"/>
      <c r="P8" s="362"/>
      <c r="Q8" s="366" t="s">
        <v>62</v>
      </c>
      <c r="R8" s="363"/>
    </row>
    <row r="9" spans="2:20" s="358" customFormat="1" ht="15.95" customHeight="1">
      <c r="B9" s="359" t="s">
        <v>19</v>
      </c>
      <c r="C9" s="367">
        <v>132.90000000000009</v>
      </c>
      <c r="D9" s="360"/>
      <c r="E9" s="360"/>
      <c r="F9" s="360"/>
      <c r="G9" s="360"/>
      <c r="H9" s="362"/>
      <c r="I9" s="362"/>
      <c r="J9" s="362"/>
      <c r="K9" s="362"/>
      <c r="L9" s="362"/>
      <c r="M9" s="362"/>
      <c r="N9" s="362"/>
      <c r="O9" s="362"/>
      <c r="P9" s="362"/>
      <c r="Q9" s="368"/>
      <c r="R9" s="363"/>
    </row>
    <row r="10" spans="2:20" ht="15.75" thickBot="1">
      <c r="B10" s="369"/>
      <c r="C10" s="370"/>
      <c r="D10" s="371"/>
      <c r="E10" s="371"/>
      <c r="F10" s="371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3"/>
    </row>
    <row r="11" spans="2:20" s="358" customFormat="1" ht="17.100000000000001" customHeight="1" thickTop="1">
      <c r="B11" s="446" t="s">
        <v>6</v>
      </c>
      <c r="C11" s="448" t="s">
        <v>5</v>
      </c>
      <c r="D11" s="461" t="s">
        <v>10</v>
      </c>
      <c r="E11" s="462"/>
      <c r="F11" s="418" t="s">
        <v>31</v>
      </c>
      <c r="G11" s="418" t="s">
        <v>363</v>
      </c>
      <c r="H11" s="418" t="s">
        <v>364</v>
      </c>
      <c r="I11" s="418" t="s">
        <v>365</v>
      </c>
      <c r="J11" s="418" t="s">
        <v>366</v>
      </c>
      <c r="K11" s="418" t="s">
        <v>367</v>
      </c>
      <c r="L11" s="418" t="s">
        <v>368</v>
      </c>
      <c r="M11" s="418" t="s">
        <v>369</v>
      </c>
      <c r="N11" s="418" t="s">
        <v>370</v>
      </c>
      <c r="O11" s="418" t="s">
        <v>371</v>
      </c>
      <c r="P11" s="418" t="s">
        <v>372</v>
      </c>
      <c r="Q11" s="418" t="s">
        <v>373</v>
      </c>
      <c r="R11" s="374" t="s">
        <v>374</v>
      </c>
    </row>
    <row r="12" spans="2:20" s="358" customFormat="1" ht="17.100000000000001" customHeight="1">
      <c r="B12" s="447"/>
      <c r="C12" s="449"/>
      <c r="D12" s="417" t="s">
        <v>22</v>
      </c>
      <c r="E12" s="417" t="s">
        <v>8</v>
      </c>
      <c r="F12" s="417" t="s">
        <v>11</v>
      </c>
      <c r="G12" s="417" t="s">
        <v>26</v>
      </c>
      <c r="H12" s="417" t="s">
        <v>26</v>
      </c>
      <c r="I12" s="417" t="s">
        <v>26</v>
      </c>
      <c r="J12" s="417" t="s">
        <v>26</v>
      </c>
      <c r="K12" s="417" t="s">
        <v>26</v>
      </c>
      <c r="L12" s="417" t="s">
        <v>26</v>
      </c>
      <c r="M12" s="417" t="s">
        <v>26</v>
      </c>
      <c r="N12" s="417" t="s">
        <v>26</v>
      </c>
      <c r="O12" s="417" t="s">
        <v>26</v>
      </c>
      <c r="P12" s="417" t="s">
        <v>26</v>
      </c>
      <c r="Q12" s="417" t="s">
        <v>26</v>
      </c>
      <c r="R12" s="375" t="s">
        <v>26</v>
      </c>
    </row>
    <row r="13" spans="2:20" s="358" customFormat="1" ht="15.75">
      <c r="B13" s="342">
        <v>0</v>
      </c>
      <c r="C13" s="376" t="s">
        <v>247</v>
      </c>
      <c r="D13" s="338"/>
      <c r="E13" s="247"/>
      <c r="F13" s="339"/>
      <c r="G13" s="377"/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8"/>
    </row>
    <row r="14" spans="2:20" s="358" customFormat="1">
      <c r="B14" s="342" t="s">
        <v>8239</v>
      </c>
      <c r="C14" s="379" t="s">
        <v>8313</v>
      </c>
      <c r="D14" s="340">
        <v>24</v>
      </c>
      <c r="E14" s="237" t="s">
        <v>25</v>
      </c>
      <c r="F14" s="419"/>
      <c r="G14" s="377">
        <v>4.1666666666666664E-2</v>
      </c>
      <c r="H14" s="377">
        <v>4.1666666666666664E-2</v>
      </c>
      <c r="I14" s="377">
        <v>4.1666666666666664E-2</v>
      </c>
      <c r="J14" s="377">
        <v>4.1666666666666664E-2</v>
      </c>
      <c r="K14" s="377">
        <v>4.1666666666666664E-2</v>
      </c>
      <c r="L14" s="377">
        <v>4.1666666666666664E-2</v>
      </c>
      <c r="M14" s="377">
        <v>4.1666666666666664E-2</v>
      </c>
      <c r="N14" s="377">
        <v>4.1666666666666664E-2</v>
      </c>
      <c r="O14" s="377">
        <v>4.1666666666666664E-2</v>
      </c>
      <c r="P14" s="377">
        <v>4.1666666666666664E-2</v>
      </c>
      <c r="Q14" s="377">
        <v>4.1666666666666664E-2</v>
      </c>
      <c r="R14" s="378">
        <v>4.1666666666666664E-2</v>
      </c>
      <c r="T14" s="380"/>
    </row>
    <row r="15" spans="2:20" s="358" customFormat="1">
      <c r="B15" s="342">
        <v>0</v>
      </c>
      <c r="C15" s="379">
        <v>0</v>
      </c>
      <c r="D15" s="340"/>
      <c r="E15" s="237"/>
      <c r="F15" s="339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8"/>
      <c r="T15" s="380"/>
    </row>
    <row r="16" spans="2:20" s="381" customFormat="1" ht="15.75">
      <c r="B16" s="342">
        <v>0</v>
      </c>
      <c r="C16" s="376" t="s">
        <v>243</v>
      </c>
      <c r="D16" s="340"/>
      <c r="E16" s="237"/>
      <c r="F16" s="339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8"/>
      <c r="T16" s="380"/>
    </row>
    <row r="17" spans="2:20" s="381" customFormat="1">
      <c r="B17" s="342">
        <v>407819</v>
      </c>
      <c r="C17" s="379" t="s">
        <v>7813</v>
      </c>
      <c r="D17" s="340">
        <v>3143.19</v>
      </c>
      <c r="E17" s="237" t="s">
        <v>553</v>
      </c>
      <c r="F17" s="419"/>
      <c r="G17" s="377">
        <v>4.1666666666666664E-2</v>
      </c>
      <c r="H17" s="377">
        <v>4.1666666666666664E-2</v>
      </c>
      <c r="I17" s="377">
        <v>4.1666666666666664E-2</v>
      </c>
      <c r="J17" s="377">
        <v>4.1666666666666664E-2</v>
      </c>
      <c r="K17" s="377">
        <v>4.1666666666666664E-2</v>
      </c>
      <c r="L17" s="377">
        <v>4.1666666666666664E-2</v>
      </c>
      <c r="M17" s="377">
        <v>4.1666666666666664E-2</v>
      </c>
      <c r="N17" s="377">
        <v>4.1666666666666664E-2</v>
      </c>
      <c r="O17" s="377">
        <v>4.1666666666666664E-2</v>
      </c>
      <c r="P17" s="377">
        <v>4.1666666666666664E-2</v>
      </c>
      <c r="Q17" s="377">
        <v>4.1666666666666664E-2</v>
      </c>
      <c r="R17" s="378">
        <v>4.1666666666666664E-2</v>
      </c>
      <c r="T17" s="380"/>
    </row>
    <row r="18" spans="2:20" s="358" customFormat="1">
      <c r="B18" s="342">
        <v>804039</v>
      </c>
      <c r="C18" s="379" t="s">
        <v>8259</v>
      </c>
      <c r="D18" s="340">
        <v>24</v>
      </c>
      <c r="E18" s="237" t="s">
        <v>24</v>
      </c>
      <c r="F18" s="419"/>
      <c r="G18" s="377">
        <v>4.1666666666666664E-2</v>
      </c>
      <c r="H18" s="377">
        <v>4.1666666666666664E-2</v>
      </c>
      <c r="I18" s="377">
        <v>4.1666666666666664E-2</v>
      </c>
      <c r="J18" s="377">
        <v>4.1666666666666664E-2</v>
      </c>
      <c r="K18" s="377">
        <v>4.1666666666666664E-2</v>
      </c>
      <c r="L18" s="377">
        <v>4.1666666666666664E-2</v>
      </c>
      <c r="M18" s="377">
        <v>4.1666666666666664E-2</v>
      </c>
      <c r="N18" s="377">
        <v>4.1666666666666664E-2</v>
      </c>
      <c r="O18" s="377">
        <v>4.1666666666666664E-2</v>
      </c>
      <c r="P18" s="377">
        <v>4.1666666666666664E-2</v>
      </c>
      <c r="Q18" s="377">
        <v>4.1666666666666664E-2</v>
      </c>
      <c r="R18" s="378">
        <v>4.1666666666666664E-2</v>
      </c>
      <c r="T18" s="380"/>
    </row>
    <row r="19" spans="2:20" s="358" customFormat="1">
      <c r="B19" s="342">
        <v>804191</v>
      </c>
      <c r="C19" s="379" t="s">
        <v>8260</v>
      </c>
      <c r="D19" s="340">
        <v>24</v>
      </c>
      <c r="E19" s="237" t="s">
        <v>24</v>
      </c>
      <c r="F19" s="419"/>
      <c r="G19" s="377">
        <v>4.1666666666666664E-2</v>
      </c>
      <c r="H19" s="377">
        <v>4.1666666666666664E-2</v>
      </c>
      <c r="I19" s="377">
        <v>4.1666666666666664E-2</v>
      </c>
      <c r="J19" s="377">
        <v>4.1666666666666664E-2</v>
      </c>
      <c r="K19" s="377">
        <v>4.1666666666666664E-2</v>
      </c>
      <c r="L19" s="377">
        <v>4.1666666666666664E-2</v>
      </c>
      <c r="M19" s="377">
        <v>4.1666666666666664E-2</v>
      </c>
      <c r="N19" s="377">
        <v>4.1666666666666664E-2</v>
      </c>
      <c r="O19" s="377">
        <v>4.1666666666666664E-2</v>
      </c>
      <c r="P19" s="377">
        <v>4.1666666666666664E-2</v>
      </c>
      <c r="Q19" s="377">
        <v>4.1666666666666664E-2</v>
      </c>
      <c r="R19" s="378">
        <v>4.1666666666666664E-2</v>
      </c>
      <c r="T19" s="380"/>
    </row>
    <row r="20" spans="2:20" s="358" customFormat="1">
      <c r="B20" s="342">
        <v>804393</v>
      </c>
      <c r="C20" s="379" t="s">
        <v>7896</v>
      </c>
      <c r="D20" s="340">
        <v>2</v>
      </c>
      <c r="E20" s="237" t="s">
        <v>39</v>
      </c>
      <c r="F20" s="419"/>
      <c r="G20" s="377">
        <v>4.1666666666666664E-2</v>
      </c>
      <c r="H20" s="377">
        <v>4.1666666666666664E-2</v>
      </c>
      <c r="I20" s="377">
        <v>4.1666666666666664E-2</v>
      </c>
      <c r="J20" s="377">
        <v>4.1666666666666664E-2</v>
      </c>
      <c r="K20" s="377">
        <v>4.1666666666666664E-2</v>
      </c>
      <c r="L20" s="377">
        <v>4.1666666666666664E-2</v>
      </c>
      <c r="M20" s="377">
        <v>4.1666666666666664E-2</v>
      </c>
      <c r="N20" s="377">
        <v>4.1666666666666664E-2</v>
      </c>
      <c r="O20" s="377">
        <v>4.1666666666666664E-2</v>
      </c>
      <c r="P20" s="377">
        <v>4.1666666666666664E-2</v>
      </c>
      <c r="Q20" s="377">
        <v>4.1666666666666664E-2</v>
      </c>
      <c r="R20" s="378">
        <v>4.1666666666666664E-2</v>
      </c>
      <c r="T20" s="380"/>
    </row>
    <row r="21" spans="2:20" s="358" customFormat="1">
      <c r="B21" s="342">
        <v>804417</v>
      </c>
      <c r="C21" s="379" t="s">
        <v>7898</v>
      </c>
      <c r="D21" s="340">
        <v>2</v>
      </c>
      <c r="E21" s="237" t="s">
        <v>39</v>
      </c>
      <c r="F21" s="419"/>
      <c r="G21" s="377">
        <v>4.1666666666666664E-2</v>
      </c>
      <c r="H21" s="377">
        <v>4.1666666666666664E-2</v>
      </c>
      <c r="I21" s="377">
        <v>4.1666666666666664E-2</v>
      </c>
      <c r="J21" s="377">
        <v>4.1666666666666664E-2</v>
      </c>
      <c r="K21" s="377">
        <v>4.1666666666666664E-2</v>
      </c>
      <c r="L21" s="377">
        <v>4.1666666666666664E-2</v>
      </c>
      <c r="M21" s="377">
        <v>4.1666666666666664E-2</v>
      </c>
      <c r="N21" s="377">
        <v>4.1666666666666664E-2</v>
      </c>
      <c r="O21" s="377">
        <v>4.1666666666666664E-2</v>
      </c>
      <c r="P21" s="377">
        <v>4.1666666666666664E-2</v>
      </c>
      <c r="Q21" s="377">
        <v>4.1666666666666664E-2</v>
      </c>
      <c r="R21" s="378">
        <v>4.1666666666666664E-2</v>
      </c>
      <c r="T21" s="380"/>
    </row>
    <row r="22" spans="2:20" s="358" customFormat="1">
      <c r="B22" s="342">
        <v>1106057</v>
      </c>
      <c r="C22" s="379" t="s">
        <v>7814</v>
      </c>
      <c r="D22" s="340">
        <v>62.862000000000002</v>
      </c>
      <c r="E22" s="237" t="s">
        <v>14</v>
      </c>
      <c r="F22" s="419"/>
      <c r="G22" s="377">
        <v>4.1666666666666664E-2</v>
      </c>
      <c r="H22" s="377">
        <v>4.1666666666666664E-2</v>
      </c>
      <c r="I22" s="377">
        <v>4.1666666666666664E-2</v>
      </c>
      <c r="J22" s="377">
        <v>4.1666666666666664E-2</v>
      </c>
      <c r="K22" s="377">
        <v>4.1666666666666664E-2</v>
      </c>
      <c r="L22" s="377">
        <v>4.1666666666666664E-2</v>
      </c>
      <c r="M22" s="377">
        <v>4.1666666666666664E-2</v>
      </c>
      <c r="N22" s="377">
        <v>4.1666666666666664E-2</v>
      </c>
      <c r="O22" s="377">
        <v>4.1666666666666664E-2</v>
      </c>
      <c r="P22" s="377">
        <v>4.1666666666666664E-2</v>
      </c>
      <c r="Q22" s="377">
        <v>4.1666666666666664E-2</v>
      </c>
      <c r="R22" s="378">
        <v>4.1666666666666664E-2</v>
      </c>
      <c r="T22" s="380"/>
    </row>
    <row r="23" spans="2:20" s="358" customFormat="1">
      <c r="B23" s="342">
        <v>1107892</v>
      </c>
      <c r="C23" s="379" t="s">
        <v>7815</v>
      </c>
      <c r="D23" s="340">
        <v>628.63800000000003</v>
      </c>
      <c r="E23" s="237" t="s">
        <v>14</v>
      </c>
      <c r="F23" s="419"/>
      <c r="G23" s="377">
        <v>4.1666666666666664E-2</v>
      </c>
      <c r="H23" s="377">
        <v>4.1666666666666664E-2</v>
      </c>
      <c r="I23" s="377">
        <v>4.1666666666666664E-2</v>
      </c>
      <c r="J23" s="377">
        <v>4.1666666666666664E-2</v>
      </c>
      <c r="K23" s="377">
        <v>4.1666666666666664E-2</v>
      </c>
      <c r="L23" s="377">
        <v>4.1666666666666664E-2</v>
      </c>
      <c r="M23" s="377">
        <v>4.1666666666666664E-2</v>
      </c>
      <c r="N23" s="377">
        <v>4.1666666666666664E-2</v>
      </c>
      <c r="O23" s="377">
        <v>4.1666666666666664E-2</v>
      </c>
      <c r="P23" s="377">
        <v>4.1666666666666664E-2</v>
      </c>
      <c r="Q23" s="377">
        <v>4.1666666666666664E-2</v>
      </c>
      <c r="R23" s="378">
        <v>4.1666666666666664E-2</v>
      </c>
      <c r="T23" s="380"/>
    </row>
    <row r="24" spans="2:20" s="358" customFormat="1">
      <c r="B24" s="342">
        <v>1109671</v>
      </c>
      <c r="C24" s="379" t="s">
        <v>7816</v>
      </c>
      <c r="D24" s="340">
        <v>157.16</v>
      </c>
      <c r="E24" s="237" t="s">
        <v>14</v>
      </c>
      <c r="F24" s="419"/>
      <c r="G24" s="377">
        <v>4.1666666666666664E-2</v>
      </c>
      <c r="H24" s="377">
        <v>4.1666666666666664E-2</v>
      </c>
      <c r="I24" s="377">
        <v>4.1666666666666664E-2</v>
      </c>
      <c r="J24" s="377">
        <v>4.1666666666666664E-2</v>
      </c>
      <c r="K24" s="377">
        <v>4.1666666666666664E-2</v>
      </c>
      <c r="L24" s="377">
        <v>4.1666666666666664E-2</v>
      </c>
      <c r="M24" s="377">
        <v>4.1666666666666664E-2</v>
      </c>
      <c r="N24" s="377">
        <v>4.1666666666666664E-2</v>
      </c>
      <c r="O24" s="377">
        <v>4.1666666666666664E-2</v>
      </c>
      <c r="P24" s="377">
        <v>4.1666666666666664E-2</v>
      </c>
      <c r="Q24" s="377">
        <v>4.1666666666666664E-2</v>
      </c>
      <c r="R24" s="378">
        <v>4.1666666666666664E-2</v>
      </c>
      <c r="T24" s="380"/>
    </row>
    <row r="25" spans="2:20" s="358" customFormat="1">
      <c r="B25" s="342">
        <v>1505860</v>
      </c>
      <c r="C25" s="379" t="s">
        <v>7817</v>
      </c>
      <c r="D25" s="340">
        <v>4480</v>
      </c>
      <c r="E25" s="237" t="s">
        <v>14</v>
      </c>
      <c r="F25" s="419"/>
      <c r="G25" s="377">
        <v>4.1666666666666664E-2</v>
      </c>
      <c r="H25" s="377">
        <v>4.1666666666666664E-2</v>
      </c>
      <c r="I25" s="377">
        <v>4.1666666666666664E-2</v>
      </c>
      <c r="J25" s="377">
        <v>4.1666666666666664E-2</v>
      </c>
      <c r="K25" s="377">
        <v>4.1666666666666664E-2</v>
      </c>
      <c r="L25" s="377">
        <v>4.1666666666666664E-2</v>
      </c>
      <c r="M25" s="377">
        <v>4.1666666666666664E-2</v>
      </c>
      <c r="N25" s="377">
        <v>4.1666666666666664E-2</v>
      </c>
      <c r="O25" s="377">
        <v>4.1666666666666664E-2</v>
      </c>
      <c r="P25" s="377">
        <v>4.1666666666666664E-2</v>
      </c>
      <c r="Q25" s="377">
        <v>4.1666666666666664E-2</v>
      </c>
      <c r="R25" s="378">
        <v>4.1666666666666664E-2</v>
      </c>
      <c r="T25" s="380"/>
    </row>
    <row r="26" spans="2:20" s="358" customFormat="1">
      <c r="B26" s="342">
        <v>1505879</v>
      </c>
      <c r="C26" s="379" t="s">
        <v>7818</v>
      </c>
      <c r="D26" s="340">
        <v>992</v>
      </c>
      <c r="E26" s="237" t="s">
        <v>14</v>
      </c>
      <c r="F26" s="419"/>
      <c r="G26" s="377">
        <v>4.1666666666666664E-2</v>
      </c>
      <c r="H26" s="377">
        <v>4.1666666666666664E-2</v>
      </c>
      <c r="I26" s="377">
        <v>4.1666666666666664E-2</v>
      </c>
      <c r="J26" s="377">
        <v>4.1666666666666664E-2</v>
      </c>
      <c r="K26" s="377">
        <v>4.1666666666666664E-2</v>
      </c>
      <c r="L26" s="377">
        <v>4.1666666666666664E-2</v>
      </c>
      <c r="M26" s="377">
        <v>4.1666666666666664E-2</v>
      </c>
      <c r="N26" s="377">
        <v>4.1666666666666664E-2</v>
      </c>
      <c r="O26" s="377">
        <v>4.1666666666666664E-2</v>
      </c>
      <c r="P26" s="377">
        <v>4.1666666666666664E-2</v>
      </c>
      <c r="Q26" s="377">
        <v>4.1666666666666664E-2</v>
      </c>
      <c r="R26" s="378">
        <v>4.1666666666666664E-2</v>
      </c>
      <c r="T26" s="380"/>
    </row>
    <row r="27" spans="2:20" s="358" customFormat="1">
      <c r="B27" s="342">
        <v>1600898</v>
      </c>
      <c r="C27" s="379" t="s">
        <v>7821</v>
      </c>
      <c r="D27" s="340">
        <v>432</v>
      </c>
      <c r="E27" s="237" t="s">
        <v>23</v>
      </c>
      <c r="F27" s="419"/>
      <c r="G27" s="377">
        <v>4.1666666666666664E-2</v>
      </c>
      <c r="H27" s="377">
        <v>4.1666666666666664E-2</v>
      </c>
      <c r="I27" s="377">
        <v>4.1666666666666664E-2</v>
      </c>
      <c r="J27" s="377">
        <v>4.1666666666666664E-2</v>
      </c>
      <c r="K27" s="377">
        <v>4.1666666666666664E-2</v>
      </c>
      <c r="L27" s="377">
        <v>4.1666666666666664E-2</v>
      </c>
      <c r="M27" s="377">
        <v>4.1666666666666664E-2</v>
      </c>
      <c r="N27" s="377">
        <v>4.1666666666666664E-2</v>
      </c>
      <c r="O27" s="377">
        <v>4.1666666666666664E-2</v>
      </c>
      <c r="P27" s="377">
        <v>4.1666666666666664E-2</v>
      </c>
      <c r="Q27" s="377">
        <v>4.1666666666666664E-2</v>
      </c>
      <c r="R27" s="378">
        <v>4.1666666666666664E-2</v>
      </c>
      <c r="T27" s="380"/>
    </row>
    <row r="28" spans="2:20" s="381" customFormat="1">
      <c r="B28" s="342">
        <v>1600989</v>
      </c>
      <c r="C28" s="379" t="s">
        <v>7901</v>
      </c>
      <c r="D28" s="340">
        <v>215.6</v>
      </c>
      <c r="E28" s="237" t="s">
        <v>14</v>
      </c>
      <c r="F28" s="419"/>
      <c r="G28" s="377">
        <v>4.1666666666666664E-2</v>
      </c>
      <c r="H28" s="377">
        <v>4.1666666666666664E-2</v>
      </c>
      <c r="I28" s="377">
        <v>4.1666666666666664E-2</v>
      </c>
      <c r="J28" s="377">
        <v>4.1666666666666664E-2</v>
      </c>
      <c r="K28" s="377">
        <v>4.1666666666666664E-2</v>
      </c>
      <c r="L28" s="377">
        <v>4.1666666666666664E-2</v>
      </c>
      <c r="M28" s="377">
        <v>4.1666666666666664E-2</v>
      </c>
      <c r="N28" s="377">
        <v>4.1666666666666664E-2</v>
      </c>
      <c r="O28" s="377">
        <v>4.1666666666666664E-2</v>
      </c>
      <c r="P28" s="377">
        <v>4.1666666666666664E-2</v>
      </c>
      <c r="Q28" s="377">
        <v>4.1666666666666664E-2</v>
      </c>
      <c r="R28" s="378">
        <v>4.1666666666666664E-2</v>
      </c>
      <c r="T28" s="380"/>
    </row>
    <row r="29" spans="2:20" s="381" customFormat="1">
      <c r="B29" s="342">
        <v>1619004</v>
      </c>
      <c r="C29" s="379" t="s">
        <v>8261</v>
      </c>
      <c r="D29" s="340">
        <v>200</v>
      </c>
      <c r="E29" s="237" t="s">
        <v>14</v>
      </c>
      <c r="F29" s="419"/>
      <c r="G29" s="377">
        <v>4.1666666666666664E-2</v>
      </c>
      <c r="H29" s="377">
        <v>4.1666666666666664E-2</v>
      </c>
      <c r="I29" s="377">
        <v>4.1666666666666664E-2</v>
      </c>
      <c r="J29" s="377">
        <v>4.1666666666666664E-2</v>
      </c>
      <c r="K29" s="377">
        <v>4.1666666666666664E-2</v>
      </c>
      <c r="L29" s="377">
        <v>4.1666666666666664E-2</v>
      </c>
      <c r="M29" s="377">
        <v>4.1666666666666664E-2</v>
      </c>
      <c r="N29" s="377">
        <v>4.1666666666666664E-2</v>
      </c>
      <c r="O29" s="377">
        <v>4.1666666666666664E-2</v>
      </c>
      <c r="P29" s="377">
        <v>4.1666666666666664E-2</v>
      </c>
      <c r="Q29" s="377">
        <v>4.1666666666666664E-2</v>
      </c>
      <c r="R29" s="378">
        <v>4.1666666666666664E-2</v>
      </c>
      <c r="T29" s="380"/>
    </row>
    <row r="30" spans="2:20" s="381" customFormat="1">
      <c r="B30" s="342">
        <v>2003257</v>
      </c>
      <c r="C30" s="379" t="s">
        <v>8262</v>
      </c>
      <c r="D30" s="340">
        <v>2897</v>
      </c>
      <c r="E30" s="237" t="s">
        <v>24</v>
      </c>
      <c r="F30" s="419"/>
      <c r="G30" s="377">
        <v>4.1666666666666664E-2</v>
      </c>
      <c r="H30" s="377">
        <v>4.1666666666666664E-2</v>
      </c>
      <c r="I30" s="377">
        <v>4.1666666666666664E-2</v>
      </c>
      <c r="J30" s="377">
        <v>4.1666666666666664E-2</v>
      </c>
      <c r="K30" s="377">
        <v>4.1666666666666664E-2</v>
      </c>
      <c r="L30" s="377">
        <v>4.1666666666666664E-2</v>
      </c>
      <c r="M30" s="377">
        <v>4.1666666666666664E-2</v>
      </c>
      <c r="N30" s="377">
        <v>4.1666666666666664E-2</v>
      </c>
      <c r="O30" s="377">
        <v>4.1666666666666664E-2</v>
      </c>
      <c r="P30" s="377">
        <v>4.1666666666666664E-2</v>
      </c>
      <c r="Q30" s="377">
        <v>4.1666666666666664E-2</v>
      </c>
      <c r="R30" s="378">
        <v>4.1666666666666664E-2</v>
      </c>
    </row>
    <row r="31" spans="2:20" s="381" customFormat="1">
      <c r="B31" s="342">
        <v>2003369</v>
      </c>
      <c r="C31" s="379" t="s">
        <v>7903</v>
      </c>
      <c r="D31" s="340">
        <v>6016.7</v>
      </c>
      <c r="E31" s="237" t="s">
        <v>24</v>
      </c>
      <c r="F31" s="419"/>
      <c r="G31" s="377">
        <v>4.1666666666666664E-2</v>
      </c>
      <c r="H31" s="377">
        <v>4.1666666666666664E-2</v>
      </c>
      <c r="I31" s="377">
        <v>4.1666666666666664E-2</v>
      </c>
      <c r="J31" s="377">
        <v>4.1666666666666664E-2</v>
      </c>
      <c r="K31" s="377">
        <v>4.1666666666666664E-2</v>
      </c>
      <c r="L31" s="377">
        <v>4.1666666666666664E-2</v>
      </c>
      <c r="M31" s="377">
        <v>4.1666666666666664E-2</v>
      </c>
      <c r="N31" s="377">
        <v>4.1666666666666664E-2</v>
      </c>
      <c r="O31" s="377">
        <v>4.1666666666666664E-2</v>
      </c>
      <c r="P31" s="377">
        <v>4.1666666666666664E-2</v>
      </c>
      <c r="Q31" s="377">
        <v>4.1666666666666664E-2</v>
      </c>
      <c r="R31" s="378">
        <v>4.1666666666666664E-2</v>
      </c>
      <c r="T31" s="380"/>
    </row>
    <row r="32" spans="2:20" s="381" customFormat="1">
      <c r="B32" s="342">
        <v>2003387</v>
      </c>
      <c r="C32" s="379" t="s">
        <v>7922</v>
      </c>
      <c r="D32" s="340">
        <v>199</v>
      </c>
      <c r="E32" s="237" t="s">
        <v>39</v>
      </c>
      <c r="F32" s="419"/>
      <c r="G32" s="377">
        <v>4.1666666666666664E-2</v>
      </c>
      <c r="H32" s="377">
        <v>4.1666666666666664E-2</v>
      </c>
      <c r="I32" s="377">
        <v>4.1666666666666664E-2</v>
      </c>
      <c r="J32" s="377">
        <v>4.1666666666666664E-2</v>
      </c>
      <c r="K32" s="377">
        <v>4.1666666666666664E-2</v>
      </c>
      <c r="L32" s="377">
        <v>4.1666666666666664E-2</v>
      </c>
      <c r="M32" s="377">
        <v>4.1666666666666664E-2</v>
      </c>
      <c r="N32" s="377">
        <v>4.1666666666666664E-2</v>
      </c>
      <c r="O32" s="377">
        <v>4.1666666666666664E-2</v>
      </c>
      <c r="P32" s="377">
        <v>4.1666666666666664E-2</v>
      </c>
      <c r="Q32" s="377">
        <v>4.1666666666666664E-2</v>
      </c>
      <c r="R32" s="378">
        <v>4.1666666666666664E-2</v>
      </c>
      <c r="T32" s="380"/>
    </row>
    <row r="33" spans="2:20" s="381" customFormat="1">
      <c r="B33" s="342">
        <v>2003389</v>
      </c>
      <c r="C33" s="379" t="s">
        <v>7918</v>
      </c>
      <c r="D33" s="340">
        <v>22</v>
      </c>
      <c r="E33" s="237" t="s">
        <v>24</v>
      </c>
      <c r="F33" s="419"/>
      <c r="G33" s="377">
        <v>4.1666666666666664E-2</v>
      </c>
      <c r="H33" s="377">
        <v>4.1666666666666664E-2</v>
      </c>
      <c r="I33" s="377">
        <v>4.1666666666666664E-2</v>
      </c>
      <c r="J33" s="377">
        <v>4.1666666666666664E-2</v>
      </c>
      <c r="K33" s="377">
        <v>4.1666666666666664E-2</v>
      </c>
      <c r="L33" s="377">
        <v>4.1666666666666664E-2</v>
      </c>
      <c r="M33" s="377">
        <v>4.1666666666666664E-2</v>
      </c>
      <c r="N33" s="377">
        <v>4.1666666666666664E-2</v>
      </c>
      <c r="O33" s="377">
        <v>4.1666666666666664E-2</v>
      </c>
      <c r="P33" s="377">
        <v>4.1666666666666664E-2</v>
      </c>
      <c r="Q33" s="377">
        <v>4.1666666666666664E-2</v>
      </c>
      <c r="R33" s="378">
        <v>4.1666666666666664E-2</v>
      </c>
      <c r="T33" s="380"/>
    </row>
    <row r="34" spans="2:20" s="381" customFormat="1">
      <c r="B34" s="342">
        <v>2003391</v>
      </c>
      <c r="C34" s="379" t="s">
        <v>7827</v>
      </c>
      <c r="D34" s="340">
        <v>1396.6</v>
      </c>
      <c r="E34" s="237" t="s">
        <v>24</v>
      </c>
      <c r="F34" s="419"/>
      <c r="G34" s="377">
        <v>4.1666666666666664E-2</v>
      </c>
      <c r="H34" s="377">
        <v>4.1666666666666664E-2</v>
      </c>
      <c r="I34" s="377">
        <v>4.1666666666666664E-2</v>
      </c>
      <c r="J34" s="377">
        <v>4.1666666666666664E-2</v>
      </c>
      <c r="K34" s="377">
        <v>4.1666666666666664E-2</v>
      </c>
      <c r="L34" s="377">
        <v>4.1666666666666664E-2</v>
      </c>
      <c r="M34" s="377">
        <v>4.1666666666666664E-2</v>
      </c>
      <c r="N34" s="377">
        <v>4.1666666666666664E-2</v>
      </c>
      <c r="O34" s="377">
        <v>4.1666666666666664E-2</v>
      </c>
      <c r="P34" s="377">
        <v>4.1666666666666664E-2</v>
      </c>
      <c r="Q34" s="377">
        <v>4.1666666666666664E-2</v>
      </c>
      <c r="R34" s="378">
        <v>4.1666666666666664E-2</v>
      </c>
      <c r="T34" s="380"/>
    </row>
    <row r="35" spans="2:20" s="381" customFormat="1">
      <c r="B35" s="342">
        <v>2003443</v>
      </c>
      <c r="C35" s="379" t="s">
        <v>8263</v>
      </c>
      <c r="D35" s="340">
        <v>10</v>
      </c>
      <c r="E35" s="237" t="s">
        <v>39</v>
      </c>
      <c r="F35" s="419"/>
      <c r="G35" s="377">
        <v>4.1666666666666664E-2</v>
      </c>
      <c r="H35" s="377">
        <v>4.1666666666666664E-2</v>
      </c>
      <c r="I35" s="377">
        <v>4.1666666666666664E-2</v>
      </c>
      <c r="J35" s="377">
        <v>4.1666666666666664E-2</v>
      </c>
      <c r="K35" s="377">
        <v>4.1666666666666664E-2</v>
      </c>
      <c r="L35" s="377">
        <v>4.1666666666666664E-2</v>
      </c>
      <c r="M35" s="377">
        <v>4.1666666666666664E-2</v>
      </c>
      <c r="N35" s="377">
        <v>4.1666666666666664E-2</v>
      </c>
      <c r="O35" s="377">
        <v>4.1666666666666664E-2</v>
      </c>
      <c r="P35" s="377">
        <v>4.1666666666666664E-2</v>
      </c>
      <c r="Q35" s="377">
        <v>4.1666666666666664E-2</v>
      </c>
      <c r="R35" s="378">
        <v>4.1666666666666664E-2</v>
      </c>
      <c r="T35" s="380"/>
    </row>
    <row r="36" spans="2:20" s="358" customFormat="1">
      <c r="B36" s="342">
        <v>2003618</v>
      </c>
      <c r="C36" s="379" t="s">
        <v>8264</v>
      </c>
      <c r="D36" s="340">
        <v>26</v>
      </c>
      <c r="E36" s="237" t="s">
        <v>39</v>
      </c>
      <c r="F36" s="419"/>
      <c r="G36" s="377">
        <v>4.1666666666666664E-2</v>
      </c>
      <c r="H36" s="377">
        <v>4.1666666666666664E-2</v>
      </c>
      <c r="I36" s="377">
        <v>4.1666666666666664E-2</v>
      </c>
      <c r="J36" s="377">
        <v>4.1666666666666664E-2</v>
      </c>
      <c r="K36" s="377">
        <v>4.1666666666666664E-2</v>
      </c>
      <c r="L36" s="377">
        <v>4.1666666666666664E-2</v>
      </c>
      <c r="M36" s="377">
        <v>4.1666666666666664E-2</v>
      </c>
      <c r="N36" s="377">
        <v>4.1666666666666664E-2</v>
      </c>
      <c r="O36" s="377">
        <v>4.1666666666666664E-2</v>
      </c>
      <c r="P36" s="377">
        <v>4.1666666666666664E-2</v>
      </c>
      <c r="Q36" s="377">
        <v>4.1666666666666664E-2</v>
      </c>
      <c r="R36" s="378">
        <v>4.1666666666666664E-2</v>
      </c>
      <c r="T36" s="380"/>
    </row>
    <row r="37" spans="2:20" s="358" customFormat="1">
      <c r="B37" s="342">
        <v>3103302</v>
      </c>
      <c r="C37" s="379" t="s">
        <v>7828</v>
      </c>
      <c r="D37" s="340">
        <v>1257.2760000000001</v>
      </c>
      <c r="E37" s="237" t="s">
        <v>23</v>
      </c>
      <c r="F37" s="419"/>
      <c r="G37" s="377">
        <v>4.1666666666666664E-2</v>
      </c>
      <c r="H37" s="377">
        <v>4.1666666666666664E-2</v>
      </c>
      <c r="I37" s="377">
        <v>4.1666666666666664E-2</v>
      </c>
      <c r="J37" s="377">
        <v>4.1666666666666664E-2</v>
      </c>
      <c r="K37" s="377">
        <v>4.1666666666666664E-2</v>
      </c>
      <c r="L37" s="377">
        <v>4.1666666666666664E-2</v>
      </c>
      <c r="M37" s="377">
        <v>4.1666666666666664E-2</v>
      </c>
      <c r="N37" s="377">
        <v>4.1666666666666664E-2</v>
      </c>
      <c r="O37" s="377">
        <v>4.1666666666666664E-2</v>
      </c>
      <c r="P37" s="377">
        <v>4.1666666666666664E-2</v>
      </c>
      <c r="Q37" s="377">
        <v>4.1666666666666664E-2</v>
      </c>
      <c r="R37" s="378">
        <v>4.1666666666666664E-2</v>
      </c>
      <c r="T37" s="380"/>
    </row>
    <row r="38" spans="2:20" s="381" customFormat="1">
      <c r="B38" s="342">
        <v>4011233</v>
      </c>
      <c r="C38" s="379" t="s">
        <v>8309</v>
      </c>
      <c r="D38" s="340">
        <v>1895.998</v>
      </c>
      <c r="E38" s="237" t="s">
        <v>14</v>
      </c>
      <c r="F38" s="419"/>
      <c r="G38" s="377">
        <v>4.1666666666666664E-2</v>
      </c>
      <c r="H38" s="377">
        <v>4.1666666666666664E-2</v>
      </c>
      <c r="I38" s="377">
        <v>4.1666666666666664E-2</v>
      </c>
      <c r="J38" s="377">
        <v>4.1666666666666664E-2</v>
      </c>
      <c r="K38" s="377">
        <v>4.1666666666666664E-2</v>
      </c>
      <c r="L38" s="377">
        <v>4.1666666666666664E-2</v>
      </c>
      <c r="M38" s="377">
        <v>4.1666666666666664E-2</v>
      </c>
      <c r="N38" s="377">
        <v>4.1666666666666664E-2</v>
      </c>
      <c r="O38" s="377">
        <v>4.1666666666666664E-2</v>
      </c>
      <c r="P38" s="377">
        <v>4.1666666666666664E-2</v>
      </c>
      <c r="Q38" s="377">
        <v>4.1666666666666664E-2</v>
      </c>
      <c r="R38" s="378">
        <v>4.1666666666666664E-2</v>
      </c>
    </row>
    <row r="39" spans="2:20" s="381" customFormat="1">
      <c r="B39" s="342">
        <v>4011256</v>
      </c>
      <c r="C39" s="379" t="s">
        <v>8308</v>
      </c>
      <c r="D39" s="340">
        <v>1895.998</v>
      </c>
      <c r="E39" s="237" t="s">
        <v>14</v>
      </c>
      <c r="F39" s="419"/>
      <c r="G39" s="377">
        <v>4.1666666666666664E-2</v>
      </c>
      <c r="H39" s="377">
        <v>4.1666666666666664E-2</v>
      </c>
      <c r="I39" s="377">
        <v>4.1666666666666664E-2</v>
      </c>
      <c r="J39" s="377">
        <v>4.1666666666666664E-2</v>
      </c>
      <c r="K39" s="377">
        <v>4.1666666666666664E-2</v>
      </c>
      <c r="L39" s="377">
        <v>4.1666666666666664E-2</v>
      </c>
      <c r="M39" s="377">
        <v>4.1666666666666664E-2</v>
      </c>
      <c r="N39" s="377">
        <v>4.1666666666666664E-2</v>
      </c>
      <c r="O39" s="377">
        <v>4.1666666666666664E-2</v>
      </c>
      <c r="P39" s="377">
        <v>4.1666666666666664E-2</v>
      </c>
      <c r="Q39" s="377">
        <v>4.1666666666666664E-2</v>
      </c>
      <c r="R39" s="378">
        <v>4.1666666666666664E-2</v>
      </c>
    </row>
    <row r="40" spans="2:20" s="381" customFormat="1">
      <c r="B40" s="342">
        <v>4011352</v>
      </c>
      <c r="C40" s="379" t="s">
        <v>8307</v>
      </c>
      <c r="D40" s="340">
        <v>14196</v>
      </c>
      <c r="E40" s="237" t="s">
        <v>23</v>
      </c>
      <c r="F40" s="419"/>
      <c r="G40" s="377">
        <v>4.1666666666666664E-2</v>
      </c>
      <c r="H40" s="377">
        <v>4.1666666666666664E-2</v>
      </c>
      <c r="I40" s="377">
        <v>4.1666666666666664E-2</v>
      </c>
      <c r="J40" s="377">
        <v>4.1666666666666664E-2</v>
      </c>
      <c r="K40" s="377">
        <v>4.1666666666666664E-2</v>
      </c>
      <c r="L40" s="377">
        <v>4.1666666666666664E-2</v>
      </c>
      <c r="M40" s="377">
        <v>4.1666666666666664E-2</v>
      </c>
      <c r="N40" s="377">
        <v>4.1666666666666664E-2</v>
      </c>
      <c r="O40" s="377">
        <v>4.1666666666666664E-2</v>
      </c>
      <c r="P40" s="377">
        <v>4.1666666666666664E-2</v>
      </c>
      <c r="Q40" s="377">
        <v>4.1666666666666664E-2</v>
      </c>
      <c r="R40" s="378">
        <v>4.1666666666666664E-2</v>
      </c>
    </row>
    <row r="41" spans="2:20" s="358" customFormat="1">
      <c r="B41" s="342">
        <v>4011353</v>
      </c>
      <c r="C41" s="379" t="s">
        <v>7831</v>
      </c>
      <c r="D41" s="340">
        <v>274549.11</v>
      </c>
      <c r="E41" s="237" t="s">
        <v>23</v>
      </c>
      <c r="F41" s="419"/>
      <c r="G41" s="377">
        <v>4.1666666666666664E-2</v>
      </c>
      <c r="H41" s="377">
        <v>4.1666666666666664E-2</v>
      </c>
      <c r="I41" s="377">
        <v>4.1666666666666664E-2</v>
      </c>
      <c r="J41" s="377">
        <v>4.1666666666666664E-2</v>
      </c>
      <c r="K41" s="377">
        <v>4.1666666666666664E-2</v>
      </c>
      <c r="L41" s="377">
        <v>4.1666666666666664E-2</v>
      </c>
      <c r="M41" s="377">
        <v>4.1666666666666664E-2</v>
      </c>
      <c r="N41" s="377">
        <v>4.1666666666666664E-2</v>
      </c>
      <c r="O41" s="377">
        <v>4.1666666666666664E-2</v>
      </c>
      <c r="P41" s="377">
        <v>4.1666666666666664E-2</v>
      </c>
      <c r="Q41" s="377">
        <v>4.1666666666666664E-2</v>
      </c>
      <c r="R41" s="378">
        <v>4.1666666666666664E-2</v>
      </c>
      <c r="T41" s="380"/>
    </row>
    <row r="42" spans="2:20" s="358" customFormat="1">
      <c r="B42" s="342">
        <v>4011410</v>
      </c>
      <c r="C42" s="379" t="s">
        <v>8265</v>
      </c>
      <c r="D42" s="340">
        <v>579360</v>
      </c>
      <c r="E42" s="237" t="s">
        <v>23</v>
      </c>
      <c r="F42" s="419"/>
      <c r="G42" s="377">
        <v>4.1666666666666664E-2</v>
      </c>
      <c r="H42" s="377">
        <v>4.1666666666666664E-2</v>
      </c>
      <c r="I42" s="377">
        <v>4.1666666666666664E-2</v>
      </c>
      <c r="J42" s="377">
        <v>4.1666666666666664E-2</v>
      </c>
      <c r="K42" s="377">
        <v>4.1666666666666664E-2</v>
      </c>
      <c r="L42" s="377">
        <v>4.1666666666666664E-2</v>
      </c>
      <c r="M42" s="377">
        <v>4.1666666666666664E-2</v>
      </c>
      <c r="N42" s="377">
        <v>4.1666666666666664E-2</v>
      </c>
      <c r="O42" s="377">
        <v>4.1666666666666664E-2</v>
      </c>
      <c r="P42" s="377">
        <v>4.1666666666666664E-2</v>
      </c>
      <c r="Q42" s="377">
        <v>4.1666666666666664E-2</v>
      </c>
      <c r="R42" s="378">
        <v>4.1666666666666664E-2</v>
      </c>
      <c r="T42" s="380"/>
    </row>
    <row r="43" spans="2:20" s="358" customFormat="1">
      <c r="B43" s="342">
        <v>4011463</v>
      </c>
      <c r="C43" s="379" t="s">
        <v>7833</v>
      </c>
      <c r="D43" s="340">
        <v>57928.076000000001</v>
      </c>
      <c r="E43" s="237" t="s">
        <v>133</v>
      </c>
      <c r="F43" s="419"/>
      <c r="G43" s="377">
        <v>4.1666666666666664E-2</v>
      </c>
      <c r="H43" s="377">
        <v>4.1666666666666664E-2</v>
      </c>
      <c r="I43" s="377">
        <v>4.1666666666666664E-2</v>
      </c>
      <c r="J43" s="377">
        <v>4.1666666666666664E-2</v>
      </c>
      <c r="K43" s="377">
        <v>4.1666666666666664E-2</v>
      </c>
      <c r="L43" s="377">
        <v>4.1666666666666664E-2</v>
      </c>
      <c r="M43" s="377">
        <v>4.1666666666666664E-2</v>
      </c>
      <c r="N43" s="377">
        <v>4.1666666666666664E-2</v>
      </c>
      <c r="O43" s="377">
        <v>4.1666666666666664E-2</v>
      </c>
      <c r="P43" s="377">
        <v>4.1666666666666664E-2</v>
      </c>
      <c r="Q43" s="377">
        <v>4.1666666666666664E-2</v>
      </c>
      <c r="R43" s="378">
        <v>4.1666666666666664E-2</v>
      </c>
      <c r="T43" s="380"/>
    </row>
    <row r="44" spans="2:20" s="381" customFormat="1">
      <c r="B44" s="342">
        <v>4413013</v>
      </c>
      <c r="C44" s="379" t="s">
        <v>8266</v>
      </c>
      <c r="D44" s="340">
        <v>400</v>
      </c>
      <c r="E44" s="237" t="s">
        <v>24</v>
      </c>
      <c r="F44" s="419"/>
      <c r="G44" s="377">
        <v>4.1666666666666664E-2</v>
      </c>
      <c r="H44" s="377">
        <v>4.1666666666666664E-2</v>
      </c>
      <c r="I44" s="377">
        <v>4.1666666666666664E-2</v>
      </c>
      <c r="J44" s="377">
        <v>4.1666666666666664E-2</v>
      </c>
      <c r="K44" s="377">
        <v>4.1666666666666664E-2</v>
      </c>
      <c r="L44" s="377">
        <v>4.1666666666666664E-2</v>
      </c>
      <c r="M44" s="377">
        <v>4.1666666666666664E-2</v>
      </c>
      <c r="N44" s="377">
        <v>4.1666666666666664E-2</v>
      </c>
      <c r="O44" s="377">
        <v>4.1666666666666664E-2</v>
      </c>
      <c r="P44" s="377">
        <v>4.1666666666666664E-2</v>
      </c>
      <c r="Q44" s="377">
        <v>4.1666666666666664E-2</v>
      </c>
      <c r="R44" s="378">
        <v>4.1666666666666664E-2</v>
      </c>
      <c r="T44" s="380"/>
    </row>
    <row r="45" spans="2:20" s="381" customFormat="1">
      <c r="B45" s="342">
        <v>4413200</v>
      </c>
      <c r="C45" s="379" t="s">
        <v>8312</v>
      </c>
      <c r="D45" s="340">
        <v>5000</v>
      </c>
      <c r="E45" s="237" t="s">
        <v>23</v>
      </c>
      <c r="F45" s="419"/>
      <c r="G45" s="377">
        <v>4.1666666666666664E-2</v>
      </c>
      <c r="H45" s="377">
        <v>4.1666666666666664E-2</v>
      </c>
      <c r="I45" s="377">
        <v>4.1666666666666664E-2</v>
      </c>
      <c r="J45" s="377">
        <v>4.1666666666666664E-2</v>
      </c>
      <c r="K45" s="377">
        <v>4.1666666666666664E-2</v>
      </c>
      <c r="L45" s="377">
        <v>4.1666666666666664E-2</v>
      </c>
      <c r="M45" s="377">
        <v>4.1666666666666664E-2</v>
      </c>
      <c r="N45" s="377">
        <v>4.1666666666666664E-2</v>
      </c>
      <c r="O45" s="377">
        <v>4.1666666666666664E-2</v>
      </c>
      <c r="P45" s="377">
        <v>4.1666666666666664E-2</v>
      </c>
      <c r="Q45" s="377">
        <v>4.1666666666666664E-2</v>
      </c>
      <c r="R45" s="378">
        <v>4.1666666666666664E-2</v>
      </c>
      <c r="T45" s="380"/>
    </row>
    <row r="46" spans="2:20" s="382" customFormat="1">
      <c r="B46" s="342">
        <v>4413996</v>
      </c>
      <c r="C46" s="379" t="s">
        <v>7837</v>
      </c>
      <c r="D46" s="340">
        <v>620.16</v>
      </c>
      <c r="E46" s="237" t="s">
        <v>23</v>
      </c>
      <c r="F46" s="419"/>
      <c r="G46" s="377">
        <v>4.1666666666666664E-2</v>
      </c>
      <c r="H46" s="377">
        <v>4.1666666666666664E-2</v>
      </c>
      <c r="I46" s="377">
        <v>4.1666666666666664E-2</v>
      </c>
      <c r="J46" s="377">
        <v>4.1666666666666664E-2</v>
      </c>
      <c r="K46" s="377">
        <v>4.1666666666666664E-2</v>
      </c>
      <c r="L46" s="377">
        <v>4.1666666666666664E-2</v>
      </c>
      <c r="M46" s="377">
        <v>4.1666666666666664E-2</v>
      </c>
      <c r="N46" s="377">
        <v>4.1666666666666664E-2</v>
      </c>
      <c r="O46" s="377">
        <v>4.1666666666666664E-2</v>
      </c>
      <c r="P46" s="377">
        <v>4.1666666666666664E-2</v>
      </c>
      <c r="Q46" s="377">
        <v>4.1666666666666664E-2</v>
      </c>
      <c r="R46" s="378">
        <v>4.1666666666666664E-2</v>
      </c>
      <c r="T46" s="380"/>
    </row>
    <row r="47" spans="2:20" s="382" customFormat="1">
      <c r="B47" s="342">
        <v>4415684</v>
      </c>
      <c r="C47" s="379" t="s">
        <v>7838</v>
      </c>
      <c r="D47" s="340">
        <v>930.24</v>
      </c>
      <c r="E47" s="237" t="s">
        <v>23</v>
      </c>
      <c r="F47" s="419"/>
      <c r="G47" s="377">
        <v>4.1666666666666664E-2</v>
      </c>
      <c r="H47" s="377">
        <v>4.1666666666666664E-2</v>
      </c>
      <c r="I47" s="377">
        <v>4.1666666666666664E-2</v>
      </c>
      <c r="J47" s="377">
        <v>4.1666666666666664E-2</v>
      </c>
      <c r="K47" s="377">
        <v>4.1666666666666664E-2</v>
      </c>
      <c r="L47" s="377">
        <v>4.1666666666666664E-2</v>
      </c>
      <c r="M47" s="377">
        <v>4.1666666666666664E-2</v>
      </c>
      <c r="N47" s="377">
        <v>4.1666666666666664E-2</v>
      </c>
      <c r="O47" s="377">
        <v>4.1666666666666664E-2</v>
      </c>
      <c r="P47" s="377">
        <v>4.1666666666666664E-2</v>
      </c>
      <c r="Q47" s="377">
        <v>4.1666666666666664E-2</v>
      </c>
      <c r="R47" s="378">
        <v>4.1666666666666664E-2</v>
      </c>
    </row>
    <row r="48" spans="2:20" s="382" customFormat="1">
      <c r="B48" s="342">
        <v>4805757</v>
      </c>
      <c r="C48" s="379" t="s">
        <v>7839</v>
      </c>
      <c r="D48" s="340">
        <v>4930.4000000000005</v>
      </c>
      <c r="E48" s="237" t="s">
        <v>14</v>
      </c>
      <c r="F48" s="419"/>
      <c r="G48" s="377">
        <v>4.1666666666666664E-2</v>
      </c>
      <c r="H48" s="377">
        <v>4.1666666666666664E-2</v>
      </c>
      <c r="I48" s="377">
        <v>4.1666666666666664E-2</v>
      </c>
      <c r="J48" s="377">
        <v>4.1666666666666664E-2</v>
      </c>
      <c r="K48" s="377">
        <v>4.1666666666666664E-2</v>
      </c>
      <c r="L48" s="377">
        <v>4.1666666666666664E-2</v>
      </c>
      <c r="M48" s="377">
        <v>4.1666666666666664E-2</v>
      </c>
      <c r="N48" s="377">
        <v>4.1666666666666664E-2</v>
      </c>
      <c r="O48" s="377">
        <v>4.1666666666666664E-2</v>
      </c>
      <c r="P48" s="377">
        <v>4.1666666666666664E-2</v>
      </c>
      <c r="Q48" s="377">
        <v>4.1666666666666664E-2</v>
      </c>
      <c r="R48" s="378">
        <v>4.1666666666666664E-2</v>
      </c>
      <c r="T48" s="380"/>
    </row>
    <row r="49" spans="2:20" s="382" customFormat="1">
      <c r="B49" s="342">
        <v>4815671</v>
      </c>
      <c r="C49" s="379" t="s">
        <v>8267</v>
      </c>
      <c r="D49" s="340">
        <v>767.60199999999998</v>
      </c>
      <c r="E49" s="237" t="s">
        <v>14</v>
      </c>
      <c r="F49" s="419"/>
      <c r="G49" s="377">
        <v>4.1666666666666664E-2</v>
      </c>
      <c r="H49" s="377">
        <v>4.1666666666666664E-2</v>
      </c>
      <c r="I49" s="377">
        <v>4.1666666666666664E-2</v>
      </c>
      <c r="J49" s="377">
        <v>4.1666666666666664E-2</v>
      </c>
      <c r="K49" s="377">
        <v>4.1666666666666664E-2</v>
      </c>
      <c r="L49" s="377">
        <v>4.1666666666666664E-2</v>
      </c>
      <c r="M49" s="377">
        <v>4.1666666666666664E-2</v>
      </c>
      <c r="N49" s="377">
        <v>4.1666666666666664E-2</v>
      </c>
      <c r="O49" s="377">
        <v>4.1666666666666664E-2</v>
      </c>
      <c r="P49" s="377">
        <v>4.1666666666666664E-2</v>
      </c>
      <c r="Q49" s="377">
        <v>4.1666666666666664E-2</v>
      </c>
      <c r="R49" s="378">
        <v>4.1666666666666664E-2</v>
      </c>
      <c r="T49" s="380"/>
    </row>
    <row r="50" spans="2:20" s="381" customFormat="1">
      <c r="B50" s="342">
        <v>4915613</v>
      </c>
      <c r="C50" s="379" t="s">
        <v>7840</v>
      </c>
      <c r="D50" s="340">
        <v>265800</v>
      </c>
      <c r="E50" s="237" t="s">
        <v>23</v>
      </c>
      <c r="F50" s="419"/>
      <c r="G50" s="377">
        <v>4.1666666666666664E-2</v>
      </c>
      <c r="H50" s="377">
        <v>4.1666666666666664E-2</v>
      </c>
      <c r="I50" s="377">
        <v>4.1666666666666664E-2</v>
      </c>
      <c r="J50" s="377">
        <v>4.1666666666666664E-2</v>
      </c>
      <c r="K50" s="377">
        <v>4.1666666666666664E-2</v>
      </c>
      <c r="L50" s="377">
        <v>4.1666666666666664E-2</v>
      </c>
      <c r="M50" s="377">
        <v>4.1666666666666664E-2</v>
      </c>
      <c r="N50" s="377">
        <v>4.1666666666666664E-2</v>
      </c>
      <c r="O50" s="377">
        <v>4.1666666666666664E-2</v>
      </c>
      <c r="P50" s="377">
        <v>4.1666666666666664E-2</v>
      </c>
      <c r="Q50" s="377">
        <v>4.1666666666666664E-2</v>
      </c>
      <c r="R50" s="378">
        <v>4.1666666666666664E-2</v>
      </c>
      <c r="T50" s="380"/>
    </row>
    <row r="51" spans="2:20" s="381" customFormat="1">
      <c r="B51" s="342">
        <v>4915623</v>
      </c>
      <c r="C51" s="379" t="s">
        <v>7841</v>
      </c>
      <c r="D51" s="340">
        <v>2272</v>
      </c>
      <c r="E51" s="237" t="s">
        <v>14</v>
      </c>
      <c r="F51" s="419"/>
      <c r="G51" s="377">
        <v>4.1666666666666664E-2</v>
      </c>
      <c r="H51" s="377">
        <v>4.1666666666666664E-2</v>
      </c>
      <c r="I51" s="377">
        <v>4.1666666666666664E-2</v>
      </c>
      <c r="J51" s="377">
        <v>4.1666666666666664E-2</v>
      </c>
      <c r="K51" s="377">
        <v>4.1666666666666664E-2</v>
      </c>
      <c r="L51" s="377">
        <v>4.1666666666666664E-2</v>
      </c>
      <c r="M51" s="377">
        <v>4.1666666666666664E-2</v>
      </c>
      <c r="N51" s="377">
        <v>4.1666666666666664E-2</v>
      </c>
      <c r="O51" s="377">
        <v>4.1666666666666664E-2</v>
      </c>
      <c r="P51" s="377">
        <v>4.1666666666666664E-2</v>
      </c>
      <c r="Q51" s="377">
        <v>4.1666666666666664E-2</v>
      </c>
      <c r="R51" s="378">
        <v>4.1666666666666664E-2</v>
      </c>
      <c r="T51" s="380"/>
    </row>
    <row r="52" spans="2:20" s="381" customFormat="1">
      <c r="B52" s="342">
        <v>4915626</v>
      </c>
      <c r="C52" s="379" t="s">
        <v>7842</v>
      </c>
      <c r="D52" s="340">
        <v>13634.7</v>
      </c>
      <c r="E52" s="237" t="s">
        <v>24</v>
      </c>
      <c r="F52" s="419"/>
      <c r="G52" s="377">
        <v>4.1666666666666664E-2</v>
      </c>
      <c r="H52" s="377">
        <v>4.1666666666666664E-2</v>
      </c>
      <c r="I52" s="377">
        <v>4.1666666666666664E-2</v>
      </c>
      <c r="J52" s="377">
        <v>4.1666666666666664E-2</v>
      </c>
      <c r="K52" s="377">
        <v>4.1666666666666664E-2</v>
      </c>
      <c r="L52" s="377">
        <v>4.1666666666666664E-2</v>
      </c>
      <c r="M52" s="377">
        <v>4.1666666666666664E-2</v>
      </c>
      <c r="N52" s="377">
        <v>4.1666666666666664E-2</v>
      </c>
      <c r="O52" s="377">
        <v>4.1666666666666664E-2</v>
      </c>
      <c r="P52" s="377">
        <v>4.1666666666666664E-2</v>
      </c>
      <c r="Q52" s="377">
        <v>4.1666666666666664E-2</v>
      </c>
      <c r="R52" s="378">
        <v>4.1666666666666664E-2</v>
      </c>
      <c r="T52" s="380"/>
    </row>
    <row r="53" spans="2:20" s="381" customFormat="1">
      <c r="B53" s="342">
        <v>4915631</v>
      </c>
      <c r="C53" s="379" t="s">
        <v>8268</v>
      </c>
      <c r="D53" s="340">
        <v>2840</v>
      </c>
      <c r="E53" s="237" t="s">
        <v>14</v>
      </c>
      <c r="F53" s="419"/>
      <c r="G53" s="377">
        <v>4.1666666666666664E-2</v>
      </c>
      <c r="H53" s="377">
        <v>4.1666666666666664E-2</v>
      </c>
      <c r="I53" s="377">
        <v>4.1666666666666664E-2</v>
      </c>
      <c r="J53" s="377">
        <v>4.1666666666666664E-2</v>
      </c>
      <c r="K53" s="377">
        <v>4.1666666666666664E-2</v>
      </c>
      <c r="L53" s="377">
        <v>4.1666666666666664E-2</v>
      </c>
      <c r="M53" s="377">
        <v>4.1666666666666664E-2</v>
      </c>
      <c r="N53" s="377">
        <v>4.1666666666666664E-2</v>
      </c>
      <c r="O53" s="377">
        <v>4.1666666666666664E-2</v>
      </c>
      <c r="P53" s="377">
        <v>4.1666666666666664E-2</v>
      </c>
      <c r="Q53" s="377">
        <v>4.1666666666666664E-2</v>
      </c>
      <c r="R53" s="378">
        <v>4.1666666666666664E-2</v>
      </c>
      <c r="T53" s="380"/>
    </row>
    <row r="54" spans="2:20" s="381" customFormat="1">
      <c r="B54" s="342">
        <v>4915632</v>
      </c>
      <c r="C54" s="379" t="s">
        <v>7843</v>
      </c>
      <c r="D54" s="340">
        <v>2540</v>
      </c>
      <c r="E54" s="237" t="s">
        <v>14</v>
      </c>
      <c r="F54" s="419"/>
      <c r="G54" s="377">
        <v>4.1666666666666664E-2</v>
      </c>
      <c r="H54" s="377">
        <v>4.1666666666666664E-2</v>
      </c>
      <c r="I54" s="377">
        <v>4.1666666666666664E-2</v>
      </c>
      <c r="J54" s="377">
        <v>4.1666666666666664E-2</v>
      </c>
      <c r="K54" s="377">
        <v>4.1666666666666664E-2</v>
      </c>
      <c r="L54" s="377">
        <v>4.1666666666666664E-2</v>
      </c>
      <c r="M54" s="377">
        <v>4.1666666666666664E-2</v>
      </c>
      <c r="N54" s="377">
        <v>4.1666666666666664E-2</v>
      </c>
      <c r="O54" s="377">
        <v>4.1666666666666664E-2</v>
      </c>
      <c r="P54" s="377">
        <v>4.1666666666666664E-2</v>
      </c>
      <c r="Q54" s="377">
        <v>4.1666666666666664E-2</v>
      </c>
      <c r="R54" s="378">
        <v>4.1666666666666664E-2</v>
      </c>
    </row>
    <row r="55" spans="2:20" s="381" customFormat="1">
      <c r="B55" s="342">
        <v>4915656</v>
      </c>
      <c r="C55" s="379" t="s">
        <v>8269</v>
      </c>
      <c r="D55" s="340">
        <v>8744.3599999999897</v>
      </c>
      <c r="E55" s="237" t="s">
        <v>14</v>
      </c>
      <c r="F55" s="419"/>
      <c r="G55" s="377">
        <v>4.1666666666666664E-2</v>
      </c>
      <c r="H55" s="377">
        <v>4.1666666666666664E-2</v>
      </c>
      <c r="I55" s="377">
        <v>4.1666666666666664E-2</v>
      </c>
      <c r="J55" s="377">
        <v>4.1666666666666664E-2</v>
      </c>
      <c r="K55" s="377">
        <v>4.1666666666666664E-2</v>
      </c>
      <c r="L55" s="377">
        <v>4.1666666666666664E-2</v>
      </c>
      <c r="M55" s="377">
        <v>4.1666666666666664E-2</v>
      </c>
      <c r="N55" s="377">
        <v>4.1666666666666664E-2</v>
      </c>
      <c r="O55" s="377">
        <v>4.1666666666666664E-2</v>
      </c>
      <c r="P55" s="377">
        <v>4.1666666666666664E-2</v>
      </c>
      <c r="Q55" s="377">
        <v>4.1666666666666664E-2</v>
      </c>
      <c r="R55" s="378">
        <v>4.1666666666666664E-2</v>
      </c>
      <c r="T55" s="380"/>
    </row>
    <row r="56" spans="2:20" s="381" customFormat="1">
      <c r="B56" s="342">
        <v>4915657</v>
      </c>
      <c r="C56" s="379" t="s">
        <v>8270</v>
      </c>
      <c r="D56" s="340">
        <v>639</v>
      </c>
      <c r="E56" s="237" t="s">
        <v>14</v>
      </c>
      <c r="F56" s="419"/>
      <c r="G56" s="377">
        <v>4.1666666666666664E-2</v>
      </c>
      <c r="H56" s="377">
        <v>4.1666666666666664E-2</v>
      </c>
      <c r="I56" s="377">
        <v>4.1666666666666664E-2</v>
      </c>
      <c r="J56" s="377">
        <v>4.1666666666666664E-2</v>
      </c>
      <c r="K56" s="377">
        <v>4.1666666666666664E-2</v>
      </c>
      <c r="L56" s="377">
        <v>4.1666666666666664E-2</v>
      </c>
      <c r="M56" s="377">
        <v>4.1666666666666664E-2</v>
      </c>
      <c r="N56" s="377">
        <v>4.1666666666666664E-2</v>
      </c>
      <c r="O56" s="377">
        <v>4.1666666666666664E-2</v>
      </c>
      <c r="P56" s="377">
        <v>4.1666666666666664E-2</v>
      </c>
      <c r="Q56" s="377">
        <v>4.1666666666666664E-2</v>
      </c>
      <c r="R56" s="378">
        <v>4.1666666666666664E-2</v>
      </c>
      <c r="T56" s="380"/>
    </row>
    <row r="57" spans="2:20" s="358" customFormat="1">
      <c r="B57" s="342">
        <v>4915662</v>
      </c>
      <c r="C57" s="379" t="s">
        <v>8271</v>
      </c>
      <c r="D57" s="340">
        <v>1485.6750000000002</v>
      </c>
      <c r="E57" s="237" t="s">
        <v>14</v>
      </c>
      <c r="F57" s="419"/>
      <c r="G57" s="377">
        <v>4.1666666666666664E-2</v>
      </c>
      <c r="H57" s="377">
        <v>4.1666666666666664E-2</v>
      </c>
      <c r="I57" s="377">
        <v>4.1666666666666664E-2</v>
      </c>
      <c r="J57" s="377">
        <v>4.1666666666666664E-2</v>
      </c>
      <c r="K57" s="377">
        <v>4.1666666666666664E-2</v>
      </c>
      <c r="L57" s="377">
        <v>4.1666666666666664E-2</v>
      </c>
      <c r="M57" s="377">
        <v>4.1666666666666664E-2</v>
      </c>
      <c r="N57" s="377">
        <v>4.1666666666666664E-2</v>
      </c>
      <c r="O57" s="377">
        <v>4.1666666666666664E-2</v>
      </c>
      <c r="P57" s="377">
        <v>4.1666666666666664E-2</v>
      </c>
      <c r="Q57" s="377">
        <v>4.1666666666666664E-2</v>
      </c>
      <c r="R57" s="378">
        <v>4.1666666666666664E-2</v>
      </c>
      <c r="T57" s="380"/>
    </row>
    <row r="58" spans="2:20" s="358" customFormat="1">
      <c r="B58" s="342">
        <v>4915663</v>
      </c>
      <c r="C58" s="379" t="s">
        <v>8272</v>
      </c>
      <c r="D58" s="340">
        <v>1485.6750000000002</v>
      </c>
      <c r="E58" s="237" t="s">
        <v>14</v>
      </c>
      <c r="F58" s="419"/>
      <c r="G58" s="377">
        <v>4.1666666666666664E-2</v>
      </c>
      <c r="H58" s="377">
        <v>4.1666666666666664E-2</v>
      </c>
      <c r="I58" s="377">
        <v>4.1666666666666664E-2</v>
      </c>
      <c r="J58" s="377">
        <v>4.1666666666666664E-2</v>
      </c>
      <c r="K58" s="377">
        <v>4.1666666666666664E-2</v>
      </c>
      <c r="L58" s="377">
        <v>4.1666666666666664E-2</v>
      </c>
      <c r="M58" s="377">
        <v>4.1666666666666664E-2</v>
      </c>
      <c r="N58" s="377">
        <v>4.1666666666666664E-2</v>
      </c>
      <c r="O58" s="377">
        <v>4.1666666666666664E-2</v>
      </c>
      <c r="P58" s="377">
        <v>4.1666666666666664E-2</v>
      </c>
      <c r="Q58" s="377">
        <v>4.1666666666666664E-2</v>
      </c>
      <c r="R58" s="378">
        <v>4.1666666666666664E-2</v>
      </c>
      <c r="T58" s="380"/>
    </row>
    <row r="59" spans="2:20" s="358" customFormat="1">
      <c r="B59" s="342">
        <v>4915698</v>
      </c>
      <c r="C59" s="379" t="s">
        <v>7845</v>
      </c>
      <c r="D59" s="340">
        <v>253.76</v>
      </c>
      <c r="E59" s="237" t="s">
        <v>133</v>
      </c>
      <c r="F59" s="419"/>
      <c r="G59" s="377">
        <v>4.1666666666666664E-2</v>
      </c>
      <c r="H59" s="377">
        <v>4.1666666666666664E-2</v>
      </c>
      <c r="I59" s="377">
        <v>4.1666666666666664E-2</v>
      </c>
      <c r="J59" s="377">
        <v>4.1666666666666664E-2</v>
      </c>
      <c r="K59" s="377">
        <v>4.1666666666666664E-2</v>
      </c>
      <c r="L59" s="377">
        <v>4.1666666666666664E-2</v>
      </c>
      <c r="M59" s="377">
        <v>4.1666666666666664E-2</v>
      </c>
      <c r="N59" s="377">
        <v>4.1666666666666664E-2</v>
      </c>
      <c r="O59" s="377">
        <v>4.1666666666666664E-2</v>
      </c>
      <c r="P59" s="377">
        <v>4.1666666666666664E-2</v>
      </c>
      <c r="Q59" s="377">
        <v>4.1666666666666664E-2</v>
      </c>
      <c r="R59" s="378">
        <v>4.1666666666666664E-2</v>
      </c>
      <c r="T59" s="380"/>
    </row>
    <row r="60" spans="2:20" s="358" customFormat="1">
      <c r="B60" s="342">
        <v>4915703</v>
      </c>
      <c r="C60" s="379" t="s">
        <v>7847</v>
      </c>
      <c r="D60" s="340">
        <v>3514.5</v>
      </c>
      <c r="E60" s="237" t="s">
        <v>14</v>
      </c>
      <c r="F60" s="419"/>
      <c r="G60" s="377">
        <v>4.1666666666666664E-2</v>
      </c>
      <c r="H60" s="377">
        <v>4.1666666666666664E-2</v>
      </c>
      <c r="I60" s="377">
        <v>4.1666666666666664E-2</v>
      </c>
      <c r="J60" s="377">
        <v>4.1666666666666664E-2</v>
      </c>
      <c r="K60" s="377">
        <v>4.1666666666666664E-2</v>
      </c>
      <c r="L60" s="377">
        <v>4.1666666666666664E-2</v>
      </c>
      <c r="M60" s="377">
        <v>4.1666666666666664E-2</v>
      </c>
      <c r="N60" s="377">
        <v>4.1666666666666664E-2</v>
      </c>
      <c r="O60" s="377">
        <v>4.1666666666666664E-2</v>
      </c>
      <c r="P60" s="377">
        <v>4.1666666666666664E-2</v>
      </c>
      <c r="Q60" s="377">
        <v>4.1666666666666664E-2</v>
      </c>
      <c r="R60" s="378">
        <v>4.1666666666666664E-2</v>
      </c>
      <c r="T60" s="380"/>
    </row>
    <row r="61" spans="2:20" s="358" customFormat="1">
      <c r="B61" s="342">
        <v>4915705</v>
      </c>
      <c r="C61" s="379" t="s">
        <v>8273</v>
      </c>
      <c r="D61" s="340">
        <v>3514.5</v>
      </c>
      <c r="E61" s="237" t="s">
        <v>14</v>
      </c>
      <c r="F61" s="419"/>
      <c r="G61" s="377">
        <v>4.1666666666666664E-2</v>
      </c>
      <c r="H61" s="377">
        <v>4.1666666666666664E-2</v>
      </c>
      <c r="I61" s="377">
        <v>4.1666666666666664E-2</v>
      </c>
      <c r="J61" s="377">
        <v>4.1666666666666664E-2</v>
      </c>
      <c r="K61" s="377">
        <v>4.1666666666666664E-2</v>
      </c>
      <c r="L61" s="377">
        <v>4.1666666666666664E-2</v>
      </c>
      <c r="M61" s="377">
        <v>4.1666666666666664E-2</v>
      </c>
      <c r="N61" s="377">
        <v>4.1666666666666664E-2</v>
      </c>
      <c r="O61" s="377">
        <v>4.1666666666666664E-2</v>
      </c>
      <c r="P61" s="377">
        <v>4.1666666666666664E-2</v>
      </c>
      <c r="Q61" s="377">
        <v>4.1666666666666664E-2</v>
      </c>
      <c r="R61" s="378">
        <v>4.1666666666666664E-2</v>
      </c>
      <c r="T61" s="380"/>
    </row>
    <row r="62" spans="2:20" s="381" customFormat="1">
      <c r="B62" s="342">
        <v>4915733</v>
      </c>
      <c r="C62" s="379" t="s">
        <v>7854</v>
      </c>
      <c r="D62" s="340">
        <v>1550.4</v>
      </c>
      <c r="E62" s="237" t="s">
        <v>14</v>
      </c>
      <c r="F62" s="419"/>
      <c r="G62" s="377">
        <v>4.1666666666666664E-2</v>
      </c>
      <c r="H62" s="377">
        <v>4.1666666666666664E-2</v>
      </c>
      <c r="I62" s="377">
        <v>4.1666666666666664E-2</v>
      </c>
      <c r="J62" s="377">
        <v>4.1666666666666664E-2</v>
      </c>
      <c r="K62" s="377">
        <v>4.1666666666666664E-2</v>
      </c>
      <c r="L62" s="377">
        <v>4.1666666666666664E-2</v>
      </c>
      <c r="M62" s="377">
        <v>4.1666666666666664E-2</v>
      </c>
      <c r="N62" s="377">
        <v>4.1666666666666664E-2</v>
      </c>
      <c r="O62" s="377">
        <v>4.1666666666666664E-2</v>
      </c>
      <c r="P62" s="377">
        <v>4.1666666666666664E-2</v>
      </c>
      <c r="Q62" s="377">
        <v>4.1666666666666664E-2</v>
      </c>
      <c r="R62" s="378">
        <v>4.1666666666666664E-2</v>
      </c>
      <c r="T62" s="380"/>
    </row>
    <row r="63" spans="2:20" s="381" customFormat="1">
      <c r="B63" s="342">
        <v>4915734</v>
      </c>
      <c r="C63" s="379" t="s">
        <v>7855</v>
      </c>
      <c r="D63" s="340">
        <v>27827.998</v>
      </c>
      <c r="E63" s="237" t="s">
        <v>14</v>
      </c>
      <c r="F63" s="419"/>
      <c r="G63" s="377">
        <v>4.1666666666666664E-2</v>
      </c>
      <c r="H63" s="377">
        <v>4.1666666666666664E-2</v>
      </c>
      <c r="I63" s="377">
        <v>4.1666666666666664E-2</v>
      </c>
      <c r="J63" s="377">
        <v>4.1666666666666664E-2</v>
      </c>
      <c r="K63" s="377">
        <v>4.1666666666666664E-2</v>
      </c>
      <c r="L63" s="377">
        <v>4.1666666666666664E-2</v>
      </c>
      <c r="M63" s="377">
        <v>4.1666666666666664E-2</v>
      </c>
      <c r="N63" s="377">
        <v>4.1666666666666664E-2</v>
      </c>
      <c r="O63" s="377">
        <v>4.1666666666666664E-2</v>
      </c>
      <c r="P63" s="377">
        <v>4.1666666666666664E-2</v>
      </c>
      <c r="Q63" s="377">
        <v>4.1666666666666664E-2</v>
      </c>
      <c r="R63" s="378">
        <v>4.1666666666666664E-2</v>
      </c>
      <c r="T63" s="380"/>
    </row>
    <row r="64" spans="2:20" s="381" customFormat="1">
      <c r="B64" s="342">
        <v>4915735</v>
      </c>
      <c r="C64" s="379" t="s">
        <v>7856</v>
      </c>
      <c r="D64" s="340">
        <v>80</v>
      </c>
      <c r="E64" s="237" t="s">
        <v>14</v>
      </c>
      <c r="F64" s="419"/>
      <c r="G64" s="377">
        <v>4.1666666666666664E-2</v>
      </c>
      <c r="H64" s="377">
        <v>4.1666666666666664E-2</v>
      </c>
      <c r="I64" s="377">
        <v>4.1666666666666664E-2</v>
      </c>
      <c r="J64" s="377">
        <v>4.1666666666666664E-2</v>
      </c>
      <c r="K64" s="377">
        <v>4.1666666666666664E-2</v>
      </c>
      <c r="L64" s="377">
        <v>4.1666666666666664E-2</v>
      </c>
      <c r="M64" s="377">
        <v>4.1666666666666664E-2</v>
      </c>
      <c r="N64" s="377">
        <v>4.1666666666666664E-2</v>
      </c>
      <c r="O64" s="377">
        <v>4.1666666666666664E-2</v>
      </c>
      <c r="P64" s="377">
        <v>4.1666666666666664E-2</v>
      </c>
      <c r="Q64" s="377">
        <v>4.1666666666666664E-2</v>
      </c>
      <c r="R64" s="378">
        <v>4.1666666666666664E-2</v>
      </c>
      <c r="T64" s="380"/>
    </row>
    <row r="65" spans="2:20" s="382" customFormat="1">
      <c r="B65" s="342">
        <v>4915737</v>
      </c>
      <c r="C65" s="379" t="s">
        <v>7857</v>
      </c>
      <c r="D65" s="340">
        <v>2229.12</v>
      </c>
      <c r="E65" s="237" t="s">
        <v>14</v>
      </c>
      <c r="F65" s="419"/>
      <c r="G65" s="377">
        <v>4.1666666666666664E-2</v>
      </c>
      <c r="H65" s="377">
        <v>4.1666666666666664E-2</v>
      </c>
      <c r="I65" s="377">
        <v>4.1666666666666664E-2</v>
      </c>
      <c r="J65" s="377">
        <v>4.1666666666666664E-2</v>
      </c>
      <c r="K65" s="377">
        <v>4.1666666666666664E-2</v>
      </c>
      <c r="L65" s="377">
        <v>4.1666666666666664E-2</v>
      </c>
      <c r="M65" s="377">
        <v>4.1666666666666664E-2</v>
      </c>
      <c r="N65" s="377">
        <v>4.1666666666666664E-2</v>
      </c>
      <c r="O65" s="377">
        <v>4.1666666666666664E-2</v>
      </c>
      <c r="P65" s="377">
        <v>4.1666666666666664E-2</v>
      </c>
      <c r="Q65" s="377">
        <v>4.1666666666666664E-2</v>
      </c>
      <c r="R65" s="378">
        <v>4.1666666666666664E-2</v>
      </c>
      <c r="T65" s="380"/>
    </row>
    <row r="66" spans="2:20" s="382" customFormat="1">
      <c r="B66" s="342">
        <v>4915757</v>
      </c>
      <c r="C66" s="379" t="s">
        <v>7860</v>
      </c>
      <c r="D66" s="340">
        <v>1524</v>
      </c>
      <c r="E66" s="237" t="s">
        <v>14</v>
      </c>
      <c r="F66" s="419"/>
      <c r="G66" s="377">
        <v>4.1666666666666664E-2</v>
      </c>
      <c r="H66" s="377">
        <v>4.1666666666666664E-2</v>
      </c>
      <c r="I66" s="377">
        <v>4.1666666666666664E-2</v>
      </c>
      <c r="J66" s="377">
        <v>4.1666666666666664E-2</v>
      </c>
      <c r="K66" s="377">
        <v>4.1666666666666664E-2</v>
      </c>
      <c r="L66" s="377">
        <v>4.1666666666666664E-2</v>
      </c>
      <c r="M66" s="377">
        <v>4.1666666666666664E-2</v>
      </c>
      <c r="N66" s="377">
        <v>4.1666666666666664E-2</v>
      </c>
      <c r="O66" s="377">
        <v>4.1666666666666664E-2</v>
      </c>
      <c r="P66" s="377">
        <v>4.1666666666666664E-2</v>
      </c>
      <c r="Q66" s="377">
        <v>4.1666666666666664E-2</v>
      </c>
      <c r="R66" s="378">
        <v>4.1666666666666664E-2</v>
      </c>
    </row>
    <row r="67" spans="2:20" s="382" customFormat="1">
      <c r="B67" s="342">
        <v>4915764</v>
      </c>
      <c r="C67" s="379" t="s">
        <v>7862</v>
      </c>
      <c r="D67" s="340">
        <v>2160</v>
      </c>
      <c r="E67" s="237" t="s">
        <v>14</v>
      </c>
      <c r="F67" s="419"/>
      <c r="G67" s="377">
        <v>4.1666666666666664E-2</v>
      </c>
      <c r="H67" s="377">
        <v>4.1666666666666664E-2</v>
      </c>
      <c r="I67" s="377">
        <v>4.1666666666666664E-2</v>
      </c>
      <c r="J67" s="377">
        <v>4.1666666666666664E-2</v>
      </c>
      <c r="K67" s="377">
        <v>4.1666666666666664E-2</v>
      </c>
      <c r="L67" s="377">
        <v>4.1666666666666664E-2</v>
      </c>
      <c r="M67" s="377">
        <v>4.1666666666666664E-2</v>
      </c>
      <c r="N67" s="377">
        <v>4.1666666666666664E-2</v>
      </c>
      <c r="O67" s="377">
        <v>4.1666666666666664E-2</v>
      </c>
      <c r="P67" s="377">
        <v>4.1666666666666664E-2</v>
      </c>
      <c r="Q67" s="377">
        <v>4.1666666666666664E-2</v>
      </c>
      <c r="R67" s="378">
        <v>4.1666666666666664E-2</v>
      </c>
      <c r="T67" s="380"/>
    </row>
    <row r="68" spans="2:20" s="381" customFormat="1">
      <c r="B68" s="342">
        <v>4915765</v>
      </c>
      <c r="C68" s="379" t="s">
        <v>7863</v>
      </c>
      <c r="D68" s="340">
        <v>1944</v>
      </c>
      <c r="E68" s="237" t="s">
        <v>14</v>
      </c>
      <c r="F68" s="419"/>
      <c r="G68" s="377">
        <v>4.1666666666666664E-2</v>
      </c>
      <c r="H68" s="377">
        <v>4.1666666666666664E-2</v>
      </c>
      <c r="I68" s="377">
        <v>4.1666666666666664E-2</v>
      </c>
      <c r="J68" s="377">
        <v>4.1666666666666664E-2</v>
      </c>
      <c r="K68" s="377">
        <v>4.1666666666666664E-2</v>
      </c>
      <c r="L68" s="377">
        <v>4.1666666666666664E-2</v>
      </c>
      <c r="M68" s="377">
        <v>4.1666666666666664E-2</v>
      </c>
      <c r="N68" s="377">
        <v>4.1666666666666664E-2</v>
      </c>
      <c r="O68" s="377">
        <v>4.1666666666666664E-2</v>
      </c>
      <c r="P68" s="377">
        <v>4.1666666666666664E-2</v>
      </c>
      <c r="Q68" s="377">
        <v>4.1666666666666664E-2</v>
      </c>
      <c r="R68" s="378">
        <v>4.1666666666666664E-2</v>
      </c>
      <c r="T68" s="380"/>
    </row>
    <row r="69" spans="2:20" s="381" customFormat="1">
      <c r="B69" s="342">
        <v>4915766</v>
      </c>
      <c r="C69" s="379" t="s">
        <v>7864</v>
      </c>
      <c r="D69" s="340">
        <v>552</v>
      </c>
      <c r="E69" s="237" t="s">
        <v>14</v>
      </c>
      <c r="F69" s="419"/>
      <c r="G69" s="377">
        <v>4.1666666666666664E-2</v>
      </c>
      <c r="H69" s="377">
        <v>4.1666666666666664E-2</v>
      </c>
      <c r="I69" s="377">
        <v>4.1666666666666664E-2</v>
      </c>
      <c r="J69" s="377">
        <v>4.1666666666666664E-2</v>
      </c>
      <c r="K69" s="377">
        <v>4.1666666666666664E-2</v>
      </c>
      <c r="L69" s="377">
        <v>4.1666666666666664E-2</v>
      </c>
      <c r="M69" s="377">
        <v>4.1666666666666664E-2</v>
      </c>
      <c r="N69" s="377">
        <v>4.1666666666666664E-2</v>
      </c>
      <c r="O69" s="377">
        <v>4.1666666666666664E-2</v>
      </c>
      <c r="P69" s="377">
        <v>4.1666666666666664E-2</v>
      </c>
      <c r="Q69" s="377">
        <v>4.1666666666666664E-2</v>
      </c>
      <c r="R69" s="378">
        <v>4.1666666666666664E-2</v>
      </c>
      <c r="T69" s="380"/>
    </row>
    <row r="70" spans="2:20" s="381" customFormat="1">
      <c r="B70" s="342">
        <v>4915768</v>
      </c>
      <c r="C70" s="379" t="s">
        <v>7866</v>
      </c>
      <c r="D70" s="340">
        <v>2644.8960000000002</v>
      </c>
      <c r="E70" s="237" t="s">
        <v>14</v>
      </c>
      <c r="F70" s="419"/>
      <c r="G70" s="377">
        <v>4.1666666666666664E-2</v>
      </c>
      <c r="H70" s="377">
        <v>4.1666666666666664E-2</v>
      </c>
      <c r="I70" s="377">
        <v>4.1666666666666664E-2</v>
      </c>
      <c r="J70" s="377">
        <v>4.1666666666666664E-2</v>
      </c>
      <c r="K70" s="377">
        <v>4.1666666666666664E-2</v>
      </c>
      <c r="L70" s="377">
        <v>4.1666666666666664E-2</v>
      </c>
      <c r="M70" s="377">
        <v>4.1666666666666664E-2</v>
      </c>
      <c r="N70" s="377">
        <v>4.1666666666666664E-2</v>
      </c>
      <c r="O70" s="377">
        <v>4.1666666666666664E-2</v>
      </c>
      <c r="P70" s="377">
        <v>4.1666666666666664E-2</v>
      </c>
      <c r="Q70" s="377">
        <v>4.1666666666666664E-2</v>
      </c>
      <c r="R70" s="378">
        <v>4.1666666666666664E-2</v>
      </c>
      <c r="T70" s="380"/>
    </row>
    <row r="71" spans="2:20" s="381" customFormat="1">
      <c r="B71" s="342">
        <v>4915786</v>
      </c>
      <c r="C71" s="379" t="s">
        <v>7869</v>
      </c>
      <c r="D71" s="340">
        <v>42.353999999999999</v>
      </c>
      <c r="E71" s="237" t="s">
        <v>133</v>
      </c>
      <c r="F71" s="419"/>
      <c r="G71" s="377">
        <v>4.1666666666666664E-2</v>
      </c>
      <c r="H71" s="377">
        <v>4.1666666666666664E-2</v>
      </c>
      <c r="I71" s="377">
        <v>4.1666666666666664E-2</v>
      </c>
      <c r="J71" s="377">
        <v>4.1666666666666664E-2</v>
      </c>
      <c r="K71" s="377">
        <v>4.1666666666666664E-2</v>
      </c>
      <c r="L71" s="377">
        <v>4.1666666666666664E-2</v>
      </c>
      <c r="M71" s="377">
        <v>4.1666666666666664E-2</v>
      </c>
      <c r="N71" s="377">
        <v>4.1666666666666664E-2</v>
      </c>
      <c r="O71" s="377">
        <v>4.1666666666666664E-2</v>
      </c>
      <c r="P71" s="377">
        <v>4.1666666666666664E-2</v>
      </c>
      <c r="Q71" s="377">
        <v>4.1666666666666664E-2</v>
      </c>
      <c r="R71" s="378">
        <v>4.1666666666666664E-2</v>
      </c>
    </row>
    <row r="72" spans="2:20" s="381" customFormat="1">
      <c r="B72" s="342">
        <v>4915794</v>
      </c>
      <c r="C72" s="379" t="s">
        <v>7870</v>
      </c>
      <c r="D72" s="340">
        <v>12</v>
      </c>
      <c r="E72" s="237" t="s">
        <v>133</v>
      </c>
      <c r="F72" s="419"/>
      <c r="G72" s="377">
        <v>4.1666666666666664E-2</v>
      </c>
      <c r="H72" s="377">
        <v>4.1666666666666664E-2</v>
      </c>
      <c r="I72" s="377">
        <v>4.1666666666666664E-2</v>
      </c>
      <c r="J72" s="377">
        <v>4.1666666666666664E-2</v>
      </c>
      <c r="K72" s="377">
        <v>4.1666666666666664E-2</v>
      </c>
      <c r="L72" s="377">
        <v>4.1666666666666664E-2</v>
      </c>
      <c r="M72" s="377">
        <v>4.1666666666666664E-2</v>
      </c>
      <c r="N72" s="377">
        <v>4.1666666666666664E-2</v>
      </c>
      <c r="O72" s="377">
        <v>4.1666666666666664E-2</v>
      </c>
      <c r="P72" s="377">
        <v>4.1666666666666664E-2</v>
      </c>
      <c r="Q72" s="377">
        <v>4.1666666666666664E-2</v>
      </c>
      <c r="R72" s="378">
        <v>4.1666666666666664E-2</v>
      </c>
      <c r="T72" s="380"/>
    </row>
    <row r="73" spans="2:20" s="381" customFormat="1">
      <c r="B73" s="342">
        <v>4915795</v>
      </c>
      <c r="C73" s="379" t="s">
        <v>7871</v>
      </c>
      <c r="D73" s="340">
        <v>90</v>
      </c>
      <c r="E73" s="237" t="s">
        <v>133</v>
      </c>
      <c r="F73" s="419"/>
      <c r="G73" s="377">
        <v>4.1666666666666664E-2</v>
      </c>
      <c r="H73" s="377">
        <v>4.1666666666666664E-2</v>
      </c>
      <c r="I73" s="377">
        <v>4.1666666666666664E-2</v>
      </c>
      <c r="J73" s="377">
        <v>4.1666666666666664E-2</v>
      </c>
      <c r="K73" s="377">
        <v>4.1666666666666664E-2</v>
      </c>
      <c r="L73" s="377">
        <v>4.1666666666666664E-2</v>
      </c>
      <c r="M73" s="377">
        <v>4.1666666666666664E-2</v>
      </c>
      <c r="N73" s="377">
        <v>4.1666666666666664E-2</v>
      </c>
      <c r="O73" s="377">
        <v>4.1666666666666664E-2</v>
      </c>
      <c r="P73" s="377">
        <v>4.1666666666666664E-2</v>
      </c>
      <c r="Q73" s="377">
        <v>4.1666666666666664E-2</v>
      </c>
      <c r="R73" s="378">
        <v>4.1666666666666664E-2</v>
      </c>
      <c r="T73" s="380"/>
    </row>
    <row r="74" spans="2:20" s="358" customFormat="1">
      <c r="B74" s="342">
        <v>4915799</v>
      </c>
      <c r="C74" s="379" t="s">
        <v>7872</v>
      </c>
      <c r="D74" s="340">
        <v>135.84</v>
      </c>
      <c r="E74" s="237" t="s">
        <v>133</v>
      </c>
      <c r="F74" s="419"/>
      <c r="G74" s="377">
        <v>4.1666666666666664E-2</v>
      </c>
      <c r="H74" s="377">
        <v>4.1666666666666664E-2</v>
      </c>
      <c r="I74" s="377">
        <v>4.1666666666666664E-2</v>
      </c>
      <c r="J74" s="377">
        <v>4.1666666666666664E-2</v>
      </c>
      <c r="K74" s="377">
        <v>4.1666666666666664E-2</v>
      </c>
      <c r="L74" s="377">
        <v>4.1666666666666664E-2</v>
      </c>
      <c r="M74" s="377">
        <v>4.1666666666666664E-2</v>
      </c>
      <c r="N74" s="377">
        <v>4.1666666666666664E-2</v>
      </c>
      <c r="O74" s="377">
        <v>4.1666666666666664E-2</v>
      </c>
      <c r="P74" s="377">
        <v>4.1666666666666664E-2</v>
      </c>
      <c r="Q74" s="377">
        <v>4.1666666666666664E-2</v>
      </c>
      <c r="R74" s="378">
        <v>4.1666666666666664E-2</v>
      </c>
      <c r="T74" s="380"/>
    </row>
    <row r="75" spans="2:20" s="358" customFormat="1">
      <c r="B75" s="342">
        <v>5214001</v>
      </c>
      <c r="C75" s="379" t="s">
        <v>8274</v>
      </c>
      <c r="D75" s="340">
        <v>40228.5</v>
      </c>
      <c r="E75" s="237" t="s">
        <v>23</v>
      </c>
      <c r="F75" s="419"/>
      <c r="G75" s="377">
        <v>4.1666666666666664E-2</v>
      </c>
      <c r="H75" s="377">
        <v>4.1666666666666664E-2</v>
      </c>
      <c r="I75" s="377">
        <v>4.1666666666666664E-2</v>
      </c>
      <c r="J75" s="377">
        <v>4.1666666666666664E-2</v>
      </c>
      <c r="K75" s="377">
        <v>4.1666666666666664E-2</v>
      </c>
      <c r="L75" s="377">
        <v>4.1666666666666664E-2</v>
      </c>
      <c r="M75" s="377">
        <v>4.1666666666666664E-2</v>
      </c>
      <c r="N75" s="377">
        <v>4.1666666666666664E-2</v>
      </c>
      <c r="O75" s="377">
        <v>4.1666666666666664E-2</v>
      </c>
      <c r="P75" s="377">
        <v>4.1666666666666664E-2</v>
      </c>
      <c r="Q75" s="377">
        <v>4.1666666666666664E-2</v>
      </c>
      <c r="R75" s="378">
        <v>4.1666666666666664E-2</v>
      </c>
      <c r="T75" s="380"/>
    </row>
    <row r="76" spans="2:20" s="358" customFormat="1">
      <c r="B76" s="342">
        <v>5501700</v>
      </c>
      <c r="C76" s="379" t="s">
        <v>8275</v>
      </c>
      <c r="D76" s="340">
        <v>13290</v>
      </c>
      <c r="E76" s="237" t="s">
        <v>23</v>
      </c>
      <c r="F76" s="419"/>
      <c r="G76" s="377">
        <v>4.1666666666666664E-2</v>
      </c>
      <c r="H76" s="377">
        <v>4.1666666666666664E-2</v>
      </c>
      <c r="I76" s="377">
        <v>4.1666666666666664E-2</v>
      </c>
      <c r="J76" s="377">
        <v>4.1666666666666664E-2</v>
      </c>
      <c r="K76" s="377">
        <v>4.1666666666666664E-2</v>
      </c>
      <c r="L76" s="377">
        <v>4.1666666666666664E-2</v>
      </c>
      <c r="M76" s="377">
        <v>4.1666666666666664E-2</v>
      </c>
      <c r="N76" s="377">
        <v>4.1666666666666664E-2</v>
      </c>
      <c r="O76" s="377">
        <v>4.1666666666666664E-2</v>
      </c>
      <c r="P76" s="377">
        <v>4.1666666666666664E-2</v>
      </c>
      <c r="Q76" s="377">
        <v>4.1666666666666664E-2</v>
      </c>
      <c r="R76" s="378">
        <v>4.1666666666666664E-2</v>
      </c>
      <c r="T76" s="380"/>
    </row>
    <row r="77" spans="2:20" s="358" customFormat="1">
      <c r="B77" s="342">
        <v>5501701</v>
      </c>
      <c r="C77" s="379" t="s">
        <v>7882</v>
      </c>
      <c r="D77" s="340">
        <v>132.9</v>
      </c>
      <c r="E77" s="237" t="s">
        <v>39</v>
      </c>
      <c r="F77" s="419"/>
      <c r="G77" s="377">
        <v>4.1666666666666664E-2</v>
      </c>
      <c r="H77" s="377">
        <v>4.1666666666666664E-2</v>
      </c>
      <c r="I77" s="377">
        <v>4.1666666666666664E-2</v>
      </c>
      <c r="J77" s="377">
        <v>4.1666666666666664E-2</v>
      </c>
      <c r="K77" s="377">
        <v>4.1666666666666664E-2</v>
      </c>
      <c r="L77" s="377">
        <v>4.1666666666666664E-2</v>
      </c>
      <c r="M77" s="377">
        <v>4.1666666666666664E-2</v>
      </c>
      <c r="N77" s="377">
        <v>4.1666666666666664E-2</v>
      </c>
      <c r="O77" s="377">
        <v>4.1666666666666664E-2</v>
      </c>
      <c r="P77" s="377">
        <v>4.1666666666666664E-2</v>
      </c>
      <c r="Q77" s="377">
        <v>4.1666666666666664E-2</v>
      </c>
      <c r="R77" s="378">
        <v>4.1666666666666664E-2</v>
      </c>
      <c r="T77" s="380"/>
    </row>
    <row r="78" spans="2:20" s="358" customFormat="1">
      <c r="B78" s="342">
        <v>5915459</v>
      </c>
      <c r="C78" s="379" t="s">
        <v>8277</v>
      </c>
      <c r="D78" s="340">
        <v>14989.5</v>
      </c>
      <c r="E78" s="237" t="s">
        <v>133</v>
      </c>
      <c r="F78" s="419"/>
      <c r="G78" s="377">
        <v>4.1666666666666664E-2</v>
      </c>
      <c r="H78" s="377">
        <v>4.1666666666666664E-2</v>
      </c>
      <c r="I78" s="377">
        <v>4.1666666666666664E-2</v>
      </c>
      <c r="J78" s="377">
        <v>4.1666666666666664E-2</v>
      </c>
      <c r="K78" s="377">
        <v>4.1666666666666664E-2</v>
      </c>
      <c r="L78" s="377">
        <v>4.1666666666666664E-2</v>
      </c>
      <c r="M78" s="377">
        <v>4.1666666666666664E-2</v>
      </c>
      <c r="N78" s="377">
        <v>4.1666666666666664E-2</v>
      </c>
      <c r="O78" s="377">
        <v>4.1666666666666664E-2</v>
      </c>
      <c r="P78" s="377">
        <v>4.1666666666666664E-2</v>
      </c>
      <c r="Q78" s="377">
        <v>4.1666666666666664E-2</v>
      </c>
      <c r="R78" s="378">
        <v>4.1666666666666664E-2</v>
      </c>
      <c r="T78" s="380"/>
    </row>
    <row r="79" spans="2:20" s="358" customFormat="1">
      <c r="B79" s="342">
        <v>6416078</v>
      </c>
      <c r="C79" s="379" t="s">
        <v>7890</v>
      </c>
      <c r="D79" s="340">
        <v>19551.599999999999</v>
      </c>
      <c r="E79" s="237" t="s">
        <v>133</v>
      </c>
      <c r="F79" s="419"/>
      <c r="G79" s="377">
        <v>4.1666666666666664E-2</v>
      </c>
      <c r="H79" s="377">
        <v>4.1666666666666664E-2</v>
      </c>
      <c r="I79" s="377">
        <v>4.1666666666666664E-2</v>
      </c>
      <c r="J79" s="377">
        <v>4.1666666666666664E-2</v>
      </c>
      <c r="K79" s="377">
        <v>4.1666666666666664E-2</v>
      </c>
      <c r="L79" s="377">
        <v>4.1666666666666664E-2</v>
      </c>
      <c r="M79" s="377">
        <v>4.1666666666666664E-2</v>
      </c>
      <c r="N79" s="377">
        <v>4.1666666666666664E-2</v>
      </c>
      <c r="O79" s="377">
        <v>4.1666666666666664E-2</v>
      </c>
      <c r="P79" s="377">
        <v>4.1666666666666664E-2</v>
      </c>
      <c r="Q79" s="377">
        <v>4.1666666666666664E-2</v>
      </c>
      <c r="R79" s="378">
        <v>4.1666666666666664E-2</v>
      </c>
      <c r="T79" s="380"/>
    </row>
    <row r="80" spans="2:20" s="381" customFormat="1">
      <c r="B80" s="342">
        <v>0</v>
      </c>
      <c r="C80" s="379">
        <v>0</v>
      </c>
      <c r="D80" s="340"/>
      <c r="E80" s="237"/>
      <c r="F80" s="339"/>
      <c r="G80" s="377"/>
      <c r="H80" s="377"/>
      <c r="I80" s="377"/>
      <c r="J80" s="377"/>
      <c r="K80" s="377"/>
      <c r="L80" s="377"/>
      <c r="M80" s="377"/>
      <c r="N80" s="377"/>
      <c r="O80" s="377"/>
      <c r="P80" s="377"/>
      <c r="Q80" s="377"/>
      <c r="R80" s="378"/>
      <c r="T80" s="380"/>
    </row>
    <row r="81" spans="2:20" s="381" customFormat="1" ht="15.75">
      <c r="B81" s="342">
        <v>0</v>
      </c>
      <c r="C81" s="376" t="s">
        <v>77</v>
      </c>
      <c r="D81" s="340"/>
      <c r="E81" s="237"/>
      <c r="F81" s="339"/>
      <c r="G81" s="377"/>
      <c r="H81" s="377"/>
      <c r="I81" s="377"/>
      <c r="J81" s="377"/>
      <c r="K81" s="377"/>
      <c r="L81" s="377"/>
      <c r="M81" s="377"/>
      <c r="N81" s="377"/>
      <c r="O81" s="377"/>
      <c r="P81" s="377"/>
      <c r="Q81" s="377"/>
      <c r="R81" s="378"/>
      <c r="T81" s="380"/>
    </row>
    <row r="82" spans="2:20" s="381" customFormat="1">
      <c r="B82" s="342">
        <v>5915321</v>
      </c>
      <c r="C82" s="379" t="s">
        <v>8314</v>
      </c>
      <c r="D82" s="340">
        <v>22818908.486000001</v>
      </c>
      <c r="E82" s="237" t="s">
        <v>27</v>
      </c>
      <c r="F82" s="419"/>
      <c r="G82" s="377">
        <v>4.1666666666666664E-2</v>
      </c>
      <c r="H82" s="377">
        <v>4.1666666666666664E-2</v>
      </c>
      <c r="I82" s="377">
        <v>4.1666666666666664E-2</v>
      </c>
      <c r="J82" s="377">
        <v>4.1666666666666664E-2</v>
      </c>
      <c r="K82" s="377">
        <v>4.1666666666666664E-2</v>
      </c>
      <c r="L82" s="377">
        <v>4.1666666666666664E-2</v>
      </c>
      <c r="M82" s="377">
        <v>4.1666666666666664E-2</v>
      </c>
      <c r="N82" s="377">
        <v>4.1666666666666664E-2</v>
      </c>
      <c r="O82" s="377">
        <v>4.1666666666666664E-2</v>
      </c>
      <c r="P82" s="377">
        <v>4.1666666666666664E-2</v>
      </c>
      <c r="Q82" s="377">
        <v>4.1666666666666664E-2</v>
      </c>
      <c r="R82" s="378">
        <v>4.1666666666666664E-2</v>
      </c>
      <c r="T82" s="380"/>
    </row>
    <row r="83" spans="2:20" s="381" customFormat="1">
      <c r="B83" s="342">
        <v>5915320</v>
      </c>
      <c r="C83" s="379" t="s">
        <v>8315</v>
      </c>
      <c r="D83" s="340">
        <v>227335.44999999998</v>
      </c>
      <c r="E83" s="237" t="s">
        <v>27</v>
      </c>
      <c r="F83" s="419"/>
      <c r="G83" s="377">
        <v>4.1666666666666664E-2</v>
      </c>
      <c r="H83" s="377">
        <v>4.1666666666666664E-2</v>
      </c>
      <c r="I83" s="377">
        <v>4.1666666666666664E-2</v>
      </c>
      <c r="J83" s="377">
        <v>4.1666666666666664E-2</v>
      </c>
      <c r="K83" s="377">
        <v>4.1666666666666664E-2</v>
      </c>
      <c r="L83" s="377">
        <v>4.1666666666666664E-2</v>
      </c>
      <c r="M83" s="377">
        <v>4.1666666666666664E-2</v>
      </c>
      <c r="N83" s="377">
        <v>4.1666666666666664E-2</v>
      </c>
      <c r="O83" s="377">
        <v>4.1666666666666664E-2</v>
      </c>
      <c r="P83" s="377">
        <v>4.1666666666666664E-2</v>
      </c>
      <c r="Q83" s="377">
        <v>4.1666666666666664E-2</v>
      </c>
      <c r="R83" s="378">
        <v>4.1666666666666664E-2</v>
      </c>
      <c r="T83" s="380"/>
    </row>
    <row r="84" spans="2:20" s="381" customFormat="1">
      <c r="B84" s="342">
        <v>5914479</v>
      </c>
      <c r="C84" s="379" t="s">
        <v>8072</v>
      </c>
      <c r="D84" s="340">
        <v>25134.421999999999</v>
      </c>
      <c r="E84" s="237" t="s">
        <v>27</v>
      </c>
      <c r="F84" s="419"/>
      <c r="G84" s="377">
        <v>4.1666666666666664E-2</v>
      </c>
      <c r="H84" s="377">
        <v>4.1666666666666664E-2</v>
      </c>
      <c r="I84" s="377">
        <v>4.1666666666666664E-2</v>
      </c>
      <c r="J84" s="377">
        <v>4.1666666666666664E-2</v>
      </c>
      <c r="K84" s="377">
        <v>4.1666666666666664E-2</v>
      </c>
      <c r="L84" s="377">
        <v>4.1666666666666664E-2</v>
      </c>
      <c r="M84" s="377">
        <v>4.1666666666666664E-2</v>
      </c>
      <c r="N84" s="377">
        <v>4.1666666666666664E-2</v>
      </c>
      <c r="O84" s="377">
        <v>4.1666666666666664E-2</v>
      </c>
      <c r="P84" s="377">
        <v>4.1666666666666664E-2</v>
      </c>
      <c r="Q84" s="377">
        <v>4.1666666666666664E-2</v>
      </c>
      <c r="R84" s="378">
        <v>4.1666666666666664E-2</v>
      </c>
      <c r="T84" s="380"/>
    </row>
    <row r="85" spans="2:20" s="358" customFormat="1">
      <c r="B85" s="342">
        <v>5914464</v>
      </c>
      <c r="C85" s="379" t="s">
        <v>8276</v>
      </c>
      <c r="D85" s="340">
        <v>423.54</v>
      </c>
      <c r="E85" s="237" t="s">
        <v>27</v>
      </c>
      <c r="F85" s="419"/>
      <c r="G85" s="377">
        <v>4.1666666666666664E-2</v>
      </c>
      <c r="H85" s="377">
        <v>4.1666666666666664E-2</v>
      </c>
      <c r="I85" s="377">
        <v>4.1666666666666664E-2</v>
      </c>
      <c r="J85" s="377">
        <v>4.1666666666666664E-2</v>
      </c>
      <c r="K85" s="377">
        <v>4.1666666666666664E-2</v>
      </c>
      <c r="L85" s="377">
        <v>4.1666666666666664E-2</v>
      </c>
      <c r="M85" s="377">
        <v>4.1666666666666664E-2</v>
      </c>
      <c r="N85" s="377">
        <v>4.1666666666666664E-2</v>
      </c>
      <c r="O85" s="377">
        <v>4.1666666666666664E-2</v>
      </c>
      <c r="P85" s="377">
        <v>4.1666666666666664E-2</v>
      </c>
      <c r="Q85" s="377">
        <v>4.1666666666666664E-2</v>
      </c>
      <c r="R85" s="378">
        <v>4.1666666666666664E-2</v>
      </c>
    </row>
    <row r="86" spans="2:20" s="381" customFormat="1">
      <c r="B86" s="342">
        <v>5915014</v>
      </c>
      <c r="C86" s="379" t="s">
        <v>7888</v>
      </c>
      <c r="D86" s="340">
        <v>24019.200000000001</v>
      </c>
      <c r="E86" s="237" t="s">
        <v>27</v>
      </c>
      <c r="F86" s="419"/>
      <c r="G86" s="377">
        <v>4.1666666666666664E-2</v>
      </c>
      <c r="H86" s="377">
        <v>4.1666666666666664E-2</v>
      </c>
      <c r="I86" s="377">
        <v>4.1666666666666664E-2</v>
      </c>
      <c r="J86" s="377">
        <v>4.1666666666666664E-2</v>
      </c>
      <c r="K86" s="377">
        <v>4.1666666666666664E-2</v>
      </c>
      <c r="L86" s="377">
        <v>4.1666666666666664E-2</v>
      </c>
      <c r="M86" s="377">
        <v>4.1666666666666664E-2</v>
      </c>
      <c r="N86" s="377">
        <v>4.1666666666666664E-2</v>
      </c>
      <c r="O86" s="377">
        <v>4.1666666666666664E-2</v>
      </c>
      <c r="P86" s="377">
        <v>4.1666666666666664E-2</v>
      </c>
      <c r="Q86" s="377">
        <v>4.1666666666666664E-2</v>
      </c>
      <c r="R86" s="378">
        <v>4.1666666666666664E-2</v>
      </c>
      <c r="T86" s="380"/>
    </row>
    <row r="87" spans="2:20" s="358" customFormat="1">
      <c r="B87" s="342">
        <v>0</v>
      </c>
      <c r="C87" s="379">
        <v>0</v>
      </c>
      <c r="D87" s="340"/>
      <c r="E87" s="237"/>
      <c r="F87" s="339"/>
      <c r="G87" s="377"/>
      <c r="H87" s="377"/>
      <c r="I87" s="377"/>
      <c r="J87" s="377"/>
      <c r="K87" s="377"/>
      <c r="L87" s="377"/>
      <c r="M87" s="377"/>
      <c r="N87" s="377"/>
      <c r="O87" s="377"/>
      <c r="P87" s="377"/>
      <c r="Q87" s="377"/>
      <c r="R87" s="378"/>
      <c r="T87" s="380"/>
    </row>
    <row r="88" spans="2:20" s="358" customFormat="1" ht="15.75">
      <c r="B88" s="342">
        <v>0</v>
      </c>
      <c r="C88" s="376" t="s">
        <v>357</v>
      </c>
      <c r="D88" s="340"/>
      <c r="E88" s="237"/>
      <c r="F88" s="339"/>
      <c r="G88" s="377"/>
      <c r="H88" s="377"/>
      <c r="I88" s="377"/>
      <c r="J88" s="377"/>
      <c r="K88" s="377"/>
      <c r="L88" s="377"/>
      <c r="M88" s="377"/>
      <c r="N88" s="377"/>
      <c r="O88" s="377"/>
      <c r="P88" s="377"/>
      <c r="Q88" s="377"/>
      <c r="R88" s="378"/>
      <c r="T88" s="380"/>
    </row>
    <row r="89" spans="2:20" s="358" customFormat="1">
      <c r="B89" s="342" t="s">
        <v>98</v>
      </c>
      <c r="C89" s="379" t="s">
        <v>7547</v>
      </c>
      <c r="D89" s="340">
        <v>4325.098</v>
      </c>
      <c r="E89" s="237" t="s">
        <v>133</v>
      </c>
      <c r="F89" s="419"/>
      <c r="G89" s="377">
        <v>4.1666666666666664E-2</v>
      </c>
      <c r="H89" s="377">
        <v>4.1666666666666664E-2</v>
      </c>
      <c r="I89" s="377">
        <v>4.1666666666666664E-2</v>
      </c>
      <c r="J89" s="377">
        <v>4.1666666666666664E-2</v>
      </c>
      <c r="K89" s="377">
        <v>4.1666666666666664E-2</v>
      </c>
      <c r="L89" s="377">
        <v>4.1666666666666664E-2</v>
      </c>
      <c r="M89" s="377">
        <v>4.1666666666666664E-2</v>
      </c>
      <c r="N89" s="377">
        <v>4.1666666666666664E-2</v>
      </c>
      <c r="O89" s="377">
        <v>4.1666666666666664E-2</v>
      </c>
      <c r="P89" s="377">
        <v>4.1666666666666664E-2</v>
      </c>
      <c r="Q89" s="377">
        <v>4.1666666666666664E-2</v>
      </c>
      <c r="R89" s="378">
        <v>4.1666666666666664E-2</v>
      </c>
      <c r="T89" s="380"/>
    </row>
    <row r="90" spans="2:20" s="358" customFormat="1">
      <c r="B90" s="342" t="s">
        <v>108</v>
      </c>
      <c r="C90" s="379" t="s">
        <v>110</v>
      </c>
      <c r="D90" s="340">
        <v>356.072</v>
      </c>
      <c r="E90" s="237" t="s">
        <v>133</v>
      </c>
      <c r="F90" s="419"/>
      <c r="G90" s="377">
        <v>4.1666666666666664E-2</v>
      </c>
      <c r="H90" s="377">
        <v>4.1666666666666664E-2</v>
      </c>
      <c r="I90" s="377">
        <v>4.1666666666666664E-2</v>
      </c>
      <c r="J90" s="377">
        <v>4.1666666666666664E-2</v>
      </c>
      <c r="K90" s="377">
        <v>4.1666666666666664E-2</v>
      </c>
      <c r="L90" s="377">
        <v>4.1666666666666664E-2</v>
      </c>
      <c r="M90" s="377">
        <v>4.1666666666666664E-2</v>
      </c>
      <c r="N90" s="377">
        <v>4.1666666666666664E-2</v>
      </c>
      <c r="O90" s="377">
        <v>4.1666666666666664E-2</v>
      </c>
      <c r="P90" s="377">
        <v>4.1666666666666664E-2</v>
      </c>
      <c r="Q90" s="377">
        <v>4.1666666666666664E-2</v>
      </c>
      <c r="R90" s="378">
        <v>4.1666666666666664E-2</v>
      </c>
      <c r="T90" s="380"/>
    </row>
    <row r="91" spans="2:20" s="358" customFormat="1">
      <c r="B91" s="342" t="s">
        <v>112</v>
      </c>
      <c r="C91" s="379" t="s">
        <v>450</v>
      </c>
      <c r="D91" s="340">
        <v>1367.288</v>
      </c>
      <c r="E91" s="237" t="s">
        <v>133</v>
      </c>
      <c r="F91" s="419"/>
      <c r="G91" s="377">
        <v>4.1666666666666664E-2</v>
      </c>
      <c r="H91" s="377">
        <v>4.1666666666666664E-2</v>
      </c>
      <c r="I91" s="377">
        <v>4.1666666666666664E-2</v>
      </c>
      <c r="J91" s="377">
        <v>4.1666666666666664E-2</v>
      </c>
      <c r="K91" s="377">
        <v>4.1666666666666664E-2</v>
      </c>
      <c r="L91" s="377">
        <v>4.1666666666666664E-2</v>
      </c>
      <c r="M91" s="377">
        <v>4.1666666666666664E-2</v>
      </c>
      <c r="N91" s="377">
        <v>4.1666666666666664E-2</v>
      </c>
      <c r="O91" s="377">
        <v>4.1666666666666664E-2</v>
      </c>
      <c r="P91" s="377">
        <v>4.1666666666666664E-2</v>
      </c>
      <c r="Q91" s="377">
        <v>4.1666666666666664E-2</v>
      </c>
      <c r="R91" s="378">
        <v>4.1666666666666664E-2</v>
      </c>
      <c r="T91" s="380"/>
    </row>
    <row r="92" spans="2:20" s="358" customFormat="1">
      <c r="B92" s="342" t="s">
        <v>8250</v>
      </c>
      <c r="C92" s="379" t="s">
        <v>8252</v>
      </c>
      <c r="D92" s="340">
        <v>33.222000000000001</v>
      </c>
      <c r="E92" s="237" t="s">
        <v>133</v>
      </c>
      <c r="F92" s="419"/>
      <c r="G92" s="377">
        <v>4.1666666666666664E-2</v>
      </c>
      <c r="H92" s="377">
        <v>4.1666666666666664E-2</v>
      </c>
      <c r="I92" s="377">
        <v>4.1666666666666664E-2</v>
      </c>
      <c r="J92" s="377">
        <v>4.1666666666666664E-2</v>
      </c>
      <c r="K92" s="377">
        <v>4.1666666666666664E-2</v>
      </c>
      <c r="L92" s="377">
        <v>4.1666666666666664E-2</v>
      </c>
      <c r="M92" s="377">
        <v>4.1666666666666664E-2</v>
      </c>
      <c r="N92" s="377">
        <v>4.1666666666666664E-2</v>
      </c>
      <c r="O92" s="377">
        <v>4.1666666666666664E-2</v>
      </c>
      <c r="P92" s="377">
        <v>4.1666666666666664E-2</v>
      </c>
      <c r="Q92" s="377">
        <v>4.1666666666666664E-2</v>
      </c>
      <c r="R92" s="378">
        <v>4.1666666666666664E-2</v>
      </c>
      <c r="T92" s="380"/>
    </row>
    <row r="93" spans="2:20" s="358" customFormat="1">
      <c r="B93" s="342" t="s">
        <v>379</v>
      </c>
      <c r="C93" s="379" t="s">
        <v>381</v>
      </c>
      <c r="D93" s="340">
        <v>4.3620000000000001</v>
      </c>
      <c r="E93" s="237" t="s">
        <v>133</v>
      </c>
      <c r="F93" s="419"/>
      <c r="G93" s="377">
        <v>4.1666666666666664E-2</v>
      </c>
      <c r="H93" s="377">
        <v>4.1666666666666664E-2</v>
      </c>
      <c r="I93" s="377">
        <v>4.1666666666666664E-2</v>
      </c>
      <c r="J93" s="377">
        <v>4.1666666666666664E-2</v>
      </c>
      <c r="K93" s="377">
        <v>4.1666666666666664E-2</v>
      </c>
      <c r="L93" s="377">
        <v>4.1666666666666664E-2</v>
      </c>
      <c r="M93" s="377">
        <v>4.1666666666666664E-2</v>
      </c>
      <c r="N93" s="377">
        <v>4.1666666666666664E-2</v>
      </c>
      <c r="O93" s="377">
        <v>4.1666666666666664E-2</v>
      </c>
      <c r="P93" s="377">
        <v>4.1666666666666664E-2</v>
      </c>
      <c r="Q93" s="377">
        <v>4.1666666666666664E-2</v>
      </c>
      <c r="R93" s="378">
        <v>4.1666666666666664E-2</v>
      </c>
      <c r="T93" s="380"/>
    </row>
    <row r="94" spans="2:20" s="358" customFormat="1">
      <c r="B94" s="342" t="s">
        <v>99</v>
      </c>
      <c r="C94" s="379" t="s">
        <v>7548</v>
      </c>
      <c r="D94" s="340">
        <v>4325.098</v>
      </c>
      <c r="E94" s="237" t="s">
        <v>133</v>
      </c>
      <c r="F94" s="419"/>
      <c r="G94" s="377">
        <v>4.1666666666666664E-2</v>
      </c>
      <c r="H94" s="377">
        <v>4.1666666666666664E-2</v>
      </c>
      <c r="I94" s="377">
        <v>4.1666666666666664E-2</v>
      </c>
      <c r="J94" s="377">
        <v>4.1666666666666664E-2</v>
      </c>
      <c r="K94" s="377">
        <v>4.1666666666666664E-2</v>
      </c>
      <c r="L94" s="377">
        <v>4.1666666666666664E-2</v>
      </c>
      <c r="M94" s="377">
        <v>4.1666666666666664E-2</v>
      </c>
      <c r="N94" s="377">
        <v>4.1666666666666664E-2</v>
      </c>
      <c r="O94" s="377">
        <v>4.1666666666666664E-2</v>
      </c>
      <c r="P94" s="377">
        <v>4.1666666666666664E-2</v>
      </c>
      <c r="Q94" s="377">
        <v>4.1666666666666664E-2</v>
      </c>
      <c r="R94" s="378">
        <v>4.1666666666666664E-2</v>
      </c>
      <c r="T94" s="380"/>
    </row>
    <row r="95" spans="2:20" s="358" customFormat="1">
      <c r="B95" s="342" t="s">
        <v>109</v>
      </c>
      <c r="C95" s="379" t="s">
        <v>111</v>
      </c>
      <c r="D95" s="340">
        <v>356.072</v>
      </c>
      <c r="E95" s="237" t="s">
        <v>133</v>
      </c>
      <c r="F95" s="419"/>
      <c r="G95" s="377">
        <v>4.1666666666666664E-2</v>
      </c>
      <c r="H95" s="377">
        <v>4.1666666666666664E-2</v>
      </c>
      <c r="I95" s="377">
        <v>4.1666666666666664E-2</v>
      </c>
      <c r="J95" s="377">
        <v>4.1666666666666664E-2</v>
      </c>
      <c r="K95" s="377">
        <v>4.1666666666666664E-2</v>
      </c>
      <c r="L95" s="377">
        <v>4.1666666666666664E-2</v>
      </c>
      <c r="M95" s="377">
        <v>4.1666666666666664E-2</v>
      </c>
      <c r="N95" s="377">
        <v>4.1666666666666664E-2</v>
      </c>
      <c r="O95" s="377">
        <v>4.1666666666666664E-2</v>
      </c>
      <c r="P95" s="377">
        <v>4.1666666666666664E-2</v>
      </c>
      <c r="Q95" s="377">
        <v>4.1666666666666664E-2</v>
      </c>
      <c r="R95" s="378">
        <v>4.1666666666666664E-2</v>
      </c>
      <c r="T95" s="380"/>
    </row>
    <row r="96" spans="2:20" s="358" customFormat="1">
      <c r="B96" s="342" t="s">
        <v>113</v>
      </c>
      <c r="C96" s="379" t="s">
        <v>451</v>
      </c>
      <c r="D96" s="340">
        <v>1367.288</v>
      </c>
      <c r="E96" s="237" t="s">
        <v>133</v>
      </c>
      <c r="F96" s="419"/>
      <c r="G96" s="377">
        <v>4.1666666666666664E-2</v>
      </c>
      <c r="H96" s="377">
        <v>4.1666666666666664E-2</v>
      </c>
      <c r="I96" s="377">
        <v>4.1666666666666664E-2</v>
      </c>
      <c r="J96" s="377">
        <v>4.1666666666666664E-2</v>
      </c>
      <c r="K96" s="377">
        <v>4.1666666666666664E-2</v>
      </c>
      <c r="L96" s="377">
        <v>4.1666666666666664E-2</v>
      </c>
      <c r="M96" s="377">
        <v>4.1666666666666664E-2</v>
      </c>
      <c r="N96" s="377">
        <v>4.1666666666666664E-2</v>
      </c>
      <c r="O96" s="377">
        <v>4.1666666666666664E-2</v>
      </c>
      <c r="P96" s="377">
        <v>4.1666666666666664E-2</v>
      </c>
      <c r="Q96" s="377">
        <v>4.1666666666666664E-2</v>
      </c>
      <c r="R96" s="378">
        <v>4.1666666666666664E-2</v>
      </c>
      <c r="T96" s="380"/>
    </row>
    <row r="97" spans="2:20" s="358" customFormat="1">
      <c r="B97" s="342" t="s">
        <v>8251</v>
      </c>
      <c r="C97" s="379" t="s">
        <v>8253</v>
      </c>
      <c r="D97" s="340">
        <v>33.222000000000001</v>
      </c>
      <c r="E97" s="237" t="s">
        <v>133</v>
      </c>
      <c r="F97" s="419"/>
      <c r="G97" s="377">
        <v>4.1666666666666664E-2</v>
      </c>
      <c r="H97" s="377">
        <v>4.1666666666666664E-2</v>
      </c>
      <c r="I97" s="377">
        <v>4.1666666666666664E-2</v>
      </c>
      <c r="J97" s="377">
        <v>4.1666666666666664E-2</v>
      </c>
      <c r="K97" s="377">
        <v>4.1666666666666664E-2</v>
      </c>
      <c r="L97" s="377">
        <v>4.1666666666666664E-2</v>
      </c>
      <c r="M97" s="377">
        <v>4.1666666666666664E-2</v>
      </c>
      <c r="N97" s="377">
        <v>4.1666666666666664E-2</v>
      </c>
      <c r="O97" s="377">
        <v>4.1666666666666664E-2</v>
      </c>
      <c r="P97" s="377">
        <v>4.1666666666666664E-2</v>
      </c>
      <c r="Q97" s="377">
        <v>4.1666666666666664E-2</v>
      </c>
      <c r="R97" s="378">
        <v>4.1666666666666664E-2</v>
      </c>
      <c r="T97" s="380"/>
    </row>
    <row r="98" spans="2:20" s="358" customFormat="1">
      <c r="B98" s="342" t="s">
        <v>380</v>
      </c>
      <c r="C98" s="379" t="s">
        <v>382</v>
      </c>
      <c r="D98" s="340">
        <v>4.3620000000000001</v>
      </c>
      <c r="E98" s="237" t="s">
        <v>133</v>
      </c>
      <c r="F98" s="419"/>
      <c r="G98" s="377">
        <v>4.1666666666666664E-2</v>
      </c>
      <c r="H98" s="377">
        <v>4.1666666666666664E-2</v>
      </c>
      <c r="I98" s="377">
        <v>4.1666666666666664E-2</v>
      </c>
      <c r="J98" s="377">
        <v>4.1666666666666664E-2</v>
      </c>
      <c r="K98" s="377">
        <v>4.1666666666666664E-2</v>
      </c>
      <c r="L98" s="377">
        <v>4.1666666666666664E-2</v>
      </c>
      <c r="M98" s="377">
        <v>4.1666666666666664E-2</v>
      </c>
      <c r="N98" s="377">
        <v>4.1666666666666664E-2</v>
      </c>
      <c r="O98" s="377">
        <v>4.1666666666666664E-2</v>
      </c>
      <c r="P98" s="377">
        <v>4.1666666666666664E-2</v>
      </c>
      <c r="Q98" s="377">
        <v>4.1666666666666664E-2</v>
      </c>
      <c r="R98" s="378">
        <v>4.1666666666666664E-2</v>
      </c>
      <c r="T98" s="380"/>
    </row>
    <row r="99" spans="2:20">
      <c r="B99" s="342">
        <v>0</v>
      </c>
      <c r="C99" s="379">
        <v>0</v>
      </c>
      <c r="D99" s="340"/>
      <c r="E99" s="237"/>
      <c r="F99" s="339"/>
      <c r="G99" s="377"/>
      <c r="H99" s="377"/>
      <c r="I99" s="377"/>
      <c r="J99" s="377"/>
      <c r="K99" s="377"/>
      <c r="L99" s="377"/>
      <c r="M99" s="377"/>
      <c r="N99" s="377"/>
      <c r="O99" s="377"/>
      <c r="P99" s="377"/>
      <c r="Q99" s="377"/>
      <c r="R99" s="378"/>
    </row>
    <row r="100" spans="2:20" ht="15.75">
      <c r="B100" s="342">
        <v>0</v>
      </c>
      <c r="C100" s="376" t="s">
        <v>7554</v>
      </c>
      <c r="D100" s="340"/>
      <c r="E100" s="237"/>
      <c r="F100" s="339"/>
      <c r="G100" s="377"/>
      <c r="H100" s="377"/>
      <c r="I100" s="377"/>
      <c r="J100" s="377"/>
      <c r="K100" s="377"/>
      <c r="L100" s="377"/>
      <c r="M100" s="377"/>
      <c r="N100" s="377"/>
      <c r="O100" s="377"/>
      <c r="P100" s="377"/>
      <c r="Q100" s="377"/>
      <c r="R100" s="378"/>
    </row>
    <row r="101" spans="2:20">
      <c r="B101" s="342">
        <v>5212558</v>
      </c>
      <c r="C101" s="379" t="s">
        <v>7875</v>
      </c>
      <c r="D101" s="340">
        <v>4040</v>
      </c>
      <c r="E101" s="237" t="s">
        <v>5152</v>
      </c>
      <c r="F101" s="419"/>
      <c r="G101" s="377">
        <v>4.1666666666666664E-2</v>
      </c>
      <c r="H101" s="377">
        <v>4.1666666666666664E-2</v>
      </c>
      <c r="I101" s="377">
        <v>4.1666666666666664E-2</v>
      </c>
      <c r="J101" s="377">
        <v>4.1666666666666664E-2</v>
      </c>
      <c r="K101" s="377">
        <v>4.1666666666666664E-2</v>
      </c>
      <c r="L101" s="377">
        <v>4.1666666666666664E-2</v>
      </c>
      <c r="M101" s="377">
        <v>4.1666666666666664E-2</v>
      </c>
      <c r="N101" s="377">
        <v>4.1666666666666664E-2</v>
      </c>
      <c r="O101" s="377">
        <v>4.1666666666666664E-2</v>
      </c>
      <c r="P101" s="377">
        <v>4.1666666666666664E-2</v>
      </c>
      <c r="Q101" s="377">
        <v>4.1666666666666664E-2</v>
      </c>
      <c r="R101" s="378">
        <v>4.1666666666666664E-2</v>
      </c>
    </row>
    <row r="102" spans="2:20">
      <c r="B102" s="342">
        <v>5212557</v>
      </c>
      <c r="C102" s="379" t="s">
        <v>7874</v>
      </c>
      <c r="D102" s="340">
        <v>7884</v>
      </c>
      <c r="E102" s="237" t="s">
        <v>5152</v>
      </c>
      <c r="F102" s="419"/>
      <c r="G102" s="377">
        <v>4.1666666666666664E-2</v>
      </c>
      <c r="H102" s="377">
        <v>4.1666666666666664E-2</v>
      </c>
      <c r="I102" s="377">
        <v>4.1666666666666664E-2</v>
      </c>
      <c r="J102" s="377">
        <v>4.1666666666666664E-2</v>
      </c>
      <c r="K102" s="377">
        <v>4.1666666666666664E-2</v>
      </c>
      <c r="L102" s="377">
        <v>4.1666666666666664E-2</v>
      </c>
      <c r="M102" s="377">
        <v>4.1666666666666664E-2</v>
      </c>
      <c r="N102" s="377">
        <v>4.1666666666666664E-2</v>
      </c>
      <c r="O102" s="377">
        <v>4.1666666666666664E-2</v>
      </c>
      <c r="P102" s="377">
        <v>4.1666666666666664E-2</v>
      </c>
      <c r="Q102" s="377">
        <v>4.1666666666666664E-2</v>
      </c>
      <c r="R102" s="378">
        <v>4.1666666666666664E-2</v>
      </c>
    </row>
    <row r="103" spans="2:20">
      <c r="B103" s="342">
        <v>5212560</v>
      </c>
      <c r="C103" s="379" t="s">
        <v>7876</v>
      </c>
      <c r="D103" s="340">
        <v>13988</v>
      </c>
      <c r="E103" s="237" t="s">
        <v>5152</v>
      </c>
      <c r="F103" s="419"/>
      <c r="G103" s="377">
        <v>4.1666666666666664E-2</v>
      </c>
      <c r="H103" s="377">
        <v>4.1666666666666664E-2</v>
      </c>
      <c r="I103" s="377">
        <v>4.1666666666666664E-2</v>
      </c>
      <c r="J103" s="377">
        <v>4.1666666666666664E-2</v>
      </c>
      <c r="K103" s="377">
        <v>4.1666666666666664E-2</v>
      </c>
      <c r="L103" s="377">
        <v>4.1666666666666664E-2</v>
      </c>
      <c r="M103" s="377">
        <v>4.1666666666666664E-2</v>
      </c>
      <c r="N103" s="377">
        <v>4.1666666666666664E-2</v>
      </c>
      <c r="O103" s="377">
        <v>4.1666666666666664E-2</v>
      </c>
      <c r="P103" s="377">
        <v>4.1666666666666664E-2</v>
      </c>
      <c r="Q103" s="377">
        <v>4.1666666666666664E-2</v>
      </c>
      <c r="R103" s="378">
        <v>4.1666666666666664E-2</v>
      </c>
    </row>
    <row r="104" spans="2:20">
      <c r="B104" s="342">
        <v>5212556</v>
      </c>
      <c r="C104" s="379" t="s">
        <v>7873</v>
      </c>
      <c r="D104" s="340">
        <v>70</v>
      </c>
      <c r="E104" s="237" t="s">
        <v>5152</v>
      </c>
      <c r="F104" s="419"/>
      <c r="G104" s="377">
        <v>4.1666666666666664E-2</v>
      </c>
      <c r="H104" s="377">
        <v>4.1666666666666664E-2</v>
      </c>
      <c r="I104" s="377">
        <v>4.1666666666666664E-2</v>
      </c>
      <c r="J104" s="377">
        <v>4.1666666666666664E-2</v>
      </c>
      <c r="K104" s="377">
        <v>4.1666666666666664E-2</v>
      </c>
      <c r="L104" s="377">
        <v>4.1666666666666664E-2</v>
      </c>
      <c r="M104" s="377">
        <v>4.1666666666666664E-2</v>
      </c>
      <c r="N104" s="377">
        <v>4.1666666666666664E-2</v>
      </c>
      <c r="O104" s="377">
        <v>4.1666666666666664E-2</v>
      </c>
      <c r="P104" s="377">
        <v>4.1666666666666664E-2</v>
      </c>
      <c r="Q104" s="377">
        <v>4.1666666666666664E-2</v>
      </c>
      <c r="R104" s="378">
        <v>4.1666666666666664E-2</v>
      </c>
    </row>
    <row r="105" spans="2:20">
      <c r="B105" s="342">
        <v>5213835</v>
      </c>
      <c r="C105" s="379" t="s">
        <v>7878</v>
      </c>
      <c r="D105" s="340">
        <v>141342</v>
      </c>
      <c r="E105" s="237" t="s">
        <v>5152</v>
      </c>
      <c r="F105" s="419"/>
      <c r="G105" s="377">
        <v>4.1666666666666664E-2</v>
      </c>
      <c r="H105" s="377">
        <v>4.1666666666666664E-2</v>
      </c>
      <c r="I105" s="377">
        <v>4.1666666666666664E-2</v>
      </c>
      <c r="J105" s="377">
        <v>4.1666666666666664E-2</v>
      </c>
      <c r="K105" s="377">
        <v>4.1666666666666664E-2</v>
      </c>
      <c r="L105" s="377">
        <v>4.1666666666666664E-2</v>
      </c>
      <c r="M105" s="377">
        <v>4.1666666666666664E-2</v>
      </c>
      <c r="N105" s="377">
        <v>4.1666666666666664E-2</v>
      </c>
      <c r="O105" s="377">
        <v>4.1666666666666664E-2</v>
      </c>
      <c r="P105" s="377">
        <v>4.1666666666666664E-2</v>
      </c>
      <c r="Q105" s="377">
        <v>4.1666666666666664E-2</v>
      </c>
      <c r="R105" s="378">
        <v>4.1666666666666664E-2</v>
      </c>
    </row>
    <row r="106" spans="2:20">
      <c r="B106" s="342">
        <v>5213838</v>
      </c>
      <c r="C106" s="379" t="s">
        <v>7879</v>
      </c>
      <c r="D106" s="340">
        <v>15306</v>
      </c>
      <c r="E106" s="237" t="s">
        <v>5152</v>
      </c>
      <c r="F106" s="419"/>
      <c r="G106" s="377">
        <v>4.1666666666666664E-2</v>
      </c>
      <c r="H106" s="377">
        <v>4.1666666666666664E-2</v>
      </c>
      <c r="I106" s="377">
        <v>4.1666666666666664E-2</v>
      </c>
      <c r="J106" s="377">
        <v>4.1666666666666664E-2</v>
      </c>
      <c r="K106" s="377">
        <v>4.1666666666666664E-2</v>
      </c>
      <c r="L106" s="377">
        <v>4.1666666666666664E-2</v>
      </c>
      <c r="M106" s="377">
        <v>4.1666666666666664E-2</v>
      </c>
      <c r="N106" s="377">
        <v>4.1666666666666664E-2</v>
      </c>
      <c r="O106" s="377">
        <v>4.1666666666666664E-2</v>
      </c>
      <c r="P106" s="377">
        <v>4.1666666666666664E-2</v>
      </c>
      <c r="Q106" s="377">
        <v>4.1666666666666664E-2</v>
      </c>
      <c r="R106" s="378">
        <v>4.1666666666666664E-2</v>
      </c>
    </row>
    <row r="107" spans="2:20">
      <c r="B107" s="342">
        <v>5213383</v>
      </c>
      <c r="C107" s="379" t="s">
        <v>7877</v>
      </c>
      <c r="D107" s="340">
        <v>4062</v>
      </c>
      <c r="E107" s="237" t="s">
        <v>5152</v>
      </c>
      <c r="F107" s="419"/>
      <c r="G107" s="377">
        <v>4.1666666666666664E-2</v>
      </c>
      <c r="H107" s="377">
        <v>4.1666666666666664E-2</v>
      </c>
      <c r="I107" s="377">
        <v>4.1666666666666664E-2</v>
      </c>
      <c r="J107" s="377">
        <v>4.1666666666666664E-2</v>
      </c>
      <c r="K107" s="377">
        <v>4.1666666666666664E-2</v>
      </c>
      <c r="L107" s="377">
        <v>4.1666666666666664E-2</v>
      </c>
      <c r="M107" s="377">
        <v>4.1666666666666664E-2</v>
      </c>
      <c r="N107" s="377">
        <v>4.1666666666666664E-2</v>
      </c>
      <c r="O107" s="377">
        <v>4.1666666666666664E-2</v>
      </c>
      <c r="P107" s="377">
        <v>4.1666666666666664E-2</v>
      </c>
      <c r="Q107" s="377">
        <v>4.1666666666666664E-2</v>
      </c>
      <c r="R107" s="378">
        <v>4.1666666666666664E-2</v>
      </c>
    </row>
    <row r="108" spans="2:20">
      <c r="B108" s="342">
        <v>5213850</v>
      </c>
      <c r="C108" s="379" t="s">
        <v>7880</v>
      </c>
      <c r="D108" s="340">
        <v>29984.315999999999</v>
      </c>
      <c r="E108" s="237" t="s">
        <v>235</v>
      </c>
      <c r="F108" s="419"/>
      <c r="G108" s="377">
        <v>4.1666666666666664E-2</v>
      </c>
      <c r="H108" s="377">
        <v>4.1666666666666664E-2</v>
      </c>
      <c r="I108" s="377">
        <v>4.1666666666666664E-2</v>
      </c>
      <c r="J108" s="377">
        <v>4.1666666666666664E-2</v>
      </c>
      <c r="K108" s="377">
        <v>4.1666666666666664E-2</v>
      </c>
      <c r="L108" s="377">
        <v>4.1666666666666664E-2</v>
      </c>
      <c r="M108" s="377">
        <v>4.1666666666666664E-2</v>
      </c>
      <c r="N108" s="377">
        <v>4.1666666666666664E-2</v>
      </c>
      <c r="O108" s="377">
        <v>4.1666666666666664E-2</v>
      </c>
      <c r="P108" s="377">
        <v>4.1666666666666664E-2</v>
      </c>
      <c r="Q108" s="377">
        <v>4.1666666666666664E-2</v>
      </c>
      <c r="R108" s="378">
        <v>4.1666666666666664E-2</v>
      </c>
    </row>
    <row r="109" spans="2:20">
      <c r="B109" s="342">
        <v>0</v>
      </c>
      <c r="C109" s="379">
        <v>0</v>
      </c>
      <c r="D109" s="340"/>
      <c r="E109" s="237"/>
      <c r="F109" s="339"/>
      <c r="G109" s="377"/>
      <c r="H109" s="377"/>
      <c r="I109" s="377"/>
      <c r="J109" s="377"/>
      <c r="K109" s="377"/>
      <c r="L109" s="377"/>
      <c r="M109" s="377"/>
      <c r="N109" s="377"/>
      <c r="O109" s="377"/>
      <c r="P109" s="377"/>
      <c r="Q109" s="377"/>
      <c r="R109" s="378"/>
    </row>
    <row r="110" spans="2:20" ht="15.75">
      <c r="B110" s="342">
        <v>0</v>
      </c>
      <c r="C110" s="376" t="s">
        <v>90</v>
      </c>
      <c r="D110" s="340"/>
      <c r="E110" s="237"/>
      <c r="F110" s="339"/>
      <c r="G110" s="377"/>
      <c r="H110" s="377"/>
      <c r="I110" s="377"/>
      <c r="J110" s="377"/>
      <c r="K110" s="377"/>
      <c r="L110" s="377"/>
      <c r="M110" s="377"/>
      <c r="N110" s="377"/>
      <c r="O110" s="377"/>
      <c r="P110" s="377"/>
      <c r="Q110" s="377"/>
      <c r="R110" s="378"/>
    </row>
    <row r="111" spans="2:20">
      <c r="B111" s="342" t="s">
        <v>52</v>
      </c>
      <c r="C111" s="379" t="s">
        <v>42</v>
      </c>
      <c r="D111" s="340">
        <v>24</v>
      </c>
      <c r="E111" s="237" t="s">
        <v>25</v>
      </c>
      <c r="F111" s="419"/>
      <c r="G111" s="377">
        <v>4.1666666666666664E-2</v>
      </c>
      <c r="H111" s="377">
        <v>4.1666666666666664E-2</v>
      </c>
      <c r="I111" s="377">
        <v>4.1666666666666664E-2</v>
      </c>
      <c r="J111" s="377">
        <v>4.1666666666666664E-2</v>
      </c>
      <c r="K111" s="377">
        <v>4.1666666666666664E-2</v>
      </c>
      <c r="L111" s="377">
        <v>4.1666666666666664E-2</v>
      </c>
      <c r="M111" s="377">
        <v>4.1666666666666664E-2</v>
      </c>
      <c r="N111" s="377">
        <v>4.1666666666666664E-2</v>
      </c>
      <c r="O111" s="377">
        <v>4.1666666666666664E-2</v>
      </c>
      <c r="P111" s="377">
        <v>4.1666666666666664E-2</v>
      </c>
      <c r="Q111" s="377">
        <v>4.1666666666666664E-2</v>
      </c>
      <c r="R111" s="378">
        <v>4.1666666666666664E-2</v>
      </c>
    </row>
    <row r="112" spans="2:20">
      <c r="B112" s="342" t="s">
        <v>53</v>
      </c>
      <c r="C112" s="379" t="s">
        <v>387</v>
      </c>
      <c r="D112" s="340">
        <v>1</v>
      </c>
      <c r="E112" s="237" t="s">
        <v>39</v>
      </c>
      <c r="F112" s="419"/>
      <c r="G112" s="377"/>
      <c r="H112" s="377"/>
      <c r="I112" s="377"/>
      <c r="J112" s="377"/>
      <c r="K112" s="377"/>
      <c r="L112" s="377"/>
      <c r="M112" s="377"/>
      <c r="N112" s="377"/>
      <c r="O112" s="377"/>
      <c r="P112" s="377"/>
      <c r="Q112" s="377"/>
      <c r="R112" s="378"/>
    </row>
    <row r="113" spans="2:18">
      <c r="B113" s="342" t="s">
        <v>392</v>
      </c>
      <c r="C113" s="379" t="s">
        <v>394</v>
      </c>
      <c r="D113" s="340">
        <v>1</v>
      </c>
      <c r="E113" s="237" t="s">
        <v>39</v>
      </c>
      <c r="F113" s="419"/>
      <c r="G113" s="377"/>
      <c r="H113" s="377"/>
      <c r="I113" s="377"/>
      <c r="J113" s="377"/>
      <c r="K113" s="377"/>
      <c r="L113" s="377"/>
      <c r="M113" s="377"/>
      <c r="N113" s="377"/>
      <c r="O113" s="377"/>
      <c r="P113" s="377"/>
      <c r="Q113" s="377"/>
      <c r="R113" s="378"/>
    </row>
    <row r="114" spans="2:18">
      <c r="B114" s="342" t="s">
        <v>54</v>
      </c>
      <c r="C114" s="379" t="s">
        <v>454</v>
      </c>
      <c r="D114" s="340">
        <v>1</v>
      </c>
      <c r="E114" s="237" t="s">
        <v>39</v>
      </c>
      <c r="F114" s="419"/>
      <c r="G114" s="377"/>
      <c r="H114" s="377"/>
      <c r="I114" s="377"/>
      <c r="J114" s="377"/>
      <c r="K114" s="377"/>
      <c r="L114" s="377"/>
      <c r="M114" s="377"/>
      <c r="N114" s="377"/>
      <c r="O114" s="377"/>
      <c r="P114" s="377"/>
      <c r="Q114" s="377"/>
      <c r="R114" s="378"/>
    </row>
    <row r="115" spans="2:18">
      <c r="B115" s="342" t="s">
        <v>389</v>
      </c>
      <c r="C115" s="379" t="s">
        <v>455</v>
      </c>
      <c r="D115" s="340">
        <v>1</v>
      </c>
      <c r="E115" s="237" t="s">
        <v>39</v>
      </c>
      <c r="F115" s="419"/>
      <c r="G115" s="377"/>
      <c r="H115" s="377"/>
      <c r="I115" s="377"/>
      <c r="J115" s="377"/>
      <c r="K115" s="377"/>
      <c r="L115" s="377"/>
      <c r="M115" s="377"/>
      <c r="N115" s="377"/>
      <c r="O115" s="377"/>
      <c r="P115" s="377"/>
      <c r="Q115" s="377"/>
      <c r="R115" s="378">
        <v>1</v>
      </c>
    </row>
    <row r="116" spans="2:18">
      <c r="B116" s="342"/>
      <c r="C116" s="379"/>
      <c r="D116" s="338"/>
      <c r="E116" s="247"/>
      <c r="F116" s="339"/>
      <c r="G116" s="377"/>
      <c r="H116" s="377"/>
      <c r="I116" s="377"/>
      <c r="J116" s="377"/>
      <c r="K116" s="377"/>
      <c r="L116" s="377"/>
      <c r="M116" s="377"/>
      <c r="N116" s="377"/>
      <c r="O116" s="377"/>
      <c r="P116" s="377"/>
      <c r="Q116" s="377"/>
      <c r="R116" s="378"/>
    </row>
    <row r="117" spans="2:18" ht="15.75">
      <c r="B117" s="452" t="s">
        <v>93</v>
      </c>
      <c r="C117" s="453"/>
      <c r="D117" s="453"/>
      <c r="E117" s="453"/>
      <c r="F117" s="454"/>
      <c r="G117" s="383"/>
      <c r="H117" s="383"/>
      <c r="I117" s="383"/>
      <c r="J117" s="383"/>
      <c r="K117" s="383"/>
      <c r="L117" s="383"/>
      <c r="M117" s="383"/>
      <c r="N117" s="383"/>
      <c r="O117" s="383"/>
      <c r="P117" s="383"/>
      <c r="Q117" s="383"/>
      <c r="R117" s="384"/>
    </row>
    <row r="118" spans="2:18" ht="16.5" thickBot="1">
      <c r="B118" s="455"/>
      <c r="C118" s="456"/>
      <c r="D118" s="456"/>
      <c r="E118" s="456"/>
      <c r="F118" s="457"/>
      <c r="G118" s="385"/>
      <c r="H118" s="385"/>
      <c r="I118" s="385"/>
      <c r="J118" s="385"/>
      <c r="K118" s="385"/>
      <c r="L118" s="385"/>
      <c r="M118" s="385"/>
      <c r="N118" s="385"/>
      <c r="O118" s="385"/>
      <c r="P118" s="385"/>
      <c r="Q118" s="385"/>
      <c r="R118" s="386"/>
    </row>
    <row r="119" spans="2:18" ht="15.75" thickTop="1"/>
    <row r="120" spans="2:18">
      <c r="R120" s="387"/>
    </row>
    <row r="121" spans="2:18">
      <c r="R121" s="387"/>
    </row>
    <row r="122" spans="2:18">
      <c r="R122" s="387"/>
    </row>
  </sheetData>
  <mergeCells count="5">
    <mergeCell ref="B117:F118"/>
    <mergeCell ref="B11:B12"/>
    <mergeCell ref="C11:C12"/>
    <mergeCell ref="D11:E11"/>
    <mergeCell ref="B3:R3"/>
  </mergeCells>
  <printOptions horizontalCentered="1"/>
  <pageMargins left="0" right="0" top="0" bottom="0" header="0" footer="0"/>
  <pageSetup paperSize="9" scale="42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4">
    <tabColor rgb="FFFFFF00"/>
    <pageSetUpPr fitToPage="1"/>
  </sheetPr>
  <dimension ref="A1:E146"/>
  <sheetViews>
    <sheetView view="pageBreakPreview" topLeftCell="A47" zoomScaleNormal="100" zoomScaleSheetLayoutView="100" workbookViewId="0">
      <selection activeCell="B72" sqref="B72"/>
    </sheetView>
  </sheetViews>
  <sheetFormatPr defaultRowHeight="12.75"/>
  <cols>
    <col min="1" max="1" width="18" style="37" bestFit="1" customWidth="1"/>
    <col min="2" max="2" width="74" bestFit="1" customWidth="1"/>
    <col min="3" max="3" width="15.85546875" style="99" bestFit="1" customWidth="1"/>
  </cols>
  <sheetData>
    <row r="1" spans="1:5" s="125" customFormat="1" ht="21" customHeight="1">
      <c r="A1" s="131" t="s">
        <v>6</v>
      </c>
      <c r="B1" s="131" t="s">
        <v>291</v>
      </c>
      <c r="C1" s="132"/>
    </row>
    <row r="2" spans="1:5">
      <c r="A2" s="133">
        <v>407819</v>
      </c>
      <c r="B2" s="134" t="s">
        <v>7596</v>
      </c>
      <c r="C2" s="135">
        <v>1</v>
      </c>
      <c r="E2">
        <f>VLOOKUP(A2,BD!$B$3:$B$11496,1,FALSE)</f>
        <v>407819</v>
      </c>
    </row>
    <row r="3" spans="1:5">
      <c r="A3" s="133">
        <v>804031</v>
      </c>
      <c r="B3" s="134" t="s">
        <v>8017</v>
      </c>
      <c r="C3" s="135">
        <v>4.1500000000000004</v>
      </c>
      <c r="E3" t="e">
        <f>VLOOKUP(A3,BD!$B$3:$B$11496,1,FALSE)</f>
        <v>#N/A</v>
      </c>
    </row>
    <row r="4" spans="1:5">
      <c r="A4" s="133">
        <v>804311</v>
      </c>
      <c r="B4" s="134" t="s">
        <v>8018</v>
      </c>
      <c r="C4" s="135">
        <v>0.63846000000000003</v>
      </c>
      <c r="E4" t="e">
        <f>VLOOKUP(A4,BD!$B$3:$B$11496,1,FALSE)</f>
        <v>#N/A</v>
      </c>
    </row>
    <row r="5" spans="1:5">
      <c r="A5" s="133">
        <v>804357</v>
      </c>
      <c r="B5" s="134" t="s">
        <v>8019</v>
      </c>
      <c r="C5" s="135">
        <v>1</v>
      </c>
      <c r="E5" t="e">
        <f>VLOOKUP(A5,BD!$B$3:$B$11496,1,FALSE)</f>
        <v>#N/A</v>
      </c>
    </row>
    <row r="6" spans="1:5">
      <c r="A6" s="133">
        <v>903810</v>
      </c>
      <c r="B6" s="134" t="s">
        <v>7597</v>
      </c>
      <c r="C6" s="135">
        <v>1</v>
      </c>
      <c r="E6">
        <f>VLOOKUP(A6,BD!$B$3:$B$11496,1,FALSE)</f>
        <v>903810</v>
      </c>
    </row>
    <row r="7" spans="1:5">
      <c r="A7" s="133">
        <v>1106057</v>
      </c>
      <c r="B7" s="134" t="s">
        <v>7598</v>
      </c>
      <c r="C7" s="135">
        <v>3.9289900000000002</v>
      </c>
      <c r="E7">
        <f>VLOOKUP(A7,BD!$B$3:$B$11496,1,FALSE)</f>
        <v>1106057</v>
      </c>
    </row>
    <row r="8" spans="1:5">
      <c r="A8" s="133">
        <v>1107892</v>
      </c>
      <c r="B8" s="134" t="s">
        <v>7599</v>
      </c>
      <c r="C8" s="135">
        <v>3.9289900000000002</v>
      </c>
      <c r="E8">
        <f>VLOOKUP(A8,BD!$B$3:$B$11496,1,FALSE)</f>
        <v>1107892</v>
      </c>
    </row>
    <row r="9" spans="1:5">
      <c r="A9" s="133">
        <v>1109671</v>
      </c>
      <c r="B9" s="134" t="s">
        <v>7600</v>
      </c>
      <c r="C9" s="135">
        <v>4.1848700000000001</v>
      </c>
      <c r="E9">
        <f>VLOOKUP(A9,BD!$B$3:$B$11496,1,FALSE)</f>
        <v>1109671</v>
      </c>
    </row>
    <row r="10" spans="1:5">
      <c r="A10" s="133">
        <v>1505860</v>
      </c>
      <c r="B10" s="134" t="s">
        <v>7601</v>
      </c>
      <c r="C10" s="135">
        <v>4</v>
      </c>
      <c r="E10">
        <f>VLOOKUP(A10,BD!$B$3:$B$11496,1,FALSE)</f>
        <v>1505860</v>
      </c>
    </row>
    <row r="11" spans="1:5">
      <c r="A11" s="133">
        <v>1505879</v>
      </c>
      <c r="B11" s="134" t="s">
        <v>7602</v>
      </c>
      <c r="C11" s="135">
        <v>2</v>
      </c>
      <c r="E11">
        <f>VLOOKUP(A11,BD!$B$3:$B$11496,1,FALSE)</f>
        <v>1505879</v>
      </c>
    </row>
    <row r="12" spans="1:5">
      <c r="A12" s="133">
        <v>1600895</v>
      </c>
      <c r="B12" s="134" t="s">
        <v>7603</v>
      </c>
      <c r="C12" s="135">
        <v>10</v>
      </c>
      <c r="E12" t="e">
        <f>VLOOKUP(A12,BD!$B$3:$B$11496,1,FALSE)</f>
        <v>#N/A</v>
      </c>
    </row>
    <row r="13" spans="1:5">
      <c r="A13" s="133">
        <v>1600896</v>
      </c>
      <c r="B13" s="134" t="s">
        <v>7604</v>
      </c>
      <c r="C13" s="135">
        <v>34.86</v>
      </c>
      <c r="E13" t="e">
        <f>VLOOKUP(A13,BD!$B$3:$B$11496,1,FALSE)</f>
        <v>#N/A</v>
      </c>
    </row>
    <row r="14" spans="1:5">
      <c r="A14" s="133">
        <v>1600898</v>
      </c>
      <c r="B14" s="134" t="s">
        <v>7605</v>
      </c>
      <c r="C14" s="135">
        <v>27</v>
      </c>
      <c r="E14">
        <f>VLOOKUP(A14,BD!$B$3:$B$11496,1,FALSE)</f>
        <v>1600898</v>
      </c>
    </row>
    <row r="15" spans="1:5">
      <c r="A15" s="133">
        <v>1600990</v>
      </c>
      <c r="B15" s="134" t="s">
        <v>8020</v>
      </c>
      <c r="C15" s="135">
        <v>0.63048000000000004</v>
      </c>
      <c r="E15" t="e">
        <f>VLOOKUP(A15,BD!$B$3:$B$11496,1,FALSE)</f>
        <v>#N/A</v>
      </c>
    </row>
    <row r="16" spans="1:5" ht="12" customHeight="1">
      <c r="A16" s="133">
        <v>1619003</v>
      </c>
      <c r="B16" s="134" t="s">
        <v>7606</v>
      </c>
      <c r="C16" s="135">
        <v>8.3025199999999995</v>
      </c>
      <c r="E16" t="e">
        <f>VLOOKUP(A16,BD!$B$3:$B$11496,1,FALSE)</f>
        <v>#N/A</v>
      </c>
    </row>
    <row r="17" spans="1:5">
      <c r="A17" s="133">
        <v>1619004</v>
      </c>
      <c r="B17" s="134" t="s">
        <v>7607</v>
      </c>
      <c r="C17" s="135">
        <v>68.650000000000006</v>
      </c>
      <c r="E17">
        <f>VLOOKUP(A17,BD!$B$3:$B$11496,1,FALSE)</f>
        <v>1619004</v>
      </c>
    </row>
    <row r="18" spans="1:5">
      <c r="A18" s="133">
        <v>2003373</v>
      </c>
      <c r="B18" s="134" t="s">
        <v>7608</v>
      </c>
      <c r="C18" s="135">
        <v>1</v>
      </c>
      <c r="E18" t="e">
        <f>VLOOKUP(A18,BD!$B$3:$B$11496,1,FALSE)</f>
        <v>#N/A</v>
      </c>
    </row>
    <row r="19" spans="1:5">
      <c r="A19" s="133">
        <v>2003385</v>
      </c>
      <c r="B19" s="134" t="s">
        <v>8021</v>
      </c>
      <c r="C19" s="135">
        <v>1</v>
      </c>
      <c r="E19" t="e">
        <f>VLOOKUP(A19,BD!$B$3:$B$11496,1,FALSE)</f>
        <v>#N/A</v>
      </c>
    </row>
    <row r="20" spans="1:5">
      <c r="A20" s="133">
        <v>2003391</v>
      </c>
      <c r="B20" s="134" t="s">
        <v>7609</v>
      </c>
      <c r="C20" s="135">
        <v>1</v>
      </c>
      <c r="E20">
        <f>VLOOKUP(A20,BD!$B$3:$B$11496,1,FALSE)</f>
        <v>2003391</v>
      </c>
    </row>
    <row r="21" spans="1:5">
      <c r="A21" s="133">
        <v>2003491</v>
      </c>
      <c r="B21" s="134" t="s">
        <v>8022</v>
      </c>
      <c r="C21" s="135">
        <v>1</v>
      </c>
      <c r="E21" t="e">
        <f>VLOOKUP(A21,BD!$B$3:$B$11496,1,FALSE)</f>
        <v>#N/A</v>
      </c>
    </row>
    <row r="22" spans="1:5">
      <c r="A22" s="133">
        <v>2003620</v>
      </c>
      <c r="B22" s="134" t="s">
        <v>8023</v>
      </c>
      <c r="C22" s="135">
        <v>1</v>
      </c>
      <c r="E22" t="e">
        <f>VLOOKUP(A22,BD!$B$3:$B$11496,1,FALSE)</f>
        <v>#N/A</v>
      </c>
    </row>
    <row r="23" spans="1:5">
      <c r="A23" s="133">
        <v>3103302</v>
      </c>
      <c r="B23" s="134" t="s">
        <v>7610</v>
      </c>
      <c r="C23" s="135">
        <v>1</v>
      </c>
      <c r="E23">
        <f>VLOOKUP(A23,BD!$B$3:$B$11496,1,FALSE)</f>
        <v>3103302</v>
      </c>
    </row>
    <row r="24" spans="1:5">
      <c r="A24" s="133">
        <v>4011209</v>
      </c>
      <c r="B24" s="134" t="s">
        <v>8024</v>
      </c>
      <c r="C24" s="135">
        <v>1121.33</v>
      </c>
      <c r="E24" t="e">
        <f>VLOOKUP(A24,BD!$B$3:$B$11496,1,FALSE)</f>
        <v>#N/A</v>
      </c>
    </row>
    <row r="25" spans="1:5">
      <c r="A25" s="133">
        <v>4011219</v>
      </c>
      <c r="B25" s="134" t="s">
        <v>7611</v>
      </c>
      <c r="C25" s="135">
        <v>168.2</v>
      </c>
      <c r="E25" t="e">
        <f>VLOOKUP(A25,BD!$B$3:$B$11496,1,FALSE)</f>
        <v>#N/A</v>
      </c>
    </row>
    <row r="26" spans="1:5">
      <c r="A26" s="133">
        <v>4011227</v>
      </c>
      <c r="B26" s="136" t="s">
        <v>7612</v>
      </c>
      <c r="C26" s="135">
        <v>224.27</v>
      </c>
      <c r="E26" t="e">
        <f>VLOOKUP(A26,BD!$B$3:$B$11496,1,FALSE)</f>
        <v>#N/A</v>
      </c>
    </row>
    <row r="27" spans="1:5">
      <c r="A27" s="133">
        <v>4011351</v>
      </c>
      <c r="B27" s="134" t="s">
        <v>7613</v>
      </c>
      <c r="C27" s="135">
        <v>1125</v>
      </c>
      <c r="E27" t="e">
        <f>VLOOKUP(A27,BD!$B$3:$B$11496,1,FALSE)</f>
        <v>#N/A</v>
      </c>
    </row>
    <row r="28" spans="1:5">
      <c r="A28" s="133">
        <v>4011353</v>
      </c>
      <c r="B28" s="134" t="s">
        <v>7614</v>
      </c>
      <c r="C28" s="135">
        <v>1500</v>
      </c>
      <c r="E28">
        <f>VLOOKUP(A28,BD!$B$3:$B$11496,1,FALSE)</f>
        <v>4011353</v>
      </c>
    </row>
    <row r="29" spans="1:5">
      <c r="A29" s="133">
        <v>4011372</v>
      </c>
      <c r="B29" s="134" t="s">
        <v>7615</v>
      </c>
      <c r="C29" s="135">
        <v>283.02</v>
      </c>
      <c r="E29" t="e">
        <f>VLOOKUP(A29,BD!$B$3:$B$11496,1,FALSE)</f>
        <v>#N/A</v>
      </c>
    </row>
    <row r="30" spans="1:5">
      <c r="A30" s="133">
        <v>4011410</v>
      </c>
      <c r="B30" s="134" t="s">
        <v>7616</v>
      </c>
      <c r="C30" s="135">
        <v>664</v>
      </c>
      <c r="E30">
        <f>VLOOKUP(A30,BD!$B$3:$B$11496,1,FALSE)</f>
        <v>4011410</v>
      </c>
    </row>
    <row r="31" spans="1:5">
      <c r="A31" s="133">
        <v>4011463</v>
      </c>
      <c r="B31" s="136" t="s">
        <v>8025</v>
      </c>
      <c r="C31" s="135">
        <v>99.6</v>
      </c>
      <c r="E31">
        <f>VLOOKUP(A31,BD!$B$3:$B$11496,1,FALSE)</f>
        <v>4011463</v>
      </c>
    </row>
    <row r="32" spans="1:5">
      <c r="A32" s="133">
        <v>4011479</v>
      </c>
      <c r="B32" s="136" t="s">
        <v>7617</v>
      </c>
      <c r="C32" s="135">
        <v>99.6</v>
      </c>
      <c r="E32" t="e">
        <f>VLOOKUP(A32,BD!$B$3:$B$11496,1,FALSE)</f>
        <v>#N/A</v>
      </c>
    </row>
    <row r="33" spans="1:5">
      <c r="A33" s="133">
        <v>4011480</v>
      </c>
      <c r="B33" s="134" t="s">
        <v>7618</v>
      </c>
      <c r="C33" s="135">
        <v>49.2</v>
      </c>
      <c r="E33" t="e">
        <f>VLOOKUP(A33,BD!$B$3:$B$11496,1,FALSE)</f>
        <v>#N/A</v>
      </c>
    </row>
    <row r="34" spans="1:5">
      <c r="A34" s="133">
        <v>4011481</v>
      </c>
      <c r="B34" s="134" t="s">
        <v>7619</v>
      </c>
      <c r="C34" s="135">
        <v>90.84</v>
      </c>
      <c r="E34" t="e">
        <f>VLOOKUP(A34,BD!$B$3:$B$11496,1,FALSE)</f>
        <v>#N/A</v>
      </c>
    </row>
    <row r="35" spans="1:5">
      <c r="A35" s="133">
        <v>4413993</v>
      </c>
      <c r="B35" s="134" t="s">
        <v>7620</v>
      </c>
      <c r="C35" s="135">
        <v>500</v>
      </c>
      <c r="E35" t="e">
        <f>VLOOKUP(A35,BD!$B$3:$B$11496,1,FALSE)</f>
        <v>#N/A</v>
      </c>
    </row>
    <row r="36" spans="1:5">
      <c r="A36" s="133">
        <v>4413996</v>
      </c>
      <c r="B36" s="134" t="s">
        <v>7621</v>
      </c>
      <c r="C36" s="135">
        <v>50</v>
      </c>
      <c r="E36">
        <f>VLOOKUP(A36,BD!$B$3:$B$11496,1,FALSE)</f>
        <v>4413996</v>
      </c>
    </row>
    <row r="37" spans="1:5">
      <c r="A37" s="133">
        <v>4415684</v>
      </c>
      <c r="B37" s="134" t="s">
        <v>7622</v>
      </c>
      <c r="C37" s="135">
        <v>25</v>
      </c>
      <c r="E37">
        <f>VLOOKUP(A37,BD!$B$3:$B$11496,1,FALSE)</f>
        <v>4415684</v>
      </c>
    </row>
    <row r="38" spans="1:5">
      <c r="A38" s="133">
        <v>4805757</v>
      </c>
      <c r="B38" s="134" t="s">
        <v>7623</v>
      </c>
      <c r="C38" s="135">
        <v>26</v>
      </c>
      <c r="E38">
        <f>VLOOKUP(A38,BD!$B$3:$B$11496,1,FALSE)</f>
        <v>4805757</v>
      </c>
    </row>
    <row r="39" spans="1:5">
      <c r="A39" s="133">
        <v>4815671</v>
      </c>
      <c r="B39" s="134" t="s">
        <v>8026</v>
      </c>
      <c r="C39" s="135">
        <v>3.1124999999999998</v>
      </c>
      <c r="E39">
        <f>VLOOKUP(A39,BD!$B$3:$B$11496,1,FALSE)</f>
        <v>4815671</v>
      </c>
    </row>
    <row r="40" spans="1:5">
      <c r="A40" s="133">
        <v>4915613</v>
      </c>
      <c r="B40" s="134" t="s">
        <v>7624</v>
      </c>
      <c r="C40" s="135">
        <v>1651.38</v>
      </c>
      <c r="E40">
        <f>VLOOKUP(A40,BD!$B$3:$B$11496,1,FALSE)</f>
        <v>4915613</v>
      </c>
    </row>
    <row r="41" spans="1:5">
      <c r="A41" s="133">
        <v>4915623</v>
      </c>
      <c r="B41" s="134" t="s">
        <v>7625</v>
      </c>
      <c r="C41" s="135">
        <v>1</v>
      </c>
      <c r="E41">
        <f>VLOOKUP(A41,BD!$B$3:$B$11496,1,FALSE)</f>
        <v>4915623</v>
      </c>
    </row>
    <row r="42" spans="1:5">
      <c r="A42" s="133">
        <v>4915626</v>
      </c>
      <c r="B42" s="134" t="s">
        <v>7626</v>
      </c>
      <c r="C42" s="135">
        <v>125</v>
      </c>
      <c r="E42">
        <f>VLOOKUP(A42,BD!$B$3:$B$11496,1,FALSE)</f>
        <v>4915626</v>
      </c>
    </row>
    <row r="43" spans="1:5">
      <c r="A43" s="133">
        <v>4915632</v>
      </c>
      <c r="B43" s="134" t="s">
        <v>7627</v>
      </c>
      <c r="C43" s="135">
        <v>1</v>
      </c>
      <c r="E43">
        <f>VLOOKUP(A43,BD!$B$3:$B$11496,1,FALSE)</f>
        <v>4915632</v>
      </c>
    </row>
    <row r="44" spans="1:5">
      <c r="A44" s="133">
        <v>4915672</v>
      </c>
      <c r="B44" s="134" t="s">
        <v>7628</v>
      </c>
      <c r="C44" s="135">
        <v>20</v>
      </c>
      <c r="E44">
        <f>VLOOKUP(A44,BD!$B$3:$B$11496,1,FALSE)</f>
        <v>4915672</v>
      </c>
    </row>
    <row r="45" spans="1:5">
      <c r="A45" s="133">
        <v>4915698</v>
      </c>
      <c r="B45" s="134" t="s">
        <v>7629</v>
      </c>
      <c r="C45" s="135">
        <v>15.19</v>
      </c>
      <c r="E45">
        <f>VLOOKUP(A45,BD!$B$3:$B$11496,1,FALSE)</f>
        <v>4915698</v>
      </c>
    </row>
    <row r="46" spans="1:5">
      <c r="A46" s="133">
        <v>4915699</v>
      </c>
      <c r="B46" s="134" t="s">
        <v>7630</v>
      </c>
      <c r="C46" s="135">
        <v>7.9934200000000004</v>
      </c>
      <c r="E46" t="e">
        <f>VLOOKUP(A46,BD!$B$3:$B$11496,1,FALSE)</f>
        <v>#N/A</v>
      </c>
    </row>
    <row r="47" spans="1:5">
      <c r="A47" s="133">
        <v>4915703</v>
      </c>
      <c r="B47" s="134" t="s">
        <v>7631</v>
      </c>
      <c r="C47" s="135">
        <v>2.25</v>
      </c>
      <c r="E47">
        <f>VLOOKUP(A47,BD!$B$3:$B$11496,1,FALSE)</f>
        <v>4915703</v>
      </c>
    </row>
    <row r="48" spans="1:5">
      <c r="A48" s="133">
        <v>4915705</v>
      </c>
      <c r="B48" s="134" t="s">
        <v>7632</v>
      </c>
      <c r="C48" s="135">
        <v>14.76</v>
      </c>
      <c r="E48">
        <f>VLOOKUP(A48,BD!$B$3:$B$11496,1,FALSE)</f>
        <v>4915705</v>
      </c>
    </row>
    <row r="49" spans="1:5">
      <c r="A49" s="133">
        <v>4915708</v>
      </c>
      <c r="B49" s="134" t="s">
        <v>7633</v>
      </c>
      <c r="C49" s="135">
        <v>300</v>
      </c>
      <c r="E49">
        <f>VLOOKUP(A49,BD!$B$3:$B$11496,1,FALSE)</f>
        <v>4915708</v>
      </c>
    </row>
    <row r="50" spans="1:5">
      <c r="A50" s="133">
        <v>4915711</v>
      </c>
      <c r="B50" s="134" t="s">
        <v>7634</v>
      </c>
      <c r="C50" s="135">
        <v>150</v>
      </c>
      <c r="E50">
        <f>VLOOKUP(A50,BD!$B$3:$B$11496,1,FALSE)</f>
        <v>4915711</v>
      </c>
    </row>
    <row r="51" spans="1:5">
      <c r="A51" s="133">
        <v>4915712</v>
      </c>
      <c r="B51" s="134" t="s">
        <v>7635</v>
      </c>
      <c r="C51" s="135">
        <v>5</v>
      </c>
      <c r="E51">
        <f>VLOOKUP(A51,BD!$B$3:$B$11496,1,FALSE)</f>
        <v>4915712</v>
      </c>
    </row>
    <row r="52" spans="1:5">
      <c r="A52" s="133">
        <v>4915713</v>
      </c>
      <c r="B52" s="134" t="s">
        <v>7636</v>
      </c>
      <c r="C52" s="135">
        <v>1</v>
      </c>
      <c r="E52">
        <f>VLOOKUP(A52,BD!$B$3:$B$11496,1,FALSE)</f>
        <v>4915713</v>
      </c>
    </row>
    <row r="53" spans="1:5">
      <c r="A53" s="133">
        <v>4915724</v>
      </c>
      <c r="B53" s="134" t="s">
        <v>7637</v>
      </c>
      <c r="C53" s="135">
        <v>155.59</v>
      </c>
      <c r="E53">
        <f>VLOOKUP(A53,BD!$B$3:$B$11496,1,FALSE)</f>
        <v>4915724</v>
      </c>
    </row>
    <row r="54" spans="1:5">
      <c r="A54" s="133">
        <v>4915733</v>
      </c>
      <c r="B54" s="134" t="s">
        <v>7638</v>
      </c>
      <c r="C54" s="135">
        <v>2.81</v>
      </c>
      <c r="E54">
        <f>VLOOKUP(A54,BD!$B$3:$B$11496,1,FALSE)</f>
        <v>4915733</v>
      </c>
    </row>
    <row r="55" spans="1:5">
      <c r="A55" s="133">
        <v>4915734</v>
      </c>
      <c r="B55" s="134" t="s">
        <v>7639</v>
      </c>
      <c r="C55" s="135">
        <v>96.9</v>
      </c>
      <c r="E55">
        <f>VLOOKUP(A55,BD!$B$3:$B$11496,1,FALSE)</f>
        <v>4915734</v>
      </c>
    </row>
    <row r="56" spans="1:5">
      <c r="A56" s="133">
        <v>4915735</v>
      </c>
      <c r="B56" s="134" t="s">
        <v>7640</v>
      </c>
      <c r="C56" s="135">
        <v>5</v>
      </c>
      <c r="E56">
        <f>VLOOKUP(A56,BD!$B$3:$B$11496,1,FALSE)</f>
        <v>4915735</v>
      </c>
    </row>
    <row r="57" spans="1:5">
      <c r="A57" s="133">
        <v>4915737</v>
      </c>
      <c r="B57" s="134" t="s">
        <v>7641</v>
      </c>
      <c r="C57" s="135">
        <v>139.32</v>
      </c>
      <c r="E57">
        <f>VLOOKUP(A57,BD!$B$3:$B$11496,1,FALSE)</f>
        <v>4915737</v>
      </c>
    </row>
    <row r="58" spans="1:5">
      <c r="A58" s="133">
        <v>4915742</v>
      </c>
      <c r="B58" s="134" t="s">
        <v>8027</v>
      </c>
      <c r="C58" s="135">
        <v>0.43874999999999997</v>
      </c>
      <c r="E58">
        <f>VLOOKUP(A58,BD!$B$3:$B$11496,1,FALSE)</f>
        <v>4915742</v>
      </c>
    </row>
    <row r="59" spans="1:5">
      <c r="A59" s="133">
        <v>4915744</v>
      </c>
      <c r="B59" s="134" t="s">
        <v>7642</v>
      </c>
      <c r="C59" s="135">
        <v>300</v>
      </c>
      <c r="E59">
        <f>VLOOKUP(A59,BD!$B$3:$B$11496,1,FALSE)</f>
        <v>4915744</v>
      </c>
    </row>
    <row r="60" spans="1:5">
      <c r="A60" s="133">
        <v>4915746</v>
      </c>
      <c r="B60" s="134" t="s">
        <v>7643</v>
      </c>
      <c r="C60" s="135">
        <v>1</v>
      </c>
      <c r="E60" t="e">
        <f>VLOOKUP(A60,BD!$B$3:$B$11496,1,FALSE)</f>
        <v>#N/A</v>
      </c>
    </row>
    <row r="61" spans="1:5">
      <c r="A61" s="133">
        <v>4915757</v>
      </c>
      <c r="B61" s="134" t="s">
        <v>7644</v>
      </c>
      <c r="C61" s="135">
        <v>0.56000000000000005</v>
      </c>
      <c r="E61">
        <f>VLOOKUP(A61,BD!$B$3:$B$11496,1,FALSE)</f>
        <v>4915757</v>
      </c>
    </row>
    <row r="62" spans="1:5">
      <c r="A62" s="133">
        <v>4915760</v>
      </c>
      <c r="B62" s="134" t="s">
        <v>7645</v>
      </c>
      <c r="C62" s="135">
        <v>5</v>
      </c>
      <c r="E62" t="e">
        <f>VLOOKUP(A62,BD!$B$3:$B$11496,1,FALSE)</f>
        <v>#N/A</v>
      </c>
    </row>
    <row r="63" spans="1:5">
      <c r="A63" s="133">
        <v>5501710</v>
      </c>
      <c r="B63" s="134"/>
      <c r="C63" s="135">
        <v>286.19</v>
      </c>
      <c r="E63" t="e">
        <f>VLOOKUP(A63,BD!$B$3:$B$11496,1,FALSE)</f>
        <v>#N/A</v>
      </c>
    </row>
    <row r="64" spans="1:5">
      <c r="A64" s="133">
        <v>5502109</v>
      </c>
      <c r="B64" s="134"/>
      <c r="C64" s="135">
        <v>230.19</v>
      </c>
      <c r="E64" t="e">
        <f>VLOOKUP(A64,BD!$B$3:$B$11496,1,FALSE)</f>
        <v>#N/A</v>
      </c>
    </row>
    <row r="65" spans="1:5">
      <c r="A65" s="133">
        <v>5502110</v>
      </c>
      <c r="B65" s="134"/>
      <c r="C65" s="135">
        <v>230.19</v>
      </c>
      <c r="E65" t="e">
        <f>VLOOKUP(A65,BD!$B$3:$B$11496,1,FALSE)</f>
        <v>#N/A</v>
      </c>
    </row>
    <row r="66" spans="1:5">
      <c r="A66" s="133">
        <v>4915764</v>
      </c>
      <c r="B66" s="134" t="s">
        <v>7646</v>
      </c>
      <c r="C66" s="135">
        <v>1.125</v>
      </c>
      <c r="E66">
        <f>VLOOKUP(A66,BD!$B$3:$B$11496,1,FALSE)</f>
        <v>4915764</v>
      </c>
    </row>
    <row r="67" spans="1:5">
      <c r="A67" s="133">
        <v>4915765</v>
      </c>
      <c r="B67" s="134" t="s">
        <v>7647</v>
      </c>
      <c r="C67" s="135">
        <v>2.0249999999999999</v>
      </c>
      <c r="E67">
        <f>VLOOKUP(A67,BD!$B$3:$B$11496,1,FALSE)</f>
        <v>4915765</v>
      </c>
    </row>
    <row r="68" spans="1:5">
      <c r="A68" s="133">
        <v>4915766</v>
      </c>
      <c r="B68" s="134" t="s">
        <v>7648</v>
      </c>
      <c r="C68" s="135">
        <v>3.45</v>
      </c>
      <c r="E68">
        <f>VLOOKUP(A68,BD!$B$3:$B$11496,1,FALSE)</f>
        <v>4915766</v>
      </c>
    </row>
    <row r="69" spans="1:5">
      <c r="A69" s="133">
        <v>4915767</v>
      </c>
      <c r="B69" s="136" t="s">
        <v>7649</v>
      </c>
      <c r="C69" s="135">
        <v>5.25</v>
      </c>
      <c r="E69" t="e">
        <f>VLOOKUP(A69,BD!$B$3:$B$11496,1,FALSE)</f>
        <v>#N/A</v>
      </c>
    </row>
    <row r="70" spans="1:5">
      <c r="A70" s="133">
        <v>4915768</v>
      </c>
      <c r="B70" s="134" t="s">
        <v>7650</v>
      </c>
      <c r="C70" s="135">
        <v>5.5102000000000002</v>
      </c>
      <c r="E70">
        <f>VLOOKUP(A70,BD!$B$3:$B$11496,1,FALSE)</f>
        <v>4915768</v>
      </c>
    </row>
    <row r="71" spans="1:5">
      <c r="A71" s="133">
        <v>4915776</v>
      </c>
      <c r="B71" s="134" t="s">
        <v>7651</v>
      </c>
      <c r="C71" s="135">
        <v>0.3</v>
      </c>
      <c r="E71">
        <f>VLOOKUP(A71,BD!$B$3:$B$11496,1,FALSE)</f>
        <v>4915776</v>
      </c>
    </row>
    <row r="72" spans="1:5">
      <c r="A72" s="133">
        <v>4915785</v>
      </c>
      <c r="B72" s="134" t="s">
        <v>7652</v>
      </c>
      <c r="C72" s="135">
        <v>0.9</v>
      </c>
      <c r="E72" t="e">
        <f>VLOOKUP(A72,BD!$B$3:$B$11496,1,FALSE)</f>
        <v>#N/A</v>
      </c>
    </row>
    <row r="73" spans="1:5">
      <c r="A73" s="133">
        <v>4915786</v>
      </c>
      <c r="B73" s="134" t="s">
        <v>7653</v>
      </c>
      <c r="C73" s="135">
        <v>0.26471</v>
      </c>
      <c r="E73">
        <f>VLOOKUP(A73,BD!$B$3:$B$11496,1,FALSE)</f>
        <v>4915786</v>
      </c>
    </row>
    <row r="74" spans="1:5">
      <c r="A74" s="133">
        <v>4915794</v>
      </c>
      <c r="B74" s="134" t="s">
        <v>7654</v>
      </c>
      <c r="C74" s="135">
        <v>0.75</v>
      </c>
      <c r="E74">
        <f>VLOOKUP(A74,BD!$B$3:$B$11496,1,FALSE)</f>
        <v>4915794</v>
      </c>
    </row>
    <row r="75" spans="1:5">
      <c r="A75" s="133">
        <v>4915795</v>
      </c>
      <c r="B75" s="134" t="s">
        <v>7655</v>
      </c>
      <c r="C75" s="135">
        <v>0.5625</v>
      </c>
      <c r="E75">
        <f>VLOOKUP(A75,BD!$B$3:$B$11496,1,FALSE)</f>
        <v>4915795</v>
      </c>
    </row>
    <row r="76" spans="1:5">
      <c r="A76" s="133">
        <v>4915799</v>
      </c>
      <c r="B76" s="134" t="s">
        <v>7656</v>
      </c>
      <c r="C76" s="135">
        <v>8.49</v>
      </c>
      <c r="E76">
        <f>VLOOKUP(A76,BD!$B$3:$B$11496,1,FALSE)</f>
        <v>4915799</v>
      </c>
    </row>
    <row r="77" spans="1:5">
      <c r="A77" s="133">
        <v>5212556</v>
      </c>
      <c r="B77" s="134" t="s">
        <v>7657</v>
      </c>
      <c r="C77" s="135">
        <v>1</v>
      </c>
      <c r="E77">
        <f>VLOOKUP(A77,BD!$B$3:$B$11496,1,FALSE)</f>
        <v>5212556</v>
      </c>
    </row>
    <row r="78" spans="1:5">
      <c r="A78" s="133">
        <v>5212557</v>
      </c>
      <c r="B78" s="134" t="s">
        <v>7658</v>
      </c>
      <c r="C78" s="135">
        <v>1</v>
      </c>
      <c r="E78">
        <f>VLOOKUP(A78,BD!$B$3:$B$11496,1,FALSE)</f>
        <v>5212557</v>
      </c>
    </row>
    <row r="79" spans="1:5">
      <c r="A79" s="133">
        <v>5212558</v>
      </c>
      <c r="B79" s="134" t="s">
        <v>7658</v>
      </c>
      <c r="C79" s="135">
        <v>1</v>
      </c>
      <c r="E79">
        <f>VLOOKUP(A79,BD!$B$3:$B$11496,1,FALSE)</f>
        <v>5212558</v>
      </c>
    </row>
    <row r="80" spans="1:5">
      <c r="A80" s="133">
        <v>5212560</v>
      </c>
      <c r="B80" s="134" t="s">
        <v>7659</v>
      </c>
      <c r="C80" s="135">
        <v>1</v>
      </c>
      <c r="E80">
        <f>VLOOKUP(A80,BD!$B$3:$B$11496,1,FALSE)</f>
        <v>5212560</v>
      </c>
    </row>
    <row r="81" spans="1:5">
      <c r="A81" s="133">
        <v>5213383</v>
      </c>
      <c r="B81" s="134" t="s">
        <v>7660</v>
      </c>
      <c r="C81" s="135">
        <v>1</v>
      </c>
      <c r="E81">
        <f>VLOOKUP(A81,BD!$B$3:$B$11496,1,FALSE)</f>
        <v>5213383</v>
      </c>
    </row>
    <row r="82" spans="1:5">
      <c r="A82" s="133">
        <v>5213835</v>
      </c>
      <c r="B82" s="134" t="s">
        <v>7661</v>
      </c>
      <c r="C82" s="135">
        <v>1</v>
      </c>
      <c r="E82">
        <f>VLOOKUP(A82,BD!$B$3:$B$11496,1,FALSE)</f>
        <v>5213835</v>
      </c>
    </row>
    <row r="83" spans="1:5">
      <c r="A83" s="133">
        <v>5213838</v>
      </c>
      <c r="B83" s="134" t="s">
        <v>7662</v>
      </c>
      <c r="C83" s="135">
        <v>20</v>
      </c>
      <c r="E83">
        <f>VLOOKUP(A83,BD!$B$3:$B$11496,1,FALSE)</f>
        <v>5213838</v>
      </c>
    </row>
    <row r="84" spans="1:5">
      <c r="A84" s="133">
        <v>5213850</v>
      </c>
      <c r="B84" s="134" t="s">
        <v>7663</v>
      </c>
      <c r="C84" s="135">
        <v>1</v>
      </c>
      <c r="E84">
        <f>VLOOKUP(A84,BD!$B$3:$B$11496,1,FALSE)</f>
        <v>5213850</v>
      </c>
    </row>
    <row r="85" spans="1:5">
      <c r="A85" s="133">
        <v>5214001</v>
      </c>
      <c r="B85" s="134" t="s">
        <v>7664</v>
      </c>
      <c r="C85" s="135">
        <v>190.9</v>
      </c>
      <c r="E85">
        <f>VLOOKUP(A85,BD!$B$3:$B$11496,1,FALSE)</f>
        <v>5214001</v>
      </c>
    </row>
    <row r="86" spans="1:5">
      <c r="A86" s="133">
        <v>5501700</v>
      </c>
      <c r="B86" s="134" t="s">
        <v>7665</v>
      </c>
      <c r="C86" s="135">
        <v>1532.91</v>
      </c>
      <c r="E86">
        <f>VLOOKUP(A86,BD!$B$3:$B$11496,1,FALSE)</f>
        <v>5501700</v>
      </c>
    </row>
    <row r="87" spans="1:5">
      <c r="A87" s="133">
        <v>5501701</v>
      </c>
      <c r="B87" s="134" t="s">
        <v>7666</v>
      </c>
      <c r="C87" s="135">
        <v>20.75</v>
      </c>
      <c r="E87">
        <f>VLOOKUP(A87,BD!$B$3:$B$11496,1,FALSE)</f>
        <v>5501701</v>
      </c>
    </row>
    <row r="88" spans="1:5">
      <c r="A88" s="133">
        <v>5502161</v>
      </c>
      <c r="B88" s="134" t="s">
        <v>7667</v>
      </c>
      <c r="C88" s="135">
        <v>230.19</v>
      </c>
      <c r="E88" t="e">
        <f>VLOOKUP(A88,BD!$B$3:$B$11496,1,FALSE)</f>
        <v>#N/A</v>
      </c>
    </row>
    <row r="89" spans="1:5">
      <c r="A89" s="133">
        <v>5502162</v>
      </c>
      <c r="B89" s="134" t="s">
        <v>7667</v>
      </c>
      <c r="C89" s="135">
        <v>230.19</v>
      </c>
      <c r="E89" t="e">
        <f>VLOOKUP(A89,BD!$B$3:$B$11496,1,FALSE)</f>
        <v>#N/A</v>
      </c>
    </row>
    <row r="90" spans="1:5">
      <c r="A90" s="133">
        <v>5502978</v>
      </c>
      <c r="B90" s="134" t="s">
        <v>7668</v>
      </c>
      <c r="C90" s="135">
        <v>168.2</v>
      </c>
      <c r="E90" t="e">
        <f>VLOOKUP(A90,BD!$B$3:$B$11496,1,FALSE)</f>
        <v>#N/A</v>
      </c>
    </row>
    <row r="91" spans="1:5">
      <c r="A91" s="133">
        <v>5503041</v>
      </c>
      <c r="B91" s="134" t="s">
        <v>7669</v>
      </c>
      <c r="C91" s="135">
        <v>76.89</v>
      </c>
      <c r="E91" t="e">
        <f>VLOOKUP(A91,BD!$B$3:$B$11496,1,FALSE)</f>
        <v>#N/A</v>
      </c>
    </row>
    <row r="92" spans="1:5">
      <c r="A92" s="133">
        <v>5914344</v>
      </c>
      <c r="B92" s="134" t="s">
        <v>7670</v>
      </c>
      <c r="C92" s="135">
        <v>224.1</v>
      </c>
      <c r="E92" t="e">
        <f>VLOOKUP(A92,BD!$B$3:$B$11496,1,FALSE)</f>
        <v>#N/A</v>
      </c>
    </row>
    <row r="93" spans="1:5">
      <c r="A93" s="133">
        <v>5914374</v>
      </c>
      <c r="B93" s="134" t="s">
        <v>7671</v>
      </c>
      <c r="C93" s="135">
        <v>311.25</v>
      </c>
      <c r="E93" t="e">
        <f>VLOOKUP(A93,BD!$B$3:$B$11496,1,FALSE)</f>
        <v>#N/A</v>
      </c>
    </row>
    <row r="94" spans="1:5">
      <c r="A94" s="133">
        <v>5914389</v>
      </c>
      <c r="B94" s="134" t="s">
        <v>7671</v>
      </c>
      <c r="C94" s="135">
        <v>373.5</v>
      </c>
      <c r="E94" t="e">
        <f>VLOOKUP(A94,BD!$B$3:$B$11496,1,FALSE)</f>
        <v>#N/A</v>
      </c>
    </row>
    <row r="95" spans="1:5">
      <c r="A95" s="133">
        <v>5914583</v>
      </c>
      <c r="B95" s="134" t="s">
        <v>7672</v>
      </c>
      <c r="C95" s="135">
        <v>209.96</v>
      </c>
      <c r="E95" t="e">
        <f>VLOOKUP(A95,BD!$B$3:$B$11496,1,FALSE)</f>
        <v>#N/A</v>
      </c>
    </row>
    <row r="96" spans="1:5">
      <c r="A96" s="133">
        <v>5914599</v>
      </c>
      <c r="B96" s="134" t="s">
        <v>7673</v>
      </c>
      <c r="C96" s="135">
        <v>146.91</v>
      </c>
      <c r="E96" t="e">
        <f>VLOOKUP(A96,BD!$B$3:$B$11496,1,FALSE)</f>
        <v>#N/A</v>
      </c>
    </row>
    <row r="97" spans="1:5">
      <c r="A97" s="133">
        <v>5914614</v>
      </c>
      <c r="B97" s="134" t="s">
        <v>7673</v>
      </c>
      <c r="C97" s="135">
        <v>176.29</v>
      </c>
      <c r="E97" t="e">
        <f>VLOOKUP(A97,BD!$B$3:$B$11496,1,FALSE)</f>
        <v>#N/A</v>
      </c>
    </row>
    <row r="98" spans="1:5">
      <c r="A98" s="133">
        <v>5915014</v>
      </c>
      <c r="B98" s="134" t="s">
        <v>7674</v>
      </c>
      <c r="C98" s="135">
        <v>281.87</v>
      </c>
      <c r="E98">
        <f>VLOOKUP(A98,BD!$B$3:$B$11496,1,FALSE)</f>
        <v>5915014</v>
      </c>
    </row>
    <row r="99" spans="1:5">
      <c r="A99" s="133">
        <v>5915323</v>
      </c>
      <c r="B99" s="134" t="s">
        <v>7675</v>
      </c>
      <c r="C99" s="135">
        <v>104.58</v>
      </c>
      <c r="E99" t="e">
        <f>VLOOKUP(A99,BD!$B$3:$B$11496,1,FALSE)</f>
        <v>#N/A</v>
      </c>
    </row>
    <row r="100" spans="1:5">
      <c r="A100" s="133">
        <v>5915324</v>
      </c>
      <c r="B100" s="134" t="s">
        <v>7676</v>
      </c>
      <c r="C100" s="135">
        <v>125.5</v>
      </c>
      <c r="E100" t="e">
        <f>VLOOKUP(A100,BD!$B$3:$B$11496,1,FALSE)</f>
        <v>#N/A</v>
      </c>
    </row>
    <row r="101" spans="1:5">
      <c r="A101" s="133">
        <v>6416078</v>
      </c>
      <c r="B101" s="134" t="s">
        <v>7677</v>
      </c>
      <c r="C101" s="135">
        <v>99.6</v>
      </c>
      <c r="E101">
        <f>VLOOKUP(A101,BD!$B$3:$B$11496,1,FALSE)</f>
        <v>6416078</v>
      </c>
    </row>
    <row r="102" spans="1:5">
      <c r="A102" s="133">
        <v>919013</v>
      </c>
      <c r="B102" s="134" t="s">
        <v>8028</v>
      </c>
      <c r="C102" s="135">
        <v>1.9480000000000001E-2</v>
      </c>
      <c r="E102" t="e">
        <f>VLOOKUP(A102,BD!$B$3:$B$11496,1,FALSE)</f>
        <v>#N/A</v>
      </c>
    </row>
    <row r="103" spans="1:5">
      <c r="A103" s="133">
        <v>903845</v>
      </c>
      <c r="B103" s="134" t="s">
        <v>8029</v>
      </c>
      <c r="C103" s="135">
        <v>223.74</v>
      </c>
      <c r="E103" t="e">
        <f>VLOOKUP(A103,BD!$B$3:$B$11496,1,FALSE)</f>
        <v>#N/A</v>
      </c>
    </row>
    <row r="104" spans="1:5">
      <c r="A104" s="133">
        <v>903848</v>
      </c>
      <c r="B104" s="134" t="s">
        <v>8030</v>
      </c>
      <c r="C104" s="135">
        <v>1</v>
      </c>
      <c r="E104" t="e">
        <f>VLOOKUP(A104,BD!$B$3:$B$11496,1,FALSE)</f>
        <v>#N/A</v>
      </c>
    </row>
    <row r="105" spans="1:5">
      <c r="A105" s="133">
        <v>919079</v>
      </c>
      <c r="B105" s="134" t="s">
        <v>8031</v>
      </c>
      <c r="C105" s="135">
        <v>1</v>
      </c>
      <c r="E105" t="e">
        <f>VLOOKUP(A105,BD!$B$3:$B$11496,1,FALSE)</f>
        <v>#N/A</v>
      </c>
    </row>
    <row r="106" spans="1:5">
      <c r="A106" s="133">
        <v>903818</v>
      </c>
      <c r="B106" s="134" t="s">
        <v>8032</v>
      </c>
      <c r="C106" s="135">
        <v>1</v>
      </c>
      <c r="E106" t="e">
        <f>VLOOKUP(A106,BD!$B$3:$B$11496,1,FALSE)</f>
        <v>#N/A</v>
      </c>
    </row>
    <row r="107" spans="1:5">
      <c r="A107" s="133">
        <v>903860</v>
      </c>
      <c r="B107" s="134" t="s">
        <v>8033</v>
      </c>
      <c r="C107" s="135">
        <v>1</v>
      </c>
      <c r="E107" t="e">
        <f>VLOOKUP(A107,BD!$B$3:$B$11496,1,FALSE)</f>
        <v>#N/A</v>
      </c>
    </row>
    <row r="108" spans="1:5">
      <c r="A108" s="133">
        <v>903788</v>
      </c>
      <c r="B108" s="134" t="s">
        <v>8034</v>
      </c>
      <c r="C108" s="135">
        <v>1</v>
      </c>
      <c r="E108" t="e">
        <f>VLOOKUP(A108,BD!$B$3:$B$11496,1,FALSE)</f>
        <v>#N/A</v>
      </c>
    </row>
    <row r="109" spans="1:5">
      <c r="A109" s="133">
        <v>903789</v>
      </c>
      <c r="B109" s="134" t="s">
        <v>8035</v>
      </c>
      <c r="C109" s="135">
        <v>1</v>
      </c>
      <c r="E109" t="e">
        <f>VLOOKUP(A109,BD!$B$3:$B$11496,1,FALSE)</f>
        <v>#N/A</v>
      </c>
    </row>
    <row r="110" spans="1:5">
      <c r="A110" s="133">
        <v>909617</v>
      </c>
      <c r="B110" s="134" t="s">
        <v>8036</v>
      </c>
      <c r="C110" s="135">
        <v>1</v>
      </c>
      <c r="E110" t="e">
        <f>VLOOKUP(A110,BD!$B$3:$B$11496,1,FALSE)</f>
        <v>#N/A</v>
      </c>
    </row>
    <row r="111" spans="1:5">
      <c r="A111" s="133">
        <v>909620</v>
      </c>
      <c r="B111" s="134" t="s">
        <v>8037</v>
      </c>
      <c r="C111" s="135">
        <v>1</v>
      </c>
      <c r="E111" t="e">
        <f>VLOOKUP(A111,BD!$B$3:$B$11496,1,FALSE)</f>
        <v>#N/A</v>
      </c>
    </row>
    <row r="112" spans="1:5">
      <c r="A112" s="133">
        <v>1109697</v>
      </c>
      <c r="B112" s="134" t="s">
        <v>8038</v>
      </c>
      <c r="C112" s="135">
        <v>4.0903499999999999</v>
      </c>
      <c r="E112" t="e">
        <f>VLOOKUP(A112,BD!$B$3:$B$11496,1,FALSE)</f>
        <v>#N/A</v>
      </c>
    </row>
    <row r="113" spans="1:5">
      <c r="A113" s="133">
        <v>1109675</v>
      </c>
      <c r="B113" s="134" t="s">
        <v>8039</v>
      </c>
      <c r="C113" s="135">
        <v>3.8754900000000001</v>
      </c>
      <c r="E113" t="e">
        <f>VLOOKUP(A113,BD!$B$3:$B$11496,1,FALSE)</f>
        <v>#N/A</v>
      </c>
    </row>
    <row r="114" spans="1:5">
      <c r="A114" s="133">
        <v>1109669</v>
      </c>
      <c r="B114" s="134" t="s">
        <v>8040</v>
      </c>
      <c r="C114" s="135">
        <v>4.2203400000000002</v>
      </c>
      <c r="E114" t="e">
        <f>VLOOKUP(A114,BD!$B$3:$B$11496,1,FALSE)</f>
        <v>#N/A</v>
      </c>
    </row>
    <row r="115" spans="1:5">
      <c r="A115" s="133">
        <v>1106165</v>
      </c>
      <c r="B115" s="134" t="s">
        <v>8041</v>
      </c>
      <c r="C115" s="135">
        <v>3.9289900000000002</v>
      </c>
      <c r="E115" t="e">
        <f>VLOOKUP(A115,BD!$B$3:$B$11496,1,FALSE)</f>
        <v>#N/A</v>
      </c>
    </row>
    <row r="116" spans="1:5">
      <c r="A116" s="133">
        <v>1107896</v>
      </c>
      <c r="B116" s="134" t="s">
        <v>8042</v>
      </c>
      <c r="C116" s="135">
        <v>3.8906299999999998</v>
      </c>
      <c r="E116" t="e">
        <f>VLOOKUP(A116,BD!$B$3:$B$11496,1,FALSE)</f>
        <v>#N/A</v>
      </c>
    </row>
    <row r="117" spans="1:5">
      <c r="A117" s="133">
        <v>1109622</v>
      </c>
      <c r="B117" s="134" t="s">
        <v>8043</v>
      </c>
      <c r="C117" s="135">
        <v>3.82342</v>
      </c>
      <c r="E117" t="e">
        <f>VLOOKUP(A117,BD!$B$3:$B$11496,1,FALSE)</f>
        <v>#N/A</v>
      </c>
    </row>
    <row r="118" spans="1:5">
      <c r="A118" s="133">
        <v>1416201</v>
      </c>
      <c r="B118" s="134" t="s">
        <v>8044</v>
      </c>
      <c r="C118" s="135">
        <v>500.64</v>
      </c>
      <c r="E118" t="e">
        <f>VLOOKUP(A118,BD!$B$3:$B$11496,1,FALSE)</f>
        <v>#N/A</v>
      </c>
    </row>
    <row r="119" spans="1:5">
      <c r="A119" s="133">
        <v>1419543</v>
      </c>
      <c r="B119" s="134" t="s">
        <v>8045</v>
      </c>
      <c r="C119" s="135">
        <v>249</v>
      </c>
      <c r="E119" t="e">
        <f>VLOOKUP(A119,BD!$B$3:$B$11496,1,FALSE)</f>
        <v>#N/A</v>
      </c>
    </row>
    <row r="120" spans="1:5">
      <c r="A120" s="133">
        <v>2003842</v>
      </c>
      <c r="B120" s="134" t="s">
        <v>8046</v>
      </c>
      <c r="C120" s="135">
        <v>1</v>
      </c>
      <c r="E120" t="e">
        <f>VLOOKUP(A120,BD!$B$3:$B$11496,1,FALSE)</f>
        <v>#N/A</v>
      </c>
    </row>
    <row r="121" spans="1:5">
      <c r="A121" s="133">
        <v>2009619</v>
      </c>
      <c r="B121" s="134" t="s">
        <v>8037</v>
      </c>
      <c r="C121" s="135">
        <v>1</v>
      </c>
      <c r="E121" t="e">
        <f>VLOOKUP(A121,BD!$B$3:$B$11496,1,FALSE)</f>
        <v>#N/A</v>
      </c>
    </row>
    <row r="122" spans="1:5">
      <c r="A122" s="133">
        <v>2408057</v>
      </c>
      <c r="B122" s="134" t="s">
        <v>8047</v>
      </c>
      <c r="C122" s="135">
        <v>1.3372200000000001</v>
      </c>
      <c r="E122" t="e">
        <f>VLOOKUP(A122,BD!$B$3:$B$11496,1,FALSE)</f>
        <v>#N/A</v>
      </c>
    </row>
    <row r="123" spans="1:5">
      <c r="A123" s="133">
        <v>2408080</v>
      </c>
      <c r="B123" s="134" t="s">
        <v>8048</v>
      </c>
      <c r="C123" s="135">
        <v>49.8</v>
      </c>
      <c r="E123" t="e">
        <f>VLOOKUP(A123,BD!$B$3:$B$11496,1,FALSE)</f>
        <v>#N/A</v>
      </c>
    </row>
    <row r="124" spans="1:5">
      <c r="A124" s="133">
        <v>2408079</v>
      </c>
      <c r="B124" s="134" t="s">
        <v>8049</v>
      </c>
      <c r="C124" s="135">
        <v>49.8</v>
      </c>
      <c r="E124" t="e">
        <f>VLOOKUP(A124,BD!$B$3:$B$11496,1,FALSE)</f>
        <v>#N/A</v>
      </c>
    </row>
    <row r="125" spans="1:5">
      <c r="A125" s="133">
        <v>3107997</v>
      </c>
      <c r="B125" s="134" t="s">
        <v>8050</v>
      </c>
      <c r="C125" s="135">
        <v>1</v>
      </c>
      <c r="E125" t="e">
        <f>VLOOKUP(A125,BD!$B$3:$B$11496,1,FALSE)</f>
        <v>#N/A</v>
      </c>
    </row>
    <row r="126" spans="1:5">
      <c r="A126" s="133">
        <v>3106121</v>
      </c>
      <c r="B126" s="134" t="s">
        <v>8051</v>
      </c>
      <c r="C126" s="135">
        <v>1</v>
      </c>
      <c r="E126" t="e">
        <f>VLOOKUP(A126,BD!$B$3:$B$11496,1,FALSE)</f>
        <v>#N/A</v>
      </c>
    </row>
    <row r="127" spans="1:5">
      <c r="A127" s="133">
        <v>3713608</v>
      </c>
      <c r="B127" s="134" t="s">
        <v>8052</v>
      </c>
      <c r="C127" s="135">
        <v>10</v>
      </c>
      <c r="E127" t="e">
        <f>VLOOKUP(A127,BD!$B$3:$B$11496,1,FALSE)</f>
        <v>#N/A</v>
      </c>
    </row>
    <row r="128" spans="1:5">
      <c r="A128" s="133">
        <v>3807864</v>
      </c>
      <c r="B128" s="134" t="s">
        <v>8053</v>
      </c>
      <c r="C128" s="135">
        <v>12.94</v>
      </c>
      <c r="E128" t="e">
        <f>VLOOKUP(A128,BD!$B$3:$B$11496,1,FALSE)</f>
        <v>#N/A</v>
      </c>
    </row>
    <row r="129" spans="1:5">
      <c r="A129" s="133">
        <v>4011211</v>
      </c>
      <c r="B129" s="134" t="s">
        <v>8054</v>
      </c>
      <c r="C129" s="135">
        <v>224.27</v>
      </c>
      <c r="E129" t="e">
        <f>VLOOKUP(A129,BD!$B$3:$B$11496,1,FALSE)</f>
        <v>#N/A</v>
      </c>
    </row>
    <row r="130" spans="1:5">
      <c r="A130" s="133">
        <v>4016096</v>
      </c>
      <c r="B130" s="134" t="s">
        <v>8055</v>
      </c>
      <c r="C130" s="135">
        <v>230.19</v>
      </c>
      <c r="E130" t="e">
        <f>VLOOKUP(A130,BD!$B$3:$B$11496,1,FALSE)</f>
        <v>#N/A</v>
      </c>
    </row>
    <row r="131" spans="1:5">
      <c r="A131" s="133">
        <v>4413995</v>
      </c>
      <c r="B131" s="134" t="s">
        <v>8056</v>
      </c>
      <c r="C131" s="135">
        <v>100</v>
      </c>
      <c r="E131" t="e">
        <f>VLOOKUP(A131,BD!$B$3:$B$11496,1,FALSE)</f>
        <v>#N/A</v>
      </c>
    </row>
    <row r="132" spans="1:5">
      <c r="A132" s="133">
        <v>4805755</v>
      </c>
      <c r="B132" s="134" t="s">
        <v>8057</v>
      </c>
      <c r="C132" s="135">
        <v>0.66666999999999998</v>
      </c>
      <c r="E132" t="e">
        <f>VLOOKUP(A132,BD!$B$3:$B$11496,1,FALSE)</f>
        <v>#N/A</v>
      </c>
    </row>
    <row r="133" spans="1:5">
      <c r="A133" s="133">
        <v>4805754</v>
      </c>
      <c r="B133" s="134" t="s">
        <v>8058</v>
      </c>
      <c r="C133" s="135">
        <v>4.6687500000000002</v>
      </c>
      <c r="E133" t="e">
        <f>VLOOKUP(A133,BD!$B$3:$B$11496,1,FALSE)</f>
        <v>#N/A</v>
      </c>
    </row>
    <row r="134" spans="1:5">
      <c r="A134" s="133">
        <v>4805750</v>
      </c>
      <c r="B134" s="134" t="s">
        <v>8059</v>
      </c>
      <c r="C134" s="135">
        <v>0.5</v>
      </c>
      <c r="E134" t="e">
        <f>VLOOKUP(A134,BD!$B$3:$B$11496,1,FALSE)</f>
        <v>#N/A</v>
      </c>
    </row>
    <row r="135" spans="1:5">
      <c r="A135" s="133">
        <v>4805751</v>
      </c>
      <c r="B135" s="134" t="s">
        <v>8059</v>
      </c>
      <c r="C135" s="135">
        <v>0.4</v>
      </c>
      <c r="E135" t="e">
        <f>VLOOKUP(A135,BD!$B$3:$B$11496,1,FALSE)</f>
        <v>#N/A</v>
      </c>
    </row>
    <row r="136" spans="1:5">
      <c r="A136" s="133">
        <v>4805752</v>
      </c>
      <c r="B136" s="134" t="s">
        <v>8059</v>
      </c>
      <c r="C136" s="135">
        <v>0.33333000000000002</v>
      </c>
      <c r="E136" t="e">
        <f>VLOOKUP(A136,BD!$B$3:$B$11496,1,FALSE)</f>
        <v>#N/A</v>
      </c>
    </row>
    <row r="137" spans="1:5">
      <c r="A137" s="133">
        <v>4900001</v>
      </c>
      <c r="B137" s="134" t="s">
        <v>8060</v>
      </c>
      <c r="C137" s="135">
        <v>1</v>
      </c>
      <c r="E137" t="e">
        <f>VLOOKUP(A137,BD!$B$3:$B$11496,1,FALSE)</f>
        <v>#N/A</v>
      </c>
    </row>
    <row r="138" spans="1:5">
      <c r="A138" s="133">
        <v>4915801</v>
      </c>
      <c r="B138" s="134" t="s">
        <v>8061</v>
      </c>
      <c r="C138" s="135">
        <v>1</v>
      </c>
      <c r="E138" t="e">
        <f>VLOOKUP(A138,BD!$B$3:$B$11496,1,FALSE)</f>
        <v>#N/A</v>
      </c>
    </row>
    <row r="139" spans="1:5">
      <c r="A139" s="133">
        <v>4919547</v>
      </c>
      <c r="B139" s="134" t="s">
        <v>8062</v>
      </c>
      <c r="C139" s="135">
        <v>10.48</v>
      </c>
      <c r="E139" t="e">
        <f>VLOOKUP(A139,BD!$B$3:$B$11496,1,FALSE)</f>
        <v>#N/A</v>
      </c>
    </row>
    <row r="140" spans="1:5">
      <c r="A140" s="133">
        <v>5213416</v>
      </c>
      <c r="B140" s="134" t="s">
        <v>8063</v>
      </c>
      <c r="C140" s="135">
        <v>4</v>
      </c>
      <c r="E140" t="e">
        <f>VLOOKUP(A140,BD!$B$3:$B$11496,1,FALSE)</f>
        <v>#N/A</v>
      </c>
    </row>
    <row r="141" spans="1:5">
      <c r="A141" s="133">
        <v>5212552</v>
      </c>
      <c r="B141" s="134" t="s">
        <v>8064</v>
      </c>
      <c r="C141" s="135">
        <v>19.149999999999999</v>
      </c>
      <c r="E141" t="e">
        <f>VLOOKUP(A141,BD!$B$3:$B$11496,1,FALSE)</f>
        <v>#N/A</v>
      </c>
    </row>
    <row r="142" spans="1:5">
      <c r="A142" s="133">
        <v>5219544</v>
      </c>
      <c r="B142" s="134" t="s">
        <v>8065</v>
      </c>
      <c r="C142" s="135">
        <v>2.82694</v>
      </c>
      <c r="E142" t="e">
        <f>VLOOKUP(A142,BD!$B$3:$B$11496,1,FALSE)</f>
        <v>#N/A</v>
      </c>
    </row>
    <row r="143" spans="1:5">
      <c r="A143" s="133">
        <v>5219546</v>
      </c>
      <c r="B143" s="134" t="s">
        <v>8066</v>
      </c>
      <c r="C143" s="135">
        <v>1</v>
      </c>
      <c r="E143" t="e">
        <f>VLOOKUP(A143,BD!$B$3:$B$11496,1,FALSE)</f>
        <v>#N/A</v>
      </c>
    </row>
    <row r="144" spans="1:5">
      <c r="A144" s="133">
        <v>5502986</v>
      </c>
      <c r="B144" s="134" t="s">
        <v>8067</v>
      </c>
      <c r="C144" s="135">
        <v>110.13</v>
      </c>
      <c r="E144" t="e">
        <f>VLOOKUP(A144,BD!$B$3:$B$11496,1,FALSE)</f>
        <v>#N/A</v>
      </c>
    </row>
    <row r="145" spans="1:5">
      <c r="A145" s="133">
        <v>5502985</v>
      </c>
      <c r="B145" s="134" t="s">
        <v>8068</v>
      </c>
      <c r="C145" s="135">
        <v>622.95000000000005</v>
      </c>
      <c r="E145" t="e">
        <f>VLOOKUP(A145,BD!$B$3:$B$11496,1,FALSE)</f>
        <v>#N/A</v>
      </c>
    </row>
    <row r="146" spans="1:5">
      <c r="A146" s="133">
        <v>6416036</v>
      </c>
      <c r="B146" s="134" t="s">
        <v>8069</v>
      </c>
      <c r="C146" s="135">
        <v>33.200000000000003</v>
      </c>
      <c r="E146" t="e">
        <f>VLOOKUP(A146,BD!$B$3:$B$11496,1,FALSE)</f>
        <v>#N/A</v>
      </c>
    </row>
  </sheetData>
  <pageMargins left="0" right="0" top="0" bottom="0" header="0" footer="0"/>
  <pageSetup paperSize="9" scale="9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theme="6" tint="0.39997558519241921"/>
    <pageSetUpPr fitToPage="1"/>
  </sheetPr>
  <dimension ref="A1:Y52"/>
  <sheetViews>
    <sheetView view="pageBreakPreview" topLeftCell="A7" zoomScaleNormal="60" zoomScaleSheetLayoutView="100" workbookViewId="0">
      <selection activeCell="A30" sqref="A30:XFD35"/>
    </sheetView>
  </sheetViews>
  <sheetFormatPr defaultRowHeight="15.75"/>
  <cols>
    <col min="1" max="1" width="2.7109375" style="75" customWidth="1"/>
    <col min="2" max="2" width="18.140625" style="50" customWidth="1"/>
    <col min="3" max="3" width="68.28515625" style="50" customWidth="1"/>
    <col min="4" max="4" width="30.5703125" style="239" bestFit="1" customWidth="1"/>
    <col min="5" max="5" width="14.28515625" style="239" customWidth="1"/>
    <col min="6" max="6" width="15.7109375" style="239" bestFit="1" customWidth="1"/>
    <col min="7" max="7" width="14.28515625" style="267" customWidth="1"/>
    <col min="8" max="8" width="15.7109375" style="239" bestFit="1" customWidth="1"/>
    <col min="9" max="9" width="2.7109375" style="75" customWidth="1"/>
    <col min="10" max="10" width="9.140625" style="62"/>
    <col min="11" max="11" width="9.7109375" style="411" bestFit="1" customWidth="1"/>
    <col min="12" max="12" width="0.85546875" style="50" customWidth="1"/>
    <col min="13" max="13" width="14.42578125" style="50" bestFit="1" customWidth="1"/>
    <col min="14" max="14" width="9.140625" style="50"/>
    <col min="15" max="15" width="23.42578125" style="50" customWidth="1"/>
    <col min="16" max="16384" width="9.140625" style="50"/>
  </cols>
  <sheetData>
    <row r="1" spans="2:25" s="75" customFormat="1" ht="16.5" thickBot="1">
      <c r="D1" s="229"/>
      <c r="E1" s="229"/>
      <c r="F1" s="229"/>
      <c r="G1" s="248"/>
      <c r="H1" s="229"/>
      <c r="J1" s="230"/>
      <c r="K1" s="410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2:25" s="75" customFormat="1" ht="18.75" thickTop="1">
      <c r="B2" s="471" t="e">
        <f>#REF!</f>
        <v>#REF!</v>
      </c>
      <c r="C2" s="472"/>
      <c r="D2" s="472"/>
      <c r="E2" s="472"/>
      <c r="F2" s="472"/>
      <c r="G2" s="472"/>
      <c r="H2" s="473"/>
      <c r="J2" s="230"/>
      <c r="K2" s="410"/>
      <c r="M2" s="57"/>
      <c r="N2" s="57"/>
      <c r="O2" s="57"/>
      <c r="P2" s="57"/>
      <c r="Q2" s="57"/>
    </row>
    <row r="3" spans="2:25" s="75" customFormat="1" ht="18">
      <c r="B3" s="474" t="e">
        <f>#REF!</f>
        <v>#REF!</v>
      </c>
      <c r="C3" s="475"/>
      <c r="D3" s="475"/>
      <c r="E3" s="475"/>
      <c r="F3" s="475"/>
      <c r="G3" s="475"/>
      <c r="H3" s="476"/>
      <c r="I3" s="24"/>
      <c r="J3" s="230"/>
      <c r="K3" s="410"/>
      <c r="M3" s="57"/>
      <c r="N3" s="57"/>
      <c r="O3" s="57"/>
      <c r="P3" s="57"/>
      <c r="Q3" s="57"/>
    </row>
    <row r="4" spans="2:25" s="75" customFormat="1" ht="18">
      <c r="B4" s="477" t="e">
        <f>#REF!</f>
        <v>#REF!</v>
      </c>
      <c r="C4" s="478"/>
      <c r="D4" s="478"/>
      <c r="E4" s="478"/>
      <c r="F4" s="478"/>
      <c r="G4" s="478"/>
      <c r="H4" s="479"/>
      <c r="J4" s="230"/>
      <c r="K4" s="410"/>
      <c r="M4" s="57"/>
      <c r="N4" s="57"/>
      <c r="O4" s="57"/>
      <c r="P4" s="57"/>
      <c r="Q4" s="57"/>
    </row>
    <row r="5" spans="2:25" s="75" customFormat="1">
      <c r="B5" s="268"/>
      <c r="C5" s="245"/>
      <c r="D5" s="245"/>
      <c r="E5" s="245"/>
      <c r="F5" s="245"/>
      <c r="G5" s="245"/>
      <c r="H5" s="250"/>
      <c r="J5" s="230"/>
      <c r="K5" s="410"/>
      <c r="M5" s="57"/>
      <c r="N5" s="57"/>
      <c r="O5" s="57"/>
      <c r="P5" s="57"/>
      <c r="Q5" s="57"/>
    </row>
    <row r="6" spans="2:25" s="75" customFormat="1">
      <c r="B6" s="240" t="s">
        <v>2</v>
      </c>
      <c r="C6" s="480" t="e">
        <f>#REF!</f>
        <v>#REF!</v>
      </c>
      <c r="D6" s="480"/>
      <c r="E6" s="480"/>
      <c r="F6" s="480"/>
      <c r="G6" s="480"/>
      <c r="H6" s="481"/>
      <c r="I6" s="24"/>
      <c r="J6" s="230"/>
      <c r="K6" s="410"/>
      <c r="M6" s="57"/>
      <c r="N6" s="57"/>
      <c r="O6" s="57"/>
      <c r="P6" s="57"/>
      <c r="Q6" s="57"/>
    </row>
    <row r="7" spans="2:25" s="75" customFormat="1">
      <c r="B7" s="240" t="s">
        <v>3</v>
      </c>
      <c r="C7" s="480" t="e">
        <f>#REF!</f>
        <v>#REF!</v>
      </c>
      <c r="D7" s="480"/>
      <c r="E7" s="480"/>
      <c r="F7" s="480"/>
      <c r="G7" s="480"/>
      <c r="H7" s="481"/>
      <c r="I7" s="24"/>
      <c r="J7" s="230"/>
      <c r="K7" s="410"/>
      <c r="M7" s="57"/>
      <c r="N7" s="57"/>
      <c r="O7" s="57"/>
      <c r="P7" s="57"/>
      <c r="Q7" s="57"/>
    </row>
    <row r="8" spans="2:25" s="75" customFormat="1">
      <c r="B8" s="240" t="s">
        <v>34</v>
      </c>
      <c r="C8" s="241" t="e">
        <f>#REF!</f>
        <v>#REF!</v>
      </c>
      <c r="D8" s="245"/>
      <c r="E8" s="245"/>
      <c r="F8" s="245"/>
      <c r="G8" s="249"/>
      <c r="H8" s="250"/>
      <c r="I8" s="24"/>
      <c r="J8" s="230"/>
      <c r="K8" s="410"/>
      <c r="M8" s="57"/>
      <c r="N8" s="57"/>
      <c r="O8" s="57"/>
      <c r="P8" s="57"/>
      <c r="Q8" s="57"/>
    </row>
    <row r="9" spans="2:25" s="75" customFormat="1">
      <c r="B9" s="240" t="s">
        <v>4</v>
      </c>
      <c r="C9" s="241" t="e">
        <f>#REF!</f>
        <v>#REF!</v>
      </c>
      <c r="D9" s="245"/>
      <c r="E9" s="245"/>
      <c r="F9" s="245"/>
      <c r="G9" s="249"/>
      <c r="H9" s="250"/>
      <c r="I9" s="24"/>
      <c r="J9" s="230"/>
      <c r="K9" s="410"/>
      <c r="M9" s="57"/>
      <c r="N9" s="57"/>
      <c r="O9" s="57"/>
      <c r="P9" s="57"/>
      <c r="Q9" s="57"/>
    </row>
    <row r="10" spans="2:25" s="75" customFormat="1">
      <c r="B10" s="240" t="s">
        <v>19</v>
      </c>
      <c r="C10" s="242" t="e">
        <f>#REF!</f>
        <v>#REF!</v>
      </c>
      <c r="D10" s="251"/>
      <c r="E10" s="251"/>
      <c r="F10" s="251"/>
      <c r="G10" s="249"/>
      <c r="H10" s="252"/>
      <c r="I10" s="24"/>
      <c r="J10" s="230"/>
      <c r="K10" s="410"/>
      <c r="M10" s="57"/>
      <c r="N10" s="57"/>
      <c r="O10" s="57"/>
      <c r="P10" s="57"/>
      <c r="Q10" s="57"/>
    </row>
    <row r="11" spans="2:25" s="75" customFormat="1">
      <c r="B11" s="240" t="s">
        <v>97</v>
      </c>
      <c r="C11" s="241" t="e">
        <f>#REF!</f>
        <v>#REF!</v>
      </c>
      <c r="D11" s="245"/>
      <c r="E11" s="245"/>
      <c r="F11" s="245"/>
      <c r="G11" s="249"/>
      <c r="H11" s="250"/>
      <c r="I11" s="24"/>
      <c r="J11" s="230"/>
      <c r="K11" s="410"/>
      <c r="M11" s="57"/>
      <c r="N11" s="57"/>
      <c r="O11" s="57"/>
      <c r="P11" s="57"/>
      <c r="Q11" s="57"/>
    </row>
    <row r="12" spans="2:25" s="75" customFormat="1" ht="16.5" thickBot="1">
      <c r="B12" s="243"/>
      <c r="C12" s="244" t="e">
        <f>#REF!</f>
        <v>#REF!</v>
      </c>
      <c r="D12" s="253"/>
      <c r="E12" s="253"/>
      <c r="F12" s="253"/>
      <c r="G12" s="254"/>
      <c r="H12" s="255"/>
      <c r="I12" s="24"/>
      <c r="J12" s="230"/>
      <c r="K12" s="410"/>
      <c r="M12" s="57"/>
      <c r="N12" s="57"/>
      <c r="O12" s="57"/>
      <c r="P12" s="57"/>
      <c r="Q12" s="57"/>
    </row>
    <row r="13" spans="2:25" ht="18.75" thickTop="1">
      <c r="B13" s="463" t="s">
        <v>8246</v>
      </c>
      <c r="C13" s="464"/>
      <c r="D13" s="464"/>
      <c r="E13" s="464"/>
      <c r="F13" s="464"/>
      <c r="G13" s="464"/>
      <c r="H13" s="465"/>
      <c r="M13" s="57"/>
      <c r="N13" s="57"/>
      <c r="O13" s="57"/>
      <c r="P13" s="57"/>
      <c r="Q13" s="57"/>
    </row>
    <row r="14" spans="2:25" ht="31.5" customHeight="1">
      <c r="B14" s="468" t="s">
        <v>6</v>
      </c>
      <c r="C14" s="469" t="s">
        <v>7</v>
      </c>
      <c r="D14" s="469" t="s">
        <v>12</v>
      </c>
      <c r="E14" s="470" t="s">
        <v>8242</v>
      </c>
      <c r="F14" s="470"/>
      <c r="G14" s="466" t="s">
        <v>8245</v>
      </c>
      <c r="H14" s="467"/>
      <c r="M14" s="57"/>
      <c r="N14" s="57"/>
      <c r="O14" s="57"/>
      <c r="P14" s="57"/>
      <c r="Q14" s="57"/>
    </row>
    <row r="15" spans="2:25" ht="14.25" customHeight="1">
      <c r="B15" s="468"/>
      <c r="C15" s="469"/>
      <c r="D15" s="469"/>
      <c r="E15" s="256" t="s">
        <v>8243</v>
      </c>
      <c r="F15" s="256" t="s">
        <v>8244</v>
      </c>
      <c r="G15" s="256" t="s">
        <v>8243</v>
      </c>
      <c r="H15" s="257" t="s">
        <v>8244</v>
      </c>
      <c r="M15" s="57"/>
      <c r="N15" s="57"/>
      <c r="O15" s="57"/>
      <c r="P15" s="57"/>
      <c r="Q15" s="57"/>
    </row>
    <row r="16" spans="2:25">
      <c r="B16" s="468"/>
      <c r="C16" s="469"/>
      <c r="D16" s="469"/>
      <c r="E16" s="256" t="s">
        <v>6</v>
      </c>
      <c r="F16" s="256" t="s">
        <v>6</v>
      </c>
      <c r="G16" s="258" t="s">
        <v>6</v>
      </c>
      <c r="H16" s="257" t="s">
        <v>6</v>
      </c>
      <c r="K16" s="412"/>
      <c r="L16" s="235"/>
      <c r="M16" s="57"/>
      <c r="N16" s="57"/>
      <c r="O16" s="57"/>
      <c r="P16" s="57"/>
      <c r="Q16" s="57"/>
    </row>
    <row r="17" spans="2:17" s="75" customFormat="1">
      <c r="B17" s="246">
        <v>1600989</v>
      </c>
      <c r="C17" s="231" t="e">
        <f>VLOOKUP($B17,#REF!,2,FALSE)</f>
        <v>#REF!</v>
      </c>
      <c r="D17" s="238" t="s">
        <v>293</v>
      </c>
      <c r="E17" s="238">
        <v>5915433</v>
      </c>
      <c r="F17" s="238">
        <v>5914351</v>
      </c>
      <c r="G17" s="259">
        <v>5914344</v>
      </c>
      <c r="H17" s="260">
        <v>5914389</v>
      </c>
      <c r="J17" s="230"/>
      <c r="K17" s="410"/>
      <c r="M17" s="57"/>
      <c r="N17" s="57"/>
      <c r="O17" s="57"/>
      <c r="P17" s="57"/>
      <c r="Q17" s="57"/>
    </row>
    <row r="18" spans="2:17" s="75" customFormat="1">
      <c r="B18" s="246">
        <v>1619004</v>
      </c>
      <c r="C18" s="231" t="e">
        <f>VLOOKUP($B18,#REF!,2,FALSE)</f>
        <v>#REF!</v>
      </c>
      <c r="D18" s="238" t="s">
        <v>293</v>
      </c>
      <c r="E18" s="238">
        <v>5914675</v>
      </c>
      <c r="F18" s="238">
        <v>5914351</v>
      </c>
      <c r="G18" s="259">
        <v>5914344</v>
      </c>
      <c r="H18" s="260">
        <v>5914389</v>
      </c>
      <c r="J18" s="230"/>
      <c r="K18" s="410"/>
      <c r="M18" s="57"/>
      <c r="N18" s="57"/>
      <c r="O18" s="57"/>
      <c r="P18" s="57"/>
      <c r="Q18" s="57"/>
    </row>
    <row r="19" spans="2:17" s="75" customFormat="1">
      <c r="B19" s="246">
        <v>4915623</v>
      </c>
      <c r="C19" s="231" t="e">
        <f>VLOOKUP($B19,#REF!,2,FALSE)</f>
        <v>#REF!</v>
      </c>
      <c r="D19" s="238" t="s">
        <v>76</v>
      </c>
      <c r="E19" s="238">
        <v>5914641</v>
      </c>
      <c r="F19" s="238">
        <v>5914351</v>
      </c>
      <c r="G19" s="259">
        <v>5914344</v>
      </c>
      <c r="H19" s="260">
        <v>5914389</v>
      </c>
      <c r="J19" s="230"/>
      <c r="K19" s="410"/>
    </row>
    <row r="20" spans="2:17" s="75" customFormat="1">
      <c r="B20" s="246">
        <v>4915623</v>
      </c>
      <c r="C20" s="231" t="e">
        <f>VLOOKUP($B20,#REF!,2,FALSE)</f>
        <v>#REF!</v>
      </c>
      <c r="D20" s="238" t="s">
        <v>294</v>
      </c>
      <c r="E20" s="238">
        <v>5914353</v>
      </c>
      <c r="F20" s="238">
        <v>5914351</v>
      </c>
      <c r="G20" s="259">
        <v>5914344</v>
      </c>
      <c r="H20" s="260">
        <v>5914389</v>
      </c>
      <c r="J20" s="230"/>
      <c r="K20" s="410"/>
    </row>
    <row r="21" spans="2:17" s="75" customFormat="1">
      <c r="B21" s="246">
        <v>4915626</v>
      </c>
      <c r="C21" s="231" t="e">
        <f>VLOOKUP($B21,#REF!,2,FALSE)</f>
        <v>#REF!</v>
      </c>
      <c r="D21" s="238" t="s">
        <v>75</v>
      </c>
      <c r="E21" s="238">
        <v>5914641</v>
      </c>
      <c r="F21" s="238">
        <v>5914351</v>
      </c>
      <c r="G21" s="259">
        <v>5914344</v>
      </c>
      <c r="H21" s="260">
        <v>5914389</v>
      </c>
      <c r="J21" s="230"/>
      <c r="K21" s="410"/>
    </row>
    <row r="22" spans="2:17" s="75" customFormat="1">
      <c r="B22" s="246">
        <v>4915632</v>
      </c>
      <c r="C22" s="231" t="e">
        <f>VLOOKUP($B22,#REF!,2,FALSE)</f>
        <v>#REF!</v>
      </c>
      <c r="D22" s="238" t="s">
        <v>375</v>
      </c>
      <c r="E22" s="238">
        <v>5915433</v>
      </c>
      <c r="F22" s="238">
        <v>5914351</v>
      </c>
      <c r="G22" s="259">
        <v>5914344</v>
      </c>
      <c r="H22" s="260">
        <v>5914389</v>
      </c>
      <c r="J22" s="230"/>
      <c r="K22" s="410"/>
    </row>
    <row r="23" spans="2:17" s="75" customFormat="1" ht="16.5" customHeight="1">
      <c r="B23" s="246">
        <v>4915632</v>
      </c>
      <c r="C23" s="231" t="e">
        <f>VLOOKUP($B23,#REF!,2,FALSE)</f>
        <v>#REF!</v>
      </c>
      <c r="D23" s="238" t="s">
        <v>8234</v>
      </c>
      <c r="E23" s="238">
        <v>5915476</v>
      </c>
      <c r="F23" s="238">
        <v>5914351</v>
      </c>
      <c r="G23" s="259">
        <v>5914344</v>
      </c>
      <c r="H23" s="260">
        <v>5914389</v>
      </c>
      <c r="J23" s="230"/>
      <c r="K23" s="410"/>
    </row>
    <row r="24" spans="2:17" s="75" customFormat="1">
      <c r="B24" s="246">
        <v>4915698</v>
      </c>
      <c r="C24" s="231" t="e">
        <f>VLOOKUP($B24,#REF!,2,FALSE)</f>
        <v>#REF!</v>
      </c>
      <c r="D24" s="238" t="s">
        <v>295</v>
      </c>
      <c r="E24" s="238">
        <v>5915459</v>
      </c>
      <c r="F24" s="238">
        <v>5914351</v>
      </c>
      <c r="G24" s="259">
        <v>5914344</v>
      </c>
      <c r="H24" s="260">
        <v>5914389</v>
      </c>
      <c r="J24" s="230"/>
      <c r="K24" s="410"/>
    </row>
    <row r="25" spans="2:17" s="75" customFormat="1">
      <c r="B25" s="246">
        <v>4915705</v>
      </c>
      <c r="C25" s="231" t="e">
        <f>VLOOKUP($B25,#REF!,2,FALSE)</f>
        <v>#REF!</v>
      </c>
      <c r="D25" s="238" t="s">
        <v>388</v>
      </c>
      <c r="E25" s="238">
        <v>5914339</v>
      </c>
      <c r="F25" s="238">
        <v>5914351</v>
      </c>
      <c r="G25" s="259">
        <v>5914344</v>
      </c>
      <c r="H25" s="260">
        <v>5914389</v>
      </c>
      <c r="J25" s="230"/>
      <c r="K25" s="410"/>
    </row>
    <row r="26" spans="2:17" s="75" customFormat="1">
      <c r="B26" s="246">
        <v>4915733</v>
      </c>
      <c r="C26" s="231" t="e">
        <f>VLOOKUP($B26,#REF!,2,FALSE)</f>
        <v>#REF!</v>
      </c>
      <c r="D26" s="238" t="s">
        <v>294</v>
      </c>
      <c r="E26" s="238">
        <v>5914353</v>
      </c>
      <c r="F26" s="238">
        <v>5914351</v>
      </c>
      <c r="G26" s="259">
        <v>5914344</v>
      </c>
      <c r="H26" s="260">
        <v>5914389</v>
      </c>
      <c r="J26" s="230"/>
      <c r="K26" s="410"/>
    </row>
    <row r="27" spans="2:17" s="75" customFormat="1">
      <c r="B27" s="246">
        <v>4915734</v>
      </c>
      <c r="C27" s="231" t="e">
        <f>VLOOKUP($B27,#REF!,2,FALSE)</f>
        <v>#REF!</v>
      </c>
      <c r="D27" s="238" t="s">
        <v>294</v>
      </c>
      <c r="E27" s="238">
        <v>5914353</v>
      </c>
      <c r="F27" s="238">
        <v>5914351</v>
      </c>
      <c r="G27" s="259">
        <v>5914344</v>
      </c>
      <c r="H27" s="260">
        <v>5914389</v>
      </c>
      <c r="J27" s="230"/>
      <c r="K27" s="410"/>
    </row>
    <row r="28" spans="2:17" s="75" customFormat="1">
      <c r="B28" s="246">
        <v>4915737</v>
      </c>
      <c r="C28" s="231" t="e">
        <f>VLOOKUP($B28,#REF!,2,FALSE)</f>
        <v>#REF!</v>
      </c>
      <c r="D28" s="238" t="s">
        <v>294</v>
      </c>
      <c r="E28" s="238">
        <v>5914641</v>
      </c>
      <c r="F28" s="238">
        <v>5914351</v>
      </c>
      <c r="G28" s="259">
        <v>5914344</v>
      </c>
      <c r="H28" s="260">
        <v>5914389</v>
      </c>
      <c r="J28" s="230"/>
      <c r="K28" s="410"/>
    </row>
    <row r="29" spans="2:17" s="75" customFormat="1">
      <c r="B29" s="246">
        <v>4915757</v>
      </c>
      <c r="C29" s="231" t="e">
        <f>VLOOKUP($B29,#REF!,2,FALSE)</f>
        <v>#REF!</v>
      </c>
      <c r="D29" s="238" t="s">
        <v>375</v>
      </c>
      <c r="E29" s="238">
        <v>5915433</v>
      </c>
      <c r="F29" s="238">
        <v>5914351</v>
      </c>
      <c r="G29" s="259">
        <v>5914344</v>
      </c>
      <c r="H29" s="260">
        <v>5914389</v>
      </c>
      <c r="J29" s="230"/>
      <c r="K29" s="410"/>
    </row>
    <row r="30" spans="2:17" s="75" customFormat="1">
      <c r="B30" s="246">
        <v>4915764</v>
      </c>
      <c r="C30" s="231" t="e">
        <f>VLOOKUP($B30,#REF!,2,FALSE)</f>
        <v>#REF!</v>
      </c>
      <c r="D30" s="238" t="s">
        <v>421</v>
      </c>
      <c r="E30" s="238" t="s">
        <v>7812</v>
      </c>
      <c r="F30" s="238" t="s">
        <v>7812</v>
      </c>
      <c r="G30" s="259">
        <v>5914583</v>
      </c>
      <c r="H30" s="260">
        <v>5915014</v>
      </c>
      <c r="J30" s="230"/>
      <c r="K30" s="410"/>
    </row>
    <row r="31" spans="2:17" s="75" customFormat="1">
      <c r="B31" s="261">
        <v>4915765</v>
      </c>
      <c r="C31" s="231" t="e">
        <f>VLOOKUP($B31,#REF!,2,FALSE)</f>
        <v>#REF!</v>
      </c>
      <c r="D31" s="238" t="s">
        <v>421</v>
      </c>
      <c r="E31" s="238" t="s">
        <v>7812</v>
      </c>
      <c r="F31" s="238" t="s">
        <v>7812</v>
      </c>
      <c r="G31" s="259">
        <v>5914583</v>
      </c>
      <c r="H31" s="260">
        <v>5915014</v>
      </c>
      <c r="J31" s="230"/>
      <c r="K31" s="410"/>
    </row>
    <row r="32" spans="2:17" s="75" customFormat="1">
      <c r="B32" s="261">
        <v>4915766</v>
      </c>
      <c r="C32" s="231" t="e">
        <f>VLOOKUP($B32,#REF!,2,FALSE)</f>
        <v>#REF!</v>
      </c>
      <c r="D32" s="238" t="s">
        <v>421</v>
      </c>
      <c r="E32" s="238" t="s">
        <v>7812</v>
      </c>
      <c r="F32" s="238" t="s">
        <v>7812</v>
      </c>
      <c r="G32" s="259">
        <v>5914583</v>
      </c>
      <c r="H32" s="260">
        <v>5915014</v>
      </c>
      <c r="J32" s="230"/>
      <c r="K32" s="410"/>
      <c r="M32" s="236"/>
    </row>
    <row r="33" spans="2:11" s="75" customFormat="1">
      <c r="B33" s="246">
        <v>4915786</v>
      </c>
      <c r="C33" s="231" t="e">
        <f>VLOOKUP($B33,#REF!,2,FALSE)</f>
        <v>#REF!</v>
      </c>
      <c r="D33" s="238" t="s">
        <v>376</v>
      </c>
      <c r="E33" s="238" t="s">
        <v>7812</v>
      </c>
      <c r="F33" s="238" t="s">
        <v>7812</v>
      </c>
      <c r="G33" s="259">
        <v>5915324</v>
      </c>
      <c r="H33" s="260">
        <v>5914479</v>
      </c>
      <c r="J33" s="230"/>
      <c r="K33" s="410"/>
    </row>
    <row r="34" spans="2:11" s="75" customFormat="1">
      <c r="B34" s="261">
        <v>4915794</v>
      </c>
      <c r="C34" s="231" t="e">
        <f>VLOOKUP($B34,#REF!,2,FALSE)</f>
        <v>#REF!</v>
      </c>
      <c r="D34" s="238" t="s">
        <v>378</v>
      </c>
      <c r="E34" s="238" t="s">
        <v>7812</v>
      </c>
      <c r="F34" s="238" t="s">
        <v>7812</v>
      </c>
      <c r="G34" s="259">
        <v>5914614</v>
      </c>
      <c r="H34" s="260">
        <v>5915014</v>
      </c>
      <c r="J34" s="230"/>
      <c r="K34" s="410"/>
    </row>
    <row r="35" spans="2:11" s="75" customFormat="1">
      <c r="B35" s="246">
        <v>4915795</v>
      </c>
      <c r="C35" s="231" t="e">
        <f>VLOOKUP($B35,#REF!,2,FALSE)</f>
        <v>#REF!</v>
      </c>
      <c r="D35" s="238" t="s">
        <v>377</v>
      </c>
      <c r="E35" s="238" t="s">
        <v>7812</v>
      </c>
      <c r="F35" s="238" t="s">
        <v>7812</v>
      </c>
      <c r="G35" s="259">
        <v>5915324</v>
      </c>
      <c r="H35" s="260">
        <v>5914479</v>
      </c>
      <c r="J35" s="230"/>
      <c r="K35" s="410"/>
    </row>
    <row r="36" spans="2:11" s="75" customFormat="1" ht="16.5" thickBot="1">
      <c r="B36" s="262"/>
      <c r="C36" s="263"/>
      <c r="D36" s="264"/>
      <c r="E36" s="264"/>
      <c r="F36" s="264"/>
      <c r="G36" s="265"/>
      <c r="H36" s="266"/>
      <c r="J36" s="230"/>
      <c r="K36" s="410"/>
    </row>
    <row r="37" spans="2:11" s="75" customFormat="1" ht="16.5" thickTop="1">
      <c r="D37" s="229"/>
      <c r="E37" s="229"/>
      <c r="F37" s="229"/>
      <c r="G37" s="248"/>
      <c r="H37" s="229"/>
      <c r="J37" s="230"/>
      <c r="K37" s="410"/>
    </row>
    <row r="38" spans="2:11" s="75" customFormat="1">
      <c r="D38" s="229"/>
      <c r="E38" s="229"/>
      <c r="F38" s="229"/>
      <c r="G38" s="248"/>
      <c r="H38" s="229"/>
      <c r="J38" s="230"/>
      <c r="K38" s="410"/>
    </row>
    <row r="39" spans="2:11" s="75" customFormat="1">
      <c r="D39" s="229"/>
      <c r="E39" s="229"/>
      <c r="F39" s="229"/>
      <c r="G39" s="248"/>
      <c r="H39" s="229"/>
      <c r="J39" s="230"/>
      <c r="K39" s="410"/>
    </row>
    <row r="40" spans="2:11" s="75" customFormat="1">
      <c r="B40" s="184"/>
      <c r="C40" s="184"/>
      <c r="D40" s="229"/>
      <c r="E40" s="229"/>
      <c r="F40" s="229"/>
      <c r="G40" s="248"/>
      <c r="H40" s="229"/>
      <c r="J40" s="230"/>
      <c r="K40" s="410"/>
    </row>
    <row r="41" spans="2:11" s="75" customFormat="1">
      <c r="B41" s="184"/>
      <c r="C41" s="184"/>
      <c r="D41" s="229"/>
      <c r="E41" s="229"/>
      <c r="F41" s="229"/>
      <c r="G41" s="248"/>
      <c r="H41" s="229"/>
      <c r="J41" s="230"/>
      <c r="K41" s="410"/>
    </row>
    <row r="42" spans="2:11" s="75" customFormat="1">
      <c r="B42" s="184"/>
      <c r="C42" s="184"/>
      <c r="D42" s="229"/>
      <c r="E42" s="229"/>
      <c r="F42" s="229"/>
      <c r="G42" s="248"/>
      <c r="H42" s="229"/>
      <c r="J42" s="230"/>
      <c r="K42" s="410"/>
    </row>
    <row r="43" spans="2:11" s="75" customFormat="1">
      <c r="B43" s="184"/>
      <c r="C43" s="184"/>
      <c r="D43" s="229"/>
      <c r="E43" s="229"/>
      <c r="F43" s="229"/>
      <c r="G43" s="248"/>
      <c r="H43" s="229"/>
      <c r="J43" s="230"/>
      <c r="K43" s="410"/>
    </row>
    <row r="44" spans="2:11" s="75" customFormat="1">
      <c r="B44" s="184"/>
      <c r="C44" s="184"/>
      <c r="D44" s="229"/>
      <c r="E44" s="229"/>
      <c r="F44" s="229"/>
      <c r="G44" s="248"/>
      <c r="H44" s="229"/>
      <c r="J44" s="230"/>
      <c r="K44" s="410"/>
    </row>
    <row r="45" spans="2:11" s="75" customFormat="1">
      <c r="B45" s="184"/>
      <c r="C45" s="184"/>
      <c r="D45" s="229"/>
      <c r="E45" s="229"/>
      <c r="F45" s="229"/>
      <c r="G45" s="248"/>
      <c r="H45" s="229"/>
      <c r="J45" s="230"/>
      <c r="K45" s="410"/>
    </row>
    <row r="46" spans="2:11" s="75" customFormat="1">
      <c r="B46" s="184"/>
      <c r="C46" s="184"/>
      <c r="D46" s="229"/>
      <c r="E46" s="229"/>
      <c r="F46" s="229"/>
      <c r="G46" s="248"/>
      <c r="H46" s="229"/>
      <c r="J46" s="230"/>
      <c r="K46" s="410"/>
    </row>
    <row r="47" spans="2:11" s="75" customFormat="1">
      <c r="B47" s="184"/>
      <c r="C47" s="184"/>
      <c r="D47" s="229"/>
      <c r="E47" s="229"/>
      <c r="F47" s="229"/>
      <c r="G47" s="248"/>
      <c r="H47" s="229"/>
      <c r="J47" s="230"/>
      <c r="K47" s="410"/>
    </row>
    <row r="48" spans="2:11" s="75" customFormat="1">
      <c r="B48" s="184"/>
      <c r="C48" s="184"/>
      <c r="D48" s="229"/>
      <c r="E48" s="229"/>
      <c r="F48" s="229"/>
      <c r="G48" s="248"/>
      <c r="H48" s="229"/>
      <c r="J48" s="230"/>
      <c r="K48" s="410"/>
    </row>
    <row r="49" spans="2:11" s="75" customFormat="1">
      <c r="B49" s="184"/>
      <c r="C49" s="184"/>
      <c r="D49" s="229"/>
      <c r="E49" s="229"/>
      <c r="F49" s="229"/>
      <c r="G49" s="248"/>
      <c r="H49" s="229"/>
      <c r="J49" s="230"/>
      <c r="K49" s="410"/>
    </row>
    <row r="50" spans="2:11" s="75" customFormat="1">
      <c r="B50" s="184"/>
      <c r="C50" s="184"/>
      <c r="D50" s="229"/>
      <c r="E50" s="229"/>
      <c r="F50" s="229"/>
      <c r="G50" s="248"/>
      <c r="H50" s="229"/>
      <c r="J50" s="230"/>
      <c r="K50" s="410"/>
    </row>
    <row r="51" spans="2:11">
      <c r="B51" s="49"/>
      <c r="C51" s="49"/>
    </row>
    <row r="52" spans="2:11">
      <c r="B52" s="49"/>
      <c r="C52" s="49"/>
    </row>
  </sheetData>
  <sortState ref="B17:H37">
    <sortCondition ref="B16"/>
  </sortState>
  <mergeCells count="11">
    <mergeCell ref="B2:H2"/>
    <mergeCell ref="B3:H3"/>
    <mergeCell ref="B4:H4"/>
    <mergeCell ref="C6:H6"/>
    <mergeCell ref="C7:H7"/>
    <mergeCell ref="B13:H13"/>
    <mergeCell ref="G14:H14"/>
    <mergeCell ref="B14:B16"/>
    <mergeCell ref="C14:C16"/>
    <mergeCell ref="D14:D16"/>
    <mergeCell ref="E14:F14"/>
  </mergeCells>
  <printOptions horizontalCentered="1"/>
  <pageMargins left="0" right="0" top="0" bottom="0" header="0" footer="0"/>
  <pageSetup paperSize="9" scale="8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7">
    <tabColor rgb="FFFFFF00"/>
    <pageSetUpPr fitToPage="1"/>
  </sheetPr>
  <dimension ref="A1:K533"/>
  <sheetViews>
    <sheetView view="pageBreakPreview" zoomScaleNormal="100" zoomScaleSheetLayoutView="100" workbookViewId="0">
      <selection activeCell="B23" sqref="B23"/>
    </sheetView>
  </sheetViews>
  <sheetFormatPr defaultRowHeight="12.75"/>
  <cols>
    <col min="1" max="1" width="8.5703125" customWidth="1"/>
    <col min="2" max="2" width="76.5703125" customWidth="1"/>
    <col min="3" max="11" width="11.5703125" customWidth="1"/>
  </cols>
  <sheetData>
    <row r="1" spans="1:11" ht="15">
      <c r="A1" s="87" t="s">
        <v>459</v>
      </c>
      <c r="B1" s="445" t="s">
        <v>460</v>
      </c>
      <c r="C1" s="445"/>
      <c r="D1" s="445"/>
      <c r="E1" s="445"/>
      <c r="F1" s="445"/>
      <c r="G1" s="445"/>
      <c r="H1" s="445"/>
      <c r="I1" s="445"/>
      <c r="J1" s="445"/>
      <c r="K1" s="87" t="s">
        <v>461</v>
      </c>
    </row>
    <row r="2" spans="1:11" ht="12" customHeight="1">
      <c r="B2" s="483" t="s">
        <v>8257</v>
      </c>
      <c r="C2" s="483"/>
      <c r="D2" s="483"/>
      <c r="E2" s="483"/>
      <c r="F2" s="483"/>
      <c r="G2" s="483"/>
      <c r="H2" s="483"/>
      <c r="I2" s="483"/>
      <c r="J2" s="483"/>
    </row>
    <row r="3" spans="1:11" ht="45" customHeight="1">
      <c r="A3" s="89" t="s">
        <v>134</v>
      </c>
      <c r="B3" s="89" t="s">
        <v>78</v>
      </c>
      <c r="C3" s="89" t="s">
        <v>6525</v>
      </c>
      <c r="D3" s="89" t="s">
        <v>6526</v>
      </c>
      <c r="E3" s="89" t="s">
        <v>6527</v>
      </c>
      <c r="F3" s="89" t="s">
        <v>6528</v>
      </c>
      <c r="G3" s="89" t="s">
        <v>6529</v>
      </c>
      <c r="H3" s="89" t="s">
        <v>6530</v>
      </c>
      <c r="I3" s="89" t="s">
        <v>6531</v>
      </c>
      <c r="J3" s="89" t="s">
        <v>6532</v>
      </c>
      <c r="K3" s="89" t="s">
        <v>6533</v>
      </c>
    </row>
    <row r="4" spans="1:11" ht="9" customHeight="1">
      <c r="A4" s="90" t="s">
        <v>6534</v>
      </c>
      <c r="B4" s="91" t="s">
        <v>6535</v>
      </c>
      <c r="C4" s="413">
        <v>69458.796199999997</v>
      </c>
      <c r="D4" s="413">
        <v>9.2612000000000005</v>
      </c>
      <c r="E4" s="413">
        <v>2.1427999999999998</v>
      </c>
      <c r="F4" s="413">
        <v>0</v>
      </c>
      <c r="G4" s="413">
        <v>6.9459</v>
      </c>
      <c r="H4" s="413">
        <v>0</v>
      </c>
      <c r="I4" s="413">
        <v>0</v>
      </c>
      <c r="J4" s="413">
        <v>18.349900000000002</v>
      </c>
      <c r="K4" s="413">
        <v>11.404</v>
      </c>
    </row>
    <row r="5" spans="1:11" ht="9" customHeight="1">
      <c r="A5" s="90" t="s">
        <v>6536</v>
      </c>
      <c r="B5" s="91" t="s">
        <v>6537</v>
      </c>
      <c r="C5" s="413">
        <v>83523.833700000003</v>
      </c>
      <c r="D5" s="413">
        <v>11.1365</v>
      </c>
      <c r="E5" s="413">
        <v>2.5767000000000002</v>
      </c>
      <c r="F5" s="413">
        <v>0</v>
      </c>
      <c r="G5" s="413">
        <v>8.3523999999999994</v>
      </c>
      <c r="H5" s="413">
        <v>0</v>
      </c>
      <c r="I5" s="413">
        <v>0</v>
      </c>
      <c r="J5" s="413">
        <v>22.0656</v>
      </c>
      <c r="K5" s="413">
        <v>13.713200000000001</v>
      </c>
    </row>
    <row r="6" spans="1:11" ht="9" customHeight="1">
      <c r="A6" s="90" t="s">
        <v>6538</v>
      </c>
      <c r="B6" s="91" t="s">
        <v>6539</v>
      </c>
      <c r="C6" s="413">
        <v>99975.933900000004</v>
      </c>
      <c r="D6" s="413">
        <v>13.3301</v>
      </c>
      <c r="E6" s="413">
        <v>3.0842999999999998</v>
      </c>
      <c r="F6" s="413">
        <v>0</v>
      </c>
      <c r="G6" s="413">
        <v>9.9976000000000003</v>
      </c>
      <c r="H6" s="413">
        <v>0</v>
      </c>
      <c r="I6" s="413">
        <v>0</v>
      </c>
      <c r="J6" s="413">
        <v>26.411999999999999</v>
      </c>
      <c r="K6" s="413">
        <v>16.414400000000001</v>
      </c>
    </row>
    <row r="7" spans="1:11" ht="9" customHeight="1">
      <c r="A7" s="90" t="s">
        <v>6540</v>
      </c>
      <c r="B7" s="91" t="s">
        <v>6541</v>
      </c>
      <c r="C7" s="413">
        <v>105969.8888</v>
      </c>
      <c r="D7" s="413">
        <v>14.129300000000001</v>
      </c>
      <c r="E7" s="413">
        <v>3.2692000000000001</v>
      </c>
      <c r="F7" s="413">
        <v>0</v>
      </c>
      <c r="G7" s="413">
        <v>10.597</v>
      </c>
      <c r="H7" s="413">
        <v>0</v>
      </c>
      <c r="I7" s="413">
        <v>0</v>
      </c>
      <c r="J7" s="413">
        <v>27.9955</v>
      </c>
      <c r="K7" s="413">
        <v>17.398499999999999</v>
      </c>
    </row>
    <row r="8" spans="1:11" ht="9" customHeight="1">
      <c r="A8" s="90" t="s">
        <v>6542</v>
      </c>
      <c r="B8" s="91" t="s">
        <v>6543</v>
      </c>
      <c r="C8" s="413">
        <v>108547.6928</v>
      </c>
      <c r="D8" s="413">
        <v>14.473000000000001</v>
      </c>
      <c r="E8" s="413">
        <v>3.3487</v>
      </c>
      <c r="F8" s="413">
        <v>0</v>
      </c>
      <c r="G8" s="413">
        <v>10.854799999999999</v>
      </c>
      <c r="H8" s="413">
        <v>0</v>
      </c>
      <c r="I8" s="413">
        <v>0</v>
      </c>
      <c r="J8" s="413">
        <v>28.676500000000001</v>
      </c>
      <c r="K8" s="413">
        <v>17.8217</v>
      </c>
    </row>
    <row r="9" spans="1:11" ht="9" customHeight="1">
      <c r="A9" s="90" t="s">
        <v>6544</v>
      </c>
      <c r="B9" s="91" t="s">
        <v>6545</v>
      </c>
      <c r="C9" s="413">
        <v>2860.5639999999999</v>
      </c>
      <c r="D9" s="413">
        <v>0.48630000000000001</v>
      </c>
      <c r="E9" s="413">
        <v>0.10589999999999999</v>
      </c>
      <c r="F9" s="413">
        <v>0</v>
      </c>
      <c r="G9" s="413">
        <v>0.28610000000000002</v>
      </c>
      <c r="H9" s="413">
        <v>0</v>
      </c>
      <c r="I9" s="413">
        <v>0</v>
      </c>
      <c r="J9" s="413">
        <v>0.87829999999999997</v>
      </c>
      <c r="K9" s="413">
        <v>0.59219999999999995</v>
      </c>
    </row>
    <row r="10" spans="1:11" ht="9" customHeight="1">
      <c r="A10" s="90" t="s">
        <v>6546</v>
      </c>
      <c r="B10" s="91" t="s">
        <v>6547</v>
      </c>
      <c r="C10" s="413">
        <v>148404.83050000001</v>
      </c>
      <c r="D10" s="413">
        <v>11.872400000000001</v>
      </c>
      <c r="E10" s="413">
        <v>2.7469999999999999</v>
      </c>
      <c r="F10" s="413">
        <v>0</v>
      </c>
      <c r="G10" s="413">
        <v>10.388299999999999</v>
      </c>
      <c r="H10" s="413">
        <v>8.8278999999999996</v>
      </c>
      <c r="I10" s="413">
        <v>0</v>
      </c>
      <c r="J10" s="413">
        <v>33.835599999999999</v>
      </c>
      <c r="K10" s="413">
        <v>14.619400000000001</v>
      </c>
    </row>
    <row r="11" spans="1:11" ht="9" customHeight="1">
      <c r="A11" s="90" t="s">
        <v>6548</v>
      </c>
      <c r="B11" s="91" t="s">
        <v>6549</v>
      </c>
      <c r="C11" s="413">
        <v>1995.3578</v>
      </c>
      <c r="D11" s="413">
        <v>1.7958000000000001</v>
      </c>
      <c r="E11" s="413">
        <v>0.1231</v>
      </c>
      <c r="F11" s="413">
        <v>0</v>
      </c>
      <c r="G11" s="413">
        <v>0.99770000000000003</v>
      </c>
      <c r="H11" s="413">
        <v>0</v>
      </c>
      <c r="I11" s="413">
        <v>0</v>
      </c>
      <c r="J11" s="413">
        <v>2.9165999999999999</v>
      </c>
      <c r="K11" s="413">
        <v>1.9189000000000001</v>
      </c>
    </row>
    <row r="12" spans="1:11" ht="9" customHeight="1">
      <c r="A12" s="90" t="s">
        <v>6550</v>
      </c>
      <c r="B12" s="91" t="s">
        <v>6551</v>
      </c>
      <c r="C12" s="413">
        <v>613243.30680000002</v>
      </c>
      <c r="D12" s="413">
        <v>7.9848999999999997</v>
      </c>
      <c r="E12" s="413">
        <v>3.5581999999999998</v>
      </c>
      <c r="F12" s="413">
        <v>0</v>
      </c>
      <c r="G12" s="413">
        <v>17.744299999999999</v>
      </c>
      <c r="H12" s="413">
        <v>288.52289999999999</v>
      </c>
      <c r="I12" s="413">
        <v>133.36609999999999</v>
      </c>
      <c r="J12" s="413">
        <v>451.1764</v>
      </c>
      <c r="K12" s="413">
        <v>144.9092</v>
      </c>
    </row>
    <row r="13" spans="1:11" ht="9" customHeight="1">
      <c r="A13" s="90" t="s">
        <v>6552</v>
      </c>
      <c r="B13" s="91" t="s">
        <v>8074</v>
      </c>
      <c r="C13" s="413">
        <v>4708.1350000000002</v>
      </c>
      <c r="D13" s="413">
        <v>0.70620000000000005</v>
      </c>
      <c r="E13" s="413">
        <v>9.6799999999999997E-2</v>
      </c>
      <c r="F13" s="413">
        <v>0</v>
      </c>
      <c r="G13" s="413">
        <v>0.39229999999999998</v>
      </c>
      <c r="H13" s="413">
        <v>0</v>
      </c>
      <c r="I13" s="413">
        <v>0</v>
      </c>
      <c r="J13" s="413">
        <v>1.1953</v>
      </c>
      <c r="K13" s="413">
        <v>0.80300000000000005</v>
      </c>
    </row>
    <row r="14" spans="1:11" ht="9" customHeight="1">
      <c r="A14" s="90" t="s">
        <v>6553</v>
      </c>
      <c r="B14" s="91" t="s">
        <v>6554</v>
      </c>
      <c r="C14" s="413">
        <v>1938.9974</v>
      </c>
      <c r="D14" s="413">
        <v>0.34899999999999998</v>
      </c>
      <c r="E14" s="413">
        <v>7.1800000000000003E-2</v>
      </c>
      <c r="F14" s="413">
        <v>0</v>
      </c>
      <c r="G14" s="413">
        <v>0.19389999999999999</v>
      </c>
      <c r="H14" s="413">
        <v>0</v>
      </c>
      <c r="I14" s="413">
        <v>0</v>
      </c>
      <c r="J14" s="413">
        <v>0.61470000000000002</v>
      </c>
      <c r="K14" s="413">
        <v>0.42080000000000001</v>
      </c>
    </row>
    <row r="15" spans="1:11" ht="9" customHeight="1">
      <c r="A15" s="90" t="s">
        <v>6555</v>
      </c>
      <c r="B15" s="91" t="s">
        <v>6556</v>
      </c>
      <c r="C15" s="413">
        <v>2200000.7527000001</v>
      </c>
      <c r="D15" s="413">
        <v>176.0001</v>
      </c>
      <c r="E15" s="413">
        <v>40.722000000000001</v>
      </c>
      <c r="F15" s="413">
        <v>0</v>
      </c>
      <c r="G15" s="413">
        <v>110</v>
      </c>
      <c r="H15" s="413">
        <v>0</v>
      </c>
      <c r="I15" s="413">
        <v>33.860300000000002</v>
      </c>
      <c r="J15" s="413">
        <v>360.58240000000001</v>
      </c>
      <c r="K15" s="413">
        <v>250.58240000000001</v>
      </c>
    </row>
    <row r="16" spans="1:11" ht="9" customHeight="1">
      <c r="A16" s="90" t="s">
        <v>6557</v>
      </c>
      <c r="B16" s="91" t="s">
        <v>6558</v>
      </c>
      <c r="C16" s="413">
        <v>64516.682200000003</v>
      </c>
      <c r="D16" s="413">
        <v>5.1612999999999998</v>
      </c>
      <c r="E16" s="413">
        <v>1.1941999999999999</v>
      </c>
      <c r="F16" s="413">
        <v>0</v>
      </c>
      <c r="G16" s="413">
        <v>4.5162000000000004</v>
      </c>
      <c r="H16" s="413">
        <v>0</v>
      </c>
      <c r="I16" s="413">
        <v>24.8306</v>
      </c>
      <c r="J16" s="413">
        <v>35.702300000000001</v>
      </c>
      <c r="K16" s="413">
        <v>31.1861</v>
      </c>
    </row>
    <row r="17" spans="1:11" ht="9" customHeight="1">
      <c r="A17" s="90" t="s">
        <v>6559</v>
      </c>
      <c r="B17" s="91" t="s">
        <v>253</v>
      </c>
      <c r="C17" s="413">
        <v>9944438.4000000004</v>
      </c>
      <c r="D17" s="413">
        <v>580.09220000000005</v>
      </c>
      <c r="E17" s="413">
        <v>178.95849999999999</v>
      </c>
      <c r="F17" s="413">
        <v>72.511499999999998</v>
      </c>
      <c r="G17" s="413">
        <v>745.8329</v>
      </c>
      <c r="H17" s="413">
        <v>102.33159999999999</v>
      </c>
      <c r="I17" s="413">
        <v>43.169899999999998</v>
      </c>
      <c r="J17" s="413">
        <v>1722.8966</v>
      </c>
      <c r="K17" s="413">
        <v>874.73209999999995</v>
      </c>
    </row>
    <row r="18" spans="1:11" ht="9" customHeight="1">
      <c r="A18" s="90" t="s">
        <v>6560</v>
      </c>
      <c r="B18" s="91" t="s">
        <v>6561</v>
      </c>
      <c r="C18" s="413">
        <v>833986.15749999997</v>
      </c>
      <c r="D18" s="413">
        <v>58.378999999999998</v>
      </c>
      <c r="E18" s="413">
        <v>15.437099999999999</v>
      </c>
      <c r="F18" s="413">
        <v>0</v>
      </c>
      <c r="G18" s="413">
        <v>58.378999999999998</v>
      </c>
      <c r="H18" s="413">
        <v>47.142800000000001</v>
      </c>
      <c r="I18" s="413">
        <v>32.645899999999997</v>
      </c>
      <c r="J18" s="413">
        <v>211.9838</v>
      </c>
      <c r="K18" s="413">
        <v>106.462</v>
      </c>
    </row>
    <row r="19" spans="1:11" ht="9" customHeight="1">
      <c r="A19" s="90" t="s">
        <v>6562</v>
      </c>
      <c r="B19" s="91" t="s">
        <v>6563</v>
      </c>
      <c r="C19" s="413">
        <v>4990542.6698000003</v>
      </c>
      <c r="D19" s="413">
        <v>291.11500000000001</v>
      </c>
      <c r="E19" s="413">
        <v>89.808999999999997</v>
      </c>
      <c r="F19" s="413">
        <v>0</v>
      </c>
      <c r="G19" s="413">
        <v>415.87860000000001</v>
      </c>
      <c r="H19" s="413">
        <v>515.62419999999997</v>
      </c>
      <c r="I19" s="413">
        <v>43.169899999999998</v>
      </c>
      <c r="J19" s="413">
        <v>1355.5967000000001</v>
      </c>
      <c r="K19" s="413">
        <v>424.09390000000002</v>
      </c>
    </row>
    <row r="20" spans="1:11" ht="9" customHeight="1">
      <c r="A20" s="90" t="s">
        <v>6564</v>
      </c>
      <c r="B20" s="91" t="s">
        <v>6565</v>
      </c>
      <c r="C20" s="413">
        <v>336192.10029999999</v>
      </c>
      <c r="D20" s="413">
        <v>16.8096</v>
      </c>
      <c r="E20" s="413">
        <v>5.9265999999999996</v>
      </c>
      <c r="F20" s="413">
        <v>0</v>
      </c>
      <c r="G20" s="413">
        <v>12.0069</v>
      </c>
      <c r="H20" s="413">
        <v>392.95100000000002</v>
      </c>
      <c r="I20" s="413">
        <v>0</v>
      </c>
      <c r="J20" s="413">
        <v>427.69409999999999</v>
      </c>
      <c r="K20" s="413">
        <v>22.7362</v>
      </c>
    </row>
    <row r="21" spans="1:11" ht="9" customHeight="1">
      <c r="A21" s="90" t="s">
        <v>6566</v>
      </c>
      <c r="B21" s="91" t="s">
        <v>6567</v>
      </c>
      <c r="C21" s="413">
        <v>943548.91059999994</v>
      </c>
      <c r="D21" s="413">
        <v>42.459699999999998</v>
      </c>
      <c r="E21" s="413">
        <v>16.009699999999999</v>
      </c>
      <c r="F21" s="413">
        <v>0</v>
      </c>
      <c r="G21" s="413">
        <v>33.0242</v>
      </c>
      <c r="H21" s="413">
        <v>0</v>
      </c>
      <c r="I21" s="413">
        <v>24.8306</v>
      </c>
      <c r="J21" s="413">
        <v>116.3242</v>
      </c>
      <c r="K21" s="413">
        <v>83.3</v>
      </c>
    </row>
    <row r="22" spans="1:11" ht="9" customHeight="1">
      <c r="A22" s="90" t="s">
        <v>6568</v>
      </c>
      <c r="B22" s="91" t="s">
        <v>6569</v>
      </c>
      <c r="C22" s="413">
        <v>3456173.682</v>
      </c>
      <c r="D22" s="413">
        <v>120.9661</v>
      </c>
      <c r="E22" s="413">
        <v>58.642600000000002</v>
      </c>
      <c r="F22" s="413">
        <v>0</v>
      </c>
      <c r="G22" s="413">
        <v>172.80869999999999</v>
      </c>
      <c r="H22" s="413">
        <v>76.493700000000004</v>
      </c>
      <c r="I22" s="413">
        <v>43.169899999999998</v>
      </c>
      <c r="J22" s="413">
        <v>472.08100000000002</v>
      </c>
      <c r="K22" s="413">
        <v>222.77860000000001</v>
      </c>
    </row>
    <row r="23" spans="1:11" ht="9" customHeight="1">
      <c r="A23" s="90" t="s">
        <v>6570</v>
      </c>
      <c r="B23" s="91" t="s">
        <v>6571</v>
      </c>
      <c r="C23" s="413">
        <v>7321.8326999999999</v>
      </c>
      <c r="D23" s="413">
        <v>0.5857</v>
      </c>
      <c r="E23" s="413">
        <v>0.13550000000000001</v>
      </c>
      <c r="F23" s="413">
        <v>0</v>
      </c>
      <c r="G23" s="413">
        <v>0.51249999999999996</v>
      </c>
      <c r="H23" s="413">
        <v>0</v>
      </c>
      <c r="I23" s="413">
        <v>24.8306</v>
      </c>
      <c r="J23" s="413">
        <v>26.064299999999999</v>
      </c>
      <c r="K23" s="413">
        <v>25.5518</v>
      </c>
    </row>
    <row r="24" spans="1:11" ht="9" customHeight="1">
      <c r="A24" s="90" t="s">
        <v>6572</v>
      </c>
      <c r="B24" s="91" t="s">
        <v>6573</v>
      </c>
      <c r="C24" s="413">
        <v>99851.450200000007</v>
      </c>
      <c r="D24" s="413">
        <v>5.7058</v>
      </c>
      <c r="E24" s="413">
        <v>1.7602</v>
      </c>
      <c r="F24" s="413">
        <v>0</v>
      </c>
      <c r="G24" s="413">
        <v>5.7058</v>
      </c>
      <c r="H24" s="413">
        <v>0</v>
      </c>
      <c r="I24" s="413">
        <v>43.169899999999998</v>
      </c>
      <c r="J24" s="413">
        <v>56.341700000000003</v>
      </c>
      <c r="K24" s="413">
        <v>50.635899999999999</v>
      </c>
    </row>
    <row r="25" spans="1:11" ht="9" customHeight="1">
      <c r="A25" s="90" t="s">
        <v>6574</v>
      </c>
      <c r="B25" s="91" t="s">
        <v>6575</v>
      </c>
      <c r="C25" s="413">
        <v>30075.2418</v>
      </c>
      <c r="D25" s="413">
        <v>2.4060000000000001</v>
      </c>
      <c r="E25" s="413">
        <v>0.55669999999999997</v>
      </c>
      <c r="F25" s="413">
        <v>0</v>
      </c>
      <c r="G25" s="413">
        <v>2.1053000000000002</v>
      </c>
      <c r="H25" s="413">
        <v>0</v>
      </c>
      <c r="I25" s="413">
        <v>0</v>
      </c>
      <c r="J25" s="413">
        <v>5.0679999999999996</v>
      </c>
      <c r="K25" s="413">
        <v>2.9626999999999999</v>
      </c>
    </row>
    <row r="26" spans="1:11" ht="9" customHeight="1">
      <c r="A26" s="90" t="s">
        <v>6576</v>
      </c>
      <c r="B26" s="91" t="s">
        <v>6577</v>
      </c>
      <c r="C26" s="413">
        <v>4697.125</v>
      </c>
      <c r="D26" s="413">
        <v>0.37580000000000002</v>
      </c>
      <c r="E26" s="413">
        <v>8.6900000000000005E-2</v>
      </c>
      <c r="F26" s="413">
        <v>0</v>
      </c>
      <c r="G26" s="413">
        <v>0.42270000000000002</v>
      </c>
      <c r="H26" s="413">
        <v>9.1127000000000002</v>
      </c>
      <c r="I26" s="413">
        <v>24.8306</v>
      </c>
      <c r="J26" s="413">
        <v>34.828699999999998</v>
      </c>
      <c r="K26" s="413">
        <v>25.293299999999999</v>
      </c>
    </row>
    <row r="27" spans="1:11" ht="9" customHeight="1">
      <c r="A27" s="90" t="s">
        <v>6578</v>
      </c>
      <c r="B27" s="91" t="s">
        <v>6579</v>
      </c>
      <c r="C27" s="413">
        <v>126955.4857</v>
      </c>
      <c r="D27" s="413">
        <v>7.2545999999999999</v>
      </c>
      <c r="E27" s="413">
        <v>2.238</v>
      </c>
      <c r="F27" s="413">
        <v>0</v>
      </c>
      <c r="G27" s="413">
        <v>7.2545999999999999</v>
      </c>
      <c r="H27" s="413">
        <v>0</v>
      </c>
      <c r="I27" s="413">
        <v>43.169899999999998</v>
      </c>
      <c r="J27" s="413">
        <v>59.917099999999998</v>
      </c>
      <c r="K27" s="413">
        <v>52.662500000000001</v>
      </c>
    </row>
    <row r="28" spans="1:11" ht="9" customHeight="1">
      <c r="A28" s="90" t="s">
        <v>6580</v>
      </c>
      <c r="B28" s="91" t="s">
        <v>6581</v>
      </c>
      <c r="C28" s="413">
        <v>13574.2752</v>
      </c>
      <c r="D28" s="413">
        <v>0.77569999999999995</v>
      </c>
      <c r="E28" s="413">
        <v>0.23930000000000001</v>
      </c>
      <c r="F28" s="413">
        <v>0</v>
      </c>
      <c r="G28" s="413">
        <v>0.77569999999999995</v>
      </c>
      <c r="H28" s="413">
        <v>0</v>
      </c>
      <c r="I28" s="413">
        <v>0</v>
      </c>
      <c r="J28" s="413">
        <v>1.7907</v>
      </c>
      <c r="K28" s="413">
        <v>1.0149999999999999</v>
      </c>
    </row>
    <row r="29" spans="1:11" ht="9" customHeight="1">
      <c r="A29" s="90" t="s">
        <v>6582</v>
      </c>
      <c r="B29" s="91" t="s">
        <v>254</v>
      </c>
      <c r="C29" s="413">
        <v>311179.76919999998</v>
      </c>
      <c r="D29" s="413">
        <v>24.894400000000001</v>
      </c>
      <c r="E29" s="413">
        <v>5.7599</v>
      </c>
      <c r="F29" s="413">
        <v>0</v>
      </c>
      <c r="G29" s="413">
        <v>21.782599999999999</v>
      </c>
      <c r="H29" s="413">
        <v>0</v>
      </c>
      <c r="I29" s="413">
        <v>24.8306</v>
      </c>
      <c r="J29" s="413">
        <v>77.267499999999998</v>
      </c>
      <c r="K29" s="413">
        <v>55.484900000000003</v>
      </c>
    </row>
    <row r="30" spans="1:11" ht="9" customHeight="1">
      <c r="A30" s="90" t="s">
        <v>6583</v>
      </c>
      <c r="B30" s="91" t="s">
        <v>6584</v>
      </c>
      <c r="C30" s="413">
        <v>80838.239799999996</v>
      </c>
      <c r="D30" s="413">
        <v>4.6193</v>
      </c>
      <c r="E30" s="413">
        <v>1.4251</v>
      </c>
      <c r="F30" s="413">
        <v>0</v>
      </c>
      <c r="G30" s="413">
        <v>4.6193</v>
      </c>
      <c r="H30" s="413">
        <v>0</v>
      </c>
      <c r="I30" s="413">
        <v>43.169899999999998</v>
      </c>
      <c r="J30" s="413">
        <v>53.833599999999997</v>
      </c>
      <c r="K30" s="413">
        <v>49.214300000000001</v>
      </c>
    </row>
    <row r="31" spans="1:11" ht="9" customHeight="1">
      <c r="A31" s="90" t="s">
        <v>6585</v>
      </c>
      <c r="B31" s="91" t="s">
        <v>6586</v>
      </c>
      <c r="C31" s="413">
        <v>115483.1998</v>
      </c>
      <c r="D31" s="413">
        <v>6.5990000000000002</v>
      </c>
      <c r="E31" s="413">
        <v>2.0358000000000001</v>
      </c>
      <c r="F31" s="413">
        <v>0</v>
      </c>
      <c r="G31" s="413">
        <v>6.5990000000000002</v>
      </c>
      <c r="H31" s="413">
        <v>0</v>
      </c>
      <c r="I31" s="413">
        <v>43.169899999999998</v>
      </c>
      <c r="J31" s="413">
        <v>58.403700000000001</v>
      </c>
      <c r="K31" s="413">
        <v>51.804699999999997</v>
      </c>
    </row>
    <row r="32" spans="1:11" ht="9" customHeight="1">
      <c r="A32" s="90" t="s">
        <v>6587</v>
      </c>
      <c r="B32" s="91" t="s">
        <v>6588</v>
      </c>
      <c r="C32" s="413">
        <v>173224.7997</v>
      </c>
      <c r="D32" s="413">
        <v>9.8986000000000001</v>
      </c>
      <c r="E32" s="413">
        <v>3.0537000000000001</v>
      </c>
      <c r="F32" s="413">
        <v>0</v>
      </c>
      <c r="G32" s="413">
        <v>9.8986000000000001</v>
      </c>
      <c r="H32" s="413">
        <v>0</v>
      </c>
      <c r="I32" s="413">
        <v>43.169899999999998</v>
      </c>
      <c r="J32" s="413">
        <v>66.020799999999994</v>
      </c>
      <c r="K32" s="413">
        <v>56.122199999999999</v>
      </c>
    </row>
    <row r="33" spans="1:11" ht="9" customHeight="1">
      <c r="A33" s="90" t="s">
        <v>6589</v>
      </c>
      <c r="B33" s="91" t="s">
        <v>6590</v>
      </c>
      <c r="C33" s="413">
        <v>230966.3996</v>
      </c>
      <c r="D33" s="413">
        <v>13.1981</v>
      </c>
      <c r="E33" s="413">
        <v>4.0716000000000001</v>
      </c>
      <c r="F33" s="413">
        <v>0</v>
      </c>
      <c r="G33" s="413">
        <v>13.1981</v>
      </c>
      <c r="H33" s="413">
        <v>0</v>
      </c>
      <c r="I33" s="413">
        <v>43.169899999999998</v>
      </c>
      <c r="J33" s="413">
        <v>73.637699999999995</v>
      </c>
      <c r="K33" s="413">
        <v>60.439599999999999</v>
      </c>
    </row>
    <row r="34" spans="1:11" ht="9" customHeight="1">
      <c r="A34" s="90" t="s">
        <v>6591</v>
      </c>
      <c r="B34" s="91" t="s">
        <v>6592</v>
      </c>
      <c r="C34" s="413">
        <v>3205481.0721999998</v>
      </c>
      <c r="D34" s="413">
        <v>160.2741</v>
      </c>
      <c r="E34" s="413">
        <v>56.508099999999999</v>
      </c>
      <c r="F34" s="413">
        <v>0</v>
      </c>
      <c r="G34" s="413">
        <v>183.1703</v>
      </c>
      <c r="H34" s="413">
        <v>0</v>
      </c>
      <c r="I34" s="413">
        <v>43.169899999999998</v>
      </c>
      <c r="J34" s="413">
        <v>443.12240000000003</v>
      </c>
      <c r="K34" s="413">
        <v>259.95209999999997</v>
      </c>
    </row>
    <row r="35" spans="1:11" ht="9" customHeight="1">
      <c r="A35" s="90" t="s">
        <v>6593</v>
      </c>
      <c r="B35" s="91" t="s">
        <v>6594</v>
      </c>
      <c r="C35" s="413">
        <v>17581.679</v>
      </c>
      <c r="D35" s="413">
        <v>1.0046999999999999</v>
      </c>
      <c r="E35" s="413">
        <v>0.30990000000000001</v>
      </c>
      <c r="F35" s="413">
        <v>0</v>
      </c>
      <c r="G35" s="413">
        <v>1.0046999999999999</v>
      </c>
      <c r="H35" s="413">
        <v>0</v>
      </c>
      <c r="I35" s="413">
        <v>43.169899999999998</v>
      </c>
      <c r="J35" s="413">
        <v>45.489199999999997</v>
      </c>
      <c r="K35" s="413">
        <v>44.484499999999997</v>
      </c>
    </row>
    <row r="36" spans="1:11" ht="9" customHeight="1">
      <c r="A36" s="90" t="s">
        <v>6595</v>
      </c>
      <c r="B36" s="91" t="s">
        <v>6596</v>
      </c>
      <c r="C36" s="413">
        <v>116475.2931</v>
      </c>
      <c r="D36" s="413">
        <v>6.6557000000000004</v>
      </c>
      <c r="E36" s="413">
        <v>2.0533000000000001</v>
      </c>
      <c r="F36" s="413">
        <v>0</v>
      </c>
      <c r="G36" s="413">
        <v>6.6557000000000004</v>
      </c>
      <c r="H36" s="413">
        <v>4.3063000000000002</v>
      </c>
      <c r="I36" s="413">
        <v>43.169899999999998</v>
      </c>
      <c r="J36" s="413">
        <v>62.840899999999998</v>
      </c>
      <c r="K36" s="413">
        <v>51.878900000000002</v>
      </c>
    </row>
    <row r="37" spans="1:11" ht="9" customHeight="1">
      <c r="A37" s="90" t="s">
        <v>6597</v>
      </c>
      <c r="B37" s="91" t="s">
        <v>6598</v>
      </c>
      <c r="C37" s="413">
        <v>454.77370000000002</v>
      </c>
      <c r="D37" s="413">
        <v>4.0899999999999999E-2</v>
      </c>
      <c r="E37" s="413">
        <v>8.3999999999999995E-3</v>
      </c>
      <c r="F37" s="413">
        <v>0</v>
      </c>
      <c r="G37" s="413">
        <v>2.2700000000000001E-2</v>
      </c>
      <c r="H37" s="413">
        <v>0</v>
      </c>
      <c r="I37" s="413">
        <v>0</v>
      </c>
      <c r="J37" s="413">
        <v>7.1999999999999995E-2</v>
      </c>
      <c r="K37" s="413">
        <v>4.9299999999999997E-2</v>
      </c>
    </row>
    <row r="38" spans="1:11" ht="9" customHeight="1">
      <c r="A38" s="90" t="s">
        <v>144</v>
      </c>
      <c r="B38" s="91" t="s">
        <v>6599</v>
      </c>
      <c r="C38" s="413">
        <v>1211435.1242</v>
      </c>
      <c r="D38" s="413">
        <v>47.111400000000003</v>
      </c>
      <c r="E38" s="413">
        <v>20.762699999999999</v>
      </c>
      <c r="F38" s="413">
        <v>0</v>
      </c>
      <c r="G38" s="413">
        <v>67.302000000000007</v>
      </c>
      <c r="H38" s="413">
        <v>76.947000000000003</v>
      </c>
      <c r="I38" s="413">
        <v>32.645899999999997</v>
      </c>
      <c r="J38" s="413">
        <v>244.76900000000001</v>
      </c>
      <c r="K38" s="413">
        <v>100.52</v>
      </c>
    </row>
    <row r="39" spans="1:11" ht="9" customHeight="1">
      <c r="A39" s="90" t="s">
        <v>6600</v>
      </c>
      <c r="B39" s="91" t="s">
        <v>6601</v>
      </c>
      <c r="C39" s="413">
        <v>24447.329000000002</v>
      </c>
      <c r="D39" s="413">
        <v>0.38200000000000001</v>
      </c>
      <c r="E39" s="413">
        <v>0.14399999999999999</v>
      </c>
      <c r="F39" s="413">
        <v>0</v>
      </c>
      <c r="G39" s="413">
        <v>0.4244</v>
      </c>
      <c r="H39" s="413">
        <v>37.252099999999999</v>
      </c>
      <c r="I39" s="413">
        <v>37.256300000000003</v>
      </c>
      <c r="J39" s="413">
        <v>75.458799999999997</v>
      </c>
      <c r="K39" s="413">
        <v>37.782299999999999</v>
      </c>
    </row>
    <row r="40" spans="1:11" ht="9" customHeight="1">
      <c r="A40" s="90" t="s">
        <v>6602</v>
      </c>
      <c r="B40" s="91" t="s">
        <v>255</v>
      </c>
      <c r="C40" s="413">
        <v>2766211.8506</v>
      </c>
      <c r="D40" s="413">
        <v>158.0692</v>
      </c>
      <c r="E40" s="413">
        <v>48.764400000000002</v>
      </c>
      <c r="F40" s="413">
        <v>0</v>
      </c>
      <c r="G40" s="413">
        <v>138.31059999999999</v>
      </c>
      <c r="H40" s="413">
        <v>0</v>
      </c>
      <c r="I40" s="413">
        <v>43.169899999999998</v>
      </c>
      <c r="J40" s="413">
        <v>388.3141</v>
      </c>
      <c r="K40" s="413">
        <v>250.0035</v>
      </c>
    </row>
    <row r="41" spans="1:11" ht="9" customHeight="1">
      <c r="A41" s="90" t="s">
        <v>6603</v>
      </c>
      <c r="B41" s="91" t="s">
        <v>6604</v>
      </c>
      <c r="C41" s="413">
        <v>59293.186099999999</v>
      </c>
      <c r="D41" s="413">
        <v>4.7435</v>
      </c>
      <c r="E41" s="413">
        <v>1.0974999999999999</v>
      </c>
      <c r="F41" s="413">
        <v>0</v>
      </c>
      <c r="G41" s="413">
        <v>4.7435</v>
      </c>
      <c r="H41" s="413">
        <v>5.7680999999999996</v>
      </c>
      <c r="I41" s="413">
        <v>43.169899999999998</v>
      </c>
      <c r="J41" s="413">
        <v>59.522500000000001</v>
      </c>
      <c r="K41" s="413">
        <v>49.010899999999999</v>
      </c>
    </row>
    <row r="42" spans="1:11" ht="9" customHeight="1">
      <c r="A42" s="90" t="s">
        <v>6605</v>
      </c>
      <c r="B42" s="91" t="s">
        <v>6606</v>
      </c>
      <c r="C42" s="413">
        <v>71993.888600000006</v>
      </c>
      <c r="D42" s="413">
        <v>5.7595000000000001</v>
      </c>
      <c r="E42" s="413">
        <v>1.3326</v>
      </c>
      <c r="F42" s="413">
        <v>0</v>
      </c>
      <c r="G42" s="413">
        <v>5.7595000000000001</v>
      </c>
      <c r="H42" s="413">
        <v>5.7680999999999996</v>
      </c>
      <c r="I42" s="413">
        <v>43.169899999999998</v>
      </c>
      <c r="J42" s="413">
        <v>61.7896</v>
      </c>
      <c r="K42" s="413">
        <v>50.262</v>
      </c>
    </row>
    <row r="43" spans="1:11" ht="9" customHeight="1">
      <c r="A43" s="90" t="s">
        <v>6607</v>
      </c>
      <c r="B43" s="91" t="s">
        <v>6608</v>
      </c>
      <c r="C43" s="413">
        <v>104538.5672</v>
      </c>
      <c r="D43" s="413">
        <v>8.3630999999999993</v>
      </c>
      <c r="E43" s="413">
        <v>1.9350000000000001</v>
      </c>
      <c r="F43" s="413">
        <v>0</v>
      </c>
      <c r="G43" s="413">
        <v>8.3630999999999993</v>
      </c>
      <c r="H43" s="413">
        <v>5.7680999999999996</v>
      </c>
      <c r="I43" s="413">
        <v>43.169899999999998</v>
      </c>
      <c r="J43" s="413">
        <v>67.599199999999996</v>
      </c>
      <c r="K43" s="413">
        <v>53.468000000000004</v>
      </c>
    </row>
    <row r="44" spans="1:11" ht="9" customHeight="1">
      <c r="A44" s="90" t="s">
        <v>6609</v>
      </c>
      <c r="B44" s="91" t="s">
        <v>6610</v>
      </c>
      <c r="C44" s="413">
        <v>121352.6982</v>
      </c>
      <c r="D44" s="413">
        <v>9.7081999999999997</v>
      </c>
      <c r="E44" s="413">
        <v>2.2462</v>
      </c>
      <c r="F44" s="413">
        <v>0</v>
      </c>
      <c r="G44" s="413">
        <v>9.7081999999999997</v>
      </c>
      <c r="H44" s="413">
        <v>5.7680999999999996</v>
      </c>
      <c r="I44" s="413">
        <v>43.169899999999998</v>
      </c>
      <c r="J44" s="413">
        <v>70.6006</v>
      </c>
      <c r="K44" s="413">
        <v>55.124299999999998</v>
      </c>
    </row>
    <row r="45" spans="1:11" ht="9" customHeight="1">
      <c r="A45" s="90" t="s">
        <v>6611</v>
      </c>
      <c r="B45" s="91" t="s">
        <v>6612</v>
      </c>
      <c r="C45" s="413">
        <v>644696.2071</v>
      </c>
      <c r="D45" s="413">
        <v>51.575699999999998</v>
      </c>
      <c r="E45" s="413">
        <v>11.933299999999999</v>
      </c>
      <c r="F45" s="413">
        <v>0</v>
      </c>
      <c r="G45" s="413">
        <v>58.0227</v>
      </c>
      <c r="H45" s="413">
        <v>61.195</v>
      </c>
      <c r="I45" s="413">
        <v>24.8306</v>
      </c>
      <c r="J45" s="413">
        <v>207.5573</v>
      </c>
      <c r="K45" s="413">
        <v>88.339600000000004</v>
      </c>
    </row>
    <row r="46" spans="1:11" ht="9" customHeight="1">
      <c r="A46" s="90" t="s">
        <v>6613</v>
      </c>
      <c r="B46" s="91" t="s">
        <v>7945</v>
      </c>
      <c r="C46" s="413">
        <v>2780472.5088</v>
      </c>
      <c r="D46" s="413">
        <v>139.02359999999999</v>
      </c>
      <c r="E46" s="413">
        <v>49.015799999999999</v>
      </c>
      <c r="F46" s="413">
        <v>0</v>
      </c>
      <c r="G46" s="413">
        <v>178.74469999999999</v>
      </c>
      <c r="H46" s="413">
        <v>27.481100000000001</v>
      </c>
      <c r="I46" s="413">
        <v>33.860300000000002</v>
      </c>
      <c r="J46" s="413">
        <v>428.12549999999999</v>
      </c>
      <c r="K46" s="413">
        <v>221.8997</v>
      </c>
    </row>
    <row r="47" spans="1:11" ht="9" customHeight="1">
      <c r="A47" s="90" t="s">
        <v>6614</v>
      </c>
      <c r="B47" s="91" t="s">
        <v>6615</v>
      </c>
      <c r="C47" s="413">
        <v>773024.69019999995</v>
      </c>
      <c r="D47" s="413">
        <v>61.841999999999999</v>
      </c>
      <c r="E47" s="413">
        <v>14.3087</v>
      </c>
      <c r="F47" s="413">
        <v>0</v>
      </c>
      <c r="G47" s="413">
        <v>54.111699999999999</v>
      </c>
      <c r="H47" s="413">
        <v>10.374499999999999</v>
      </c>
      <c r="I47" s="413">
        <v>24.8306</v>
      </c>
      <c r="J47" s="413">
        <v>165.4675</v>
      </c>
      <c r="K47" s="413">
        <v>100.9813</v>
      </c>
    </row>
    <row r="48" spans="1:11" ht="9" customHeight="1">
      <c r="A48" s="90" t="s">
        <v>414</v>
      </c>
      <c r="B48" s="91" t="s">
        <v>6616</v>
      </c>
      <c r="C48" s="413">
        <v>771953.17059999995</v>
      </c>
      <c r="D48" s="413">
        <v>61.756300000000003</v>
      </c>
      <c r="E48" s="413">
        <v>14.2889</v>
      </c>
      <c r="F48" s="413">
        <v>0</v>
      </c>
      <c r="G48" s="413">
        <v>54.036700000000003</v>
      </c>
      <c r="H48" s="413">
        <v>69.694299999999998</v>
      </c>
      <c r="I48" s="413">
        <v>24.8306</v>
      </c>
      <c r="J48" s="413">
        <v>224.60679999999999</v>
      </c>
      <c r="K48" s="413">
        <v>100.8758</v>
      </c>
    </row>
    <row r="49" spans="1:11" ht="9" customHeight="1">
      <c r="A49" s="90" t="s">
        <v>6617</v>
      </c>
      <c r="B49" s="91" t="s">
        <v>256</v>
      </c>
      <c r="C49" s="413">
        <v>353266.11739999999</v>
      </c>
      <c r="D49" s="413">
        <v>11.0396</v>
      </c>
      <c r="E49" s="413">
        <v>2.2705000000000002</v>
      </c>
      <c r="F49" s="413">
        <v>0</v>
      </c>
      <c r="G49" s="413">
        <v>9.8129000000000008</v>
      </c>
      <c r="H49" s="413">
        <v>18.131799999999998</v>
      </c>
      <c r="I49" s="413">
        <v>30.257300000000001</v>
      </c>
      <c r="J49" s="413">
        <v>71.512100000000004</v>
      </c>
      <c r="K49" s="413">
        <v>43.567399999999999</v>
      </c>
    </row>
    <row r="50" spans="1:11" ht="9" customHeight="1">
      <c r="A50" s="90" t="s">
        <v>6618</v>
      </c>
      <c r="B50" s="91" t="s">
        <v>6619</v>
      </c>
      <c r="C50" s="413">
        <v>1302182.7927999999</v>
      </c>
      <c r="D50" s="413">
        <v>104.1746</v>
      </c>
      <c r="E50" s="413">
        <v>24.103400000000001</v>
      </c>
      <c r="F50" s="413">
        <v>0</v>
      </c>
      <c r="G50" s="413">
        <v>65.109099999999998</v>
      </c>
      <c r="H50" s="413">
        <v>18.786300000000001</v>
      </c>
      <c r="I50" s="413">
        <v>24.8306</v>
      </c>
      <c r="J50" s="413">
        <v>237.00399999999999</v>
      </c>
      <c r="K50" s="413">
        <v>153.1086</v>
      </c>
    </row>
    <row r="51" spans="1:11" ht="9" customHeight="1">
      <c r="A51" s="90" t="s">
        <v>6620</v>
      </c>
      <c r="B51" s="91" t="s">
        <v>6621</v>
      </c>
      <c r="C51" s="413">
        <v>524849.73129999998</v>
      </c>
      <c r="D51" s="413">
        <v>47.236499999999999</v>
      </c>
      <c r="E51" s="413">
        <v>9.7149999999999999</v>
      </c>
      <c r="F51" s="413">
        <v>0</v>
      </c>
      <c r="G51" s="413">
        <v>26.2425</v>
      </c>
      <c r="H51" s="413">
        <v>0</v>
      </c>
      <c r="I51" s="413">
        <v>0</v>
      </c>
      <c r="J51" s="413">
        <v>83.194000000000003</v>
      </c>
      <c r="K51" s="413">
        <v>56.951500000000003</v>
      </c>
    </row>
    <row r="52" spans="1:11" ht="9" customHeight="1">
      <c r="A52" s="90" t="s">
        <v>6622</v>
      </c>
      <c r="B52" s="91" t="s">
        <v>6623</v>
      </c>
      <c r="C52" s="413">
        <v>860373.28170000005</v>
      </c>
      <c r="D52" s="413">
        <v>6.7217000000000002</v>
      </c>
      <c r="E52" s="413">
        <v>4.8384999999999998</v>
      </c>
      <c r="F52" s="413">
        <v>0</v>
      </c>
      <c r="G52" s="413">
        <v>14.936999999999999</v>
      </c>
      <c r="H52" s="413">
        <v>0</v>
      </c>
      <c r="I52" s="413">
        <v>97.854799999999997</v>
      </c>
      <c r="J52" s="413">
        <v>124.352</v>
      </c>
      <c r="K52" s="413">
        <v>109.41500000000001</v>
      </c>
    </row>
    <row r="53" spans="1:11" ht="9" customHeight="1">
      <c r="A53" s="90" t="s">
        <v>6624</v>
      </c>
      <c r="B53" s="91" t="s">
        <v>6625</v>
      </c>
      <c r="C53" s="413">
        <v>230076.8456</v>
      </c>
      <c r="D53" s="413">
        <v>1.7975000000000001</v>
      </c>
      <c r="E53" s="413">
        <v>1.2939000000000001</v>
      </c>
      <c r="F53" s="413">
        <v>0</v>
      </c>
      <c r="G53" s="413">
        <v>2.9958</v>
      </c>
      <c r="H53" s="413">
        <v>0</v>
      </c>
      <c r="I53" s="413">
        <v>25.2439</v>
      </c>
      <c r="J53" s="413">
        <v>31.331099999999999</v>
      </c>
      <c r="K53" s="413">
        <v>28.3353</v>
      </c>
    </row>
    <row r="54" spans="1:11" ht="9" customHeight="1">
      <c r="A54" s="90" t="s">
        <v>6626</v>
      </c>
      <c r="B54" s="91" t="s">
        <v>6627</v>
      </c>
      <c r="C54" s="413">
        <v>688120.70220000006</v>
      </c>
      <c r="D54" s="413">
        <v>5.3758999999999997</v>
      </c>
      <c r="E54" s="413">
        <v>3.8698000000000001</v>
      </c>
      <c r="F54" s="413">
        <v>0</v>
      </c>
      <c r="G54" s="413">
        <v>8.9598999999999993</v>
      </c>
      <c r="H54" s="413">
        <v>0</v>
      </c>
      <c r="I54" s="413">
        <v>25.2439</v>
      </c>
      <c r="J54" s="413">
        <v>43.4495</v>
      </c>
      <c r="K54" s="413">
        <v>34.489600000000003</v>
      </c>
    </row>
    <row r="55" spans="1:11" ht="9" customHeight="1">
      <c r="A55" s="90" t="s">
        <v>6628</v>
      </c>
      <c r="B55" s="91" t="s">
        <v>6629</v>
      </c>
      <c r="C55" s="413">
        <v>860373.28170000005</v>
      </c>
      <c r="D55" s="413">
        <v>6.7217000000000002</v>
      </c>
      <c r="E55" s="413">
        <v>4.8384999999999998</v>
      </c>
      <c r="F55" s="413">
        <v>0</v>
      </c>
      <c r="G55" s="413">
        <v>14.936999999999999</v>
      </c>
      <c r="H55" s="413">
        <v>0</v>
      </c>
      <c r="I55" s="413">
        <v>97.854799999999997</v>
      </c>
      <c r="J55" s="413">
        <v>124.352</v>
      </c>
      <c r="K55" s="413">
        <v>109.41500000000001</v>
      </c>
    </row>
    <row r="56" spans="1:11" ht="9" customHeight="1">
      <c r="A56" s="90" t="s">
        <v>6630</v>
      </c>
      <c r="B56" s="91" t="s">
        <v>6631</v>
      </c>
      <c r="C56" s="413">
        <v>22037.09</v>
      </c>
      <c r="D56" s="413">
        <v>0.68869999999999998</v>
      </c>
      <c r="E56" s="413">
        <v>0.1416</v>
      </c>
      <c r="F56" s="413">
        <v>0</v>
      </c>
      <c r="G56" s="413">
        <v>0.61209999999999998</v>
      </c>
      <c r="H56" s="413">
        <v>0</v>
      </c>
      <c r="I56" s="413">
        <v>60.514600000000002</v>
      </c>
      <c r="J56" s="413">
        <v>61.957000000000001</v>
      </c>
      <c r="K56" s="413">
        <v>61.344900000000003</v>
      </c>
    </row>
    <row r="57" spans="1:11" ht="9" customHeight="1">
      <c r="A57" s="90" t="s">
        <v>6632</v>
      </c>
      <c r="B57" s="91" t="s">
        <v>6633</v>
      </c>
      <c r="C57" s="413">
        <v>1383.7355</v>
      </c>
      <c r="D57" s="413">
        <v>0.11070000000000001</v>
      </c>
      <c r="E57" s="413">
        <v>2.5600000000000001E-2</v>
      </c>
      <c r="F57" s="413">
        <v>0</v>
      </c>
      <c r="G57" s="413">
        <v>6.9199999999999998E-2</v>
      </c>
      <c r="H57" s="413">
        <v>0</v>
      </c>
      <c r="I57" s="413">
        <v>0</v>
      </c>
      <c r="J57" s="413">
        <v>0.20549999999999999</v>
      </c>
      <c r="K57" s="413">
        <v>0.1363</v>
      </c>
    </row>
    <row r="58" spans="1:11" ht="9" customHeight="1">
      <c r="A58" s="90" t="s">
        <v>6634</v>
      </c>
      <c r="B58" s="91" t="s">
        <v>6635</v>
      </c>
      <c r="C58" s="413">
        <v>4563.5123000000003</v>
      </c>
      <c r="D58" s="413">
        <v>0.60850000000000004</v>
      </c>
      <c r="E58" s="413">
        <v>9.3899999999999997E-2</v>
      </c>
      <c r="F58" s="413">
        <v>0</v>
      </c>
      <c r="G58" s="413">
        <v>0.38030000000000003</v>
      </c>
      <c r="H58" s="413">
        <v>0</v>
      </c>
      <c r="I58" s="413">
        <v>0</v>
      </c>
      <c r="J58" s="413">
        <v>1.0827</v>
      </c>
      <c r="K58" s="413">
        <v>0.70240000000000002</v>
      </c>
    </row>
    <row r="59" spans="1:11" ht="9" customHeight="1">
      <c r="A59" s="90" t="s">
        <v>6636</v>
      </c>
      <c r="B59" s="91" t="s">
        <v>6637</v>
      </c>
      <c r="C59" s="413">
        <v>23991804.435199998</v>
      </c>
      <c r="D59" s="413">
        <v>959.67219999999998</v>
      </c>
      <c r="E59" s="413">
        <v>407.08089999999999</v>
      </c>
      <c r="F59" s="413">
        <v>0</v>
      </c>
      <c r="G59" s="413">
        <v>959.67219999999998</v>
      </c>
      <c r="H59" s="413">
        <v>203.98320000000001</v>
      </c>
      <c r="I59" s="413">
        <v>43.169899999999998</v>
      </c>
      <c r="J59" s="413">
        <v>2573.5783999999999</v>
      </c>
      <c r="K59" s="413">
        <v>1409.923</v>
      </c>
    </row>
    <row r="60" spans="1:11" ht="9" customHeight="1">
      <c r="A60" s="90" t="s">
        <v>6638</v>
      </c>
      <c r="B60" s="91" t="s">
        <v>6639</v>
      </c>
      <c r="C60" s="413">
        <v>1000.1233</v>
      </c>
      <c r="D60" s="413">
        <v>1.0001</v>
      </c>
      <c r="E60" s="413">
        <v>6.1699999999999998E-2</v>
      </c>
      <c r="F60" s="413">
        <v>0</v>
      </c>
      <c r="G60" s="413">
        <v>0.50009999999999999</v>
      </c>
      <c r="H60" s="413">
        <v>0</v>
      </c>
      <c r="I60" s="413">
        <v>0</v>
      </c>
      <c r="J60" s="413">
        <v>1.5619000000000001</v>
      </c>
      <c r="K60" s="413">
        <v>1.0618000000000001</v>
      </c>
    </row>
    <row r="61" spans="1:11" ht="9" customHeight="1">
      <c r="A61" s="90" t="s">
        <v>6640</v>
      </c>
      <c r="B61" s="91" t="s">
        <v>257</v>
      </c>
      <c r="C61" s="413">
        <v>28310064.099800002</v>
      </c>
      <c r="D61" s="413">
        <v>1132.4025999999999</v>
      </c>
      <c r="E61" s="413">
        <v>480.351</v>
      </c>
      <c r="F61" s="413">
        <v>0</v>
      </c>
      <c r="G61" s="413">
        <v>990.85220000000004</v>
      </c>
      <c r="H61" s="413">
        <v>126.4696</v>
      </c>
      <c r="I61" s="413">
        <v>43.169899999999998</v>
      </c>
      <c r="J61" s="413">
        <v>2773.2453</v>
      </c>
      <c r="K61" s="413">
        <v>1655.9235000000001</v>
      </c>
    </row>
    <row r="62" spans="1:11" ht="9" customHeight="1">
      <c r="A62" s="90" t="s">
        <v>6641</v>
      </c>
      <c r="B62" s="91" t="s">
        <v>8075</v>
      </c>
      <c r="C62" s="413">
        <v>73067.262499999997</v>
      </c>
      <c r="D62" s="413">
        <v>3.6534</v>
      </c>
      <c r="E62" s="413">
        <v>1.2881</v>
      </c>
      <c r="F62" s="413">
        <v>0</v>
      </c>
      <c r="G62" s="413">
        <v>2.6095000000000002</v>
      </c>
      <c r="H62" s="413">
        <v>11.8424</v>
      </c>
      <c r="I62" s="413">
        <v>0</v>
      </c>
      <c r="J62" s="413">
        <v>19.3934</v>
      </c>
      <c r="K62" s="413">
        <v>4.9414999999999996</v>
      </c>
    </row>
    <row r="63" spans="1:11" ht="9" customHeight="1">
      <c r="A63" s="90" t="s">
        <v>6642</v>
      </c>
      <c r="B63" s="91" t="s">
        <v>6643</v>
      </c>
      <c r="C63" s="413">
        <v>1675267.6998000001</v>
      </c>
      <c r="D63" s="413">
        <v>67.0107</v>
      </c>
      <c r="E63" s="413">
        <v>28.4251</v>
      </c>
      <c r="F63" s="413">
        <v>0</v>
      </c>
      <c r="G63" s="413">
        <v>41.881700000000002</v>
      </c>
      <c r="H63" s="413">
        <v>78.193600000000004</v>
      </c>
      <c r="I63" s="413">
        <v>24.8306</v>
      </c>
      <c r="J63" s="413">
        <v>240.3417</v>
      </c>
      <c r="K63" s="413">
        <v>120.2664</v>
      </c>
    </row>
    <row r="64" spans="1:11" ht="9" customHeight="1">
      <c r="A64" s="90" t="s">
        <v>6644</v>
      </c>
      <c r="B64" s="91" t="s">
        <v>258</v>
      </c>
      <c r="C64" s="413">
        <v>2874345.5312999999</v>
      </c>
      <c r="D64" s="413">
        <v>191.62299999999999</v>
      </c>
      <c r="E64" s="413">
        <v>51.726199999999999</v>
      </c>
      <c r="F64" s="413">
        <v>0</v>
      </c>
      <c r="G64" s="413">
        <v>191.62299999999999</v>
      </c>
      <c r="H64" s="413">
        <v>104.5414</v>
      </c>
      <c r="I64" s="413">
        <v>32.645899999999997</v>
      </c>
      <c r="J64" s="413">
        <v>572.15949999999998</v>
      </c>
      <c r="K64" s="413">
        <v>275.99509999999998</v>
      </c>
    </row>
    <row r="65" spans="1:11" ht="9" customHeight="1">
      <c r="A65" s="90" t="s">
        <v>6645</v>
      </c>
      <c r="B65" s="91" t="s">
        <v>6646</v>
      </c>
      <c r="C65" s="413">
        <v>3871.3836999999999</v>
      </c>
      <c r="D65" s="413">
        <v>0.61939999999999995</v>
      </c>
      <c r="E65" s="413">
        <v>0.14330000000000001</v>
      </c>
      <c r="F65" s="413">
        <v>0</v>
      </c>
      <c r="G65" s="413">
        <v>0.3871</v>
      </c>
      <c r="H65" s="413">
        <v>7.1849999999999996</v>
      </c>
      <c r="I65" s="413">
        <v>0</v>
      </c>
      <c r="J65" s="413">
        <v>8.3347999999999995</v>
      </c>
      <c r="K65" s="413">
        <v>0.76270000000000004</v>
      </c>
    </row>
    <row r="66" spans="1:11" ht="9" customHeight="1">
      <c r="A66" s="90" t="s">
        <v>6647</v>
      </c>
      <c r="B66" s="91" t="s">
        <v>6648</v>
      </c>
      <c r="C66" s="413">
        <v>312320.70030000003</v>
      </c>
      <c r="D66" s="413">
        <v>12.492800000000001</v>
      </c>
      <c r="E66" s="413">
        <v>5.2992999999999997</v>
      </c>
      <c r="F66" s="413">
        <v>0</v>
      </c>
      <c r="G66" s="413">
        <v>7.8079999999999998</v>
      </c>
      <c r="H66" s="413">
        <v>0</v>
      </c>
      <c r="I66" s="413">
        <v>24.8306</v>
      </c>
      <c r="J66" s="413">
        <v>50.430700000000002</v>
      </c>
      <c r="K66" s="413">
        <v>42.622700000000002</v>
      </c>
    </row>
    <row r="67" spans="1:11" ht="9" customHeight="1">
      <c r="A67" s="90" t="s">
        <v>6649</v>
      </c>
      <c r="B67" s="91" t="s">
        <v>6650</v>
      </c>
      <c r="C67" s="413">
        <v>477.51929999999999</v>
      </c>
      <c r="D67" s="413">
        <v>0.47749999999999998</v>
      </c>
      <c r="E67" s="413">
        <v>2.9499999999999998E-2</v>
      </c>
      <c r="F67" s="413">
        <v>0</v>
      </c>
      <c r="G67" s="413">
        <v>0.23880000000000001</v>
      </c>
      <c r="H67" s="413">
        <v>0</v>
      </c>
      <c r="I67" s="413">
        <v>0</v>
      </c>
      <c r="J67" s="413">
        <v>0.74580000000000002</v>
      </c>
      <c r="K67" s="413">
        <v>0.50700000000000001</v>
      </c>
    </row>
    <row r="68" spans="1:11" ht="9" customHeight="1">
      <c r="A68" s="90" t="s">
        <v>6651</v>
      </c>
      <c r="B68" s="91" t="s">
        <v>6652</v>
      </c>
      <c r="C68" s="413">
        <v>2826384.2146999999</v>
      </c>
      <c r="D68" s="413">
        <v>188.4256</v>
      </c>
      <c r="E68" s="413">
        <v>50.863100000000003</v>
      </c>
      <c r="F68" s="413">
        <v>0</v>
      </c>
      <c r="G68" s="413">
        <v>164.8724</v>
      </c>
      <c r="H68" s="413">
        <v>413.06599999999997</v>
      </c>
      <c r="I68" s="413">
        <v>43.169899999999998</v>
      </c>
      <c r="J68" s="413">
        <v>860.39700000000005</v>
      </c>
      <c r="K68" s="413">
        <v>282.45859999999999</v>
      </c>
    </row>
    <row r="69" spans="1:11" ht="9" customHeight="1">
      <c r="A69" s="90" t="s">
        <v>6653</v>
      </c>
      <c r="B69" s="91" t="s">
        <v>259</v>
      </c>
      <c r="C69" s="413">
        <v>466180.90029999998</v>
      </c>
      <c r="D69" s="413">
        <v>37.294499999999999</v>
      </c>
      <c r="E69" s="413">
        <v>8.6289999999999996</v>
      </c>
      <c r="F69" s="413">
        <v>0</v>
      </c>
      <c r="G69" s="413">
        <v>37.294499999999999</v>
      </c>
      <c r="H69" s="413">
        <v>79.666799999999995</v>
      </c>
      <c r="I69" s="413">
        <v>24.8306</v>
      </c>
      <c r="J69" s="413">
        <v>187.71539999999999</v>
      </c>
      <c r="K69" s="413">
        <v>70.754099999999994</v>
      </c>
    </row>
    <row r="70" spans="1:11" ht="9" customHeight="1">
      <c r="A70" s="90" t="s">
        <v>6654</v>
      </c>
      <c r="B70" s="91" t="s">
        <v>260</v>
      </c>
      <c r="C70" s="413">
        <v>838542.39060000004</v>
      </c>
      <c r="D70" s="413">
        <v>34.939300000000003</v>
      </c>
      <c r="E70" s="413">
        <v>12.126099999999999</v>
      </c>
      <c r="F70" s="413">
        <v>0</v>
      </c>
      <c r="G70" s="413">
        <v>21.837</v>
      </c>
      <c r="H70" s="413">
        <v>0</v>
      </c>
      <c r="I70" s="413">
        <v>0</v>
      </c>
      <c r="J70" s="413">
        <v>68.9024</v>
      </c>
      <c r="K70" s="413">
        <v>47.065399999999997</v>
      </c>
    </row>
    <row r="71" spans="1:11" ht="9" customHeight="1">
      <c r="A71" s="90" t="s">
        <v>6655</v>
      </c>
      <c r="B71" s="91" t="s">
        <v>6656</v>
      </c>
      <c r="C71" s="413">
        <v>136.6934</v>
      </c>
      <c r="D71" s="413">
        <v>6.83E-2</v>
      </c>
      <c r="E71" s="413">
        <v>6.3E-3</v>
      </c>
      <c r="F71" s="413">
        <v>0</v>
      </c>
      <c r="G71" s="413">
        <v>3.4200000000000001E-2</v>
      </c>
      <c r="H71" s="413">
        <v>0</v>
      </c>
      <c r="I71" s="413">
        <v>0</v>
      </c>
      <c r="J71" s="413">
        <v>0.10879999999999999</v>
      </c>
      <c r="K71" s="413">
        <v>7.46E-2</v>
      </c>
    </row>
    <row r="72" spans="1:11" ht="9" customHeight="1">
      <c r="A72" s="90" t="s">
        <v>290</v>
      </c>
      <c r="B72" s="91" t="s">
        <v>6657</v>
      </c>
      <c r="C72" s="413">
        <v>163355.0717</v>
      </c>
      <c r="D72" s="413">
        <v>10.5014</v>
      </c>
      <c r="E72" s="413">
        <v>2.8797000000000001</v>
      </c>
      <c r="F72" s="413">
        <v>0</v>
      </c>
      <c r="G72" s="413">
        <v>5.8341000000000003</v>
      </c>
      <c r="H72" s="413">
        <v>0</v>
      </c>
      <c r="I72" s="413">
        <v>24.8306</v>
      </c>
      <c r="J72" s="413">
        <v>44.0458</v>
      </c>
      <c r="K72" s="413">
        <v>38.2117</v>
      </c>
    </row>
    <row r="73" spans="1:11" ht="9" customHeight="1">
      <c r="A73" s="90" t="s">
        <v>6658</v>
      </c>
      <c r="B73" s="91" t="s">
        <v>6659</v>
      </c>
      <c r="C73" s="413">
        <v>4656099.9082000004</v>
      </c>
      <c r="D73" s="413">
        <v>310.4067</v>
      </c>
      <c r="E73" s="413">
        <v>83.790400000000005</v>
      </c>
      <c r="F73" s="413">
        <v>0</v>
      </c>
      <c r="G73" s="413">
        <v>310.4067</v>
      </c>
      <c r="H73" s="413">
        <v>154.68729999999999</v>
      </c>
      <c r="I73" s="413">
        <v>32.645899999999997</v>
      </c>
      <c r="J73" s="413">
        <v>891.93700000000001</v>
      </c>
      <c r="K73" s="413">
        <v>426.84300000000002</v>
      </c>
    </row>
    <row r="74" spans="1:11" ht="9" customHeight="1">
      <c r="A74" s="90" t="s">
        <v>6660</v>
      </c>
      <c r="B74" s="91" t="s">
        <v>6661</v>
      </c>
      <c r="C74" s="413">
        <v>3531447.1264999998</v>
      </c>
      <c r="D74" s="413">
        <v>94.171899999999994</v>
      </c>
      <c r="E74" s="413">
        <v>58.104100000000003</v>
      </c>
      <c r="F74" s="413">
        <v>0</v>
      </c>
      <c r="G74" s="413">
        <v>58.857500000000002</v>
      </c>
      <c r="H74" s="413">
        <v>0</v>
      </c>
      <c r="I74" s="413">
        <v>43.169899999999998</v>
      </c>
      <c r="J74" s="413">
        <v>254.30340000000001</v>
      </c>
      <c r="K74" s="413">
        <v>195.44589999999999</v>
      </c>
    </row>
    <row r="75" spans="1:11" ht="9" customHeight="1">
      <c r="A75" s="90" t="s">
        <v>6662</v>
      </c>
      <c r="B75" s="91" t="s">
        <v>6663</v>
      </c>
      <c r="C75" s="413">
        <v>179578.12779999999</v>
      </c>
      <c r="D75" s="413">
        <v>14.366300000000001</v>
      </c>
      <c r="E75" s="413">
        <v>3.3239999999999998</v>
      </c>
      <c r="F75" s="413">
        <v>0</v>
      </c>
      <c r="G75" s="413">
        <v>12.570499999999999</v>
      </c>
      <c r="H75" s="413">
        <v>0</v>
      </c>
      <c r="I75" s="413">
        <v>0</v>
      </c>
      <c r="J75" s="413">
        <v>30.2608</v>
      </c>
      <c r="K75" s="413">
        <v>17.690300000000001</v>
      </c>
    </row>
    <row r="76" spans="1:11" ht="9" customHeight="1">
      <c r="A76" s="90" t="s">
        <v>6664</v>
      </c>
      <c r="B76" s="91" t="s">
        <v>6665</v>
      </c>
      <c r="C76" s="413">
        <v>1761218.9665999999</v>
      </c>
      <c r="D76" s="413">
        <v>79.254900000000006</v>
      </c>
      <c r="E76" s="413">
        <v>29.883500000000002</v>
      </c>
      <c r="F76" s="413">
        <v>0</v>
      </c>
      <c r="G76" s="413">
        <v>44.030500000000004</v>
      </c>
      <c r="H76" s="413">
        <v>0</v>
      </c>
      <c r="I76" s="413">
        <v>24.8306</v>
      </c>
      <c r="J76" s="413">
        <v>177.99950000000001</v>
      </c>
      <c r="K76" s="413">
        <v>133.96899999999999</v>
      </c>
    </row>
    <row r="77" spans="1:11" ht="9" customHeight="1">
      <c r="A77" s="90" t="s">
        <v>6666</v>
      </c>
      <c r="B77" s="91" t="s">
        <v>6667</v>
      </c>
      <c r="C77" s="413">
        <v>102267.37549999999</v>
      </c>
      <c r="D77" s="413">
        <v>4.6020000000000003</v>
      </c>
      <c r="E77" s="413">
        <v>1.7352000000000001</v>
      </c>
      <c r="F77" s="413">
        <v>0</v>
      </c>
      <c r="G77" s="413">
        <v>2.5567000000000002</v>
      </c>
      <c r="H77" s="413">
        <v>0</v>
      </c>
      <c r="I77" s="413">
        <v>24.8306</v>
      </c>
      <c r="J77" s="413">
        <v>33.724499999999999</v>
      </c>
      <c r="K77" s="413">
        <v>31.1678</v>
      </c>
    </row>
    <row r="78" spans="1:11" ht="9" customHeight="1">
      <c r="A78" s="90" t="s">
        <v>6668</v>
      </c>
      <c r="B78" s="91" t="s">
        <v>6669</v>
      </c>
      <c r="C78" s="413">
        <v>800000</v>
      </c>
      <c r="D78" s="413">
        <v>12.666700000000001</v>
      </c>
      <c r="E78" s="413">
        <v>12.751300000000001</v>
      </c>
      <c r="F78" s="413">
        <v>0</v>
      </c>
      <c r="G78" s="413">
        <v>6.6666999999999996</v>
      </c>
      <c r="H78" s="413">
        <v>0</v>
      </c>
      <c r="I78" s="413">
        <v>0</v>
      </c>
      <c r="J78" s="413">
        <v>32.084699999999998</v>
      </c>
      <c r="K78" s="413">
        <v>25.417999999999999</v>
      </c>
    </row>
    <row r="79" spans="1:11" ht="9" customHeight="1">
      <c r="A79" s="90" t="s">
        <v>6670</v>
      </c>
      <c r="B79" s="91" t="s">
        <v>6671</v>
      </c>
      <c r="C79" s="413">
        <v>1195000</v>
      </c>
      <c r="D79" s="413">
        <v>18.9208</v>
      </c>
      <c r="E79" s="413">
        <v>19.0473</v>
      </c>
      <c r="F79" s="413">
        <v>0</v>
      </c>
      <c r="G79" s="413">
        <v>9.9582999999999995</v>
      </c>
      <c r="H79" s="413">
        <v>0</v>
      </c>
      <c r="I79" s="413">
        <v>0</v>
      </c>
      <c r="J79" s="413">
        <v>47.926400000000001</v>
      </c>
      <c r="K79" s="413">
        <v>37.9681</v>
      </c>
    </row>
    <row r="80" spans="1:11" ht="9" customHeight="1">
      <c r="A80" s="90" t="s">
        <v>6672</v>
      </c>
      <c r="B80" s="91" t="s">
        <v>6673</v>
      </c>
      <c r="C80" s="413">
        <v>620000</v>
      </c>
      <c r="D80" s="413">
        <v>9.8167000000000009</v>
      </c>
      <c r="E80" s="413">
        <v>9.8823000000000008</v>
      </c>
      <c r="F80" s="413">
        <v>0</v>
      </c>
      <c r="G80" s="413">
        <v>5.1666999999999996</v>
      </c>
      <c r="H80" s="413">
        <v>0</v>
      </c>
      <c r="I80" s="413">
        <v>0</v>
      </c>
      <c r="J80" s="413">
        <v>24.8657</v>
      </c>
      <c r="K80" s="413">
        <v>19.699000000000002</v>
      </c>
    </row>
    <row r="81" spans="1:11" ht="9" customHeight="1">
      <c r="A81" s="90" t="s">
        <v>6674</v>
      </c>
      <c r="B81" s="91" t="s">
        <v>261</v>
      </c>
      <c r="C81" s="413">
        <v>516330.90029999998</v>
      </c>
      <c r="D81" s="413">
        <v>41.3065</v>
      </c>
      <c r="E81" s="413">
        <v>9.5572999999999997</v>
      </c>
      <c r="F81" s="413">
        <v>0</v>
      </c>
      <c r="G81" s="413">
        <v>41.3065</v>
      </c>
      <c r="H81" s="413">
        <v>79.666799999999995</v>
      </c>
      <c r="I81" s="413">
        <v>24.8306</v>
      </c>
      <c r="J81" s="413">
        <v>196.6677</v>
      </c>
      <c r="K81" s="413">
        <v>75.694400000000002</v>
      </c>
    </row>
    <row r="82" spans="1:11" ht="9" customHeight="1">
      <c r="A82" s="90" t="s">
        <v>6675</v>
      </c>
      <c r="B82" s="91" t="s">
        <v>6676</v>
      </c>
      <c r="C82" s="413">
        <v>2796.4250999999999</v>
      </c>
      <c r="D82" s="413">
        <v>0.41949999999999998</v>
      </c>
      <c r="E82" s="413">
        <v>5.7500000000000002E-2</v>
      </c>
      <c r="F82" s="413">
        <v>0</v>
      </c>
      <c r="G82" s="413">
        <v>0.32619999999999999</v>
      </c>
      <c r="H82" s="413">
        <v>7.7107999999999999</v>
      </c>
      <c r="I82" s="413">
        <v>0</v>
      </c>
      <c r="J82" s="413">
        <v>8.5139999999999993</v>
      </c>
      <c r="K82" s="413">
        <v>0.47699999999999998</v>
      </c>
    </row>
    <row r="83" spans="1:11" ht="9" customHeight="1">
      <c r="A83" s="90" t="s">
        <v>6677</v>
      </c>
      <c r="B83" s="91" t="s">
        <v>6678</v>
      </c>
      <c r="C83" s="413">
        <v>1135154.5038999999</v>
      </c>
      <c r="D83" s="413">
        <v>14.7807</v>
      </c>
      <c r="E83" s="413">
        <v>6.5864000000000003</v>
      </c>
      <c r="F83" s="413">
        <v>0</v>
      </c>
      <c r="G83" s="413">
        <v>32.8459</v>
      </c>
      <c r="H83" s="413">
        <v>400.48700000000002</v>
      </c>
      <c r="I83" s="413">
        <v>133.36609999999999</v>
      </c>
      <c r="J83" s="413">
        <v>588.06610000000001</v>
      </c>
      <c r="K83" s="413">
        <v>154.73320000000001</v>
      </c>
    </row>
    <row r="84" spans="1:11" ht="9" customHeight="1">
      <c r="A84" s="90" t="s">
        <v>233</v>
      </c>
      <c r="B84" s="91" t="s">
        <v>234</v>
      </c>
      <c r="C84" s="413">
        <v>76633.653900000005</v>
      </c>
      <c r="D84" s="413">
        <v>4.5979999999999999</v>
      </c>
      <c r="E84" s="413">
        <v>1.4185000000000001</v>
      </c>
      <c r="F84" s="413">
        <v>0.57479999999999998</v>
      </c>
      <c r="G84" s="413">
        <v>4.5979999999999999</v>
      </c>
      <c r="H84" s="413">
        <v>23.883400000000002</v>
      </c>
      <c r="I84" s="413">
        <v>0</v>
      </c>
      <c r="J84" s="413">
        <v>35.072699999999998</v>
      </c>
      <c r="K84" s="413">
        <v>6.5913000000000004</v>
      </c>
    </row>
    <row r="85" spans="1:11" ht="9" customHeight="1">
      <c r="A85" s="90" t="s">
        <v>6679</v>
      </c>
      <c r="B85" s="91" t="s">
        <v>6680</v>
      </c>
      <c r="C85" s="413">
        <v>16156588.1313</v>
      </c>
      <c r="D85" s="413">
        <v>807.82939999999996</v>
      </c>
      <c r="E85" s="413">
        <v>284.81760000000003</v>
      </c>
      <c r="F85" s="413">
        <v>115.4042</v>
      </c>
      <c r="G85" s="413">
        <v>1038.6378</v>
      </c>
      <c r="H85" s="413">
        <v>127.48950000000001</v>
      </c>
      <c r="I85" s="413">
        <v>33.860300000000002</v>
      </c>
      <c r="J85" s="413">
        <v>2408.0387999999998</v>
      </c>
      <c r="K85" s="413">
        <v>1241.9114999999999</v>
      </c>
    </row>
    <row r="86" spans="1:11" ht="9" customHeight="1">
      <c r="A86" s="90" t="s">
        <v>6681</v>
      </c>
      <c r="B86" s="91" t="s">
        <v>6682</v>
      </c>
      <c r="C86" s="413">
        <v>28336708.398899999</v>
      </c>
      <c r="D86" s="413">
        <v>1416.8353999999999</v>
      </c>
      <c r="E86" s="413">
        <v>499.53570000000002</v>
      </c>
      <c r="F86" s="413">
        <v>202.4051</v>
      </c>
      <c r="G86" s="413">
        <v>1821.6455000000001</v>
      </c>
      <c r="H86" s="413">
        <v>141.655</v>
      </c>
      <c r="I86" s="413">
        <v>33.860300000000002</v>
      </c>
      <c r="J86" s="413">
        <v>4115.9369999999999</v>
      </c>
      <c r="K86" s="413">
        <v>2152.6365000000001</v>
      </c>
    </row>
    <row r="87" spans="1:11" ht="9" customHeight="1">
      <c r="A87" s="90" t="s">
        <v>6683</v>
      </c>
      <c r="B87" s="91" t="s">
        <v>6684</v>
      </c>
      <c r="C87" s="413">
        <v>404494.11190000002</v>
      </c>
      <c r="D87" s="413">
        <v>28.314599999999999</v>
      </c>
      <c r="E87" s="413">
        <v>7.4871999999999996</v>
      </c>
      <c r="F87" s="413">
        <v>0</v>
      </c>
      <c r="G87" s="413">
        <v>28.314599999999999</v>
      </c>
      <c r="H87" s="413">
        <v>64.453000000000003</v>
      </c>
      <c r="I87" s="413">
        <v>32.645899999999997</v>
      </c>
      <c r="J87" s="413">
        <v>161.21530000000001</v>
      </c>
      <c r="K87" s="413">
        <v>68.447699999999998</v>
      </c>
    </row>
    <row r="88" spans="1:11" ht="9" customHeight="1">
      <c r="A88" s="90" t="s">
        <v>6685</v>
      </c>
      <c r="B88" s="91" t="s">
        <v>6686</v>
      </c>
      <c r="C88" s="413">
        <v>49817.855300000003</v>
      </c>
      <c r="D88" s="413">
        <v>3.9853999999999998</v>
      </c>
      <c r="E88" s="413">
        <v>0.92210000000000003</v>
      </c>
      <c r="F88" s="413">
        <v>0</v>
      </c>
      <c r="G88" s="413">
        <v>3.4872000000000001</v>
      </c>
      <c r="H88" s="413">
        <v>16.981200000000001</v>
      </c>
      <c r="I88" s="413">
        <v>0</v>
      </c>
      <c r="J88" s="413">
        <v>25.375900000000001</v>
      </c>
      <c r="K88" s="413">
        <v>4.9074999999999998</v>
      </c>
    </row>
    <row r="89" spans="1:11" ht="9" customHeight="1">
      <c r="A89" s="90" t="s">
        <v>6687</v>
      </c>
      <c r="B89" s="91" t="s">
        <v>6688</v>
      </c>
      <c r="C89" s="413">
        <v>73636.429399999994</v>
      </c>
      <c r="D89" s="413">
        <v>5.8909000000000002</v>
      </c>
      <c r="E89" s="413">
        <v>1.363</v>
      </c>
      <c r="F89" s="413">
        <v>0</v>
      </c>
      <c r="G89" s="413">
        <v>5.1546000000000003</v>
      </c>
      <c r="H89" s="413">
        <v>8.8733000000000004</v>
      </c>
      <c r="I89" s="413">
        <v>24.8306</v>
      </c>
      <c r="J89" s="413">
        <v>46.112400000000001</v>
      </c>
      <c r="K89" s="413">
        <v>32.084499999999998</v>
      </c>
    </row>
    <row r="90" spans="1:11" ht="9" customHeight="1">
      <c r="A90" s="90" t="s">
        <v>6689</v>
      </c>
      <c r="B90" s="91" t="s">
        <v>6690</v>
      </c>
      <c r="C90" s="413">
        <v>62991.085299999999</v>
      </c>
      <c r="D90" s="413">
        <v>5.0392999999999999</v>
      </c>
      <c r="E90" s="413">
        <v>1.1659999999999999</v>
      </c>
      <c r="F90" s="413">
        <v>0</v>
      </c>
      <c r="G90" s="413">
        <v>4.4093999999999998</v>
      </c>
      <c r="H90" s="413">
        <v>8.8733000000000004</v>
      </c>
      <c r="I90" s="413">
        <v>24.8306</v>
      </c>
      <c r="J90" s="413">
        <v>44.318600000000004</v>
      </c>
      <c r="K90" s="413">
        <v>31.035900000000002</v>
      </c>
    </row>
    <row r="91" spans="1:11" ht="9" customHeight="1">
      <c r="A91" s="90" t="s">
        <v>6691</v>
      </c>
      <c r="B91" s="91" t="s">
        <v>6692</v>
      </c>
      <c r="C91" s="413">
        <v>5028082.5191000002</v>
      </c>
      <c r="D91" s="413">
        <v>65.469800000000006</v>
      </c>
      <c r="E91" s="413">
        <v>29.174099999999999</v>
      </c>
      <c r="F91" s="413">
        <v>0</v>
      </c>
      <c r="G91" s="413">
        <v>145.48849999999999</v>
      </c>
      <c r="H91" s="413">
        <v>400.48700000000002</v>
      </c>
      <c r="I91" s="413">
        <v>133.36609999999999</v>
      </c>
      <c r="J91" s="413">
        <v>773.9855</v>
      </c>
      <c r="K91" s="413">
        <v>228.01</v>
      </c>
    </row>
    <row r="92" spans="1:11" ht="9" customHeight="1">
      <c r="A92" s="90" t="s">
        <v>6693</v>
      </c>
      <c r="B92" s="91" t="s">
        <v>263</v>
      </c>
      <c r="C92" s="413">
        <v>1969876.7456</v>
      </c>
      <c r="D92" s="413">
        <v>15.389699999999999</v>
      </c>
      <c r="E92" s="413">
        <v>11.077999999999999</v>
      </c>
      <c r="F92" s="413">
        <v>0</v>
      </c>
      <c r="G92" s="413">
        <v>25.6494</v>
      </c>
      <c r="H92" s="413">
        <v>0</v>
      </c>
      <c r="I92" s="413">
        <v>25.2439</v>
      </c>
      <c r="J92" s="413">
        <v>77.361000000000004</v>
      </c>
      <c r="K92" s="413">
        <v>51.711599999999997</v>
      </c>
    </row>
    <row r="93" spans="1:11" ht="9" customHeight="1">
      <c r="A93" s="90" t="s">
        <v>6694</v>
      </c>
      <c r="B93" s="91" t="s">
        <v>6695</v>
      </c>
      <c r="C93" s="413">
        <v>9387.7775000000001</v>
      </c>
      <c r="D93" s="413">
        <v>0.62590000000000001</v>
      </c>
      <c r="E93" s="413">
        <v>0.16889999999999999</v>
      </c>
      <c r="F93" s="413">
        <v>0</v>
      </c>
      <c r="G93" s="413">
        <v>0.62590000000000001</v>
      </c>
      <c r="H93" s="413">
        <v>3.9255</v>
      </c>
      <c r="I93" s="413">
        <v>0</v>
      </c>
      <c r="J93" s="413">
        <v>5.3461999999999996</v>
      </c>
      <c r="K93" s="413">
        <v>0.79479999999999995</v>
      </c>
    </row>
    <row r="94" spans="1:11" ht="9" customHeight="1">
      <c r="A94" s="90" t="s">
        <v>6696</v>
      </c>
      <c r="B94" s="91" t="s">
        <v>264</v>
      </c>
      <c r="C94" s="413">
        <v>8552210.4282000009</v>
      </c>
      <c r="D94" s="413">
        <v>136.83539999999999</v>
      </c>
      <c r="E94" s="413">
        <v>137.19460000000001</v>
      </c>
      <c r="F94" s="413">
        <v>0</v>
      </c>
      <c r="G94" s="413">
        <v>171.04419999999999</v>
      </c>
      <c r="H94" s="413">
        <v>271.9776</v>
      </c>
      <c r="I94" s="413">
        <v>86.339799999999997</v>
      </c>
      <c r="J94" s="413">
        <v>803.39160000000004</v>
      </c>
      <c r="K94" s="413">
        <v>360.3698</v>
      </c>
    </row>
    <row r="95" spans="1:11" ht="9" customHeight="1">
      <c r="A95" s="90" t="s">
        <v>6697</v>
      </c>
      <c r="B95" s="91" t="s">
        <v>6698</v>
      </c>
      <c r="C95" s="413">
        <v>1227663.9604</v>
      </c>
      <c r="D95" s="413">
        <v>122.7664</v>
      </c>
      <c r="E95" s="413">
        <v>24.347200000000001</v>
      </c>
      <c r="F95" s="413">
        <v>0</v>
      </c>
      <c r="G95" s="413">
        <v>122.7664</v>
      </c>
      <c r="H95" s="413">
        <v>127.03619999999999</v>
      </c>
      <c r="I95" s="413">
        <v>32.645899999999997</v>
      </c>
      <c r="J95" s="413">
        <v>429.56209999999999</v>
      </c>
      <c r="K95" s="413">
        <v>179.7595</v>
      </c>
    </row>
    <row r="96" spans="1:11" ht="9" customHeight="1">
      <c r="A96" s="90" t="s">
        <v>6699</v>
      </c>
      <c r="B96" s="91" t="s">
        <v>6700</v>
      </c>
      <c r="C96" s="413">
        <v>231925.90830000001</v>
      </c>
      <c r="D96" s="413">
        <v>20.8733</v>
      </c>
      <c r="E96" s="413">
        <v>4.2929000000000004</v>
      </c>
      <c r="F96" s="413">
        <v>0</v>
      </c>
      <c r="G96" s="413">
        <v>20.8733</v>
      </c>
      <c r="H96" s="413">
        <v>0</v>
      </c>
      <c r="I96" s="413">
        <v>24.8306</v>
      </c>
      <c r="J96" s="413">
        <v>70.870099999999994</v>
      </c>
      <c r="K96" s="413">
        <v>49.9968</v>
      </c>
    </row>
    <row r="97" spans="1:11" ht="9" customHeight="1">
      <c r="A97" s="90" t="s">
        <v>6701</v>
      </c>
      <c r="B97" s="91" t="s">
        <v>6702</v>
      </c>
      <c r="C97" s="413">
        <v>21886.938900000001</v>
      </c>
      <c r="D97" s="413">
        <v>1.9698</v>
      </c>
      <c r="E97" s="413">
        <v>0.40510000000000002</v>
      </c>
      <c r="F97" s="413">
        <v>0</v>
      </c>
      <c r="G97" s="413">
        <v>1.0943000000000001</v>
      </c>
      <c r="H97" s="413">
        <v>0</v>
      </c>
      <c r="I97" s="413">
        <v>0</v>
      </c>
      <c r="J97" s="413">
        <v>3.4691999999999998</v>
      </c>
      <c r="K97" s="413">
        <v>2.3748999999999998</v>
      </c>
    </row>
    <row r="98" spans="1:11" ht="9" customHeight="1">
      <c r="A98" s="90" t="s">
        <v>6703</v>
      </c>
      <c r="B98" s="91" t="s">
        <v>6704</v>
      </c>
      <c r="C98" s="413">
        <v>155250.90030000001</v>
      </c>
      <c r="D98" s="413">
        <v>13.9726</v>
      </c>
      <c r="E98" s="413">
        <v>2.8736999999999999</v>
      </c>
      <c r="F98" s="413">
        <v>0</v>
      </c>
      <c r="G98" s="413">
        <v>7.7625000000000002</v>
      </c>
      <c r="H98" s="413">
        <v>0</v>
      </c>
      <c r="I98" s="413">
        <v>0</v>
      </c>
      <c r="J98" s="413">
        <v>24.608799999999999</v>
      </c>
      <c r="K98" s="413">
        <v>16.846299999999999</v>
      </c>
    </row>
    <row r="99" spans="1:11" ht="9" customHeight="1">
      <c r="A99" s="90" t="s">
        <v>6705</v>
      </c>
      <c r="B99" s="91" t="s">
        <v>6706</v>
      </c>
      <c r="C99" s="413">
        <v>7571.7362999999996</v>
      </c>
      <c r="D99" s="413">
        <v>0.68149999999999999</v>
      </c>
      <c r="E99" s="413">
        <v>0.14019999999999999</v>
      </c>
      <c r="F99" s="413">
        <v>0</v>
      </c>
      <c r="G99" s="413">
        <v>0.37859999999999999</v>
      </c>
      <c r="H99" s="413">
        <v>0</v>
      </c>
      <c r="I99" s="413">
        <v>0</v>
      </c>
      <c r="J99" s="413">
        <v>1.2002999999999999</v>
      </c>
      <c r="K99" s="413">
        <v>0.82169999999999999</v>
      </c>
    </row>
    <row r="100" spans="1:11" ht="9" customHeight="1">
      <c r="A100" s="90" t="s">
        <v>6707</v>
      </c>
      <c r="B100" s="91" t="s">
        <v>6708</v>
      </c>
      <c r="C100" s="413">
        <v>945705.30059999996</v>
      </c>
      <c r="D100" s="413">
        <v>94.570499999999996</v>
      </c>
      <c r="E100" s="413">
        <v>18.755400000000002</v>
      </c>
      <c r="F100" s="413">
        <v>0</v>
      </c>
      <c r="G100" s="413">
        <v>94.570499999999996</v>
      </c>
      <c r="H100" s="413">
        <v>113.0407</v>
      </c>
      <c r="I100" s="413">
        <v>32.645899999999997</v>
      </c>
      <c r="J100" s="413">
        <v>353.58300000000003</v>
      </c>
      <c r="K100" s="413">
        <v>145.9718</v>
      </c>
    </row>
    <row r="101" spans="1:11" ht="9" customHeight="1">
      <c r="A101" s="90" t="s">
        <v>6709</v>
      </c>
      <c r="B101" s="91" t="s">
        <v>6710</v>
      </c>
      <c r="C101" s="413">
        <v>487153.3003</v>
      </c>
      <c r="D101" s="413">
        <v>38.972299999999997</v>
      </c>
      <c r="E101" s="413">
        <v>9.0172000000000008</v>
      </c>
      <c r="F101" s="413">
        <v>0</v>
      </c>
      <c r="G101" s="413">
        <v>38.972299999999997</v>
      </c>
      <c r="H101" s="413">
        <v>47.086100000000002</v>
      </c>
      <c r="I101" s="413">
        <v>24.8306</v>
      </c>
      <c r="J101" s="413">
        <v>158.8785</v>
      </c>
      <c r="K101" s="413">
        <v>72.820099999999996</v>
      </c>
    </row>
    <row r="102" spans="1:11" ht="9" customHeight="1">
      <c r="A102" s="90" t="s">
        <v>6711</v>
      </c>
      <c r="B102" s="91" t="s">
        <v>6712</v>
      </c>
      <c r="C102" s="413">
        <v>544589.59299999999</v>
      </c>
      <c r="D102" s="413">
        <v>38.121299999999998</v>
      </c>
      <c r="E102" s="413">
        <v>10.080399999999999</v>
      </c>
      <c r="F102" s="413">
        <v>0</v>
      </c>
      <c r="G102" s="413">
        <v>38.121299999999998</v>
      </c>
      <c r="H102" s="413">
        <v>78.476900000000001</v>
      </c>
      <c r="I102" s="413">
        <v>32.645899999999997</v>
      </c>
      <c r="J102" s="413">
        <v>197.44579999999999</v>
      </c>
      <c r="K102" s="413">
        <v>80.8476</v>
      </c>
    </row>
    <row r="103" spans="1:11" ht="9" customHeight="1">
      <c r="A103" s="90" t="s">
        <v>6713</v>
      </c>
      <c r="B103" s="91" t="s">
        <v>6714</v>
      </c>
      <c r="C103" s="413">
        <v>3651365.6460000002</v>
      </c>
      <c r="D103" s="413">
        <v>255.59559999999999</v>
      </c>
      <c r="E103" s="413">
        <v>67.586799999999997</v>
      </c>
      <c r="F103" s="413">
        <v>0</v>
      </c>
      <c r="G103" s="413">
        <v>255.59559999999999</v>
      </c>
      <c r="H103" s="413">
        <v>190.04429999999999</v>
      </c>
      <c r="I103" s="413">
        <v>24.8306</v>
      </c>
      <c r="J103" s="413">
        <v>793.65290000000005</v>
      </c>
      <c r="K103" s="413">
        <v>348.01299999999998</v>
      </c>
    </row>
    <row r="104" spans="1:11" ht="9" customHeight="1">
      <c r="A104" s="90" t="s">
        <v>6715</v>
      </c>
      <c r="B104" s="91" t="s">
        <v>265</v>
      </c>
      <c r="C104" s="413">
        <v>4491282.1606000001</v>
      </c>
      <c r="D104" s="413">
        <v>299.41879999999998</v>
      </c>
      <c r="E104" s="413">
        <v>80.824399999999997</v>
      </c>
      <c r="F104" s="413">
        <v>0</v>
      </c>
      <c r="G104" s="413">
        <v>299.41879999999998</v>
      </c>
      <c r="H104" s="413">
        <v>109.9243</v>
      </c>
      <c r="I104" s="413">
        <v>32.645899999999997</v>
      </c>
      <c r="J104" s="413">
        <v>822.23220000000003</v>
      </c>
      <c r="K104" s="413">
        <v>412.88909999999998</v>
      </c>
    </row>
    <row r="105" spans="1:11" ht="9" customHeight="1">
      <c r="A105" s="90" t="s">
        <v>238</v>
      </c>
      <c r="B105" s="91" t="s">
        <v>6716</v>
      </c>
      <c r="C105" s="413">
        <v>221153.97690000001</v>
      </c>
      <c r="D105" s="413">
        <v>11.057700000000001</v>
      </c>
      <c r="E105" s="413">
        <v>3.9799000000000002</v>
      </c>
      <c r="F105" s="413">
        <v>1.6126</v>
      </c>
      <c r="G105" s="413">
        <v>11.057700000000001</v>
      </c>
      <c r="H105" s="413">
        <v>26.347799999999999</v>
      </c>
      <c r="I105" s="413">
        <v>26.471499999999999</v>
      </c>
      <c r="J105" s="413">
        <v>80.527199999999993</v>
      </c>
      <c r="K105" s="413">
        <v>43.121699999999997</v>
      </c>
    </row>
    <row r="106" spans="1:11" ht="9" customHeight="1">
      <c r="A106" s="90" t="s">
        <v>6717</v>
      </c>
      <c r="B106" s="91" t="s">
        <v>6718</v>
      </c>
      <c r="C106" s="413">
        <v>82325078.594600007</v>
      </c>
      <c r="D106" s="413">
        <v>926.15710000000001</v>
      </c>
      <c r="E106" s="413">
        <v>666.67880000000002</v>
      </c>
      <c r="F106" s="413">
        <v>0</v>
      </c>
      <c r="G106" s="413">
        <v>2058.127</v>
      </c>
      <c r="H106" s="413">
        <v>1076.578</v>
      </c>
      <c r="I106" s="413">
        <v>65.567599999999999</v>
      </c>
      <c r="J106" s="413">
        <v>4793.1085000000003</v>
      </c>
      <c r="K106" s="413">
        <v>1658.4034999999999</v>
      </c>
    </row>
    <row r="107" spans="1:11" ht="9" customHeight="1">
      <c r="A107" s="90" t="s">
        <v>415</v>
      </c>
      <c r="B107" s="91" t="s">
        <v>6719</v>
      </c>
      <c r="C107" s="413">
        <v>1351572.504</v>
      </c>
      <c r="D107" s="413">
        <v>154.46539999999999</v>
      </c>
      <c r="E107" s="413">
        <v>26.804600000000001</v>
      </c>
      <c r="F107" s="413">
        <v>0</v>
      </c>
      <c r="G107" s="413">
        <v>193.08179999999999</v>
      </c>
      <c r="H107" s="413">
        <v>55.2455</v>
      </c>
      <c r="I107" s="413">
        <v>32.645899999999997</v>
      </c>
      <c r="J107" s="413">
        <v>462.2432</v>
      </c>
      <c r="K107" s="413">
        <v>213.91589999999999</v>
      </c>
    </row>
    <row r="108" spans="1:11" ht="9" customHeight="1">
      <c r="A108" s="90" t="s">
        <v>237</v>
      </c>
      <c r="B108" s="91" t="s">
        <v>6720</v>
      </c>
      <c r="C108" s="413">
        <v>601310.63320000004</v>
      </c>
      <c r="D108" s="413">
        <v>25.770499999999998</v>
      </c>
      <c r="E108" s="413">
        <v>10.600199999999999</v>
      </c>
      <c r="F108" s="413">
        <v>4.2950999999999997</v>
      </c>
      <c r="G108" s="413">
        <v>38.655700000000003</v>
      </c>
      <c r="H108" s="413">
        <v>119.50020000000001</v>
      </c>
      <c r="I108" s="413">
        <v>28.634499999999999</v>
      </c>
      <c r="J108" s="413">
        <v>227.4562</v>
      </c>
      <c r="K108" s="413">
        <v>69.300299999999993</v>
      </c>
    </row>
    <row r="109" spans="1:11" ht="9" customHeight="1">
      <c r="A109" s="90" t="s">
        <v>6721</v>
      </c>
      <c r="B109" s="91" t="s">
        <v>6722</v>
      </c>
      <c r="C109" s="413">
        <v>89803.585600000006</v>
      </c>
      <c r="D109" s="413">
        <v>7.1843000000000004</v>
      </c>
      <c r="E109" s="413">
        <v>1.6623000000000001</v>
      </c>
      <c r="F109" s="413">
        <v>0</v>
      </c>
      <c r="G109" s="413">
        <v>4.4901999999999997</v>
      </c>
      <c r="H109" s="413">
        <v>0</v>
      </c>
      <c r="I109" s="413">
        <v>0</v>
      </c>
      <c r="J109" s="413">
        <v>13.3368</v>
      </c>
      <c r="K109" s="413">
        <v>8.8466000000000005</v>
      </c>
    </row>
    <row r="110" spans="1:11" ht="9" customHeight="1">
      <c r="A110" s="90" t="s">
        <v>6723</v>
      </c>
      <c r="B110" s="91" t="s">
        <v>6724</v>
      </c>
      <c r="C110" s="413">
        <v>302276.80540000001</v>
      </c>
      <c r="D110" s="413">
        <v>12.091100000000001</v>
      </c>
      <c r="E110" s="413">
        <v>5.1288999999999998</v>
      </c>
      <c r="F110" s="413">
        <v>0</v>
      </c>
      <c r="G110" s="413">
        <v>7.5568999999999997</v>
      </c>
      <c r="H110" s="413">
        <v>0</v>
      </c>
      <c r="I110" s="413">
        <v>24.8306</v>
      </c>
      <c r="J110" s="413">
        <v>49.607500000000002</v>
      </c>
      <c r="K110" s="413">
        <v>42.050600000000003</v>
      </c>
    </row>
    <row r="111" spans="1:11" ht="9" customHeight="1">
      <c r="A111" s="90" t="s">
        <v>6725</v>
      </c>
      <c r="B111" s="91" t="s">
        <v>6726</v>
      </c>
      <c r="C111" s="413">
        <v>95049.552100000001</v>
      </c>
      <c r="D111" s="413">
        <v>5.4314</v>
      </c>
      <c r="E111" s="413">
        <v>1.6756</v>
      </c>
      <c r="F111" s="413">
        <v>0</v>
      </c>
      <c r="G111" s="413">
        <v>5.4314</v>
      </c>
      <c r="H111" s="413">
        <v>0</v>
      </c>
      <c r="I111" s="413">
        <v>43.169899999999998</v>
      </c>
      <c r="J111" s="413">
        <v>55.708300000000001</v>
      </c>
      <c r="K111" s="413">
        <v>50.276899999999998</v>
      </c>
    </row>
    <row r="112" spans="1:11" ht="9" customHeight="1">
      <c r="A112" s="90" t="s">
        <v>6727</v>
      </c>
      <c r="B112" s="91" t="s">
        <v>6728</v>
      </c>
      <c r="C112" s="413">
        <v>265031.68400000001</v>
      </c>
      <c r="D112" s="413">
        <v>21.202500000000001</v>
      </c>
      <c r="E112" s="413">
        <v>4.9057000000000004</v>
      </c>
      <c r="F112" s="413">
        <v>0</v>
      </c>
      <c r="G112" s="413">
        <v>21.202500000000001</v>
      </c>
      <c r="H112" s="413">
        <v>9.3931000000000004</v>
      </c>
      <c r="I112" s="413">
        <v>0</v>
      </c>
      <c r="J112" s="413">
        <v>56.703800000000001</v>
      </c>
      <c r="K112" s="413">
        <v>26.1082</v>
      </c>
    </row>
    <row r="113" spans="1:11" ht="9" customHeight="1">
      <c r="A113" s="90" t="s">
        <v>6729</v>
      </c>
      <c r="B113" s="91" t="s">
        <v>6730</v>
      </c>
      <c r="C113" s="413">
        <v>2950474.2769999998</v>
      </c>
      <c r="D113" s="413">
        <v>168.5985</v>
      </c>
      <c r="E113" s="413">
        <v>52.012599999999999</v>
      </c>
      <c r="F113" s="413">
        <v>0</v>
      </c>
      <c r="G113" s="413">
        <v>168.5985</v>
      </c>
      <c r="H113" s="413">
        <v>173.38570000000001</v>
      </c>
      <c r="I113" s="413">
        <v>43.169899999999998</v>
      </c>
      <c r="J113" s="413">
        <v>605.76520000000005</v>
      </c>
      <c r="K113" s="413">
        <v>263.78100000000001</v>
      </c>
    </row>
    <row r="114" spans="1:11" ht="9" customHeight="1">
      <c r="A114" s="90" t="s">
        <v>6731</v>
      </c>
      <c r="B114" s="91" t="s">
        <v>6732</v>
      </c>
      <c r="C114" s="413">
        <v>1025.8870999999999</v>
      </c>
      <c r="D114" s="413">
        <v>8.72E-2</v>
      </c>
      <c r="E114" s="413">
        <v>1.9E-2</v>
      </c>
      <c r="F114" s="413">
        <v>0</v>
      </c>
      <c r="G114" s="413">
        <v>8.2100000000000006E-2</v>
      </c>
      <c r="H114" s="413">
        <v>0</v>
      </c>
      <c r="I114" s="413">
        <v>0</v>
      </c>
      <c r="J114" s="413">
        <v>0.1883</v>
      </c>
      <c r="K114" s="413">
        <v>0.1062</v>
      </c>
    </row>
    <row r="115" spans="1:11" ht="9" customHeight="1">
      <c r="A115" s="90" t="s">
        <v>6733</v>
      </c>
      <c r="B115" s="91" t="s">
        <v>6734</v>
      </c>
      <c r="C115" s="413">
        <v>955.71749999999997</v>
      </c>
      <c r="D115" s="413">
        <v>8.1199999999999994E-2</v>
      </c>
      <c r="E115" s="413">
        <v>1.77E-2</v>
      </c>
      <c r="F115" s="413">
        <v>0</v>
      </c>
      <c r="G115" s="413">
        <v>7.6499999999999999E-2</v>
      </c>
      <c r="H115" s="413">
        <v>0</v>
      </c>
      <c r="I115" s="413">
        <v>0</v>
      </c>
      <c r="J115" s="413">
        <v>0.1754</v>
      </c>
      <c r="K115" s="413">
        <v>9.8900000000000002E-2</v>
      </c>
    </row>
    <row r="116" spans="1:11" ht="9" customHeight="1">
      <c r="A116" s="90" t="s">
        <v>6735</v>
      </c>
      <c r="B116" s="91" t="s">
        <v>6736</v>
      </c>
      <c r="C116" s="413">
        <v>441212.51299999998</v>
      </c>
      <c r="D116" s="413">
        <v>28.363700000000001</v>
      </c>
      <c r="E116" s="413">
        <v>7.7778999999999998</v>
      </c>
      <c r="F116" s="413">
        <v>0</v>
      </c>
      <c r="G116" s="413">
        <v>9.4545999999999992</v>
      </c>
      <c r="H116" s="413">
        <v>29.747599999999998</v>
      </c>
      <c r="I116" s="413">
        <v>24.8306</v>
      </c>
      <c r="J116" s="413">
        <v>100.17440000000001</v>
      </c>
      <c r="K116" s="413">
        <v>60.972200000000001</v>
      </c>
    </row>
    <row r="117" spans="1:11" ht="9" customHeight="1">
      <c r="A117" s="90" t="s">
        <v>6737</v>
      </c>
      <c r="B117" s="91" t="s">
        <v>6738</v>
      </c>
      <c r="C117" s="413">
        <v>132241.50709999999</v>
      </c>
      <c r="D117" s="413">
        <v>8.5012000000000008</v>
      </c>
      <c r="E117" s="413">
        <v>2.3311999999999999</v>
      </c>
      <c r="F117" s="413">
        <v>0</v>
      </c>
      <c r="G117" s="413">
        <v>2.8336999999999999</v>
      </c>
      <c r="H117" s="413">
        <v>4.125</v>
      </c>
      <c r="I117" s="413">
        <v>0</v>
      </c>
      <c r="J117" s="413">
        <v>17.7911</v>
      </c>
      <c r="K117" s="413">
        <v>10.8324</v>
      </c>
    </row>
    <row r="118" spans="1:11" ht="9" customHeight="1">
      <c r="A118" s="90" t="s">
        <v>6739</v>
      </c>
      <c r="B118" s="91" t="s">
        <v>6740</v>
      </c>
      <c r="C118" s="413">
        <v>2410.2584999999999</v>
      </c>
      <c r="D118" s="413">
        <v>0.3856</v>
      </c>
      <c r="E118" s="413">
        <v>8.9200000000000002E-2</v>
      </c>
      <c r="F118" s="413">
        <v>0</v>
      </c>
      <c r="G118" s="413">
        <v>0.33739999999999998</v>
      </c>
      <c r="H118" s="413">
        <v>4.5564</v>
      </c>
      <c r="I118" s="413">
        <v>0</v>
      </c>
      <c r="J118" s="413">
        <v>5.3685999999999998</v>
      </c>
      <c r="K118" s="413">
        <v>0.4748</v>
      </c>
    </row>
    <row r="119" spans="1:11" ht="9" customHeight="1">
      <c r="A119" s="90" t="s">
        <v>6741</v>
      </c>
      <c r="B119" s="91" t="s">
        <v>6742</v>
      </c>
      <c r="C119" s="413">
        <v>8250000</v>
      </c>
      <c r="D119" s="413">
        <v>132</v>
      </c>
      <c r="E119" s="413">
        <v>132.34649999999999</v>
      </c>
      <c r="F119" s="413">
        <v>0</v>
      </c>
      <c r="G119" s="413">
        <v>165</v>
      </c>
      <c r="H119" s="413">
        <v>1521.0346999999999</v>
      </c>
      <c r="I119" s="413">
        <v>32.807600000000001</v>
      </c>
      <c r="J119" s="413">
        <v>1983.1887999999999</v>
      </c>
      <c r="K119" s="413">
        <v>297.15410000000003</v>
      </c>
    </row>
    <row r="120" spans="1:11" ht="9" customHeight="1">
      <c r="A120" s="90" t="s">
        <v>6743</v>
      </c>
      <c r="B120" s="91" t="s">
        <v>6744</v>
      </c>
      <c r="C120" s="413">
        <v>8250000</v>
      </c>
      <c r="D120" s="413">
        <v>132</v>
      </c>
      <c r="E120" s="413">
        <v>132.34649999999999</v>
      </c>
      <c r="F120" s="413">
        <v>0</v>
      </c>
      <c r="G120" s="413">
        <v>165</v>
      </c>
      <c r="H120" s="413">
        <v>1521.0346999999999</v>
      </c>
      <c r="I120" s="413">
        <v>32.807600000000001</v>
      </c>
      <c r="J120" s="413">
        <v>1983.1887999999999</v>
      </c>
      <c r="K120" s="413">
        <v>297.15410000000003</v>
      </c>
    </row>
    <row r="121" spans="1:11" ht="9" customHeight="1">
      <c r="A121" s="90" t="s">
        <v>6745</v>
      </c>
      <c r="B121" s="91" t="s">
        <v>6746</v>
      </c>
      <c r="C121" s="413">
        <v>736000</v>
      </c>
      <c r="D121" s="413">
        <v>11.6533</v>
      </c>
      <c r="E121" s="413">
        <v>11.731199999999999</v>
      </c>
      <c r="F121" s="413">
        <v>0</v>
      </c>
      <c r="G121" s="413">
        <v>6.1333000000000002</v>
      </c>
      <c r="H121" s="413">
        <v>0</v>
      </c>
      <c r="I121" s="413">
        <v>0</v>
      </c>
      <c r="J121" s="413">
        <v>29.517800000000001</v>
      </c>
      <c r="K121" s="413">
        <v>23.384499999999999</v>
      </c>
    </row>
    <row r="122" spans="1:11" ht="9" customHeight="1">
      <c r="A122" s="90" t="s">
        <v>6747</v>
      </c>
      <c r="B122" s="91" t="s">
        <v>6748</v>
      </c>
      <c r="C122" s="413">
        <v>842000</v>
      </c>
      <c r="D122" s="413">
        <v>13.3317</v>
      </c>
      <c r="E122" s="413">
        <v>13.4208</v>
      </c>
      <c r="F122" s="413">
        <v>0</v>
      </c>
      <c r="G122" s="413">
        <v>7.0167000000000002</v>
      </c>
      <c r="H122" s="413">
        <v>0</v>
      </c>
      <c r="I122" s="413">
        <v>0</v>
      </c>
      <c r="J122" s="413">
        <v>33.769199999999998</v>
      </c>
      <c r="K122" s="413">
        <v>26.752500000000001</v>
      </c>
    </row>
    <row r="123" spans="1:11" ht="9" customHeight="1">
      <c r="A123" s="90" t="s">
        <v>6749</v>
      </c>
      <c r="B123" s="91" t="s">
        <v>6750</v>
      </c>
      <c r="C123" s="413">
        <v>730000</v>
      </c>
      <c r="D123" s="413">
        <v>11.558299999999999</v>
      </c>
      <c r="E123" s="413">
        <v>11.6356</v>
      </c>
      <c r="F123" s="413">
        <v>0</v>
      </c>
      <c r="G123" s="413">
        <v>6.0833000000000004</v>
      </c>
      <c r="H123" s="413">
        <v>0</v>
      </c>
      <c r="I123" s="413">
        <v>0</v>
      </c>
      <c r="J123" s="413">
        <v>29.277200000000001</v>
      </c>
      <c r="K123" s="413">
        <v>23.193899999999999</v>
      </c>
    </row>
    <row r="124" spans="1:11" ht="9" customHeight="1">
      <c r="A124" s="90" t="s">
        <v>6751</v>
      </c>
      <c r="B124" s="91" t="s">
        <v>6752</v>
      </c>
      <c r="C124" s="413">
        <v>800000</v>
      </c>
      <c r="D124" s="413">
        <v>12.666700000000001</v>
      </c>
      <c r="E124" s="413">
        <v>12.751300000000001</v>
      </c>
      <c r="F124" s="413">
        <v>0</v>
      </c>
      <c r="G124" s="413">
        <v>6.6666999999999996</v>
      </c>
      <c r="H124" s="413">
        <v>0</v>
      </c>
      <c r="I124" s="413">
        <v>0</v>
      </c>
      <c r="J124" s="413">
        <v>32.084699999999998</v>
      </c>
      <c r="K124" s="413">
        <v>25.417999999999999</v>
      </c>
    </row>
    <row r="125" spans="1:11" ht="9" customHeight="1">
      <c r="A125" s="90" t="s">
        <v>6753</v>
      </c>
      <c r="B125" s="91" t="s">
        <v>6754</v>
      </c>
      <c r="C125" s="413">
        <v>880000</v>
      </c>
      <c r="D125" s="413">
        <v>13.933299999999999</v>
      </c>
      <c r="E125" s="413">
        <v>14.0265</v>
      </c>
      <c r="F125" s="413">
        <v>0</v>
      </c>
      <c r="G125" s="413">
        <v>7.3333000000000004</v>
      </c>
      <c r="H125" s="413">
        <v>0</v>
      </c>
      <c r="I125" s="413">
        <v>0</v>
      </c>
      <c r="J125" s="413">
        <v>35.293100000000003</v>
      </c>
      <c r="K125" s="413">
        <v>27.959800000000001</v>
      </c>
    </row>
    <row r="126" spans="1:11" ht="9" customHeight="1">
      <c r="A126" s="90" t="s">
        <v>6755</v>
      </c>
      <c r="B126" s="91" t="s">
        <v>6756</v>
      </c>
      <c r="C126" s="413">
        <v>915000</v>
      </c>
      <c r="D126" s="413">
        <v>14.487500000000001</v>
      </c>
      <c r="E126" s="413">
        <v>14.584300000000001</v>
      </c>
      <c r="F126" s="413">
        <v>0</v>
      </c>
      <c r="G126" s="413">
        <v>7.625</v>
      </c>
      <c r="H126" s="413">
        <v>0</v>
      </c>
      <c r="I126" s="413">
        <v>0</v>
      </c>
      <c r="J126" s="413">
        <v>36.696800000000003</v>
      </c>
      <c r="K126" s="413">
        <v>29.0718</v>
      </c>
    </row>
    <row r="127" spans="1:11" ht="9" customHeight="1">
      <c r="A127" s="90" t="s">
        <v>6757</v>
      </c>
      <c r="B127" s="91" t="s">
        <v>6758</v>
      </c>
      <c r="C127" s="413">
        <v>2821312.7656</v>
      </c>
      <c r="D127" s="413">
        <v>45.140999999999998</v>
      </c>
      <c r="E127" s="413">
        <v>45.259500000000003</v>
      </c>
      <c r="F127" s="413">
        <v>0</v>
      </c>
      <c r="G127" s="413">
        <v>56.426299999999998</v>
      </c>
      <c r="H127" s="413">
        <v>61.195</v>
      </c>
      <c r="I127" s="413">
        <v>43.169899999999998</v>
      </c>
      <c r="J127" s="413">
        <v>251.1917</v>
      </c>
      <c r="K127" s="413">
        <v>133.57040000000001</v>
      </c>
    </row>
    <row r="128" spans="1:11" ht="9" customHeight="1">
      <c r="A128" s="90" t="s">
        <v>6759</v>
      </c>
      <c r="B128" s="91" t="s">
        <v>6760</v>
      </c>
      <c r="C128" s="413">
        <v>1720439.2708000001</v>
      </c>
      <c r="D128" s="413">
        <v>120.4307</v>
      </c>
      <c r="E128" s="413">
        <v>31.845300000000002</v>
      </c>
      <c r="F128" s="413">
        <v>0</v>
      </c>
      <c r="G128" s="413">
        <v>120.4307</v>
      </c>
      <c r="H128" s="413">
        <v>88.392700000000005</v>
      </c>
      <c r="I128" s="413">
        <v>32.645899999999997</v>
      </c>
      <c r="J128" s="413">
        <v>393.74529999999999</v>
      </c>
      <c r="K128" s="413">
        <v>184.92189999999999</v>
      </c>
    </row>
    <row r="129" spans="1:11" ht="9" customHeight="1">
      <c r="A129" s="90" t="s">
        <v>6761</v>
      </c>
      <c r="B129" s="91" t="s">
        <v>6762</v>
      </c>
      <c r="C129" s="413">
        <v>945705.30059999996</v>
      </c>
      <c r="D129" s="413">
        <v>94.570499999999996</v>
      </c>
      <c r="E129" s="413">
        <v>18.755400000000002</v>
      </c>
      <c r="F129" s="413">
        <v>0</v>
      </c>
      <c r="G129" s="413">
        <v>94.570499999999996</v>
      </c>
      <c r="H129" s="413">
        <v>113.0407</v>
      </c>
      <c r="I129" s="413">
        <v>40.418599999999998</v>
      </c>
      <c r="J129" s="413">
        <v>361.35570000000001</v>
      </c>
      <c r="K129" s="413">
        <v>153.74449999999999</v>
      </c>
    </row>
    <row r="130" spans="1:11" ht="9" customHeight="1">
      <c r="A130" s="90" t="s">
        <v>6763</v>
      </c>
      <c r="B130" s="91" t="s">
        <v>6764</v>
      </c>
      <c r="C130" s="413">
        <v>2166116.1170999999</v>
      </c>
      <c r="D130" s="413">
        <v>247.55609999999999</v>
      </c>
      <c r="E130" s="413">
        <v>42.9587</v>
      </c>
      <c r="F130" s="413">
        <v>0</v>
      </c>
      <c r="G130" s="413">
        <v>309.4452</v>
      </c>
      <c r="H130" s="413">
        <v>75.870400000000004</v>
      </c>
      <c r="I130" s="413">
        <v>40.418599999999998</v>
      </c>
      <c r="J130" s="413">
        <v>716.24900000000002</v>
      </c>
      <c r="K130" s="413">
        <v>330.93340000000001</v>
      </c>
    </row>
    <row r="131" spans="1:11" ht="9" customHeight="1">
      <c r="A131" s="90" t="s">
        <v>6765</v>
      </c>
      <c r="B131" s="91" t="s">
        <v>6766</v>
      </c>
      <c r="C131" s="413">
        <v>1775101.7607</v>
      </c>
      <c r="D131" s="413">
        <v>118.34010000000001</v>
      </c>
      <c r="E131" s="413">
        <v>31.944400000000002</v>
      </c>
      <c r="F131" s="413">
        <v>0</v>
      </c>
      <c r="G131" s="413">
        <v>118.34010000000001</v>
      </c>
      <c r="H131" s="413">
        <v>123.23990000000001</v>
      </c>
      <c r="I131" s="413">
        <v>40.418599999999998</v>
      </c>
      <c r="J131" s="413">
        <v>432.28309999999999</v>
      </c>
      <c r="K131" s="413">
        <v>190.70310000000001</v>
      </c>
    </row>
    <row r="132" spans="1:11" ht="9" customHeight="1">
      <c r="A132" s="90" t="s">
        <v>6767</v>
      </c>
      <c r="B132" s="91" t="s">
        <v>6768</v>
      </c>
      <c r="C132" s="413">
        <v>1049416.3152999999</v>
      </c>
      <c r="D132" s="413">
        <v>83.953299999999999</v>
      </c>
      <c r="E132" s="413">
        <v>19.424700000000001</v>
      </c>
      <c r="F132" s="413">
        <v>0</v>
      </c>
      <c r="G132" s="413">
        <v>62.965000000000003</v>
      </c>
      <c r="H132" s="413">
        <v>0</v>
      </c>
      <c r="I132" s="413">
        <v>0</v>
      </c>
      <c r="J132" s="413">
        <v>166.34299999999999</v>
      </c>
      <c r="K132" s="413">
        <v>103.378</v>
      </c>
    </row>
    <row r="133" spans="1:11" ht="9" customHeight="1">
      <c r="A133" s="90" t="s">
        <v>6769</v>
      </c>
      <c r="B133" s="91" t="s">
        <v>6770</v>
      </c>
      <c r="C133" s="413">
        <v>87294.819699999993</v>
      </c>
      <c r="D133" s="413">
        <v>6.9836</v>
      </c>
      <c r="E133" s="413">
        <v>1.6157999999999999</v>
      </c>
      <c r="F133" s="413">
        <v>0</v>
      </c>
      <c r="G133" s="413">
        <v>6.9836</v>
      </c>
      <c r="H133" s="413">
        <v>0</v>
      </c>
      <c r="I133" s="413">
        <v>0</v>
      </c>
      <c r="J133" s="413">
        <v>15.583</v>
      </c>
      <c r="K133" s="413">
        <v>8.5993999999999993</v>
      </c>
    </row>
    <row r="134" spans="1:11" ht="9" customHeight="1">
      <c r="A134" s="90" t="s">
        <v>6771</v>
      </c>
      <c r="B134" s="91" t="s">
        <v>6772</v>
      </c>
      <c r="C134" s="413">
        <v>5033.2758000000003</v>
      </c>
      <c r="D134" s="413">
        <v>0.4027</v>
      </c>
      <c r="E134" s="413">
        <v>9.3200000000000005E-2</v>
      </c>
      <c r="F134" s="413">
        <v>0</v>
      </c>
      <c r="G134" s="413">
        <v>0.4027</v>
      </c>
      <c r="H134" s="413">
        <v>0</v>
      </c>
      <c r="I134" s="413">
        <v>0</v>
      </c>
      <c r="J134" s="413">
        <v>0.89859999999999995</v>
      </c>
      <c r="K134" s="413">
        <v>0.49590000000000001</v>
      </c>
    </row>
    <row r="135" spans="1:11" ht="9" customHeight="1">
      <c r="A135" s="90" t="s">
        <v>6773</v>
      </c>
      <c r="B135" s="91" t="s">
        <v>6774</v>
      </c>
      <c r="C135" s="413">
        <v>27092.033299999999</v>
      </c>
      <c r="D135" s="413">
        <v>2.1674000000000002</v>
      </c>
      <c r="E135" s="413">
        <v>0.50149999999999995</v>
      </c>
      <c r="F135" s="413">
        <v>0</v>
      </c>
      <c r="G135" s="413">
        <v>2.1674000000000002</v>
      </c>
      <c r="H135" s="413">
        <v>0</v>
      </c>
      <c r="I135" s="413">
        <v>31.6691</v>
      </c>
      <c r="J135" s="413">
        <v>36.505400000000002</v>
      </c>
      <c r="K135" s="413">
        <v>34.338000000000001</v>
      </c>
    </row>
    <row r="136" spans="1:11" ht="9" customHeight="1">
      <c r="A136" s="90" t="s">
        <v>6775</v>
      </c>
      <c r="B136" s="91" t="s">
        <v>6776</v>
      </c>
      <c r="C136" s="413">
        <v>11485408.783299999</v>
      </c>
      <c r="D136" s="413">
        <v>765.69389999999999</v>
      </c>
      <c r="E136" s="413">
        <v>206.68950000000001</v>
      </c>
      <c r="F136" s="413">
        <v>0</v>
      </c>
      <c r="G136" s="413">
        <v>957.11739999999998</v>
      </c>
      <c r="H136" s="413">
        <v>184.4348</v>
      </c>
      <c r="I136" s="413">
        <v>54.1584</v>
      </c>
      <c r="J136" s="413">
        <v>2168.0940000000001</v>
      </c>
      <c r="K136" s="413">
        <v>1026.5418</v>
      </c>
    </row>
    <row r="137" spans="1:11" ht="9" customHeight="1">
      <c r="A137" s="90" t="s">
        <v>7946</v>
      </c>
      <c r="B137" s="91" t="s">
        <v>7947</v>
      </c>
      <c r="C137" s="413">
        <v>11544.391299999999</v>
      </c>
      <c r="D137" s="413">
        <v>0.74209999999999998</v>
      </c>
      <c r="E137" s="413">
        <v>0.20349999999999999</v>
      </c>
      <c r="F137" s="413">
        <v>0</v>
      </c>
      <c r="G137" s="413">
        <v>0.4123</v>
      </c>
      <c r="H137" s="413">
        <v>0</v>
      </c>
      <c r="I137" s="413">
        <v>0</v>
      </c>
      <c r="J137" s="413">
        <v>1.3579000000000001</v>
      </c>
      <c r="K137" s="413">
        <v>0.9456</v>
      </c>
    </row>
    <row r="138" spans="1:11" ht="9" customHeight="1">
      <c r="A138" s="90" t="s">
        <v>7948</v>
      </c>
      <c r="B138" s="91" t="s">
        <v>7949</v>
      </c>
      <c r="C138" s="413">
        <v>363252.64319999999</v>
      </c>
      <c r="D138" s="413">
        <v>6.3569000000000004</v>
      </c>
      <c r="E138" s="413">
        <v>5.8833000000000002</v>
      </c>
      <c r="F138" s="413">
        <v>0</v>
      </c>
      <c r="G138" s="413">
        <v>9.0813000000000006</v>
      </c>
      <c r="H138" s="413">
        <v>0</v>
      </c>
      <c r="I138" s="413">
        <v>52.780099999999997</v>
      </c>
      <c r="J138" s="413">
        <v>74.101600000000005</v>
      </c>
      <c r="K138" s="413">
        <v>65.020300000000006</v>
      </c>
    </row>
    <row r="139" spans="1:11" ht="9" customHeight="1">
      <c r="A139" s="90" t="s">
        <v>7950</v>
      </c>
      <c r="B139" s="91" t="s">
        <v>7951</v>
      </c>
      <c r="C139" s="413">
        <v>38375.250699999997</v>
      </c>
      <c r="D139" s="413">
        <v>2.4670000000000001</v>
      </c>
      <c r="E139" s="413">
        <v>0.67649999999999999</v>
      </c>
      <c r="F139" s="413">
        <v>0</v>
      </c>
      <c r="G139" s="413">
        <v>1.3705000000000001</v>
      </c>
      <c r="H139" s="413">
        <v>0</v>
      </c>
      <c r="I139" s="413">
        <v>0</v>
      </c>
      <c r="J139" s="413">
        <v>4.5140000000000002</v>
      </c>
      <c r="K139" s="413">
        <v>3.1435</v>
      </c>
    </row>
    <row r="140" spans="1:11" ht="9" customHeight="1">
      <c r="A140" s="90" t="s">
        <v>7952</v>
      </c>
      <c r="B140" s="91" t="s">
        <v>7953</v>
      </c>
      <c r="C140" s="413">
        <v>6431.875</v>
      </c>
      <c r="D140" s="413">
        <v>0.41349999999999998</v>
      </c>
      <c r="E140" s="413">
        <v>0.1134</v>
      </c>
      <c r="F140" s="413">
        <v>0</v>
      </c>
      <c r="G140" s="413">
        <v>0.22969999999999999</v>
      </c>
      <c r="H140" s="413">
        <v>0</v>
      </c>
      <c r="I140" s="413">
        <v>0</v>
      </c>
      <c r="J140" s="413">
        <v>0.75660000000000005</v>
      </c>
      <c r="K140" s="413">
        <v>0.52690000000000003</v>
      </c>
    </row>
    <row r="141" spans="1:11" ht="9" customHeight="1">
      <c r="A141" s="90" t="s">
        <v>7954</v>
      </c>
      <c r="B141" s="91" t="s">
        <v>7955</v>
      </c>
      <c r="C141" s="413">
        <v>12342.887199999999</v>
      </c>
      <c r="D141" s="413">
        <v>0.79349999999999998</v>
      </c>
      <c r="E141" s="413">
        <v>0.21759999999999999</v>
      </c>
      <c r="F141" s="413">
        <v>0</v>
      </c>
      <c r="G141" s="413">
        <v>0.44080000000000003</v>
      </c>
      <c r="H141" s="413">
        <v>0</v>
      </c>
      <c r="I141" s="413">
        <v>0</v>
      </c>
      <c r="J141" s="413">
        <v>1.4519</v>
      </c>
      <c r="K141" s="413">
        <v>1.0111000000000001</v>
      </c>
    </row>
    <row r="142" spans="1:11" ht="9" customHeight="1">
      <c r="A142" s="90" t="s">
        <v>7956</v>
      </c>
      <c r="B142" s="91" t="s">
        <v>7957</v>
      </c>
      <c r="C142" s="413">
        <v>547433.33290000004</v>
      </c>
      <c r="D142" s="413">
        <v>14.5982</v>
      </c>
      <c r="E142" s="413">
        <v>9.0070999999999994</v>
      </c>
      <c r="F142" s="413">
        <v>0</v>
      </c>
      <c r="G142" s="413">
        <v>14.5982</v>
      </c>
      <c r="H142" s="413">
        <v>0</v>
      </c>
      <c r="I142" s="413">
        <v>52.780099999999997</v>
      </c>
      <c r="J142" s="413">
        <v>90.983599999999996</v>
      </c>
      <c r="K142" s="413">
        <v>76.385400000000004</v>
      </c>
    </row>
    <row r="143" spans="1:11" ht="9" customHeight="1">
      <c r="A143" s="90" t="s">
        <v>7958</v>
      </c>
      <c r="B143" s="91" t="s">
        <v>7959</v>
      </c>
      <c r="C143" s="413">
        <v>51172.944199999998</v>
      </c>
      <c r="D143" s="413">
        <v>3.4115000000000002</v>
      </c>
      <c r="E143" s="413">
        <v>0.92090000000000005</v>
      </c>
      <c r="F143" s="413">
        <v>0</v>
      </c>
      <c r="G143" s="413">
        <v>3.4115000000000002</v>
      </c>
      <c r="H143" s="413">
        <v>7.1859000000000002</v>
      </c>
      <c r="I143" s="413">
        <v>0</v>
      </c>
      <c r="J143" s="413">
        <v>14.9298</v>
      </c>
      <c r="K143" s="413">
        <v>4.3323999999999998</v>
      </c>
    </row>
    <row r="144" spans="1:11" ht="9" customHeight="1">
      <c r="A144" s="90" t="s">
        <v>7960</v>
      </c>
      <c r="B144" s="91" t="s">
        <v>7961</v>
      </c>
      <c r="C144" s="413">
        <v>78305.0573</v>
      </c>
      <c r="D144" s="413">
        <v>5.2202999999999999</v>
      </c>
      <c r="E144" s="413">
        <v>1.4092</v>
      </c>
      <c r="F144" s="413">
        <v>0</v>
      </c>
      <c r="G144" s="413">
        <v>5.2202999999999999</v>
      </c>
      <c r="H144" s="413">
        <v>15.5854</v>
      </c>
      <c r="I144" s="413">
        <v>0</v>
      </c>
      <c r="J144" s="413">
        <v>27.435199999999998</v>
      </c>
      <c r="K144" s="413">
        <v>6.6295000000000002</v>
      </c>
    </row>
    <row r="145" spans="1:11" ht="9" customHeight="1">
      <c r="A145" s="90" t="s">
        <v>6777</v>
      </c>
      <c r="B145" s="91" t="s">
        <v>6778</v>
      </c>
      <c r="C145" s="413">
        <v>32616.513900000002</v>
      </c>
      <c r="D145" s="413">
        <v>2.6093000000000002</v>
      </c>
      <c r="E145" s="413">
        <v>0.60370000000000001</v>
      </c>
      <c r="F145" s="413">
        <v>0</v>
      </c>
      <c r="G145" s="413">
        <v>2.6093000000000002</v>
      </c>
      <c r="H145" s="413">
        <v>0</v>
      </c>
      <c r="I145" s="413">
        <v>0</v>
      </c>
      <c r="J145" s="413">
        <v>5.8223000000000003</v>
      </c>
      <c r="K145" s="413">
        <v>3.2130000000000001</v>
      </c>
    </row>
    <row r="146" spans="1:11" ht="9" customHeight="1">
      <c r="A146" s="90" t="s">
        <v>6779</v>
      </c>
      <c r="B146" s="91" t="s">
        <v>6780</v>
      </c>
      <c r="C146" s="413">
        <v>5235.3368</v>
      </c>
      <c r="D146" s="413">
        <v>0.47120000000000001</v>
      </c>
      <c r="E146" s="413">
        <v>9.69E-2</v>
      </c>
      <c r="F146" s="413">
        <v>0</v>
      </c>
      <c r="G146" s="413">
        <v>0.26179999999999998</v>
      </c>
      <c r="H146" s="413">
        <v>0</v>
      </c>
      <c r="I146" s="413">
        <v>0</v>
      </c>
      <c r="J146" s="413">
        <v>0.82989999999999997</v>
      </c>
      <c r="K146" s="413">
        <v>0.56810000000000005</v>
      </c>
    </row>
    <row r="147" spans="1:11" ht="9" customHeight="1">
      <c r="A147" s="90" t="s">
        <v>6781</v>
      </c>
      <c r="B147" s="91" t="s">
        <v>6782</v>
      </c>
      <c r="C147" s="413">
        <v>68495.147599999997</v>
      </c>
      <c r="D147" s="413">
        <v>2.7397999999999998</v>
      </c>
      <c r="E147" s="413">
        <v>1.1621999999999999</v>
      </c>
      <c r="F147" s="413">
        <v>0</v>
      </c>
      <c r="G147" s="413">
        <v>2.3973</v>
      </c>
      <c r="H147" s="413">
        <v>0</v>
      </c>
      <c r="I147" s="413">
        <v>0</v>
      </c>
      <c r="J147" s="413">
        <v>6.2992999999999997</v>
      </c>
      <c r="K147" s="413">
        <v>3.9020000000000001</v>
      </c>
    </row>
    <row r="148" spans="1:11" ht="9" customHeight="1">
      <c r="A148" s="90" t="s">
        <v>6783</v>
      </c>
      <c r="B148" s="91" t="s">
        <v>6784</v>
      </c>
      <c r="C148" s="413">
        <v>16916.916499999999</v>
      </c>
      <c r="D148" s="413">
        <v>0.67669999999999997</v>
      </c>
      <c r="E148" s="413">
        <v>0.28699999999999998</v>
      </c>
      <c r="F148" s="413">
        <v>0</v>
      </c>
      <c r="G148" s="413">
        <v>0.59209999999999996</v>
      </c>
      <c r="H148" s="413">
        <v>0</v>
      </c>
      <c r="I148" s="413">
        <v>0</v>
      </c>
      <c r="J148" s="413">
        <v>1.5558000000000001</v>
      </c>
      <c r="K148" s="413">
        <v>0.9637</v>
      </c>
    </row>
    <row r="149" spans="1:11" ht="9" customHeight="1">
      <c r="A149" s="90" t="s">
        <v>6785</v>
      </c>
      <c r="B149" s="91" t="s">
        <v>6786</v>
      </c>
      <c r="C149" s="413">
        <v>21776.870500000001</v>
      </c>
      <c r="D149" s="413">
        <v>1.7421</v>
      </c>
      <c r="E149" s="413">
        <v>0.40310000000000001</v>
      </c>
      <c r="F149" s="413">
        <v>0</v>
      </c>
      <c r="G149" s="413">
        <v>1.7421</v>
      </c>
      <c r="H149" s="413">
        <v>0</v>
      </c>
      <c r="I149" s="413">
        <v>0</v>
      </c>
      <c r="J149" s="413">
        <v>3.8873000000000002</v>
      </c>
      <c r="K149" s="413">
        <v>2.1452</v>
      </c>
    </row>
    <row r="150" spans="1:11" ht="9" customHeight="1">
      <c r="A150" s="90" t="s">
        <v>6787</v>
      </c>
      <c r="B150" s="91" t="s">
        <v>6788</v>
      </c>
      <c r="C150" s="413">
        <v>58170.325299999997</v>
      </c>
      <c r="D150" s="413">
        <v>3.3239999999999998</v>
      </c>
      <c r="E150" s="413">
        <v>1.0255000000000001</v>
      </c>
      <c r="F150" s="413">
        <v>0</v>
      </c>
      <c r="G150" s="413">
        <v>3.3239999999999998</v>
      </c>
      <c r="H150" s="413">
        <v>0</v>
      </c>
      <c r="I150" s="413">
        <v>24.8306</v>
      </c>
      <c r="J150" s="413">
        <v>32.504100000000001</v>
      </c>
      <c r="K150" s="413">
        <v>29.180099999999999</v>
      </c>
    </row>
    <row r="151" spans="1:11" ht="9" customHeight="1">
      <c r="A151" s="90" t="s">
        <v>6789</v>
      </c>
      <c r="B151" s="91" t="s">
        <v>6790</v>
      </c>
      <c r="C151" s="413">
        <v>441148.38140000001</v>
      </c>
      <c r="D151" s="413">
        <v>39.703400000000002</v>
      </c>
      <c r="E151" s="413">
        <v>8.1656999999999993</v>
      </c>
      <c r="F151" s="413">
        <v>0</v>
      </c>
      <c r="G151" s="413">
        <v>26.468900000000001</v>
      </c>
      <c r="H151" s="413">
        <v>0</v>
      </c>
      <c r="I151" s="413">
        <v>0</v>
      </c>
      <c r="J151" s="413">
        <v>74.337999999999994</v>
      </c>
      <c r="K151" s="413">
        <v>47.869100000000003</v>
      </c>
    </row>
    <row r="152" spans="1:11" ht="9" customHeight="1">
      <c r="A152" s="90" t="s">
        <v>6791</v>
      </c>
      <c r="B152" s="91" t="s">
        <v>6792</v>
      </c>
      <c r="C152" s="413">
        <v>935477.53940000001</v>
      </c>
      <c r="D152" s="413">
        <v>53.4559</v>
      </c>
      <c r="E152" s="413">
        <v>16.491099999999999</v>
      </c>
      <c r="F152" s="413">
        <v>0</v>
      </c>
      <c r="G152" s="413">
        <v>40.091900000000003</v>
      </c>
      <c r="H152" s="413">
        <v>87.656099999999995</v>
      </c>
      <c r="I152" s="413">
        <v>32.645899999999997</v>
      </c>
      <c r="J152" s="413">
        <v>230.3409</v>
      </c>
      <c r="K152" s="413">
        <v>102.5929</v>
      </c>
    </row>
    <row r="153" spans="1:11" ht="9" customHeight="1">
      <c r="A153" s="90" t="s">
        <v>6793</v>
      </c>
      <c r="B153" s="91" t="s">
        <v>6794</v>
      </c>
      <c r="C153" s="413">
        <v>1285971.0385</v>
      </c>
      <c r="D153" s="413">
        <v>51.438800000000001</v>
      </c>
      <c r="E153" s="413">
        <v>21.819700000000001</v>
      </c>
      <c r="F153" s="413">
        <v>0</v>
      </c>
      <c r="G153" s="413">
        <v>45.009</v>
      </c>
      <c r="H153" s="413">
        <v>0</v>
      </c>
      <c r="I153" s="413">
        <v>24.8306</v>
      </c>
      <c r="J153" s="413">
        <v>143.09809999999999</v>
      </c>
      <c r="K153" s="413">
        <v>98.089100000000002</v>
      </c>
    </row>
    <row r="154" spans="1:11" ht="9" customHeight="1">
      <c r="A154" s="90" t="s">
        <v>6795</v>
      </c>
      <c r="B154" s="91" t="s">
        <v>6796</v>
      </c>
      <c r="C154" s="413">
        <v>834044.42559999996</v>
      </c>
      <c r="D154" s="413">
        <v>33.361800000000002</v>
      </c>
      <c r="E154" s="413">
        <v>14.1516</v>
      </c>
      <c r="F154" s="413">
        <v>0</v>
      </c>
      <c r="G154" s="413">
        <v>29.191600000000001</v>
      </c>
      <c r="H154" s="413">
        <v>0</v>
      </c>
      <c r="I154" s="413">
        <v>24.8306</v>
      </c>
      <c r="J154" s="413">
        <v>101.5356</v>
      </c>
      <c r="K154" s="413">
        <v>72.343999999999994</v>
      </c>
    </row>
    <row r="155" spans="1:11" ht="9" customHeight="1">
      <c r="A155" s="90" t="s">
        <v>6797</v>
      </c>
      <c r="B155" s="91" t="s">
        <v>6798</v>
      </c>
      <c r="C155" s="413">
        <v>87415.942899999995</v>
      </c>
      <c r="D155" s="413">
        <v>13.112399999999999</v>
      </c>
      <c r="E155" s="413">
        <v>1.7979000000000001</v>
      </c>
      <c r="F155" s="413">
        <v>0</v>
      </c>
      <c r="G155" s="413">
        <v>8.7416</v>
      </c>
      <c r="H155" s="413">
        <v>0</v>
      </c>
      <c r="I155" s="413">
        <v>0</v>
      </c>
      <c r="J155" s="413">
        <v>23.651900000000001</v>
      </c>
      <c r="K155" s="413">
        <v>14.910299999999999</v>
      </c>
    </row>
    <row r="156" spans="1:11" ht="9" customHeight="1">
      <c r="A156" s="90" t="s">
        <v>6799</v>
      </c>
      <c r="B156" s="91" t="s">
        <v>6800</v>
      </c>
      <c r="C156" s="413">
        <v>12879.751700000001</v>
      </c>
      <c r="D156" s="413">
        <v>1.1592</v>
      </c>
      <c r="E156" s="413">
        <v>0.2384</v>
      </c>
      <c r="F156" s="413">
        <v>0</v>
      </c>
      <c r="G156" s="413">
        <v>0.77280000000000004</v>
      </c>
      <c r="H156" s="413">
        <v>0</v>
      </c>
      <c r="I156" s="413">
        <v>0</v>
      </c>
      <c r="J156" s="413">
        <v>2.1703999999999999</v>
      </c>
      <c r="K156" s="413">
        <v>1.3976</v>
      </c>
    </row>
    <row r="157" spans="1:11" ht="9" customHeight="1">
      <c r="A157" s="90" t="s">
        <v>6801</v>
      </c>
      <c r="B157" s="91" t="s">
        <v>6802</v>
      </c>
      <c r="C157" s="413">
        <v>2058897.6910000001</v>
      </c>
      <c r="D157" s="413">
        <v>144.12280000000001</v>
      </c>
      <c r="E157" s="413">
        <v>38.110199999999999</v>
      </c>
      <c r="F157" s="413">
        <v>0</v>
      </c>
      <c r="G157" s="413">
        <v>144.12280000000001</v>
      </c>
      <c r="H157" s="413">
        <v>88.392700000000005</v>
      </c>
      <c r="I157" s="413">
        <v>32.645899999999997</v>
      </c>
      <c r="J157" s="413">
        <v>447.39440000000002</v>
      </c>
      <c r="K157" s="413">
        <v>214.87889999999999</v>
      </c>
    </row>
    <row r="158" spans="1:11" ht="9" customHeight="1">
      <c r="A158" s="90" t="s">
        <v>6803</v>
      </c>
      <c r="B158" s="91" t="s">
        <v>58</v>
      </c>
      <c r="C158" s="413">
        <v>76633.653900000005</v>
      </c>
      <c r="D158" s="413">
        <v>4.5979999999999999</v>
      </c>
      <c r="E158" s="413">
        <v>1.4185000000000001</v>
      </c>
      <c r="F158" s="413">
        <v>0.57479999999999998</v>
      </c>
      <c r="G158" s="413">
        <v>4.5979999999999999</v>
      </c>
      <c r="H158" s="413">
        <v>23.883400000000002</v>
      </c>
      <c r="I158" s="413">
        <v>26.471499999999999</v>
      </c>
      <c r="J158" s="413">
        <v>61.544199999999996</v>
      </c>
      <c r="K158" s="413">
        <v>33.062800000000003</v>
      </c>
    </row>
    <row r="159" spans="1:11" ht="9" customHeight="1">
      <c r="A159" s="90" t="s">
        <v>6804</v>
      </c>
      <c r="B159" s="91" t="s">
        <v>6805</v>
      </c>
      <c r="C159" s="413">
        <v>304193.8199</v>
      </c>
      <c r="D159" s="413">
        <v>20.279599999999999</v>
      </c>
      <c r="E159" s="413">
        <v>5.4741999999999997</v>
      </c>
      <c r="F159" s="413">
        <v>0</v>
      </c>
      <c r="G159" s="413">
        <v>20.279599999999999</v>
      </c>
      <c r="H159" s="413">
        <v>78.023600000000002</v>
      </c>
      <c r="I159" s="413">
        <v>0</v>
      </c>
      <c r="J159" s="413">
        <v>124.057</v>
      </c>
      <c r="K159" s="413">
        <v>25.753799999999998</v>
      </c>
    </row>
    <row r="160" spans="1:11" ht="9" customHeight="1">
      <c r="A160" s="90" t="s">
        <v>433</v>
      </c>
      <c r="B160" s="91" t="s">
        <v>6806</v>
      </c>
      <c r="C160" s="413">
        <v>906766.65830000001</v>
      </c>
      <c r="D160" s="413">
        <v>51.815199999999997</v>
      </c>
      <c r="E160" s="413">
        <v>15.984999999999999</v>
      </c>
      <c r="F160" s="413">
        <v>0</v>
      </c>
      <c r="G160" s="413">
        <v>45.338299999999997</v>
      </c>
      <c r="H160" s="413">
        <v>139.95509999999999</v>
      </c>
      <c r="I160" s="413">
        <v>32.645899999999997</v>
      </c>
      <c r="J160" s="413">
        <v>285.73950000000002</v>
      </c>
      <c r="K160" s="413">
        <v>100.4461</v>
      </c>
    </row>
    <row r="161" spans="1:11" ht="9" customHeight="1">
      <c r="A161" s="90" t="s">
        <v>73</v>
      </c>
      <c r="B161" s="91" t="s">
        <v>6807</v>
      </c>
      <c r="C161" s="413">
        <v>1227663.9604</v>
      </c>
      <c r="D161" s="413">
        <v>85.936499999999995</v>
      </c>
      <c r="E161" s="413">
        <v>22.7241</v>
      </c>
      <c r="F161" s="413">
        <v>0</v>
      </c>
      <c r="G161" s="413">
        <v>85.936499999999995</v>
      </c>
      <c r="H161" s="413">
        <v>86.919499999999999</v>
      </c>
      <c r="I161" s="413">
        <v>32.645899999999997</v>
      </c>
      <c r="J161" s="413">
        <v>314.16250000000002</v>
      </c>
      <c r="K161" s="413">
        <v>141.3065</v>
      </c>
    </row>
    <row r="162" spans="1:11" ht="9" customHeight="1">
      <c r="A162" s="90" t="s">
        <v>6808</v>
      </c>
      <c r="B162" s="91" t="s">
        <v>6809</v>
      </c>
      <c r="C162" s="413">
        <v>4957282.3826000001</v>
      </c>
      <c r="D162" s="413">
        <v>330.4855</v>
      </c>
      <c r="E162" s="413">
        <v>89.210400000000007</v>
      </c>
      <c r="F162" s="413">
        <v>0</v>
      </c>
      <c r="G162" s="413">
        <v>330.4855</v>
      </c>
      <c r="H162" s="413">
        <v>160.3535</v>
      </c>
      <c r="I162" s="413">
        <v>32.645899999999997</v>
      </c>
      <c r="J162" s="413">
        <v>943.18079999999998</v>
      </c>
      <c r="K162" s="413">
        <v>452.34179999999998</v>
      </c>
    </row>
    <row r="163" spans="1:11" ht="9" customHeight="1">
      <c r="A163" s="90" t="s">
        <v>6810</v>
      </c>
      <c r="B163" s="91" t="s">
        <v>6811</v>
      </c>
      <c r="C163" s="413">
        <v>40075.871200000001</v>
      </c>
      <c r="D163" s="413">
        <v>2.5762999999999998</v>
      </c>
      <c r="E163" s="413">
        <v>0.70650000000000002</v>
      </c>
      <c r="F163" s="413">
        <v>0</v>
      </c>
      <c r="G163" s="413">
        <v>1.4313</v>
      </c>
      <c r="H163" s="413">
        <v>0</v>
      </c>
      <c r="I163" s="413">
        <v>0</v>
      </c>
      <c r="J163" s="413">
        <v>4.7141000000000002</v>
      </c>
      <c r="K163" s="413">
        <v>3.2827999999999999</v>
      </c>
    </row>
    <row r="164" spans="1:11" ht="9" customHeight="1">
      <c r="A164" s="90" t="s">
        <v>6812</v>
      </c>
      <c r="B164" s="91" t="s">
        <v>6813</v>
      </c>
      <c r="C164" s="413">
        <v>37478.9692</v>
      </c>
      <c r="D164" s="413">
        <v>2.9983</v>
      </c>
      <c r="E164" s="413">
        <v>0.69369999999999998</v>
      </c>
      <c r="F164" s="413">
        <v>0</v>
      </c>
      <c r="G164" s="413">
        <v>2.2486999999999999</v>
      </c>
      <c r="H164" s="413">
        <v>17.5245</v>
      </c>
      <c r="I164" s="413">
        <v>24.8306</v>
      </c>
      <c r="J164" s="413">
        <v>48.2958</v>
      </c>
      <c r="K164" s="413">
        <v>28.522600000000001</v>
      </c>
    </row>
    <row r="165" spans="1:11" ht="9" customHeight="1">
      <c r="A165" s="90" t="s">
        <v>6814</v>
      </c>
      <c r="B165" s="91" t="s">
        <v>8076</v>
      </c>
      <c r="C165" s="413">
        <v>3640.9938999999999</v>
      </c>
      <c r="D165" s="413">
        <v>0.182</v>
      </c>
      <c r="E165" s="413">
        <v>6.4199999999999993E-2</v>
      </c>
      <c r="F165" s="413">
        <v>0</v>
      </c>
      <c r="G165" s="413">
        <v>0.13</v>
      </c>
      <c r="H165" s="413">
        <v>4.1657999999999999</v>
      </c>
      <c r="I165" s="413">
        <v>0</v>
      </c>
      <c r="J165" s="413">
        <v>4.5419999999999998</v>
      </c>
      <c r="K165" s="413">
        <v>0.2462</v>
      </c>
    </row>
    <row r="166" spans="1:11" ht="9" customHeight="1">
      <c r="A166" s="90" t="s">
        <v>6815</v>
      </c>
      <c r="B166" s="91" t="s">
        <v>145</v>
      </c>
      <c r="C166" s="413">
        <v>185340.90030000001</v>
      </c>
      <c r="D166" s="413">
        <v>11.9148</v>
      </c>
      <c r="E166" s="413">
        <v>3.2673000000000001</v>
      </c>
      <c r="F166" s="413">
        <v>0</v>
      </c>
      <c r="G166" s="413">
        <v>3.9716</v>
      </c>
      <c r="H166" s="413">
        <v>5.1562000000000001</v>
      </c>
      <c r="I166" s="413">
        <v>0</v>
      </c>
      <c r="J166" s="413">
        <v>24.309899999999999</v>
      </c>
      <c r="K166" s="413">
        <v>15.1821</v>
      </c>
    </row>
    <row r="167" spans="1:11" ht="9" customHeight="1">
      <c r="A167" s="90" t="s">
        <v>6816</v>
      </c>
      <c r="B167" s="91" t="s">
        <v>266</v>
      </c>
      <c r="C167" s="413">
        <v>5520225.2763</v>
      </c>
      <c r="D167" s="413">
        <v>259.77530000000002</v>
      </c>
      <c r="E167" s="413">
        <v>95.167100000000005</v>
      </c>
      <c r="F167" s="413">
        <v>0</v>
      </c>
      <c r="G167" s="413">
        <v>292.24720000000002</v>
      </c>
      <c r="H167" s="413">
        <v>275.60399999999998</v>
      </c>
      <c r="I167" s="413">
        <v>32.645899999999997</v>
      </c>
      <c r="J167" s="413">
        <v>955.43949999999995</v>
      </c>
      <c r="K167" s="413">
        <v>387.5883</v>
      </c>
    </row>
    <row r="168" spans="1:11" ht="9" customHeight="1">
      <c r="A168" s="90" t="s">
        <v>95</v>
      </c>
      <c r="B168" s="91" t="s">
        <v>96</v>
      </c>
      <c r="C168" s="413">
        <v>1354445.3533999999</v>
      </c>
      <c r="D168" s="413">
        <v>67.722300000000004</v>
      </c>
      <c r="E168" s="413">
        <v>23.876899999999999</v>
      </c>
      <c r="F168" s="413">
        <v>0</v>
      </c>
      <c r="G168" s="413">
        <v>87.0715</v>
      </c>
      <c r="H168" s="413">
        <v>79.043499999999995</v>
      </c>
      <c r="I168" s="413">
        <v>32.645899999999997</v>
      </c>
      <c r="J168" s="413">
        <v>290.36009999999999</v>
      </c>
      <c r="K168" s="413">
        <v>124.24509999999999</v>
      </c>
    </row>
    <row r="169" spans="1:11" ht="9" customHeight="1">
      <c r="A169" s="90" t="s">
        <v>6817</v>
      </c>
      <c r="B169" s="91" t="s">
        <v>6818</v>
      </c>
      <c r="C169" s="413">
        <v>3369020.81</v>
      </c>
      <c r="D169" s="413">
        <v>134.76079999999999</v>
      </c>
      <c r="E169" s="413">
        <v>57.163899999999998</v>
      </c>
      <c r="F169" s="413">
        <v>0</v>
      </c>
      <c r="G169" s="413">
        <v>84.225499999999997</v>
      </c>
      <c r="H169" s="413">
        <v>0</v>
      </c>
      <c r="I169" s="413">
        <v>49.661200000000001</v>
      </c>
      <c r="J169" s="413">
        <v>325.81139999999999</v>
      </c>
      <c r="K169" s="413">
        <v>241.58590000000001</v>
      </c>
    </row>
    <row r="170" spans="1:11" ht="9" customHeight="1">
      <c r="A170" s="90" t="s">
        <v>434</v>
      </c>
      <c r="B170" s="91" t="s">
        <v>8077</v>
      </c>
      <c r="C170" s="413">
        <v>515002.16159999999</v>
      </c>
      <c r="D170" s="413">
        <v>36.050199999999997</v>
      </c>
      <c r="E170" s="413">
        <v>9.5327000000000002</v>
      </c>
      <c r="F170" s="413">
        <v>0</v>
      </c>
      <c r="G170" s="413">
        <v>36.050199999999997</v>
      </c>
      <c r="H170" s="413">
        <v>42.723100000000002</v>
      </c>
      <c r="I170" s="413">
        <v>32.645899999999997</v>
      </c>
      <c r="J170" s="413">
        <v>157.00210000000001</v>
      </c>
      <c r="K170" s="413">
        <v>78.228800000000007</v>
      </c>
    </row>
    <row r="171" spans="1:11" ht="9" customHeight="1">
      <c r="A171" s="90" t="s">
        <v>6819</v>
      </c>
      <c r="B171" s="91" t="s">
        <v>6820</v>
      </c>
      <c r="C171" s="413">
        <v>27092.033299999999</v>
      </c>
      <c r="D171" s="413">
        <v>2.1674000000000002</v>
      </c>
      <c r="E171" s="413">
        <v>0.50149999999999995</v>
      </c>
      <c r="F171" s="413">
        <v>0</v>
      </c>
      <c r="G171" s="413">
        <v>2.1674000000000002</v>
      </c>
      <c r="H171" s="413">
        <v>0</v>
      </c>
      <c r="I171" s="413">
        <v>24.8306</v>
      </c>
      <c r="J171" s="413">
        <v>29.666899999999998</v>
      </c>
      <c r="K171" s="413">
        <v>27.499500000000001</v>
      </c>
    </row>
    <row r="172" spans="1:11" ht="9" customHeight="1">
      <c r="A172" s="90" t="s">
        <v>6821</v>
      </c>
      <c r="B172" s="91" t="s">
        <v>6822</v>
      </c>
      <c r="C172" s="413">
        <v>486905.90669999999</v>
      </c>
      <c r="D172" s="413">
        <v>38.952500000000001</v>
      </c>
      <c r="E172" s="413">
        <v>9.0126000000000008</v>
      </c>
      <c r="F172" s="413">
        <v>0</v>
      </c>
      <c r="G172" s="413">
        <v>34.083399999999997</v>
      </c>
      <c r="H172" s="413">
        <v>50.995800000000003</v>
      </c>
      <c r="I172" s="413">
        <v>24.8306</v>
      </c>
      <c r="J172" s="413">
        <v>157.8749</v>
      </c>
      <c r="K172" s="413">
        <v>72.795699999999997</v>
      </c>
    </row>
    <row r="173" spans="1:11" ht="9" customHeight="1">
      <c r="A173" s="90" t="s">
        <v>6823</v>
      </c>
      <c r="B173" s="91" t="s">
        <v>6824</v>
      </c>
      <c r="C173" s="413">
        <v>4054091.2566999998</v>
      </c>
      <c r="D173" s="413">
        <v>270.27280000000002</v>
      </c>
      <c r="E173" s="413">
        <v>72.956800000000001</v>
      </c>
      <c r="F173" s="413">
        <v>0</v>
      </c>
      <c r="G173" s="413">
        <v>202.7046</v>
      </c>
      <c r="H173" s="413">
        <v>0</v>
      </c>
      <c r="I173" s="413">
        <v>24.8306</v>
      </c>
      <c r="J173" s="413">
        <v>570.76480000000004</v>
      </c>
      <c r="K173" s="413">
        <v>368.06020000000001</v>
      </c>
    </row>
    <row r="174" spans="1:11" ht="9" customHeight="1">
      <c r="A174" s="90" t="s">
        <v>435</v>
      </c>
      <c r="B174" s="91" t="s">
        <v>6825</v>
      </c>
      <c r="C174" s="413">
        <v>819093.58030000003</v>
      </c>
      <c r="D174" s="413">
        <v>54.606200000000001</v>
      </c>
      <c r="E174" s="413">
        <v>14.7403</v>
      </c>
      <c r="F174" s="413">
        <v>0</v>
      </c>
      <c r="G174" s="413">
        <v>54.606200000000001</v>
      </c>
      <c r="H174" s="413">
        <v>87.939400000000006</v>
      </c>
      <c r="I174" s="413">
        <v>32.645899999999997</v>
      </c>
      <c r="J174" s="413">
        <v>244.53800000000001</v>
      </c>
      <c r="K174" s="413">
        <v>101.9924</v>
      </c>
    </row>
    <row r="175" spans="1:11" ht="9" customHeight="1">
      <c r="A175" s="90" t="s">
        <v>6826</v>
      </c>
      <c r="B175" s="91" t="s">
        <v>6827</v>
      </c>
      <c r="C175" s="413">
        <v>80080.400899999993</v>
      </c>
      <c r="D175" s="413">
        <v>6.4063999999999997</v>
      </c>
      <c r="E175" s="413">
        <v>1.4823</v>
      </c>
      <c r="F175" s="413">
        <v>0</v>
      </c>
      <c r="G175" s="413">
        <v>6.4063999999999997</v>
      </c>
      <c r="H175" s="413">
        <v>0</v>
      </c>
      <c r="I175" s="413">
        <v>0</v>
      </c>
      <c r="J175" s="413">
        <v>14.2951</v>
      </c>
      <c r="K175" s="413">
        <v>7.8887</v>
      </c>
    </row>
    <row r="176" spans="1:11" ht="9" customHeight="1">
      <c r="A176" s="90" t="s">
        <v>6828</v>
      </c>
      <c r="B176" s="91" t="s">
        <v>6829</v>
      </c>
      <c r="C176" s="413">
        <v>6962.3932999999997</v>
      </c>
      <c r="D176" s="413">
        <v>0.62660000000000005</v>
      </c>
      <c r="E176" s="413">
        <v>0.12889999999999999</v>
      </c>
      <c r="F176" s="413">
        <v>0</v>
      </c>
      <c r="G176" s="413">
        <v>0.34810000000000002</v>
      </c>
      <c r="H176" s="413">
        <v>0</v>
      </c>
      <c r="I176" s="413">
        <v>24.8306</v>
      </c>
      <c r="J176" s="413">
        <v>25.934200000000001</v>
      </c>
      <c r="K176" s="413">
        <v>25.586099999999998</v>
      </c>
    </row>
    <row r="177" spans="1:11" ht="9" customHeight="1">
      <c r="A177" s="90" t="s">
        <v>6830</v>
      </c>
      <c r="B177" s="91" t="s">
        <v>6831</v>
      </c>
      <c r="C177" s="413">
        <v>115097.8505</v>
      </c>
      <c r="D177" s="413">
        <v>1.7984</v>
      </c>
      <c r="E177" s="413">
        <v>0.67810000000000004</v>
      </c>
      <c r="F177" s="413">
        <v>0</v>
      </c>
      <c r="G177" s="413">
        <v>1.9982</v>
      </c>
      <c r="H177" s="413">
        <v>60.084000000000003</v>
      </c>
      <c r="I177" s="413">
        <v>37.256300000000003</v>
      </c>
      <c r="J177" s="413">
        <v>101.815</v>
      </c>
      <c r="K177" s="413">
        <v>39.732799999999997</v>
      </c>
    </row>
    <row r="178" spans="1:11" ht="9" customHeight="1">
      <c r="A178" s="90" t="s">
        <v>6832</v>
      </c>
      <c r="B178" s="91" t="s">
        <v>6833</v>
      </c>
      <c r="C178" s="413">
        <v>16334.3485</v>
      </c>
      <c r="D178" s="413">
        <v>2.1779000000000002</v>
      </c>
      <c r="E178" s="413">
        <v>0.50390000000000001</v>
      </c>
      <c r="F178" s="413">
        <v>0</v>
      </c>
      <c r="G178" s="413">
        <v>1.6334</v>
      </c>
      <c r="H178" s="413">
        <v>0</v>
      </c>
      <c r="I178" s="413">
        <v>0</v>
      </c>
      <c r="J178" s="413">
        <v>4.3151999999999999</v>
      </c>
      <c r="K178" s="413">
        <v>2.6818</v>
      </c>
    </row>
    <row r="179" spans="1:11" ht="9" customHeight="1">
      <c r="A179" s="90" t="s">
        <v>6834</v>
      </c>
      <c r="B179" s="91" t="s">
        <v>6835</v>
      </c>
      <c r="C179" s="413">
        <v>98304.769400000005</v>
      </c>
      <c r="D179" s="413">
        <v>6.3196000000000003</v>
      </c>
      <c r="E179" s="413">
        <v>1.7330000000000001</v>
      </c>
      <c r="F179" s="413">
        <v>0</v>
      </c>
      <c r="G179" s="413">
        <v>3.5108999999999999</v>
      </c>
      <c r="H179" s="413">
        <v>0</v>
      </c>
      <c r="I179" s="413">
        <v>34.398800000000001</v>
      </c>
      <c r="J179" s="413">
        <v>45.962299999999999</v>
      </c>
      <c r="K179" s="413">
        <v>42.4514</v>
      </c>
    </row>
    <row r="180" spans="1:11" ht="9" customHeight="1">
      <c r="A180" s="90" t="s">
        <v>416</v>
      </c>
      <c r="B180" s="91" t="s">
        <v>6836</v>
      </c>
      <c r="C180" s="413">
        <v>1341760.5711999999</v>
      </c>
      <c r="D180" s="413">
        <v>52.179600000000001</v>
      </c>
      <c r="E180" s="413">
        <v>22.996300000000002</v>
      </c>
      <c r="F180" s="413">
        <v>0</v>
      </c>
      <c r="G180" s="413">
        <v>74.542299999999997</v>
      </c>
      <c r="H180" s="413">
        <v>100.745</v>
      </c>
      <c r="I180" s="413">
        <v>32.645899999999997</v>
      </c>
      <c r="J180" s="413">
        <v>283.10910000000001</v>
      </c>
      <c r="K180" s="413">
        <v>107.8218</v>
      </c>
    </row>
    <row r="181" spans="1:11" ht="9" customHeight="1">
      <c r="A181" s="90" t="s">
        <v>417</v>
      </c>
      <c r="B181" s="91" t="s">
        <v>6837</v>
      </c>
      <c r="C181" s="413">
        <v>4856151.8415000001</v>
      </c>
      <c r="D181" s="413">
        <v>188.8503</v>
      </c>
      <c r="E181" s="413">
        <v>83.228999999999999</v>
      </c>
      <c r="F181" s="413">
        <v>0</v>
      </c>
      <c r="G181" s="413">
        <v>269.78620000000001</v>
      </c>
      <c r="H181" s="413">
        <v>205.4564</v>
      </c>
      <c r="I181" s="413">
        <v>32.645899999999997</v>
      </c>
      <c r="J181" s="413">
        <v>779.96780000000001</v>
      </c>
      <c r="K181" s="413">
        <v>304.72519999999997</v>
      </c>
    </row>
    <row r="182" spans="1:11" ht="9" customHeight="1">
      <c r="A182" s="90" t="s">
        <v>6838</v>
      </c>
      <c r="B182" s="91" t="s">
        <v>6839</v>
      </c>
      <c r="C182" s="413">
        <v>50636.9018</v>
      </c>
      <c r="D182" s="413">
        <v>3.3757999999999999</v>
      </c>
      <c r="E182" s="413">
        <v>0.9113</v>
      </c>
      <c r="F182" s="413">
        <v>0</v>
      </c>
      <c r="G182" s="413">
        <v>3.3757999999999999</v>
      </c>
      <c r="H182" s="413">
        <v>0</v>
      </c>
      <c r="I182" s="413">
        <v>0</v>
      </c>
      <c r="J182" s="413">
        <v>7.6628999999999996</v>
      </c>
      <c r="K182" s="413">
        <v>4.2870999999999997</v>
      </c>
    </row>
    <row r="183" spans="1:11" ht="9" customHeight="1">
      <c r="A183" s="90" t="s">
        <v>6840</v>
      </c>
      <c r="B183" s="91" t="s">
        <v>6841</v>
      </c>
      <c r="C183" s="413">
        <v>67979.248500000002</v>
      </c>
      <c r="D183" s="413">
        <v>6.1181000000000001</v>
      </c>
      <c r="E183" s="413">
        <v>1.2583</v>
      </c>
      <c r="F183" s="413">
        <v>0</v>
      </c>
      <c r="G183" s="413">
        <v>4.0788000000000002</v>
      </c>
      <c r="H183" s="413">
        <v>0</v>
      </c>
      <c r="I183" s="413">
        <v>0</v>
      </c>
      <c r="J183" s="413">
        <v>11.4552</v>
      </c>
      <c r="K183" s="413">
        <v>7.3764000000000003</v>
      </c>
    </row>
    <row r="184" spans="1:11" ht="9" customHeight="1">
      <c r="A184" s="90" t="s">
        <v>139</v>
      </c>
      <c r="B184" s="91" t="s">
        <v>268</v>
      </c>
      <c r="C184" s="413">
        <v>2963249.9457999999</v>
      </c>
      <c r="D184" s="413">
        <v>148.16249999999999</v>
      </c>
      <c r="E184" s="413">
        <v>52.237900000000003</v>
      </c>
      <c r="F184" s="413">
        <v>0</v>
      </c>
      <c r="G184" s="413">
        <v>190.49459999999999</v>
      </c>
      <c r="H184" s="413">
        <v>88.279399999999995</v>
      </c>
      <c r="I184" s="413">
        <v>43.169899999999998</v>
      </c>
      <c r="J184" s="413">
        <v>522.34429999999998</v>
      </c>
      <c r="K184" s="413">
        <v>243.5703</v>
      </c>
    </row>
    <row r="185" spans="1:11" ht="9" customHeight="1">
      <c r="A185" s="90" t="s">
        <v>6842</v>
      </c>
      <c r="B185" s="91" t="s">
        <v>6843</v>
      </c>
      <c r="C185" s="413">
        <v>1143.9508000000001</v>
      </c>
      <c r="D185" s="413">
        <v>9.1499999999999998E-2</v>
      </c>
      <c r="E185" s="413">
        <v>2.12E-2</v>
      </c>
      <c r="F185" s="413">
        <v>0</v>
      </c>
      <c r="G185" s="413">
        <v>9.1499999999999998E-2</v>
      </c>
      <c r="H185" s="413">
        <v>0</v>
      </c>
      <c r="I185" s="413">
        <v>0</v>
      </c>
      <c r="J185" s="413">
        <v>0.20419999999999999</v>
      </c>
      <c r="K185" s="413">
        <v>0.11269999999999999</v>
      </c>
    </row>
    <row r="186" spans="1:11" ht="9" customHeight="1">
      <c r="A186" s="90" t="s">
        <v>6844</v>
      </c>
      <c r="B186" s="91" t="s">
        <v>7962</v>
      </c>
      <c r="C186" s="413">
        <v>2444.5187000000001</v>
      </c>
      <c r="D186" s="413">
        <v>0.1956</v>
      </c>
      <c r="E186" s="413">
        <v>4.5199999999999997E-2</v>
      </c>
      <c r="F186" s="413">
        <v>0</v>
      </c>
      <c r="G186" s="413">
        <v>0.1711</v>
      </c>
      <c r="H186" s="413">
        <v>0</v>
      </c>
      <c r="I186" s="413">
        <v>0</v>
      </c>
      <c r="J186" s="413">
        <v>0.41189999999999999</v>
      </c>
      <c r="K186" s="413">
        <v>0.24079999999999999</v>
      </c>
    </row>
    <row r="187" spans="1:11" ht="9" customHeight="1">
      <c r="A187" s="90" t="s">
        <v>6845</v>
      </c>
      <c r="B187" s="91" t="s">
        <v>6846</v>
      </c>
      <c r="C187" s="413">
        <v>4868.6626999999999</v>
      </c>
      <c r="D187" s="413">
        <v>0.43819999999999998</v>
      </c>
      <c r="E187" s="413">
        <v>9.01E-2</v>
      </c>
      <c r="F187" s="413">
        <v>0</v>
      </c>
      <c r="G187" s="413">
        <v>0.24340000000000001</v>
      </c>
      <c r="H187" s="413">
        <v>0</v>
      </c>
      <c r="I187" s="413">
        <v>0</v>
      </c>
      <c r="J187" s="413">
        <v>0.77170000000000005</v>
      </c>
      <c r="K187" s="413">
        <v>0.52829999999999999</v>
      </c>
    </row>
    <row r="188" spans="1:11" ht="9" customHeight="1">
      <c r="A188" s="90" t="s">
        <v>6847</v>
      </c>
      <c r="B188" s="91" t="s">
        <v>6848</v>
      </c>
      <c r="C188" s="413">
        <v>15447.421200000001</v>
      </c>
      <c r="D188" s="413">
        <v>1.2358</v>
      </c>
      <c r="E188" s="413">
        <v>0.28589999999999999</v>
      </c>
      <c r="F188" s="413">
        <v>0</v>
      </c>
      <c r="G188" s="413">
        <v>0.77239999999999998</v>
      </c>
      <c r="H188" s="413">
        <v>0</v>
      </c>
      <c r="I188" s="413">
        <v>0</v>
      </c>
      <c r="J188" s="413">
        <v>2.2940999999999998</v>
      </c>
      <c r="K188" s="413">
        <v>1.5217000000000001</v>
      </c>
    </row>
    <row r="189" spans="1:11" ht="9" customHeight="1">
      <c r="A189" s="90" t="s">
        <v>6849</v>
      </c>
      <c r="B189" s="91" t="s">
        <v>6850</v>
      </c>
      <c r="C189" s="413">
        <v>32000.9666</v>
      </c>
      <c r="D189" s="413">
        <v>2.8801000000000001</v>
      </c>
      <c r="E189" s="413">
        <v>0.59230000000000005</v>
      </c>
      <c r="F189" s="413">
        <v>0</v>
      </c>
      <c r="G189" s="413">
        <v>1.6</v>
      </c>
      <c r="H189" s="413">
        <v>0</v>
      </c>
      <c r="I189" s="413">
        <v>0</v>
      </c>
      <c r="J189" s="413">
        <v>5.0724</v>
      </c>
      <c r="K189" s="413">
        <v>3.4723999999999999</v>
      </c>
    </row>
    <row r="190" spans="1:11" ht="9" customHeight="1">
      <c r="A190" s="90" t="s">
        <v>6851</v>
      </c>
      <c r="B190" s="91" t="s">
        <v>6852</v>
      </c>
      <c r="C190" s="413">
        <v>10236.6289</v>
      </c>
      <c r="D190" s="413">
        <v>0.68240000000000001</v>
      </c>
      <c r="E190" s="413">
        <v>0.1842</v>
      </c>
      <c r="F190" s="413">
        <v>0</v>
      </c>
      <c r="G190" s="413">
        <v>0.68240000000000001</v>
      </c>
      <c r="H190" s="413">
        <v>5.2573999999999996</v>
      </c>
      <c r="I190" s="413">
        <v>0</v>
      </c>
      <c r="J190" s="413">
        <v>6.8064</v>
      </c>
      <c r="K190" s="413">
        <v>0.86660000000000004</v>
      </c>
    </row>
    <row r="191" spans="1:11" ht="9" customHeight="1">
      <c r="A191" s="90" t="s">
        <v>46</v>
      </c>
      <c r="B191" s="91" t="s">
        <v>48</v>
      </c>
      <c r="C191" s="413">
        <v>677222.47320000001</v>
      </c>
      <c r="D191" s="413">
        <v>28.217600000000001</v>
      </c>
      <c r="E191" s="413">
        <v>9.7933000000000003</v>
      </c>
      <c r="F191" s="413">
        <v>0</v>
      </c>
      <c r="G191" s="413">
        <v>17.635999999999999</v>
      </c>
      <c r="H191" s="413">
        <v>0</v>
      </c>
      <c r="I191" s="413">
        <v>0</v>
      </c>
      <c r="J191" s="413">
        <v>55.646900000000002</v>
      </c>
      <c r="K191" s="413">
        <v>38.010899999999999</v>
      </c>
    </row>
    <row r="192" spans="1:11" ht="9" customHeight="1">
      <c r="A192" s="90" t="s">
        <v>6853</v>
      </c>
      <c r="B192" s="91" t="s">
        <v>6854</v>
      </c>
      <c r="C192" s="413">
        <v>683554.16399999999</v>
      </c>
      <c r="D192" s="413">
        <v>30.759899999999998</v>
      </c>
      <c r="E192" s="413">
        <v>9.4893999999999998</v>
      </c>
      <c r="F192" s="413">
        <v>0</v>
      </c>
      <c r="G192" s="413">
        <v>20.506599999999999</v>
      </c>
      <c r="H192" s="413">
        <v>10.199199999999999</v>
      </c>
      <c r="I192" s="413">
        <v>0</v>
      </c>
      <c r="J192" s="413">
        <v>70.955100000000002</v>
      </c>
      <c r="K192" s="413">
        <v>40.249299999999998</v>
      </c>
    </row>
    <row r="193" spans="1:11" ht="9" customHeight="1">
      <c r="A193" s="90" t="s">
        <v>236</v>
      </c>
      <c r="B193" s="91" t="s">
        <v>6855</v>
      </c>
      <c r="C193" s="413">
        <v>1188181.5887</v>
      </c>
      <c r="D193" s="413">
        <v>50.9221</v>
      </c>
      <c r="E193" s="413">
        <v>20.945900000000002</v>
      </c>
      <c r="F193" s="413">
        <v>8.4870000000000001</v>
      </c>
      <c r="G193" s="413">
        <v>76.383099999999999</v>
      </c>
      <c r="H193" s="413">
        <v>188.40119999999999</v>
      </c>
      <c r="I193" s="413">
        <v>28.634499999999999</v>
      </c>
      <c r="J193" s="413">
        <v>373.77379999999999</v>
      </c>
      <c r="K193" s="413">
        <v>108.98950000000001</v>
      </c>
    </row>
    <row r="194" spans="1:11" ht="9" customHeight="1">
      <c r="A194" s="90" t="s">
        <v>6856</v>
      </c>
      <c r="B194" s="91" t="s">
        <v>6857</v>
      </c>
      <c r="C194" s="413">
        <v>28666.2863</v>
      </c>
      <c r="D194" s="413">
        <v>2.2932999999999999</v>
      </c>
      <c r="E194" s="413">
        <v>0.53059999999999996</v>
      </c>
      <c r="F194" s="413">
        <v>0</v>
      </c>
      <c r="G194" s="413">
        <v>1.4333</v>
      </c>
      <c r="H194" s="413">
        <v>0</v>
      </c>
      <c r="I194" s="413">
        <v>0</v>
      </c>
      <c r="J194" s="413">
        <v>4.2572000000000001</v>
      </c>
      <c r="K194" s="413">
        <v>2.8239000000000001</v>
      </c>
    </row>
    <row r="195" spans="1:11" ht="9" customHeight="1">
      <c r="A195" s="90" t="s">
        <v>6858</v>
      </c>
      <c r="B195" s="91" t="s">
        <v>6859</v>
      </c>
      <c r="C195" s="413">
        <v>61783.633999999998</v>
      </c>
      <c r="D195" s="413">
        <v>4.9427000000000003</v>
      </c>
      <c r="E195" s="413">
        <v>1.1435999999999999</v>
      </c>
      <c r="F195" s="413">
        <v>0</v>
      </c>
      <c r="G195" s="413">
        <v>3.0891999999999999</v>
      </c>
      <c r="H195" s="413">
        <v>0</v>
      </c>
      <c r="I195" s="413">
        <v>0</v>
      </c>
      <c r="J195" s="413">
        <v>9.1754999999999995</v>
      </c>
      <c r="K195" s="413">
        <v>6.0862999999999996</v>
      </c>
    </row>
    <row r="196" spans="1:11" ht="9" customHeight="1">
      <c r="A196" s="90" t="s">
        <v>6860</v>
      </c>
      <c r="B196" s="91" t="s">
        <v>269</v>
      </c>
      <c r="C196" s="413">
        <v>3024874.8</v>
      </c>
      <c r="D196" s="413">
        <v>201.6583</v>
      </c>
      <c r="E196" s="413">
        <v>54.435099999999998</v>
      </c>
      <c r="F196" s="413">
        <v>0</v>
      </c>
      <c r="G196" s="413">
        <v>201.6583</v>
      </c>
      <c r="H196" s="413">
        <v>124.6564</v>
      </c>
      <c r="I196" s="413">
        <v>32.645899999999997</v>
      </c>
      <c r="J196" s="413">
        <v>615.05399999999997</v>
      </c>
      <c r="K196" s="413">
        <v>288.73930000000001</v>
      </c>
    </row>
    <row r="197" spans="1:11" ht="9" customHeight="1">
      <c r="A197" s="90" t="s">
        <v>6861</v>
      </c>
      <c r="B197" s="91" t="s">
        <v>6862</v>
      </c>
      <c r="C197" s="413">
        <v>4911001.7867999999</v>
      </c>
      <c r="D197" s="413">
        <v>190.98339999999999</v>
      </c>
      <c r="E197" s="413">
        <v>84.1691</v>
      </c>
      <c r="F197" s="413">
        <v>0</v>
      </c>
      <c r="G197" s="413">
        <v>272.83339999999998</v>
      </c>
      <c r="H197" s="413">
        <v>205.4564</v>
      </c>
      <c r="I197" s="413">
        <v>32.645899999999997</v>
      </c>
      <c r="J197" s="413">
        <v>786.08820000000003</v>
      </c>
      <c r="K197" s="413">
        <v>307.79840000000002</v>
      </c>
    </row>
    <row r="198" spans="1:11" ht="9" customHeight="1">
      <c r="A198" s="90" t="s">
        <v>6863</v>
      </c>
      <c r="B198" s="91" t="s">
        <v>6864</v>
      </c>
      <c r="C198" s="413">
        <v>3841481.5504999999</v>
      </c>
      <c r="D198" s="413">
        <v>134.45189999999999</v>
      </c>
      <c r="E198" s="413">
        <v>65.180300000000003</v>
      </c>
      <c r="F198" s="413">
        <v>0</v>
      </c>
      <c r="G198" s="413">
        <v>192.07409999999999</v>
      </c>
      <c r="H198" s="413">
        <v>62.328200000000002</v>
      </c>
      <c r="I198" s="413">
        <v>43.169899999999998</v>
      </c>
      <c r="J198" s="413">
        <v>497.20440000000002</v>
      </c>
      <c r="K198" s="413">
        <v>242.8021</v>
      </c>
    </row>
    <row r="199" spans="1:11" ht="9" customHeight="1">
      <c r="A199" s="90" t="s">
        <v>6865</v>
      </c>
      <c r="B199" s="91" t="s">
        <v>6866</v>
      </c>
      <c r="C199" s="413">
        <v>18720.287700000001</v>
      </c>
      <c r="D199" s="413">
        <v>1.4976</v>
      </c>
      <c r="E199" s="413">
        <v>0.34649999999999997</v>
      </c>
      <c r="F199" s="413">
        <v>0</v>
      </c>
      <c r="G199" s="413">
        <v>1.4976</v>
      </c>
      <c r="H199" s="413">
        <v>11.741400000000001</v>
      </c>
      <c r="I199" s="413">
        <v>0</v>
      </c>
      <c r="J199" s="413">
        <v>15.0831</v>
      </c>
      <c r="K199" s="413">
        <v>1.8441000000000001</v>
      </c>
    </row>
    <row r="200" spans="1:11" ht="9" customHeight="1">
      <c r="A200" s="90" t="s">
        <v>6867</v>
      </c>
      <c r="B200" s="91" t="s">
        <v>6868</v>
      </c>
      <c r="C200" s="413">
        <v>1382.3474000000001</v>
      </c>
      <c r="D200" s="413">
        <v>0.1106</v>
      </c>
      <c r="E200" s="413">
        <v>2.5600000000000001E-2</v>
      </c>
      <c r="F200" s="413">
        <v>0</v>
      </c>
      <c r="G200" s="413">
        <v>6.9099999999999995E-2</v>
      </c>
      <c r="H200" s="413">
        <v>0</v>
      </c>
      <c r="I200" s="413">
        <v>0</v>
      </c>
      <c r="J200" s="413">
        <v>0.20530000000000001</v>
      </c>
      <c r="K200" s="413">
        <v>0.13619999999999999</v>
      </c>
    </row>
    <row r="201" spans="1:11" ht="9" customHeight="1">
      <c r="A201" s="90" t="s">
        <v>6869</v>
      </c>
      <c r="B201" s="91" t="s">
        <v>6870</v>
      </c>
      <c r="C201" s="413">
        <v>5976240.0050999997</v>
      </c>
      <c r="D201" s="413">
        <v>72.627899999999997</v>
      </c>
      <c r="E201" s="413">
        <v>35.209000000000003</v>
      </c>
      <c r="F201" s="413">
        <v>0</v>
      </c>
      <c r="G201" s="413">
        <v>103.7542</v>
      </c>
      <c r="H201" s="413">
        <v>114.1739</v>
      </c>
      <c r="I201" s="413">
        <v>86.339799999999997</v>
      </c>
      <c r="J201" s="413">
        <v>412.10480000000001</v>
      </c>
      <c r="K201" s="413">
        <v>194.17670000000001</v>
      </c>
    </row>
    <row r="202" spans="1:11" ht="9" customHeight="1">
      <c r="A202" s="90" t="s">
        <v>6871</v>
      </c>
      <c r="B202" s="91" t="s">
        <v>6872</v>
      </c>
      <c r="C202" s="413">
        <v>6004.1212999999998</v>
      </c>
      <c r="D202" s="413">
        <v>0.34310000000000002</v>
      </c>
      <c r="E202" s="413">
        <v>0.10580000000000001</v>
      </c>
      <c r="F202" s="413">
        <v>0</v>
      </c>
      <c r="G202" s="413">
        <v>0.25729999999999997</v>
      </c>
      <c r="H202" s="413">
        <v>0</v>
      </c>
      <c r="I202" s="413">
        <v>0</v>
      </c>
      <c r="J202" s="413">
        <v>0.70620000000000005</v>
      </c>
      <c r="K202" s="413">
        <v>0.44890000000000002</v>
      </c>
    </row>
    <row r="203" spans="1:11" ht="9" customHeight="1">
      <c r="A203" s="90" t="s">
        <v>6873</v>
      </c>
      <c r="B203" s="91" t="s">
        <v>270</v>
      </c>
      <c r="C203" s="413">
        <v>1775101.7607</v>
      </c>
      <c r="D203" s="413">
        <v>118.34010000000001</v>
      </c>
      <c r="E203" s="413">
        <v>31.944400000000002</v>
      </c>
      <c r="F203" s="413">
        <v>0</v>
      </c>
      <c r="G203" s="413">
        <v>118.34010000000001</v>
      </c>
      <c r="H203" s="413">
        <v>123.23990000000001</v>
      </c>
      <c r="I203" s="413">
        <v>32.645899999999997</v>
      </c>
      <c r="J203" s="413">
        <v>424.5104</v>
      </c>
      <c r="K203" s="413">
        <v>182.93039999999999</v>
      </c>
    </row>
    <row r="204" spans="1:11" ht="9" customHeight="1">
      <c r="A204" s="90" t="s">
        <v>6874</v>
      </c>
      <c r="B204" s="91" t="s">
        <v>271</v>
      </c>
      <c r="C204" s="413">
        <v>1195953.0086999999</v>
      </c>
      <c r="D204" s="413">
        <v>83.716700000000003</v>
      </c>
      <c r="E204" s="413">
        <v>22.1371</v>
      </c>
      <c r="F204" s="413">
        <v>0</v>
      </c>
      <c r="G204" s="413">
        <v>83.716700000000003</v>
      </c>
      <c r="H204" s="413">
        <v>75.870400000000004</v>
      </c>
      <c r="I204" s="413">
        <v>32.645899999999997</v>
      </c>
      <c r="J204" s="413">
        <v>298.08679999999998</v>
      </c>
      <c r="K204" s="413">
        <v>138.49969999999999</v>
      </c>
    </row>
    <row r="205" spans="1:11" ht="9" customHeight="1">
      <c r="A205" s="90" t="s">
        <v>135</v>
      </c>
      <c r="B205" s="91" t="s">
        <v>6875</v>
      </c>
      <c r="C205" s="413">
        <v>275350.89939999999</v>
      </c>
      <c r="D205" s="413">
        <v>18.3567</v>
      </c>
      <c r="E205" s="413">
        <v>4.9551999999999996</v>
      </c>
      <c r="F205" s="413">
        <v>0</v>
      </c>
      <c r="G205" s="413">
        <v>16.062100000000001</v>
      </c>
      <c r="H205" s="413">
        <v>78.533500000000004</v>
      </c>
      <c r="I205" s="413">
        <v>24.8306</v>
      </c>
      <c r="J205" s="413">
        <v>142.7381</v>
      </c>
      <c r="K205" s="413">
        <v>48.142499999999998</v>
      </c>
    </row>
    <row r="206" spans="1:11" ht="9" customHeight="1">
      <c r="A206" s="90" t="s">
        <v>6876</v>
      </c>
      <c r="B206" s="91" t="s">
        <v>6877</v>
      </c>
      <c r="C206" s="413">
        <v>17515.391299999999</v>
      </c>
      <c r="D206" s="413">
        <v>2.3353999999999999</v>
      </c>
      <c r="E206" s="413">
        <v>0.5403</v>
      </c>
      <c r="F206" s="413">
        <v>0</v>
      </c>
      <c r="G206" s="413">
        <v>1.7515000000000001</v>
      </c>
      <c r="H206" s="413">
        <v>0</v>
      </c>
      <c r="I206" s="413">
        <v>0</v>
      </c>
      <c r="J206" s="413">
        <v>4.6272000000000002</v>
      </c>
      <c r="K206" s="413">
        <v>2.8757000000000001</v>
      </c>
    </row>
    <row r="207" spans="1:11" ht="9" customHeight="1">
      <c r="A207" s="90" t="s">
        <v>6878</v>
      </c>
      <c r="B207" s="91" t="s">
        <v>6879</v>
      </c>
      <c r="C207" s="413">
        <v>2795035.6000999999</v>
      </c>
      <c r="D207" s="413">
        <v>163.0437</v>
      </c>
      <c r="E207" s="413">
        <v>50.298999999999999</v>
      </c>
      <c r="F207" s="413">
        <v>0</v>
      </c>
      <c r="G207" s="413">
        <v>232.9196</v>
      </c>
      <c r="H207" s="413">
        <v>292.71589999999998</v>
      </c>
      <c r="I207" s="413">
        <v>43.169899999999998</v>
      </c>
      <c r="J207" s="413">
        <v>782.1481</v>
      </c>
      <c r="K207" s="413">
        <v>256.51260000000002</v>
      </c>
    </row>
    <row r="208" spans="1:11" ht="9" customHeight="1">
      <c r="A208" s="90" t="s">
        <v>6880</v>
      </c>
      <c r="B208" s="91" t="s">
        <v>6881</v>
      </c>
      <c r="C208" s="413">
        <v>701885.90029999998</v>
      </c>
      <c r="D208" s="413">
        <v>70.188599999999994</v>
      </c>
      <c r="E208" s="413">
        <v>13.9199</v>
      </c>
      <c r="F208" s="413">
        <v>0</v>
      </c>
      <c r="G208" s="413">
        <v>70.188599999999994</v>
      </c>
      <c r="H208" s="413">
        <v>121.6533</v>
      </c>
      <c r="I208" s="413">
        <v>32.645899999999997</v>
      </c>
      <c r="J208" s="413">
        <v>308.59629999999999</v>
      </c>
      <c r="K208" s="413">
        <v>116.7544</v>
      </c>
    </row>
    <row r="209" spans="1:11" ht="9" customHeight="1">
      <c r="A209" s="90" t="s">
        <v>6882</v>
      </c>
      <c r="B209" s="91" t="s">
        <v>6883</v>
      </c>
      <c r="C209" s="413">
        <v>81945.128800000006</v>
      </c>
      <c r="D209" s="413">
        <v>7.3750999999999998</v>
      </c>
      <c r="E209" s="413">
        <v>1.5167999999999999</v>
      </c>
      <c r="F209" s="413">
        <v>0</v>
      </c>
      <c r="G209" s="413">
        <v>4.9166999999999996</v>
      </c>
      <c r="H209" s="413">
        <v>0</v>
      </c>
      <c r="I209" s="413">
        <v>0</v>
      </c>
      <c r="J209" s="413">
        <v>13.8086</v>
      </c>
      <c r="K209" s="413">
        <v>8.8918999999999997</v>
      </c>
    </row>
    <row r="210" spans="1:11" ht="9" customHeight="1">
      <c r="A210" s="90" t="s">
        <v>74</v>
      </c>
      <c r="B210" s="91" t="s">
        <v>267</v>
      </c>
      <c r="C210" s="413">
        <v>701885.90029999998</v>
      </c>
      <c r="D210" s="413">
        <v>49.131999999999998</v>
      </c>
      <c r="E210" s="413">
        <v>12.991899999999999</v>
      </c>
      <c r="F210" s="413">
        <v>0</v>
      </c>
      <c r="G210" s="413">
        <v>49.131999999999998</v>
      </c>
      <c r="H210" s="413">
        <v>51.2224</v>
      </c>
      <c r="I210" s="413">
        <v>32.645899999999997</v>
      </c>
      <c r="J210" s="413">
        <v>195.1242</v>
      </c>
      <c r="K210" s="413">
        <v>94.769800000000004</v>
      </c>
    </row>
    <row r="211" spans="1:11" ht="9" customHeight="1">
      <c r="A211" s="90" t="s">
        <v>6884</v>
      </c>
      <c r="B211" s="91" t="s">
        <v>6885</v>
      </c>
      <c r="C211" s="413">
        <v>1662.3788</v>
      </c>
      <c r="D211" s="413">
        <v>1.2467999999999999</v>
      </c>
      <c r="E211" s="413">
        <v>0.1709</v>
      </c>
      <c r="F211" s="413">
        <v>0</v>
      </c>
      <c r="G211" s="413">
        <v>1.2467999999999999</v>
      </c>
      <c r="H211" s="413">
        <v>4.0305999999999997</v>
      </c>
      <c r="I211" s="413">
        <v>24.8306</v>
      </c>
      <c r="J211" s="413">
        <v>31.525700000000001</v>
      </c>
      <c r="K211" s="413">
        <v>26.2483</v>
      </c>
    </row>
    <row r="212" spans="1:11" ht="9" customHeight="1">
      <c r="A212" s="90" t="s">
        <v>6886</v>
      </c>
      <c r="B212" s="91" t="s">
        <v>6887</v>
      </c>
      <c r="C212" s="413">
        <v>5512.6543000000001</v>
      </c>
      <c r="D212" s="413">
        <v>0.49609999999999999</v>
      </c>
      <c r="E212" s="413">
        <v>0.10199999999999999</v>
      </c>
      <c r="F212" s="413">
        <v>0</v>
      </c>
      <c r="G212" s="413">
        <v>0.38590000000000002</v>
      </c>
      <c r="H212" s="413">
        <v>7.1849999999999996</v>
      </c>
      <c r="I212" s="413">
        <v>0</v>
      </c>
      <c r="J212" s="413">
        <v>8.1690000000000005</v>
      </c>
      <c r="K212" s="413">
        <v>0.59809999999999997</v>
      </c>
    </row>
    <row r="213" spans="1:11" ht="9" customHeight="1">
      <c r="A213" s="90" t="s">
        <v>6888</v>
      </c>
      <c r="B213" s="91" t="s">
        <v>6889</v>
      </c>
      <c r="C213" s="413">
        <v>12671.9558</v>
      </c>
      <c r="D213" s="413">
        <v>1.0138</v>
      </c>
      <c r="E213" s="413">
        <v>0.2346</v>
      </c>
      <c r="F213" s="413">
        <v>0</v>
      </c>
      <c r="G213" s="413">
        <v>0.88700000000000001</v>
      </c>
      <c r="H213" s="413">
        <v>7.0098000000000003</v>
      </c>
      <c r="I213" s="413">
        <v>0</v>
      </c>
      <c r="J213" s="413">
        <v>9.1452000000000009</v>
      </c>
      <c r="K213" s="413">
        <v>1.2484</v>
      </c>
    </row>
    <row r="214" spans="1:11" ht="9" customHeight="1">
      <c r="A214" s="90" t="s">
        <v>6890</v>
      </c>
      <c r="B214" s="91" t="s">
        <v>6891</v>
      </c>
      <c r="C214" s="413">
        <v>5227942.9588000001</v>
      </c>
      <c r="D214" s="413">
        <v>261.39710000000002</v>
      </c>
      <c r="E214" s="413">
        <v>92.161199999999994</v>
      </c>
      <c r="F214" s="413">
        <v>0</v>
      </c>
      <c r="G214" s="413">
        <v>336.08199999999999</v>
      </c>
      <c r="H214" s="413">
        <v>220.6985</v>
      </c>
      <c r="I214" s="413">
        <v>43.169899999999998</v>
      </c>
      <c r="J214" s="413">
        <v>953.50869999999998</v>
      </c>
      <c r="K214" s="413">
        <v>396.72820000000002</v>
      </c>
    </row>
    <row r="215" spans="1:11" ht="9" customHeight="1">
      <c r="A215" s="90" t="s">
        <v>6892</v>
      </c>
      <c r="B215" s="91" t="s">
        <v>7776</v>
      </c>
      <c r="C215" s="413">
        <v>1254256.8189999999</v>
      </c>
      <c r="D215" s="413">
        <v>62.712800000000001</v>
      </c>
      <c r="E215" s="413">
        <v>22.110800000000001</v>
      </c>
      <c r="F215" s="413">
        <v>0</v>
      </c>
      <c r="G215" s="413">
        <v>62.712800000000001</v>
      </c>
      <c r="H215" s="413">
        <v>38.076900000000002</v>
      </c>
      <c r="I215" s="413">
        <v>32.645899999999997</v>
      </c>
      <c r="J215" s="413">
        <v>218.25919999999999</v>
      </c>
      <c r="K215" s="413">
        <v>117.4695</v>
      </c>
    </row>
    <row r="216" spans="1:11" ht="9" customHeight="1">
      <c r="A216" s="90" t="s">
        <v>6893</v>
      </c>
      <c r="B216" s="91" t="s">
        <v>272</v>
      </c>
      <c r="C216" s="413">
        <v>405373.0209</v>
      </c>
      <c r="D216" s="413">
        <v>23.164200000000001</v>
      </c>
      <c r="E216" s="413">
        <v>7.1460999999999997</v>
      </c>
      <c r="F216" s="413">
        <v>0</v>
      </c>
      <c r="G216" s="413">
        <v>20.268699999999999</v>
      </c>
      <c r="H216" s="413">
        <v>0</v>
      </c>
      <c r="I216" s="413">
        <v>43.169899999999998</v>
      </c>
      <c r="J216" s="413">
        <v>93.748900000000006</v>
      </c>
      <c r="K216" s="413">
        <v>73.480199999999996</v>
      </c>
    </row>
    <row r="217" spans="1:11" ht="9" customHeight="1">
      <c r="A217" s="90" t="s">
        <v>6894</v>
      </c>
      <c r="B217" s="91" t="s">
        <v>6895</v>
      </c>
      <c r="C217" s="413">
        <v>17979.379700000001</v>
      </c>
      <c r="D217" s="413">
        <v>1.4383999999999999</v>
      </c>
      <c r="E217" s="413">
        <v>0.33279999999999998</v>
      </c>
      <c r="F217" s="413">
        <v>0</v>
      </c>
      <c r="G217" s="413">
        <v>1.2585999999999999</v>
      </c>
      <c r="H217" s="413">
        <v>17.5245</v>
      </c>
      <c r="I217" s="413">
        <v>0</v>
      </c>
      <c r="J217" s="413">
        <v>20.554300000000001</v>
      </c>
      <c r="K217" s="413">
        <v>1.7712000000000001</v>
      </c>
    </row>
    <row r="218" spans="1:11" ht="9" customHeight="1">
      <c r="A218" s="90" t="s">
        <v>6896</v>
      </c>
      <c r="B218" s="91" t="s">
        <v>6897</v>
      </c>
      <c r="C218" s="413">
        <v>113154023.37</v>
      </c>
      <c r="D218" s="413">
        <v>884.01580000000001</v>
      </c>
      <c r="E218" s="413">
        <v>636.34400000000005</v>
      </c>
      <c r="F218" s="413">
        <v>0</v>
      </c>
      <c r="G218" s="413">
        <v>1964.4795999999999</v>
      </c>
      <c r="H218" s="413">
        <v>679.94399999999996</v>
      </c>
      <c r="I218" s="413">
        <v>166.1952</v>
      </c>
      <c r="J218" s="413">
        <v>4330.9786000000004</v>
      </c>
      <c r="K218" s="413">
        <v>1686.5550000000001</v>
      </c>
    </row>
    <row r="219" spans="1:11" ht="9" customHeight="1">
      <c r="A219" s="90" t="s">
        <v>6898</v>
      </c>
      <c r="B219" s="91" t="s">
        <v>6899</v>
      </c>
      <c r="C219" s="413">
        <v>124769152.0168</v>
      </c>
      <c r="D219" s="413">
        <v>974.75900000000001</v>
      </c>
      <c r="E219" s="413">
        <v>701.66399999999999</v>
      </c>
      <c r="F219" s="413">
        <v>0</v>
      </c>
      <c r="G219" s="413">
        <v>2166.1311000000001</v>
      </c>
      <c r="H219" s="413">
        <v>815.93280000000004</v>
      </c>
      <c r="I219" s="413">
        <v>191.4391</v>
      </c>
      <c r="J219" s="413">
        <v>4849.9260000000004</v>
      </c>
      <c r="K219" s="413">
        <v>1867.8621000000001</v>
      </c>
    </row>
    <row r="220" spans="1:11" ht="9" customHeight="1">
      <c r="A220" s="90" t="s">
        <v>6900</v>
      </c>
      <c r="B220" s="91" t="s">
        <v>6901</v>
      </c>
      <c r="C220" s="413">
        <v>171229666.604</v>
      </c>
      <c r="D220" s="413">
        <v>1337.7318</v>
      </c>
      <c r="E220" s="413">
        <v>962.94389999999999</v>
      </c>
      <c r="F220" s="413">
        <v>0</v>
      </c>
      <c r="G220" s="413">
        <v>2972.7372999999998</v>
      </c>
      <c r="H220" s="413">
        <v>1427.8824</v>
      </c>
      <c r="I220" s="413">
        <v>191.4391</v>
      </c>
      <c r="J220" s="413">
        <v>6892.7344999999996</v>
      </c>
      <c r="K220" s="413">
        <v>2492.1147999999998</v>
      </c>
    </row>
    <row r="221" spans="1:11" ht="9" customHeight="1">
      <c r="A221" s="90" t="s">
        <v>6902</v>
      </c>
      <c r="B221" s="91" t="s">
        <v>6903</v>
      </c>
      <c r="C221" s="413">
        <v>217690181.1913</v>
      </c>
      <c r="D221" s="413">
        <v>1700.7045000000001</v>
      </c>
      <c r="E221" s="413">
        <v>1224.2238</v>
      </c>
      <c r="F221" s="413">
        <v>0</v>
      </c>
      <c r="G221" s="413">
        <v>3779.3434000000002</v>
      </c>
      <c r="H221" s="413">
        <v>2039.8320000000001</v>
      </c>
      <c r="I221" s="413">
        <v>344.55360000000002</v>
      </c>
      <c r="J221" s="413">
        <v>9088.6573000000008</v>
      </c>
      <c r="K221" s="413">
        <v>3269.4819000000002</v>
      </c>
    </row>
    <row r="222" spans="1:11" ht="9" customHeight="1">
      <c r="A222" s="90" t="s">
        <v>6904</v>
      </c>
      <c r="B222" s="91" t="s">
        <v>6905</v>
      </c>
      <c r="C222" s="413">
        <v>264150695.77849999</v>
      </c>
      <c r="D222" s="413">
        <v>2063.6772999999998</v>
      </c>
      <c r="E222" s="413">
        <v>1485.5037</v>
      </c>
      <c r="F222" s="413">
        <v>0</v>
      </c>
      <c r="G222" s="413">
        <v>4585.9495999999999</v>
      </c>
      <c r="H222" s="413">
        <v>2651.7815999999998</v>
      </c>
      <c r="I222" s="413">
        <v>397.74090000000001</v>
      </c>
      <c r="J222" s="413">
        <v>11184.6531</v>
      </c>
      <c r="K222" s="413">
        <v>3946.9218999999998</v>
      </c>
    </row>
    <row r="223" spans="1:11" ht="9" customHeight="1">
      <c r="A223" s="90" t="s">
        <v>6906</v>
      </c>
      <c r="B223" s="91" t="s">
        <v>6907</v>
      </c>
      <c r="C223" s="413">
        <v>310611210.36549997</v>
      </c>
      <c r="D223" s="413">
        <v>2426.6500999999998</v>
      </c>
      <c r="E223" s="413">
        <v>1746.7836</v>
      </c>
      <c r="F223" s="413">
        <v>0</v>
      </c>
      <c r="G223" s="413">
        <v>5392.5556999999999</v>
      </c>
      <c r="H223" s="413">
        <v>3263.7312000000002</v>
      </c>
      <c r="I223" s="413">
        <v>397.74090000000001</v>
      </c>
      <c r="J223" s="413">
        <v>13227.461499999999</v>
      </c>
      <c r="K223" s="413">
        <v>4571.1746000000003</v>
      </c>
    </row>
    <row r="224" spans="1:11" ht="9" customHeight="1">
      <c r="A224" s="90" t="s">
        <v>6908</v>
      </c>
      <c r="B224" s="91" t="s">
        <v>273</v>
      </c>
      <c r="C224" s="413">
        <v>259751.53880000001</v>
      </c>
      <c r="D224" s="413">
        <v>14.8429</v>
      </c>
      <c r="E224" s="413">
        <v>4.5789999999999997</v>
      </c>
      <c r="F224" s="413">
        <v>0</v>
      </c>
      <c r="G224" s="413">
        <v>12.9876</v>
      </c>
      <c r="H224" s="413">
        <v>0</v>
      </c>
      <c r="I224" s="413">
        <v>43.169899999999998</v>
      </c>
      <c r="J224" s="413">
        <v>75.579400000000007</v>
      </c>
      <c r="K224" s="413">
        <v>62.591799999999999</v>
      </c>
    </row>
    <row r="225" spans="1:11" ht="9" customHeight="1">
      <c r="A225" s="90" t="s">
        <v>6909</v>
      </c>
      <c r="B225" s="91" t="s">
        <v>6910</v>
      </c>
      <c r="C225" s="413">
        <v>474757.88280000002</v>
      </c>
      <c r="D225" s="413">
        <v>7.4180999999999999</v>
      </c>
      <c r="E225" s="413">
        <v>2.7970000000000002</v>
      </c>
      <c r="F225" s="413">
        <v>0</v>
      </c>
      <c r="G225" s="413">
        <v>8.2423000000000002</v>
      </c>
      <c r="H225" s="413">
        <v>260.36399999999998</v>
      </c>
      <c r="I225" s="413">
        <v>37.256300000000003</v>
      </c>
      <c r="J225" s="413">
        <v>316.07769999999999</v>
      </c>
      <c r="K225" s="413">
        <v>47.471400000000003</v>
      </c>
    </row>
    <row r="226" spans="1:11" ht="9" customHeight="1">
      <c r="A226" s="90" t="s">
        <v>6911</v>
      </c>
      <c r="B226" s="91" t="s">
        <v>6912</v>
      </c>
      <c r="C226" s="413">
        <v>2148078.0636</v>
      </c>
      <c r="D226" s="413">
        <v>27.969799999999999</v>
      </c>
      <c r="E226" s="413">
        <v>12.4636</v>
      </c>
      <c r="F226" s="413">
        <v>0</v>
      </c>
      <c r="G226" s="413">
        <v>62.155000000000001</v>
      </c>
      <c r="H226" s="413">
        <v>177.6354</v>
      </c>
      <c r="I226" s="413">
        <v>133.36609999999999</v>
      </c>
      <c r="J226" s="413">
        <v>413.5899</v>
      </c>
      <c r="K226" s="413">
        <v>173.79949999999999</v>
      </c>
    </row>
    <row r="227" spans="1:11" ht="9" customHeight="1">
      <c r="A227" s="90" t="s">
        <v>6913</v>
      </c>
      <c r="B227" s="91" t="s">
        <v>6914</v>
      </c>
      <c r="C227" s="413">
        <v>1083695.6969999999</v>
      </c>
      <c r="D227" s="413">
        <v>14.1106</v>
      </c>
      <c r="E227" s="413">
        <v>6.2877999999999998</v>
      </c>
      <c r="F227" s="413">
        <v>0</v>
      </c>
      <c r="G227" s="413">
        <v>31.3569</v>
      </c>
      <c r="H227" s="413">
        <v>578.12239999999997</v>
      </c>
      <c r="I227" s="413">
        <v>133.36609999999999</v>
      </c>
      <c r="J227" s="413">
        <v>763.24379999999996</v>
      </c>
      <c r="K227" s="413">
        <v>153.7645</v>
      </c>
    </row>
    <row r="228" spans="1:11" ht="9" customHeight="1">
      <c r="A228" s="90" t="s">
        <v>6915</v>
      </c>
      <c r="B228" s="91" t="s">
        <v>6916</v>
      </c>
      <c r="C228" s="413">
        <v>2250212.3221999998</v>
      </c>
      <c r="D228" s="413">
        <v>128.58359999999999</v>
      </c>
      <c r="E228" s="413">
        <v>39.667999999999999</v>
      </c>
      <c r="F228" s="413">
        <v>0</v>
      </c>
      <c r="G228" s="413">
        <v>96.437700000000007</v>
      </c>
      <c r="H228" s="413">
        <v>0</v>
      </c>
      <c r="I228" s="413">
        <v>43.169899999999998</v>
      </c>
      <c r="J228" s="413">
        <v>307.85919999999999</v>
      </c>
      <c r="K228" s="413">
        <v>211.42150000000001</v>
      </c>
    </row>
    <row r="229" spans="1:11" ht="9" customHeight="1">
      <c r="A229" s="90" t="s">
        <v>6917</v>
      </c>
      <c r="B229" s="91" t="s">
        <v>276</v>
      </c>
      <c r="C229" s="413">
        <v>633353.33589999995</v>
      </c>
      <c r="D229" s="413">
        <v>4.9481000000000002</v>
      </c>
      <c r="E229" s="413">
        <v>3.5617999999999999</v>
      </c>
      <c r="F229" s="413">
        <v>0</v>
      </c>
      <c r="G229" s="413">
        <v>10.995699999999999</v>
      </c>
      <c r="H229" s="413">
        <v>84.992999999999995</v>
      </c>
      <c r="I229" s="413">
        <v>40.323700000000002</v>
      </c>
      <c r="J229" s="413">
        <v>144.82230000000001</v>
      </c>
      <c r="K229" s="413">
        <v>48.833599999999997</v>
      </c>
    </row>
    <row r="230" spans="1:11" ht="9" customHeight="1">
      <c r="A230" s="90" t="s">
        <v>6918</v>
      </c>
      <c r="B230" s="91" t="s">
        <v>6919</v>
      </c>
      <c r="C230" s="413">
        <v>114486.34390000001</v>
      </c>
      <c r="D230" s="413">
        <v>7.6323999999999996</v>
      </c>
      <c r="E230" s="413">
        <v>2.0602999999999998</v>
      </c>
      <c r="F230" s="413">
        <v>0</v>
      </c>
      <c r="G230" s="413">
        <v>7.6323999999999996</v>
      </c>
      <c r="H230" s="413">
        <v>17.8202</v>
      </c>
      <c r="I230" s="413">
        <v>0</v>
      </c>
      <c r="J230" s="413">
        <v>35.145299999999999</v>
      </c>
      <c r="K230" s="413">
        <v>9.6927000000000003</v>
      </c>
    </row>
    <row r="231" spans="1:11" ht="9" customHeight="1">
      <c r="A231" s="90" t="s">
        <v>6920</v>
      </c>
      <c r="B231" s="91" t="s">
        <v>6921</v>
      </c>
      <c r="C231" s="413">
        <v>8073022.8010999998</v>
      </c>
      <c r="D231" s="413">
        <v>461.31560000000002</v>
      </c>
      <c r="E231" s="413">
        <v>142.3159</v>
      </c>
      <c r="F231" s="413">
        <v>0</v>
      </c>
      <c r="G231" s="413">
        <v>345.98669999999998</v>
      </c>
      <c r="H231" s="413">
        <v>0</v>
      </c>
      <c r="I231" s="413">
        <v>43.169899999999998</v>
      </c>
      <c r="J231" s="413">
        <v>992.78809999999999</v>
      </c>
      <c r="K231" s="413">
        <v>646.80139999999994</v>
      </c>
    </row>
    <row r="232" spans="1:11" ht="9" customHeight="1">
      <c r="A232" s="90" t="s">
        <v>6922</v>
      </c>
      <c r="B232" s="91" t="s">
        <v>6923</v>
      </c>
      <c r="C232" s="413">
        <v>688120.70220000006</v>
      </c>
      <c r="D232" s="413">
        <v>5.3758999999999997</v>
      </c>
      <c r="E232" s="413">
        <v>3.8698000000000001</v>
      </c>
      <c r="F232" s="413">
        <v>0</v>
      </c>
      <c r="G232" s="413">
        <v>8.9598999999999993</v>
      </c>
      <c r="H232" s="413">
        <v>0</v>
      </c>
      <c r="I232" s="413">
        <v>50.4878</v>
      </c>
      <c r="J232" s="413">
        <v>68.693399999999997</v>
      </c>
      <c r="K232" s="413">
        <v>59.733499999999999</v>
      </c>
    </row>
    <row r="233" spans="1:11" ht="9" customHeight="1">
      <c r="A233" s="90" t="s">
        <v>6924</v>
      </c>
      <c r="B233" s="91" t="s">
        <v>6925</v>
      </c>
      <c r="C233" s="413">
        <v>6752790.0878999997</v>
      </c>
      <c r="D233" s="413">
        <v>236.3477</v>
      </c>
      <c r="E233" s="413">
        <v>114.578</v>
      </c>
      <c r="F233" s="413">
        <v>0</v>
      </c>
      <c r="G233" s="413">
        <v>337.6395</v>
      </c>
      <c r="H233" s="413">
        <v>52.695700000000002</v>
      </c>
      <c r="I233" s="413">
        <v>43.169899999999998</v>
      </c>
      <c r="J233" s="413">
        <v>784.43079999999998</v>
      </c>
      <c r="K233" s="413">
        <v>394.09559999999999</v>
      </c>
    </row>
    <row r="234" spans="1:11" ht="9" customHeight="1">
      <c r="A234" s="90" t="s">
        <v>6926</v>
      </c>
      <c r="B234" s="91" t="s">
        <v>6927</v>
      </c>
      <c r="C234" s="413">
        <v>10155.018099999999</v>
      </c>
      <c r="D234" s="413">
        <v>0.81240000000000001</v>
      </c>
      <c r="E234" s="413">
        <v>0.188</v>
      </c>
      <c r="F234" s="413">
        <v>0</v>
      </c>
      <c r="G234" s="413">
        <v>0.71089999999999998</v>
      </c>
      <c r="H234" s="413">
        <v>0</v>
      </c>
      <c r="I234" s="413">
        <v>0</v>
      </c>
      <c r="J234" s="413">
        <v>1.7113</v>
      </c>
      <c r="K234" s="413">
        <v>1.0004</v>
      </c>
    </row>
    <row r="235" spans="1:11" ht="9" customHeight="1">
      <c r="A235" s="90" t="s">
        <v>6928</v>
      </c>
      <c r="B235" s="91" t="s">
        <v>6929</v>
      </c>
      <c r="C235" s="413">
        <v>1488316.2135000001</v>
      </c>
      <c r="D235" s="413">
        <v>85.046599999999998</v>
      </c>
      <c r="E235" s="413">
        <v>26.236899999999999</v>
      </c>
      <c r="F235" s="413">
        <v>0</v>
      </c>
      <c r="G235" s="413">
        <v>74.415800000000004</v>
      </c>
      <c r="H235" s="413">
        <v>0</v>
      </c>
      <c r="I235" s="413">
        <v>32.645899999999997</v>
      </c>
      <c r="J235" s="413">
        <v>218.34520000000001</v>
      </c>
      <c r="K235" s="413">
        <v>143.92939999999999</v>
      </c>
    </row>
    <row r="236" spans="1:11" ht="9" customHeight="1">
      <c r="A236" s="90" t="s">
        <v>436</v>
      </c>
      <c r="B236" s="91" t="s">
        <v>7777</v>
      </c>
      <c r="C236" s="413">
        <v>217043.35339999999</v>
      </c>
      <c r="D236" s="413">
        <v>12.4025</v>
      </c>
      <c r="E236" s="413">
        <v>3.8262</v>
      </c>
      <c r="F236" s="413">
        <v>0</v>
      </c>
      <c r="G236" s="413">
        <v>10.8522</v>
      </c>
      <c r="H236" s="413">
        <v>0</v>
      </c>
      <c r="I236" s="413">
        <v>32.645899999999997</v>
      </c>
      <c r="J236" s="413">
        <v>59.726799999999997</v>
      </c>
      <c r="K236" s="413">
        <v>48.874600000000001</v>
      </c>
    </row>
    <row r="237" spans="1:11" ht="9" customHeight="1">
      <c r="A237" s="90" t="s">
        <v>6930</v>
      </c>
      <c r="B237" s="91" t="s">
        <v>6931</v>
      </c>
      <c r="C237" s="413">
        <v>20794867.533599999</v>
      </c>
      <c r="D237" s="413">
        <v>162.4599</v>
      </c>
      <c r="E237" s="413">
        <v>116.94410000000001</v>
      </c>
      <c r="F237" s="413">
        <v>0</v>
      </c>
      <c r="G237" s="413">
        <v>361.02199999999999</v>
      </c>
      <c r="H237" s="413">
        <v>76.153700000000001</v>
      </c>
      <c r="I237" s="413">
        <v>105.42270000000001</v>
      </c>
      <c r="J237" s="413">
        <v>822.00239999999997</v>
      </c>
      <c r="K237" s="413">
        <v>384.82670000000002</v>
      </c>
    </row>
    <row r="238" spans="1:11" ht="9" customHeight="1">
      <c r="A238" s="90" t="s">
        <v>6932</v>
      </c>
      <c r="B238" s="91" t="s">
        <v>6933</v>
      </c>
      <c r="C238" s="413">
        <v>25510433.177900001</v>
      </c>
      <c r="D238" s="413">
        <v>199.30029999999999</v>
      </c>
      <c r="E238" s="413">
        <v>143.46299999999999</v>
      </c>
      <c r="F238" s="413">
        <v>0</v>
      </c>
      <c r="G238" s="413">
        <v>442.8895</v>
      </c>
      <c r="H238" s="413">
        <v>126.8096</v>
      </c>
      <c r="I238" s="413">
        <v>105.42270000000001</v>
      </c>
      <c r="J238" s="413">
        <v>1017.8851</v>
      </c>
      <c r="K238" s="413">
        <v>448.18599999999998</v>
      </c>
    </row>
    <row r="239" spans="1:11" ht="9" customHeight="1">
      <c r="A239" s="90" t="s">
        <v>6934</v>
      </c>
      <c r="B239" s="91" t="s">
        <v>6935</v>
      </c>
      <c r="C239" s="413">
        <v>3396208.8977000001</v>
      </c>
      <c r="D239" s="413">
        <v>26.532900000000001</v>
      </c>
      <c r="E239" s="413">
        <v>19.099299999999999</v>
      </c>
      <c r="F239" s="413">
        <v>0</v>
      </c>
      <c r="G239" s="413">
        <v>44.221499999999999</v>
      </c>
      <c r="H239" s="413">
        <v>0</v>
      </c>
      <c r="I239" s="413">
        <v>25.2439</v>
      </c>
      <c r="J239" s="413">
        <v>115.0976</v>
      </c>
      <c r="K239" s="413">
        <v>70.876099999999994</v>
      </c>
    </row>
    <row r="240" spans="1:11" ht="9" customHeight="1">
      <c r="A240" s="90" t="s">
        <v>6936</v>
      </c>
      <c r="B240" s="91" t="s">
        <v>6937</v>
      </c>
      <c r="C240" s="413">
        <v>45696.759599999998</v>
      </c>
      <c r="D240" s="413">
        <v>3.6556999999999999</v>
      </c>
      <c r="E240" s="413">
        <v>0.8458</v>
      </c>
      <c r="F240" s="413">
        <v>0</v>
      </c>
      <c r="G240" s="413">
        <v>3.6556999999999999</v>
      </c>
      <c r="H240" s="413">
        <v>0</v>
      </c>
      <c r="I240" s="413">
        <v>24.8306</v>
      </c>
      <c r="J240" s="413">
        <v>32.9878</v>
      </c>
      <c r="K240" s="413">
        <v>29.332100000000001</v>
      </c>
    </row>
    <row r="241" spans="1:11" ht="9" customHeight="1">
      <c r="A241" s="90" t="s">
        <v>6938</v>
      </c>
      <c r="B241" s="91" t="s">
        <v>6939</v>
      </c>
      <c r="C241" s="413">
        <v>116213.74739999999</v>
      </c>
      <c r="D241" s="413">
        <v>6.6407999999999996</v>
      </c>
      <c r="E241" s="413">
        <v>2.0487000000000002</v>
      </c>
      <c r="F241" s="413">
        <v>0</v>
      </c>
      <c r="G241" s="413">
        <v>4.9805999999999999</v>
      </c>
      <c r="H241" s="413">
        <v>0</v>
      </c>
      <c r="I241" s="413">
        <v>0</v>
      </c>
      <c r="J241" s="413">
        <v>13.6701</v>
      </c>
      <c r="K241" s="413">
        <v>8.6895000000000007</v>
      </c>
    </row>
    <row r="242" spans="1:11" ht="9" customHeight="1">
      <c r="A242" s="90" t="s">
        <v>6940</v>
      </c>
      <c r="B242" s="91" t="s">
        <v>6941</v>
      </c>
      <c r="C242" s="413">
        <v>126225.8625</v>
      </c>
      <c r="D242" s="413">
        <v>7.2129000000000003</v>
      </c>
      <c r="E242" s="413">
        <v>2.2252000000000001</v>
      </c>
      <c r="F242" s="413">
        <v>0</v>
      </c>
      <c r="G242" s="413">
        <v>5.4097</v>
      </c>
      <c r="H242" s="413">
        <v>0</v>
      </c>
      <c r="I242" s="413">
        <v>0</v>
      </c>
      <c r="J242" s="413">
        <v>14.847799999999999</v>
      </c>
      <c r="K242" s="413">
        <v>9.4381000000000004</v>
      </c>
    </row>
    <row r="243" spans="1:11" ht="9" customHeight="1">
      <c r="A243" s="90" t="s">
        <v>6942</v>
      </c>
      <c r="B243" s="91" t="s">
        <v>6943</v>
      </c>
      <c r="C243" s="413">
        <v>542913783.30149996</v>
      </c>
      <c r="D243" s="413">
        <v>4241.5138999999999</v>
      </c>
      <c r="E243" s="413">
        <v>3053.1831000000002</v>
      </c>
      <c r="F243" s="413">
        <v>0</v>
      </c>
      <c r="G243" s="413">
        <v>9425.5864999999994</v>
      </c>
      <c r="H243" s="413">
        <v>5575.5407999999998</v>
      </c>
      <c r="I243" s="413">
        <v>528.40750000000003</v>
      </c>
      <c r="J243" s="413">
        <v>22824.231800000001</v>
      </c>
      <c r="K243" s="413">
        <v>7823.1045000000004</v>
      </c>
    </row>
    <row r="244" spans="1:11" ht="9" customHeight="1">
      <c r="A244" s="90" t="s">
        <v>6944</v>
      </c>
      <c r="B244" s="91" t="s">
        <v>6945</v>
      </c>
      <c r="C244" s="413">
        <v>775216356.23740005</v>
      </c>
      <c r="D244" s="413">
        <v>6056.3778000000002</v>
      </c>
      <c r="E244" s="413">
        <v>4359.5825999999997</v>
      </c>
      <c r="F244" s="413">
        <v>0</v>
      </c>
      <c r="G244" s="413">
        <v>13458.6173</v>
      </c>
      <c r="H244" s="413">
        <v>8023.3392000000003</v>
      </c>
      <c r="I244" s="413">
        <v>554.36609999999996</v>
      </c>
      <c r="J244" s="413">
        <v>32452.282999999999</v>
      </c>
      <c r="K244" s="413">
        <v>10970.326499999999</v>
      </c>
    </row>
    <row r="245" spans="1:11" ht="9" customHeight="1">
      <c r="A245" s="90" t="s">
        <v>6946</v>
      </c>
      <c r="B245" s="91" t="s">
        <v>6947</v>
      </c>
      <c r="C245" s="413">
        <v>1007518929.1732</v>
      </c>
      <c r="D245" s="413">
        <v>7871.2416000000003</v>
      </c>
      <c r="E245" s="413">
        <v>5665.9821000000002</v>
      </c>
      <c r="F245" s="413">
        <v>0</v>
      </c>
      <c r="G245" s="413">
        <v>17491.648099999999</v>
      </c>
      <c r="H245" s="413">
        <v>10539.132</v>
      </c>
      <c r="I245" s="413">
        <v>579.61</v>
      </c>
      <c r="J245" s="413">
        <v>42147.613799999999</v>
      </c>
      <c r="K245" s="413">
        <v>14116.833699999999</v>
      </c>
    </row>
    <row r="246" spans="1:11" ht="9" customHeight="1">
      <c r="A246" s="90" t="s">
        <v>6948</v>
      </c>
      <c r="B246" s="91" t="s">
        <v>6949</v>
      </c>
      <c r="C246" s="413">
        <v>2254398.8686000002</v>
      </c>
      <c r="D246" s="413">
        <v>23.4833</v>
      </c>
      <c r="E246" s="413">
        <v>10.464399999999999</v>
      </c>
      <c r="F246" s="413">
        <v>0</v>
      </c>
      <c r="G246" s="413">
        <v>52.185200000000002</v>
      </c>
      <c r="H246" s="413">
        <v>214.239</v>
      </c>
      <c r="I246" s="413">
        <v>53.1873</v>
      </c>
      <c r="J246" s="413">
        <v>353.55919999999998</v>
      </c>
      <c r="K246" s="413">
        <v>87.135000000000005</v>
      </c>
    </row>
    <row r="247" spans="1:11" ht="9" customHeight="1">
      <c r="A247" s="90" t="s">
        <v>6950</v>
      </c>
      <c r="B247" s="91" t="s">
        <v>6951</v>
      </c>
      <c r="C247" s="413">
        <v>14057.127399999999</v>
      </c>
      <c r="D247" s="413">
        <v>1.8743000000000001</v>
      </c>
      <c r="E247" s="413">
        <v>0.43369999999999997</v>
      </c>
      <c r="F247" s="413">
        <v>0</v>
      </c>
      <c r="G247" s="413">
        <v>1.4056999999999999</v>
      </c>
      <c r="H247" s="413">
        <v>0</v>
      </c>
      <c r="I247" s="413">
        <v>0</v>
      </c>
      <c r="J247" s="413">
        <v>3.7136999999999998</v>
      </c>
      <c r="K247" s="413">
        <v>2.3079999999999998</v>
      </c>
    </row>
    <row r="248" spans="1:11" ht="9" customHeight="1">
      <c r="A248" s="90" t="s">
        <v>6952</v>
      </c>
      <c r="B248" s="91" t="s">
        <v>6953</v>
      </c>
      <c r="C248" s="413">
        <v>317439.08919999999</v>
      </c>
      <c r="D248" s="413">
        <v>21.162600000000001</v>
      </c>
      <c r="E248" s="413">
        <v>5.7126000000000001</v>
      </c>
      <c r="F248" s="413">
        <v>0</v>
      </c>
      <c r="G248" s="413">
        <v>21.162600000000001</v>
      </c>
      <c r="H248" s="413">
        <v>78.505200000000002</v>
      </c>
      <c r="I248" s="413">
        <v>0</v>
      </c>
      <c r="J248" s="413">
        <v>126.54300000000001</v>
      </c>
      <c r="K248" s="413">
        <v>26.8752</v>
      </c>
    </row>
    <row r="249" spans="1:11" ht="9" customHeight="1">
      <c r="A249" s="90" t="s">
        <v>6954</v>
      </c>
      <c r="B249" s="91" t="s">
        <v>6955</v>
      </c>
      <c r="C249" s="413">
        <v>5365.3182999999999</v>
      </c>
      <c r="D249" s="413">
        <v>0.42920000000000003</v>
      </c>
      <c r="E249" s="413">
        <v>9.9299999999999999E-2</v>
      </c>
      <c r="F249" s="413">
        <v>0</v>
      </c>
      <c r="G249" s="413">
        <v>0.37559999999999999</v>
      </c>
      <c r="H249" s="413">
        <v>0</v>
      </c>
      <c r="I249" s="413">
        <v>0</v>
      </c>
      <c r="J249" s="413">
        <v>0.90410000000000001</v>
      </c>
      <c r="K249" s="413">
        <v>0.52849999999999997</v>
      </c>
    </row>
    <row r="250" spans="1:11" ht="9" customHeight="1">
      <c r="A250" s="90" t="s">
        <v>6956</v>
      </c>
      <c r="B250" s="91" t="s">
        <v>6957</v>
      </c>
      <c r="C250" s="413">
        <v>235783.61679999999</v>
      </c>
      <c r="D250" s="413">
        <v>18.8627</v>
      </c>
      <c r="E250" s="413">
        <v>4.3643999999999998</v>
      </c>
      <c r="F250" s="413">
        <v>0</v>
      </c>
      <c r="G250" s="413">
        <v>16.504899999999999</v>
      </c>
      <c r="H250" s="413">
        <v>0</v>
      </c>
      <c r="I250" s="413">
        <v>43.169899999999998</v>
      </c>
      <c r="J250" s="413">
        <v>82.901899999999998</v>
      </c>
      <c r="K250" s="413">
        <v>66.397000000000006</v>
      </c>
    </row>
    <row r="251" spans="1:11" ht="9" customHeight="1">
      <c r="A251" s="90" t="s">
        <v>6958</v>
      </c>
      <c r="B251" s="91" t="s">
        <v>6959</v>
      </c>
      <c r="C251" s="413">
        <v>51108.177799999998</v>
      </c>
      <c r="D251" s="413">
        <v>6.8144</v>
      </c>
      <c r="E251" s="413">
        <v>1.5767</v>
      </c>
      <c r="F251" s="413">
        <v>0</v>
      </c>
      <c r="G251" s="413">
        <v>5.1108000000000002</v>
      </c>
      <c r="H251" s="413">
        <v>0</v>
      </c>
      <c r="I251" s="413">
        <v>0</v>
      </c>
      <c r="J251" s="413">
        <v>13.501899999999999</v>
      </c>
      <c r="K251" s="413">
        <v>8.3910999999999998</v>
      </c>
    </row>
    <row r="252" spans="1:11" ht="9" customHeight="1">
      <c r="A252" s="90" t="s">
        <v>6960</v>
      </c>
      <c r="B252" s="91" t="s">
        <v>6961</v>
      </c>
      <c r="C252" s="413">
        <v>58683.141499999998</v>
      </c>
      <c r="D252" s="413">
        <v>7.8243999999999998</v>
      </c>
      <c r="E252" s="413">
        <v>1.8104</v>
      </c>
      <c r="F252" s="413">
        <v>0</v>
      </c>
      <c r="G252" s="413">
        <v>5.8682999999999996</v>
      </c>
      <c r="H252" s="413">
        <v>0</v>
      </c>
      <c r="I252" s="413">
        <v>0</v>
      </c>
      <c r="J252" s="413">
        <v>15.5031</v>
      </c>
      <c r="K252" s="413">
        <v>9.6348000000000003</v>
      </c>
    </row>
    <row r="253" spans="1:11" ht="9" customHeight="1">
      <c r="A253" s="90" t="s">
        <v>6962</v>
      </c>
      <c r="B253" s="91" t="s">
        <v>6963</v>
      </c>
      <c r="C253" s="413">
        <v>64588.355199999998</v>
      </c>
      <c r="D253" s="413">
        <v>8.6118000000000006</v>
      </c>
      <c r="E253" s="413">
        <v>1.9925999999999999</v>
      </c>
      <c r="F253" s="413">
        <v>0</v>
      </c>
      <c r="G253" s="413">
        <v>6.4588000000000001</v>
      </c>
      <c r="H253" s="413">
        <v>0</v>
      </c>
      <c r="I253" s="413">
        <v>0</v>
      </c>
      <c r="J253" s="413">
        <v>17.063199999999998</v>
      </c>
      <c r="K253" s="413">
        <v>10.6044</v>
      </c>
    </row>
    <row r="254" spans="1:11" ht="9" customHeight="1">
      <c r="A254" s="90" t="s">
        <v>6964</v>
      </c>
      <c r="B254" s="91" t="s">
        <v>6965</v>
      </c>
      <c r="C254" s="413">
        <v>4210628.1152999997</v>
      </c>
      <c r="D254" s="413">
        <v>32.895499999999998</v>
      </c>
      <c r="E254" s="413">
        <v>23.679300000000001</v>
      </c>
      <c r="F254" s="413">
        <v>0</v>
      </c>
      <c r="G254" s="413">
        <v>73.101200000000006</v>
      </c>
      <c r="H254" s="413">
        <v>249.8794</v>
      </c>
      <c r="I254" s="413">
        <v>65.567599999999999</v>
      </c>
      <c r="J254" s="413">
        <v>445.12299999999999</v>
      </c>
      <c r="K254" s="413">
        <v>122.14239999999999</v>
      </c>
    </row>
    <row r="255" spans="1:11" ht="9" customHeight="1">
      <c r="A255" s="90" t="s">
        <v>6966</v>
      </c>
      <c r="B255" s="91" t="s">
        <v>6967</v>
      </c>
      <c r="C255" s="413">
        <v>7092852.3448000001</v>
      </c>
      <c r="D255" s="413">
        <v>55.4129</v>
      </c>
      <c r="E255" s="413">
        <v>39.888100000000001</v>
      </c>
      <c r="F255" s="413">
        <v>0</v>
      </c>
      <c r="G255" s="413">
        <v>123.13979999999999</v>
      </c>
      <c r="H255" s="413">
        <v>410.51620000000003</v>
      </c>
      <c r="I255" s="413">
        <v>65.567599999999999</v>
      </c>
      <c r="J255" s="413">
        <v>694.52459999999996</v>
      </c>
      <c r="K255" s="413">
        <v>160.86859999999999</v>
      </c>
    </row>
    <row r="256" spans="1:11" ht="9" customHeight="1">
      <c r="A256" s="90" t="s">
        <v>6968</v>
      </c>
      <c r="B256" s="91" t="s">
        <v>6969</v>
      </c>
      <c r="C256" s="413">
        <v>13342475.028999999</v>
      </c>
      <c r="D256" s="413">
        <v>104.2381</v>
      </c>
      <c r="E256" s="413">
        <v>75.034000000000006</v>
      </c>
      <c r="F256" s="413">
        <v>0</v>
      </c>
      <c r="G256" s="413">
        <v>231.64019999999999</v>
      </c>
      <c r="H256" s="413">
        <v>634.04780000000005</v>
      </c>
      <c r="I256" s="413">
        <v>90.811499999999995</v>
      </c>
      <c r="J256" s="413">
        <v>1135.7716</v>
      </c>
      <c r="K256" s="413">
        <v>270.08359999999999</v>
      </c>
    </row>
    <row r="257" spans="1:11" ht="9" customHeight="1">
      <c r="A257" s="90" t="s">
        <v>6970</v>
      </c>
      <c r="B257" s="91" t="s">
        <v>6971</v>
      </c>
      <c r="C257" s="413">
        <v>20391647.513500001</v>
      </c>
      <c r="D257" s="413">
        <v>159.30969999999999</v>
      </c>
      <c r="E257" s="413">
        <v>114.6765</v>
      </c>
      <c r="F257" s="413">
        <v>0</v>
      </c>
      <c r="G257" s="413">
        <v>354.02170000000001</v>
      </c>
      <c r="H257" s="413">
        <v>1147.4055000000001</v>
      </c>
      <c r="I257" s="413">
        <v>90.811499999999995</v>
      </c>
      <c r="J257" s="413">
        <v>1866.2248999999999</v>
      </c>
      <c r="K257" s="413">
        <v>364.79770000000002</v>
      </c>
    </row>
    <row r="258" spans="1:11" ht="9" customHeight="1">
      <c r="A258" s="90" t="s">
        <v>6972</v>
      </c>
      <c r="B258" s="91" t="s">
        <v>6973</v>
      </c>
      <c r="C258" s="413">
        <v>3597988.0369000002</v>
      </c>
      <c r="D258" s="413">
        <v>37.478999999999999</v>
      </c>
      <c r="E258" s="413">
        <v>16.7011</v>
      </c>
      <c r="F258" s="413">
        <v>0</v>
      </c>
      <c r="G258" s="413">
        <v>83.286799999999999</v>
      </c>
      <c r="H258" s="413">
        <v>241.15350000000001</v>
      </c>
      <c r="I258" s="413">
        <v>133.36609999999999</v>
      </c>
      <c r="J258" s="413">
        <v>511.98649999999998</v>
      </c>
      <c r="K258" s="413">
        <v>187.5462</v>
      </c>
    </row>
    <row r="259" spans="1:11" ht="9" customHeight="1">
      <c r="A259" s="90" t="s">
        <v>6974</v>
      </c>
      <c r="B259" s="91" t="s">
        <v>6975</v>
      </c>
      <c r="C259" s="413">
        <v>97335.344299999997</v>
      </c>
      <c r="D259" s="413">
        <v>6.4889999999999999</v>
      </c>
      <c r="E259" s="413">
        <v>1.7516</v>
      </c>
      <c r="F259" s="413">
        <v>0</v>
      </c>
      <c r="G259" s="413">
        <v>6.4889999999999999</v>
      </c>
      <c r="H259" s="413">
        <v>13.4856</v>
      </c>
      <c r="I259" s="413">
        <v>0</v>
      </c>
      <c r="J259" s="413">
        <v>28.215199999999999</v>
      </c>
      <c r="K259" s="413">
        <v>8.2406000000000006</v>
      </c>
    </row>
    <row r="260" spans="1:11" ht="9" customHeight="1">
      <c r="A260" s="90" t="s">
        <v>6976</v>
      </c>
      <c r="B260" s="91" t="s">
        <v>6977</v>
      </c>
      <c r="C260" s="413">
        <v>148192.0478</v>
      </c>
      <c r="D260" s="413">
        <v>9.8795000000000002</v>
      </c>
      <c r="E260" s="413">
        <v>2.6667999999999998</v>
      </c>
      <c r="F260" s="413">
        <v>0</v>
      </c>
      <c r="G260" s="413">
        <v>9.8795000000000002</v>
      </c>
      <c r="H260" s="413">
        <v>31.787400000000002</v>
      </c>
      <c r="I260" s="413">
        <v>0</v>
      </c>
      <c r="J260" s="413">
        <v>54.213200000000001</v>
      </c>
      <c r="K260" s="413">
        <v>12.5463</v>
      </c>
    </row>
    <row r="261" spans="1:11" ht="9" customHeight="1">
      <c r="A261" s="90" t="s">
        <v>6978</v>
      </c>
      <c r="B261" s="91" t="s">
        <v>277</v>
      </c>
      <c r="C261" s="413">
        <v>1473884.6011000001</v>
      </c>
      <c r="D261" s="413">
        <v>98.259</v>
      </c>
      <c r="E261" s="413">
        <v>26.523800000000001</v>
      </c>
      <c r="F261" s="413">
        <v>0</v>
      </c>
      <c r="G261" s="413">
        <v>98.259</v>
      </c>
      <c r="H261" s="413">
        <v>31.730699999999999</v>
      </c>
      <c r="I261" s="413">
        <v>32.645899999999997</v>
      </c>
      <c r="J261" s="413">
        <v>287.41840000000002</v>
      </c>
      <c r="K261" s="413">
        <v>157.42869999999999</v>
      </c>
    </row>
    <row r="262" spans="1:11" ht="9" customHeight="1">
      <c r="A262" s="90" t="s">
        <v>6979</v>
      </c>
      <c r="B262" s="91" t="s">
        <v>6980</v>
      </c>
      <c r="C262" s="413">
        <v>2936.5740000000001</v>
      </c>
      <c r="D262" s="413">
        <v>0.26429999999999998</v>
      </c>
      <c r="E262" s="413">
        <v>5.4399999999999997E-2</v>
      </c>
      <c r="F262" s="413">
        <v>0</v>
      </c>
      <c r="G262" s="413">
        <v>0.14680000000000001</v>
      </c>
      <c r="H262" s="413">
        <v>0</v>
      </c>
      <c r="I262" s="413">
        <v>0</v>
      </c>
      <c r="J262" s="413">
        <v>0.46550000000000002</v>
      </c>
      <c r="K262" s="413">
        <v>0.31869999999999998</v>
      </c>
    </row>
    <row r="263" spans="1:11" ht="9" customHeight="1">
      <c r="A263" s="90" t="s">
        <v>6981</v>
      </c>
      <c r="B263" s="91" t="s">
        <v>6982</v>
      </c>
      <c r="C263" s="413">
        <v>143869.2905</v>
      </c>
      <c r="D263" s="413">
        <v>9.5913000000000004</v>
      </c>
      <c r="E263" s="413">
        <v>2.589</v>
      </c>
      <c r="F263" s="413">
        <v>0</v>
      </c>
      <c r="G263" s="413">
        <v>9.5913000000000004</v>
      </c>
      <c r="H263" s="413">
        <v>26.007899999999999</v>
      </c>
      <c r="I263" s="413">
        <v>0</v>
      </c>
      <c r="J263" s="413">
        <v>47.779499999999999</v>
      </c>
      <c r="K263" s="413">
        <v>12.180300000000001</v>
      </c>
    </row>
    <row r="264" spans="1:11" ht="9" customHeight="1">
      <c r="A264" s="90" t="s">
        <v>6983</v>
      </c>
      <c r="B264" s="91" t="s">
        <v>6984</v>
      </c>
      <c r="C264" s="413">
        <v>12265.718199999999</v>
      </c>
      <c r="D264" s="413">
        <v>0.81769999999999998</v>
      </c>
      <c r="E264" s="413">
        <v>0.22070000000000001</v>
      </c>
      <c r="F264" s="413">
        <v>0</v>
      </c>
      <c r="G264" s="413">
        <v>0.81769999999999998</v>
      </c>
      <c r="H264" s="413">
        <v>7.1849999999999996</v>
      </c>
      <c r="I264" s="413">
        <v>0</v>
      </c>
      <c r="J264" s="413">
        <v>9.0411000000000001</v>
      </c>
      <c r="K264" s="413">
        <v>1.0384</v>
      </c>
    </row>
    <row r="265" spans="1:11" ht="9" customHeight="1">
      <c r="A265" s="90" t="s">
        <v>6985</v>
      </c>
      <c r="B265" s="91" t="s">
        <v>6986</v>
      </c>
      <c r="C265" s="413">
        <v>646652.80200000003</v>
      </c>
      <c r="D265" s="413">
        <v>43.110199999999999</v>
      </c>
      <c r="E265" s="413">
        <v>11.6371</v>
      </c>
      <c r="F265" s="413">
        <v>0</v>
      </c>
      <c r="G265" s="413">
        <v>43.110199999999999</v>
      </c>
      <c r="H265" s="413">
        <v>205.17310000000001</v>
      </c>
      <c r="I265" s="413">
        <v>0</v>
      </c>
      <c r="J265" s="413">
        <v>303.03059999999999</v>
      </c>
      <c r="K265" s="413">
        <v>54.747300000000003</v>
      </c>
    </row>
    <row r="266" spans="1:11" ht="9" customHeight="1">
      <c r="A266" s="90" t="s">
        <v>6987</v>
      </c>
      <c r="B266" s="91" t="s">
        <v>6988</v>
      </c>
      <c r="C266" s="413">
        <v>157252.6171</v>
      </c>
      <c r="D266" s="413">
        <v>10.483499999999999</v>
      </c>
      <c r="E266" s="413">
        <v>2.8298999999999999</v>
      </c>
      <c r="F266" s="413">
        <v>0</v>
      </c>
      <c r="G266" s="413">
        <v>10.483499999999999</v>
      </c>
      <c r="H266" s="413">
        <v>34.677100000000003</v>
      </c>
      <c r="I266" s="413">
        <v>0</v>
      </c>
      <c r="J266" s="413">
        <v>58.473999999999997</v>
      </c>
      <c r="K266" s="413">
        <v>13.3134</v>
      </c>
    </row>
    <row r="267" spans="1:11" ht="9" customHeight="1">
      <c r="A267" s="90" t="s">
        <v>6989</v>
      </c>
      <c r="B267" s="91" t="s">
        <v>6990</v>
      </c>
      <c r="C267" s="413">
        <v>3861303.6384000001</v>
      </c>
      <c r="D267" s="413">
        <v>135.1456</v>
      </c>
      <c r="E267" s="413">
        <v>65.5167</v>
      </c>
      <c r="F267" s="413">
        <v>0</v>
      </c>
      <c r="G267" s="413">
        <v>193.0652</v>
      </c>
      <c r="H267" s="413">
        <v>52.695700000000002</v>
      </c>
      <c r="I267" s="413">
        <v>43.169899999999998</v>
      </c>
      <c r="J267" s="413">
        <v>489.59309999999999</v>
      </c>
      <c r="K267" s="413">
        <v>243.8322</v>
      </c>
    </row>
    <row r="268" spans="1:11" ht="9" customHeight="1">
      <c r="A268" s="90" t="s">
        <v>6991</v>
      </c>
      <c r="B268" s="91" t="s">
        <v>6992</v>
      </c>
      <c r="C268" s="413">
        <v>902034.5503</v>
      </c>
      <c r="D268" s="413">
        <v>60.135599999999997</v>
      </c>
      <c r="E268" s="413">
        <v>16.232900000000001</v>
      </c>
      <c r="F268" s="413">
        <v>0</v>
      </c>
      <c r="G268" s="413">
        <v>60.135599999999997</v>
      </c>
      <c r="H268" s="413">
        <v>318.93340000000001</v>
      </c>
      <c r="I268" s="413">
        <v>0</v>
      </c>
      <c r="J268" s="413">
        <v>455.4375</v>
      </c>
      <c r="K268" s="413">
        <v>76.368499999999997</v>
      </c>
    </row>
    <row r="269" spans="1:11" ht="9" customHeight="1">
      <c r="A269" s="90" t="s">
        <v>6993</v>
      </c>
      <c r="B269" s="91" t="s">
        <v>6994</v>
      </c>
      <c r="C269" s="413">
        <v>5281839.0577999996</v>
      </c>
      <c r="D269" s="413">
        <v>184.86439999999999</v>
      </c>
      <c r="E269" s="413">
        <v>89.619600000000005</v>
      </c>
      <c r="F269" s="413">
        <v>0</v>
      </c>
      <c r="G269" s="413">
        <v>264.09199999999998</v>
      </c>
      <c r="H269" s="413">
        <v>52.695700000000002</v>
      </c>
      <c r="I269" s="413">
        <v>43.169899999999998</v>
      </c>
      <c r="J269" s="413">
        <v>634.44159999999999</v>
      </c>
      <c r="K269" s="413">
        <v>317.65390000000002</v>
      </c>
    </row>
    <row r="270" spans="1:11" ht="9" customHeight="1">
      <c r="A270" s="90" t="s">
        <v>6995</v>
      </c>
      <c r="B270" s="91" t="s">
        <v>6996</v>
      </c>
      <c r="C270" s="413">
        <v>5281839.0577999996</v>
      </c>
      <c r="D270" s="413">
        <v>184.86439999999999</v>
      </c>
      <c r="E270" s="413">
        <v>89.619600000000005</v>
      </c>
      <c r="F270" s="413">
        <v>0</v>
      </c>
      <c r="G270" s="413">
        <v>264.09199999999998</v>
      </c>
      <c r="H270" s="413">
        <v>52.695700000000002</v>
      </c>
      <c r="I270" s="413">
        <v>43.169899999999998</v>
      </c>
      <c r="J270" s="413">
        <v>634.44159999999999</v>
      </c>
      <c r="K270" s="413">
        <v>317.65390000000002</v>
      </c>
    </row>
    <row r="271" spans="1:11" ht="9" customHeight="1">
      <c r="A271" s="90" t="s">
        <v>6997</v>
      </c>
      <c r="B271" s="91" t="s">
        <v>6998</v>
      </c>
      <c r="C271" s="413">
        <v>5265198.6041000001</v>
      </c>
      <c r="D271" s="413">
        <v>184.28200000000001</v>
      </c>
      <c r="E271" s="413">
        <v>89.337299999999999</v>
      </c>
      <c r="F271" s="413">
        <v>0</v>
      </c>
      <c r="G271" s="413">
        <v>263.25990000000002</v>
      </c>
      <c r="H271" s="413">
        <v>52.695700000000002</v>
      </c>
      <c r="I271" s="413">
        <v>43.169899999999998</v>
      </c>
      <c r="J271" s="413">
        <v>632.74480000000005</v>
      </c>
      <c r="K271" s="413">
        <v>316.78919999999999</v>
      </c>
    </row>
    <row r="272" spans="1:11" ht="9" customHeight="1">
      <c r="A272" s="90" t="s">
        <v>6999</v>
      </c>
      <c r="B272" s="91" t="s">
        <v>7000</v>
      </c>
      <c r="C272" s="413">
        <v>5265198.6041000001</v>
      </c>
      <c r="D272" s="413">
        <v>184.28200000000001</v>
      </c>
      <c r="E272" s="413">
        <v>89.337299999999999</v>
      </c>
      <c r="F272" s="413">
        <v>0</v>
      </c>
      <c r="G272" s="413">
        <v>263.25990000000002</v>
      </c>
      <c r="H272" s="413">
        <v>52.695700000000002</v>
      </c>
      <c r="I272" s="413">
        <v>43.169899999999998</v>
      </c>
      <c r="J272" s="413">
        <v>632.74480000000005</v>
      </c>
      <c r="K272" s="413">
        <v>316.78919999999999</v>
      </c>
    </row>
    <row r="273" spans="1:11" ht="9" customHeight="1">
      <c r="A273" s="90" t="s">
        <v>7001</v>
      </c>
      <c r="B273" s="91" t="s">
        <v>7002</v>
      </c>
      <c r="C273" s="413">
        <v>3372705.2349</v>
      </c>
      <c r="D273" s="413">
        <v>118.04470000000001</v>
      </c>
      <c r="E273" s="413">
        <v>57.226399999999998</v>
      </c>
      <c r="F273" s="413">
        <v>0</v>
      </c>
      <c r="G273" s="413">
        <v>168.6353</v>
      </c>
      <c r="H273" s="413">
        <v>52.695700000000002</v>
      </c>
      <c r="I273" s="413">
        <v>43.169899999999998</v>
      </c>
      <c r="J273" s="413">
        <v>439.77199999999999</v>
      </c>
      <c r="K273" s="413">
        <v>218.441</v>
      </c>
    </row>
    <row r="274" spans="1:11" ht="9" customHeight="1">
      <c r="A274" s="90" t="s">
        <v>7003</v>
      </c>
      <c r="B274" s="91" t="s">
        <v>7004</v>
      </c>
      <c r="C274" s="413">
        <v>152580.00599999999</v>
      </c>
      <c r="D274" s="413">
        <v>10.172000000000001</v>
      </c>
      <c r="E274" s="413">
        <v>2.7458</v>
      </c>
      <c r="F274" s="413">
        <v>0</v>
      </c>
      <c r="G274" s="413">
        <v>10.172000000000001</v>
      </c>
      <c r="H274" s="413">
        <v>34.677100000000003</v>
      </c>
      <c r="I274" s="413">
        <v>0</v>
      </c>
      <c r="J274" s="413">
        <v>57.7669</v>
      </c>
      <c r="K274" s="413">
        <v>12.9178</v>
      </c>
    </row>
    <row r="275" spans="1:11" ht="9" customHeight="1">
      <c r="A275" s="90" t="s">
        <v>7005</v>
      </c>
      <c r="B275" s="91" t="s">
        <v>7006</v>
      </c>
      <c r="C275" s="413">
        <v>5925.9255000000003</v>
      </c>
      <c r="D275" s="413">
        <v>0.47410000000000002</v>
      </c>
      <c r="E275" s="413">
        <v>0.10970000000000001</v>
      </c>
      <c r="F275" s="413">
        <v>0</v>
      </c>
      <c r="G275" s="413">
        <v>0.47410000000000002</v>
      </c>
      <c r="H275" s="413">
        <v>0</v>
      </c>
      <c r="I275" s="413">
        <v>0</v>
      </c>
      <c r="J275" s="413">
        <v>1.0579000000000001</v>
      </c>
      <c r="K275" s="413">
        <v>0.58379999999999999</v>
      </c>
    </row>
    <row r="276" spans="1:11" ht="9" customHeight="1">
      <c r="A276" s="90" t="s">
        <v>7007</v>
      </c>
      <c r="B276" s="91" t="s">
        <v>7008</v>
      </c>
      <c r="C276" s="413">
        <v>5777627.5111999996</v>
      </c>
      <c r="D276" s="413">
        <v>202.21700000000001</v>
      </c>
      <c r="E276" s="413">
        <v>98.031899999999993</v>
      </c>
      <c r="F276" s="413">
        <v>0</v>
      </c>
      <c r="G276" s="413">
        <v>288.88139999999999</v>
      </c>
      <c r="H276" s="413">
        <v>60.061700000000002</v>
      </c>
      <c r="I276" s="413">
        <v>43.169899999999998</v>
      </c>
      <c r="J276" s="413">
        <v>692.36189999999999</v>
      </c>
      <c r="K276" s="413">
        <v>343.41879999999998</v>
      </c>
    </row>
    <row r="277" spans="1:11" ht="9" customHeight="1">
      <c r="A277" s="90" t="s">
        <v>7009</v>
      </c>
      <c r="B277" s="91" t="s">
        <v>7010</v>
      </c>
      <c r="C277" s="413">
        <v>13253.814399999999</v>
      </c>
      <c r="D277" s="413">
        <v>1.7672000000000001</v>
      </c>
      <c r="E277" s="413">
        <v>0.40889999999999999</v>
      </c>
      <c r="F277" s="413">
        <v>0</v>
      </c>
      <c r="G277" s="413">
        <v>1.3253999999999999</v>
      </c>
      <c r="H277" s="413">
        <v>0</v>
      </c>
      <c r="I277" s="413">
        <v>0</v>
      </c>
      <c r="J277" s="413">
        <v>3.5015000000000001</v>
      </c>
      <c r="K277" s="413">
        <v>2.1760999999999999</v>
      </c>
    </row>
    <row r="278" spans="1:11" ht="9" customHeight="1">
      <c r="A278" s="90" t="s">
        <v>7011</v>
      </c>
      <c r="B278" s="91" t="s">
        <v>7012</v>
      </c>
      <c r="C278" s="413">
        <v>548848.16029999999</v>
      </c>
      <c r="D278" s="413">
        <v>36.5899</v>
      </c>
      <c r="E278" s="413">
        <v>9.8770000000000007</v>
      </c>
      <c r="F278" s="413">
        <v>0</v>
      </c>
      <c r="G278" s="413">
        <v>36.5899</v>
      </c>
      <c r="H278" s="413">
        <v>152.3194</v>
      </c>
      <c r="I278" s="413">
        <v>0</v>
      </c>
      <c r="J278" s="413">
        <v>235.37620000000001</v>
      </c>
      <c r="K278" s="413">
        <v>46.466900000000003</v>
      </c>
    </row>
    <row r="279" spans="1:11" ht="9" customHeight="1">
      <c r="A279" s="90" t="s">
        <v>7013</v>
      </c>
      <c r="B279" s="91" t="s">
        <v>7014</v>
      </c>
      <c r="C279" s="413">
        <v>1906242.6277999999</v>
      </c>
      <c r="D279" s="413">
        <v>61.272100000000002</v>
      </c>
      <c r="E279" s="413">
        <v>16.802199999999999</v>
      </c>
      <c r="F279" s="413">
        <v>0</v>
      </c>
      <c r="G279" s="413">
        <v>68.080100000000002</v>
      </c>
      <c r="H279" s="413">
        <v>0</v>
      </c>
      <c r="I279" s="413">
        <v>68.797600000000003</v>
      </c>
      <c r="J279" s="413">
        <v>214.952</v>
      </c>
      <c r="K279" s="413">
        <v>146.87190000000001</v>
      </c>
    </row>
    <row r="280" spans="1:11" ht="9" customHeight="1">
      <c r="A280" s="90" t="s">
        <v>7015</v>
      </c>
      <c r="B280" s="91" t="s">
        <v>7016</v>
      </c>
      <c r="C280" s="413">
        <v>391712.62780000002</v>
      </c>
      <c r="D280" s="413">
        <v>12.5908</v>
      </c>
      <c r="E280" s="413">
        <v>3.4527000000000001</v>
      </c>
      <c r="F280" s="413">
        <v>0</v>
      </c>
      <c r="G280" s="413">
        <v>13.989699999999999</v>
      </c>
      <c r="H280" s="413">
        <v>0</v>
      </c>
      <c r="I280" s="413">
        <v>68.797600000000003</v>
      </c>
      <c r="J280" s="413">
        <v>98.830799999999996</v>
      </c>
      <c r="K280" s="413">
        <v>84.841099999999997</v>
      </c>
    </row>
    <row r="281" spans="1:11" ht="9" customHeight="1">
      <c r="A281" s="90" t="s">
        <v>7017</v>
      </c>
      <c r="B281" s="91" t="s">
        <v>7018</v>
      </c>
      <c r="C281" s="413">
        <v>4891.5415000000003</v>
      </c>
      <c r="D281" s="413">
        <v>0.39129999999999998</v>
      </c>
      <c r="E281" s="413">
        <v>9.0499999999999997E-2</v>
      </c>
      <c r="F281" s="413">
        <v>0</v>
      </c>
      <c r="G281" s="413">
        <v>0.39129999999999998</v>
      </c>
      <c r="H281" s="413">
        <v>0</v>
      </c>
      <c r="I281" s="413">
        <v>0</v>
      </c>
      <c r="J281" s="413">
        <v>0.87309999999999999</v>
      </c>
      <c r="K281" s="413">
        <v>0.48180000000000001</v>
      </c>
    </row>
    <row r="282" spans="1:11" ht="9" customHeight="1">
      <c r="A282" s="90" t="s">
        <v>7019</v>
      </c>
      <c r="B282" s="91" t="s">
        <v>7020</v>
      </c>
      <c r="C282" s="413">
        <v>481939.03330000001</v>
      </c>
      <c r="D282" s="413">
        <v>7.5303000000000004</v>
      </c>
      <c r="E282" s="413">
        <v>2.8393000000000002</v>
      </c>
      <c r="F282" s="413">
        <v>0</v>
      </c>
      <c r="G282" s="413">
        <v>8.3670000000000009</v>
      </c>
      <c r="H282" s="413">
        <v>180.25200000000001</v>
      </c>
      <c r="I282" s="413">
        <v>37.256300000000003</v>
      </c>
      <c r="J282" s="413">
        <v>236.2449</v>
      </c>
      <c r="K282" s="413">
        <v>47.625900000000001</v>
      </c>
    </row>
    <row r="283" spans="1:11" ht="9" customHeight="1">
      <c r="A283" s="90" t="s">
        <v>7021</v>
      </c>
      <c r="B283" s="91" t="s">
        <v>7022</v>
      </c>
      <c r="C283" s="413">
        <v>20775.452600000001</v>
      </c>
      <c r="D283" s="413">
        <v>1.6619999999999999</v>
      </c>
      <c r="E283" s="413">
        <v>0.3846</v>
      </c>
      <c r="F283" s="413">
        <v>0</v>
      </c>
      <c r="G283" s="413">
        <v>1.6619999999999999</v>
      </c>
      <c r="H283" s="413">
        <v>0</v>
      </c>
      <c r="I283" s="413">
        <v>24.8306</v>
      </c>
      <c r="J283" s="413">
        <v>28.539200000000001</v>
      </c>
      <c r="K283" s="413">
        <v>26.877199999999998</v>
      </c>
    </row>
    <row r="284" spans="1:11" ht="9" customHeight="1">
      <c r="A284" s="90" t="s">
        <v>140</v>
      </c>
      <c r="B284" s="91" t="s">
        <v>8240</v>
      </c>
      <c r="C284" s="413">
        <v>5733383.5268000001</v>
      </c>
      <c r="D284" s="413">
        <v>334.44740000000002</v>
      </c>
      <c r="E284" s="413">
        <v>103.17700000000001</v>
      </c>
      <c r="F284" s="413">
        <v>0</v>
      </c>
      <c r="G284" s="413">
        <v>477.78199999999998</v>
      </c>
      <c r="H284" s="413">
        <v>464.06180000000001</v>
      </c>
      <c r="I284" s="413">
        <v>43.169899999999998</v>
      </c>
      <c r="J284" s="413">
        <v>1422.6380999999999</v>
      </c>
      <c r="K284" s="413">
        <v>480.79430000000002</v>
      </c>
    </row>
    <row r="285" spans="1:11" ht="9" customHeight="1">
      <c r="A285" s="90" t="s">
        <v>418</v>
      </c>
      <c r="B285" s="91" t="s">
        <v>7023</v>
      </c>
      <c r="C285" s="413">
        <v>808710.48710000003</v>
      </c>
      <c r="D285" s="413">
        <v>53.914000000000001</v>
      </c>
      <c r="E285" s="413">
        <v>14.5534</v>
      </c>
      <c r="F285" s="413">
        <v>0</v>
      </c>
      <c r="G285" s="413">
        <v>53.914000000000001</v>
      </c>
      <c r="H285" s="413">
        <v>125.44970000000001</v>
      </c>
      <c r="I285" s="413">
        <v>32.645899999999997</v>
      </c>
      <c r="J285" s="413">
        <v>280.47699999999998</v>
      </c>
      <c r="K285" s="413">
        <v>101.1133</v>
      </c>
    </row>
    <row r="286" spans="1:11" ht="9" customHeight="1">
      <c r="A286" s="90" t="s">
        <v>419</v>
      </c>
      <c r="B286" s="91" t="s">
        <v>7024</v>
      </c>
      <c r="C286" s="413">
        <v>246141.97469999999</v>
      </c>
      <c r="D286" s="413">
        <v>16.409500000000001</v>
      </c>
      <c r="E286" s="413">
        <v>4.4295</v>
      </c>
      <c r="F286" s="413">
        <v>0</v>
      </c>
      <c r="G286" s="413">
        <v>16.409500000000001</v>
      </c>
      <c r="H286" s="413">
        <v>27.537700000000001</v>
      </c>
      <c r="I286" s="413">
        <v>32.645899999999997</v>
      </c>
      <c r="J286" s="413">
        <v>97.432100000000005</v>
      </c>
      <c r="K286" s="413">
        <v>53.484900000000003</v>
      </c>
    </row>
    <row r="287" spans="1:11" ht="9" customHeight="1">
      <c r="A287" s="90" t="s">
        <v>7025</v>
      </c>
      <c r="B287" s="91" t="s">
        <v>7026</v>
      </c>
      <c r="C287" s="413">
        <v>5301.8387000000002</v>
      </c>
      <c r="D287" s="413">
        <v>0.42409999999999998</v>
      </c>
      <c r="E287" s="413">
        <v>9.8100000000000007E-2</v>
      </c>
      <c r="F287" s="413">
        <v>0</v>
      </c>
      <c r="G287" s="413">
        <v>0.42409999999999998</v>
      </c>
      <c r="H287" s="413">
        <v>0</v>
      </c>
      <c r="I287" s="413">
        <v>0</v>
      </c>
      <c r="J287" s="413">
        <v>0.94630000000000003</v>
      </c>
      <c r="K287" s="413">
        <v>0.5222</v>
      </c>
    </row>
    <row r="288" spans="1:11" ht="9" customHeight="1">
      <c r="A288" s="90" t="s">
        <v>7027</v>
      </c>
      <c r="B288" s="91" t="s">
        <v>7028</v>
      </c>
      <c r="C288" s="413">
        <v>324099.7182</v>
      </c>
      <c r="D288" s="413">
        <v>19.446000000000002</v>
      </c>
      <c r="E288" s="413">
        <v>5.9991000000000003</v>
      </c>
      <c r="F288" s="413">
        <v>2.4306999999999999</v>
      </c>
      <c r="G288" s="413">
        <v>19.446000000000002</v>
      </c>
      <c r="H288" s="413">
        <v>41.646599999999999</v>
      </c>
      <c r="I288" s="413">
        <v>26.471499999999999</v>
      </c>
      <c r="J288" s="413">
        <v>115.43989999999999</v>
      </c>
      <c r="K288" s="413">
        <v>54.347299999999997</v>
      </c>
    </row>
    <row r="289" spans="1:11" ht="9" customHeight="1">
      <c r="A289" s="90" t="s">
        <v>72</v>
      </c>
      <c r="B289" s="91" t="s">
        <v>7029</v>
      </c>
      <c r="C289" s="413">
        <v>687705.20490000001</v>
      </c>
      <c r="D289" s="413">
        <v>45.847000000000001</v>
      </c>
      <c r="E289" s="413">
        <v>12.3758</v>
      </c>
      <c r="F289" s="413">
        <v>0</v>
      </c>
      <c r="G289" s="413">
        <v>45.847000000000001</v>
      </c>
      <c r="H289" s="413">
        <v>74.340500000000006</v>
      </c>
      <c r="I289" s="413">
        <v>32.645899999999997</v>
      </c>
      <c r="J289" s="413">
        <v>211.05619999999999</v>
      </c>
      <c r="K289" s="413">
        <v>90.868700000000004</v>
      </c>
    </row>
    <row r="290" spans="1:11" ht="9" customHeight="1">
      <c r="A290" s="90" t="s">
        <v>148</v>
      </c>
      <c r="B290" s="91" t="s">
        <v>149</v>
      </c>
      <c r="C290" s="413">
        <v>8553195.4977000002</v>
      </c>
      <c r="D290" s="413">
        <v>427.65980000000002</v>
      </c>
      <c r="E290" s="413">
        <v>150.78059999999999</v>
      </c>
      <c r="F290" s="413">
        <v>0</v>
      </c>
      <c r="G290" s="413">
        <v>549.84829999999999</v>
      </c>
      <c r="H290" s="413">
        <v>0</v>
      </c>
      <c r="I290" s="413">
        <v>43.169899999999998</v>
      </c>
      <c r="J290" s="413">
        <v>1171.4585999999999</v>
      </c>
      <c r="K290" s="413">
        <v>621.61030000000005</v>
      </c>
    </row>
    <row r="291" spans="1:11" ht="9" customHeight="1">
      <c r="A291" s="90" t="s">
        <v>7030</v>
      </c>
      <c r="B291" s="91" t="s">
        <v>7031</v>
      </c>
      <c r="C291" s="413">
        <v>391482.27539999998</v>
      </c>
      <c r="D291" s="413">
        <v>31.3186</v>
      </c>
      <c r="E291" s="413">
        <v>7.2462999999999997</v>
      </c>
      <c r="F291" s="413">
        <v>0</v>
      </c>
      <c r="G291" s="413">
        <v>19.574100000000001</v>
      </c>
      <c r="H291" s="413">
        <v>0</v>
      </c>
      <c r="I291" s="413">
        <v>24.8306</v>
      </c>
      <c r="J291" s="413">
        <v>82.9696</v>
      </c>
      <c r="K291" s="413">
        <v>63.395499999999998</v>
      </c>
    </row>
    <row r="292" spans="1:11" ht="9" customHeight="1">
      <c r="A292" s="90" t="s">
        <v>7032</v>
      </c>
      <c r="B292" s="91" t="s">
        <v>7033</v>
      </c>
      <c r="C292" s="413">
        <v>108533.3925</v>
      </c>
      <c r="D292" s="413">
        <v>6.9771000000000001</v>
      </c>
      <c r="E292" s="413">
        <v>1.9133</v>
      </c>
      <c r="F292" s="413">
        <v>0</v>
      </c>
      <c r="G292" s="413">
        <v>2.3256999999999999</v>
      </c>
      <c r="H292" s="413">
        <v>0</v>
      </c>
      <c r="I292" s="413">
        <v>24.8306</v>
      </c>
      <c r="J292" s="413">
        <v>36.046700000000001</v>
      </c>
      <c r="K292" s="413">
        <v>33.720999999999997</v>
      </c>
    </row>
    <row r="293" spans="1:11" ht="9" customHeight="1">
      <c r="A293" s="90" t="s">
        <v>7034</v>
      </c>
      <c r="B293" s="91" t="s">
        <v>7035</v>
      </c>
      <c r="C293" s="413">
        <v>26466.415199999999</v>
      </c>
      <c r="D293" s="413">
        <v>2.1173000000000002</v>
      </c>
      <c r="E293" s="413">
        <v>0.4899</v>
      </c>
      <c r="F293" s="413">
        <v>0</v>
      </c>
      <c r="G293" s="413">
        <v>1.8526</v>
      </c>
      <c r="H293" s="413">
        <v>0</v>
      </c>
      <c r="I293" s="413">
        <v>24.8306</v>
      </c>
      <c r="J293" s="413">
        <v>29.290400000000002</v>
      </c>
      <c r="K293" s="413">
        <v>27.437799999999999</v>
      </c>
    </row>
    <row r="294" spans="1:11" ht="9" customHeight="1">
      <c r="A294" s="90" t="s">
        <v>289</v>
      </c>
      <c r="B294" s="91" t="s">
        <v>8241</v>
      </c>
      <c r="C294" s="413">
        <v>420951.60310000001</v>
      </c>
      <c r="D294" s="413">
        <v>29.4666</v>
      </c>
      <c r="E294" s="413">
        <v>7.7918000000000003</v>
      </c>
      <c r="F294" s="413">
        <v>0</v>
      </c>
      <c r="G294" s="413">
        <v>29.4666</v>
      </c>
      <c r="H294" s="413">
        <v>64.453000000000003</v>
      </c>
      <c r="I294" s="413">
        <v>32.645899999999997</v>
      </c>
      <c r="J294" s="413">
        <v>163.82390000000001</v>
      </c>
      <c r="K294" s="413">
        <v>69.904300000000006</v>
      </c>
    </row>
    <row r="295" spans="1:11" ht="9" customHeight="1">
      <c r="A295" s="90" t="s">
        <v>7036</v>
      </c>
      <c r="B295" s="91" t="s">
        <v>7037</v>
      </c>
      <c r="C295" s="413">
        <v>383626.40909999999</v>
      </c>
      <c r="D295" s="413">
        <v>43.158000000000001</v>
      </c>
      <c r="E295" s="413">
        <v>13.3142</v>
      </c>
      <c r="F295" s="413">
        <v>0</v>
      </c>
      <c r="G295" s="413">
        <v>47.953299999999999</v>
      </c>
      <c r="H295" s="413">
        <v>82.392200000000003</v>
      </c>
      <c r="I295" s="413">
        <v>24.8306</v>
      </c>
      <c r="J295" s="413">
        <v>211.64830000000001</v>
      </c>
      <c r="K295" s="413">
        <v>81.302800000000005</v>
      </c>
    </row>
    <row r="296" spans="1:11" ht="9" customHeight="1">
      <c r="A296" s="90" t="s">
        <v>420</v>
      </c>
      <c r="B296" s="91" t="s">
        <v>279</v>
      </c>
      <c r="C296" s="413">
        <v>3526459.5935999998</v>
      </c>
      <c r="D296" s="413">
        <v>205.71010000000001</v>
      </c>
      <c r="E296" s="413">
        <v>63.461599999999997</v>
      </c>
      <c r="F296" s="413">
        <v>0</v>
      </c>
      <c r="G296" s="413">
        <v>293.8716</v>
      </c>
      <c r="H296" s="413">
        <v>158.08699999999999</v>
      </c>
      <c r="I296" s="413">
        <v>43.169899999999998</v>
      </c>
      <c r="J296" s="413">
        <v>764.30020000000002</v>
      </c>
      <c r="K296" s="413">
        <v>312.34160000000003</v>
      </c>
    </row>
    <row r="297" spans="1:11" ht="9" customHeight="1">
      <c r="A297" s="90" t="s">
        <v>7038</v>
      </c>
      <c r="B297" s="91" t="s">
        <v>7039</v>
      </c>
      <c r="C297" s="413">
        <v>24276.258699999998</v>
      </c>
      <c r="D297" s="413">
        <v>2.1848999999999998</v>
      </c>
      <c r="E297" s="413">
        <v>0.44940000000000002</v>
      </c>
      <c r="F297" s="413">
        <v>0</v>
      </c>
      <c r="G297" s="413">
        <v>2.1848999999999998</v>
      </c>
      <c r="H297" s="413">
        <v>0</v>
      </c>
      <c r="I297" s="413">
        <v>24.8306</v>
      </c>
      <c r="J297" s="413">
        <v>29.649799999999999</v>
      </c>
      <c r="K297" s="413">
        <v>27.4649</v>
      </c>
    </row>
    <row r="298" spans="1:11" ht="9" customHeight="1">
      <c r="A298" s="90" t="s">
        <v>7040</v>
      </c>
      <c r="B298" s="91" t="s">
        <v>7041</v>
      </c>
      <c r="C298" s="413">
        <v>14057.127399999999</v>
      </c>
      <c r="D298" s="413">
        <v>1.8743000000000001</v>
      </c>
      <c r="E298" s="413">
        <v>0.43369999999999997</v>
      </c>
      <c r="F298" s="413">
        <v>0</v>
      </c>
      <c r="G298" s="413">
        <v>1.4056999999999999</v>
      </c>
      <c r="H298" s="413">
        <v>0</v>
      </c>
      <c r="I298" s="413">
        <v>0</v>
      </c>
      <c r="J298" s="413">
        <v>3.7136999999999998</v>
      </c>
      <c r="K298" s="413">
        <v>2.3079999999999998</v>
      </c>
    </row>
    <row r="299" spans="1:11" ht="9" customHeight="1">
      <c r="A299" s="90" t="s">
        <v>7042</v>
      </c>
      <c r="B299" s="91" t="s">
        <v>7043</v>
      </c>
      <c r="C299" s="413">
        <v>230076.8456</v>
      </c>
      <c r="D299" s="413">
        <v>1.7975000000000001</v>
      </c>
      <c r="E299" s="413">
        <v>1.2939000000000001</v>
      </c>
      <c r="F299" s="413">
        <v>0</v>
      </c>
      <c r="G299" s="413">
        <v>2.9958</v>
      </c>
      <c r="H299" s="413">
        <v>0</v>
      </c>
      <c r="I299" s="413">
        <v>25.2439</v>
      </c>
      <c r="J299" s="413">
        <v>31.331099999999999</v>
      </c>
      <c r="K299" s="413">
        <v>28.3353</v>
      </c>
    </row>
    <row r="300" spans="1:11" ht="9" customHeight="1">
      <c r="A300" s="90" t="s">
        <v>7044</v>
      </c>
      <c r="B300" s="91" t="s">
        <v>7045</v>
      </c>
      <c r="C300" s="413">
        <v>16240.6366</v>
      </c>
      <c r="D300" s="413">
        <v>1.2992999999999999</v>
      </c>
      <c r="E300" s="413">
        <v>0.30059999999999998</v>
      </c>
      <c r="F300" s="413">
        <v>0</v>
      </c>
      <c r="G300" s="413">
        <v>1.1368</v>
      </c>
      <c r="H300" s="413">
        <v>0</v>
      </c>
      <c r="I300" s="413">
        <v>24.8306</v>
      </c>
      <c r="J300" s="413">
        <v>27.567299999999999</v>
      </c>
      <c r="K300" s="413">
        <v>26.430499999999999</v>
      </c>
    </row>
    <row r="301" spans="1:11" ht="9" customHeight="1">
      <c r="A301" s="90" t="s">
        <v>7046</v>
      </c>
      <c r="B301" s="91" t="s">
        <v>7047</v>
      </c>
      <c r="C301" s="413">
        <v>26374.0733</v>
      </c>
      <c r="D301" s="413">
        <v>2.1099000000000001</v>
      </c>
      <c r="E301" s="413">
        <v>0.48820000000000002</v>
      </c>
      <c r="F301" s="413">
        <v>0</v>
      </c>
      <c r="G301" s="413">
        <v>2.1099000000000001</v>
      </c>
      <c r="H301" s="413">
        <v>0</v>
      </c>
      <c r="I301" s="413">
        <v>24.8306</v>
      </c>
      <c r="J301" s="413">
        <v>29.538599999999999</v>
      </c>
      <c r="K301" s="413">
        <v>27.428699999999999</v>
      </c>
    </row>
    <row r="302" spans="1:11" ht="9" customHeight="1">
      <c r="A302" s="90" t="s">
        <v>7048</v>
      </c>
      <c r="B302" s="91" t="s">
        <v>7049</v>
      </c>
      <c r="C302" s="413">
        <v>12879.5846</v>
      </c>
      <c r="D302" s="413">
        <v>1.0304</v>
      </c>
      <c r="E302" s="413">
        <v>0.2384</v>
      </c>
      <c r="F302" s="413">
        <v>0</v>
      </c>
      <c r="G302" s="413">
        <v>1.0304</v>
      </c>
      <c r="H302" s="413">
        <v>0</v>
      </c>
      <c r="I302" s="413">
        <v>24.8306</v>
      </c>
      <c r="J302" s="413">
        <v>27.129799999999999</v>
      </c>
      <c r="K302" s="413">
        <v>26.099399999999999</v>
      </c>
    </row>
    <row r="303" spans="1:11" ht="9" customHeight="1">
      <c r="A303" s="90" t="s">
        <v>7050</v>
      </c>
      <c r="B303" s="91" t="s">
        <v>7051</v>
      </c>
      <c r="C303" s="413">
        <v>50199.328999999998</v>
      </c>
      <c r="D303" s="413">
        <v>3.3466</v>
      </c>
      <c r="E303" s="413">
        <v>0.90339999999999998</v>
      </c>
      <c r="F303" s="413">
        <v>0</v>
      </c>
      <c r="G303" s="413">
        <v>2.9283000000000001</v>
      </c>
      <c r="H303" s="413">
        <v>8.4992999999999999</v>
      </c>
      <c r="I303" s="413">
        <v>24.8306</v>
      </c>
      <c r="J303" s="413">
        <v>40.508200000000002</v>
      </c>
      <c r="K303" s="413">
        <v>29.0806</v>
      </c>
    </row>
    <row r="304" spans="1:11" ht="9" customHeight="1">
      <c r="A304" s="90" t="s">
        <v>7052</v>
      </c>
      <c r="B304" s="91" t="s">
        <v>280</v>
      </c>
      <c r="C304" s="413">
        <v>30376777.2357</v>
      </c>
      <c r="D304" s="413">
        <v>1215.0710999999999</v>
      </c>
      <c r="E304" s="413">
        <v>515.41800000000001</v>
      </c>
      <c r="F304" s="413">
        <v>0</v>
      </c>
      <c r="G304" s="413">
        <v>1215.0710999999999</v>
      </c>
      <c r="H304" s="413">
        <v>172.0258</v>
      </c>
      <c r="I304" s="413">
        <v>86.339799999999997</v>
      </c>
      <c r="J304" s="413">
        <v>3203.9258</v>
      </c>
      <c r="K304" s="413">
        <v>1816.8289</v>
      </c>
    </row>
    <row r="305" spans="1:11" ht="9" customHeight="1">
      <c r="A305" s="90" t="s">
        <v>7053</v>
      </c>
      <c r="B305" s="91" t="s">
        <v>281</v>
      </c>
      <c r="C305" s="413">
        <v>15200020.2103</v>
      </c>
      <c r="D305" s="413">
        <v>608.00080000000003</v>
      </c>
      <c r="E305" s="413">
        <v>257.90629999999999</v>
      </c>
      <c r="F305" s="413">
        <v>0</v>
      </c>
      <c r="G305" s="413">
        <v>608.00080000000003</v>
      </c>
      <c r="H305" s="413">
        <v>203.98320000000001</v>
      </c>
      <c r="I305" s="413">
        <v>86.339799999999997</v>
      </c>
      <c r="J305" s="413">
        <v>1764.2309</v>
      </c>
      <c r="K305" s="413">
        <v>952.24689999999998</v>
      </c>
    </row>
    <row r="306" spans="1:11" ht="9" customHeight="1">
      <c r="A306" s="90" t="s">
        <v>7054</v>
      </c>
      <c r="B306" s="91" t="s">
        <v>282</v>
      </c>
      <c r="C306" s="413">
        <v>3250000</v>
      </c>
      <c r="D306" s="413">
        <v>185.71430000000001</v>
      </c>
      <c r="E306" s="413">
        <v>57.292900000000003</v>
      </c>
      <c r="F306" s="413">
        <v>0</v>
      </c>
      <c r="G306" s="413">
        <v>139.28569999999999</v>
      </c>
      <c r="H306" s="413">
        <v>331.47269999999997</v>
      </c>
      <c r="I306" s="413">
        <v>32.645899999999997</v>
      </c>
      <c r="J306" s="413">
        <v>746.41150000000005</v>
      </c>
      <c r="K306" s="413">
        <v>275.65309999999999</v>
      </c>
    </row>
    <row r="307" spans="1:11" ht="9" customHeight="1">
      <c r="A307" s="90" t="s">
        <v>7055</v>
      </c>
      <c r="B307" s="91" t="s">
        <v>7056</v>
      </c>
      <c r="C307" s="413">
        <v>14992.6178</v>
      </c>
      <c r="D307" s="413">
        <v>0.85670000000000002</v>
      </c>
      <c r="E307" s="413">
        <v>0.26429999999999998</v>
      </c>
      <c r="F307" s="413">
        <v>0</v>
      </c>
      <c r="G307" s="413">
        <v>0.85670000000000002</v>
      </c>
      <c r="H307" s="413">
        <v>0</v>
      </c>
      <c r="I307" s="413">
        <v>43.169899999999998</v>
      </c>
      <c r="J307" s="413">
        <v>45.147599999999997</v>
      </c>
      <c r="K307" s="413">
        <v>44.290900000000001</v>
      </c>
    </row>
    <row r="308" spans="1:11" ht="9" customHeight="1">
      <c r="A308" s="90" t="s">
        <v>7057</v>
      </c>
      <c r="B308" s="91" t="s">
        <v>7058</v>
      </c>
      <c r="C308" s="413">
        <v>951.70339999999999</v>
      </c>
      <c r="D308" s="413">
        <v>8.5699999999999998E-2</v>
      </c>
      <c r="E308" s="413">
        <v>1.7600000000000001E-2</v>
      </c>
      <c r="F308" s="413">
        <v>0</v>
      </c>
      <c r="G308" s="413">
        <v>4.7600000000000003E-2</v>
      </c>
      <c r="H308" s="413">
        <v>0</v>
      </c>
      <c r="I308" s="413">
        <v>0</v>
      </c>
      <c r="J308" s="413">
        <v>0.15090000000000001</v>
      </c>
      <c r="K308" s="413">
        <v>0.1033</v>
      </c>
    </row>
    <row r="309" spans="1:11" ht="9" customHeight="1">
      <c r="A309" s="90" t="s">
        <v>7059</v>
      </c>
      <c r="B309" s="91" t="s">
        <v>283</v>
      </c>
      <c r="C309" s="413">
        <v>9736062.2502999995</v>
      </c>
      <c r="D309" s="413">
        <v>389.4425</v>
      </c>
      <c r="E309" s="413">
        <v>165.19659999999999</v>
      </c>
      <c r="F309" s="413">
        <v>0</v>
      </c>
      <c r="G309" s="413">
        <v>292.08190000000002</v>
      </c>
      <c r="H309" s="413">
        <v>60.515000000000001</v>
      </c>
      <c r="I309" s="413">
        <v>86.339799999999997</v>
      </c>
      <c r="J309" s="413">
        <v>993.57579999999996</v>
      </c>
      <c r="K309" s="413">
        <v>640.97889999999995</v>
      </c>
    </row>
    <row r="310" spans="1:11" ht="9" customHeight="1">
      <c r="A310" s="90" t="s">
        <v>7060</v>
      </c>
      <c r="B310" s="91" t="s">
        <v>7061</v>
      </c>
      <c r="C310" s="413">
        <v>7258.3398999999999</v>
      </c>
      <c r="D310" s="413">
        <v>0.2903</v>
      </c>
      <c r="E310" s="413">
        <v>0.1232</v>
      </c>
      <c r="F310" s="413">
        <v>0</v>
      </c>
      <c r="G310" s="413">
        <v>0.18149999999999999</v>
      </c>
      <c r="H310" s="413">
        <v>0</v>
      </c>
      <c r="I310" s="413">
        <v>0</v>
      </c>
      <c r="J310" s="413">
        <v>0.59499999999999997</v>
      </c>
      <c r="K310" s="413">
        <v>0.41349999999999998</v>
      </c>
    </row>
    <row r="311" spans="1:11" ht="9" customHeight="1">
      <c r="A311" s="90" t="s">
        <v>7062</v>
      </c>
      <c r="B311" s="91" t="s">
        <v>7063</v>
      </c>
      <c r="C311" s="413">
        <v>11850.7646</v>
      </c>
      <c r="D311" s="413">
        <v>0.67720000000000002</v>
      </c>
      <c r="E311" s="413">
        <v>0.2089</v>
      </c>
      <c r="F311" s="413">
        <v>0</v>
      </c>
      <c r="G311" s="413">
        <v>0.67720000000000002</v>
      </c>
      <c r="H311" s="413">
        <v>0</v>
      </c>
      <c r="I311" s="413">
        <v>43.169899999999998</v>
      </c>
      <c r="J311" s="413">
        <v>44.733199999999997</v>
      </c>
      <c r="K311" s="413">
        <v>44.055999999999997</v>
      </c>
    </row>
    <row r="312" spans="1:11" ht="9" customHeight="1">
      <c r="A312" s="90" t="s">
        <v>7064</v>
      </c>
      <c r="B312" s="91" t="s">
        <v>7065</v>
      </c>
      <c r="C312" s="413">
        <v>24643.392500000002</v>
      </c>
      <c r="D312" s="413">
        <v>1.4081999999999999</v>
      </c>
      <c r="E312" s="413">
        <v>0.43440000000000001</v>
      </c>
      <c r="F312" s="413">
        <v>0</v>
      </c>
      <c r="G312" s="413">
        <v>1.4081999999999999</v>
      </c>
      <c r="H312" s="413">
        <v>0</v>
      </c>
      <c r="I312" s="413">
        <v>43.169899999999998</v>
      </c>
      <c r="J312" s="413">
        <v>46.420699999999997</v>
      </c>
      <c r="K312" s="413">
        <v>45.012500000000003</v>
      </c>
    </row>
    <row r="313" spans="1:11" ht="9" customHeight="1">
      <c r="A313" s="90" t="s">
        <v>7066</v>
      </c>
      <c r="B313" s="91" t="s">
        <v>7067</v>
      </c>
      <c r="C313" s="413">
        <v>39309.6374</v>
      </c>
      <c r="D313" s="413">
        <v>2.2463000000000002</v>
      </c>
      <c r="E313" s="413">
        <v>0.69299999999999995</v>
      </c>
      <c r="F313" s="413">
        <v>0</v>
      </c>
      <c r="G313" s="413">
        <v>2.2463000000000002</v>
      </c>
      <c r="H313" s="413">
        <v>0</v>
      </c>
      <c r="I313" s="413">
        <v>43.169899999999998</v>
      </c>
      <c r="J313" s="413">
        <v>48.355499999999999</v>
      </c>
      <c r="K313" s="413">
        <v>46.109200000000001</v>
      </c>
    </row>
    <row r="314" spans="1:11" ht="9" customHeight="1">
      <c r="A314" s="90" t="s">
        <v>7068</v>
      </c>
      <c r="B314" s="91" t="s">
        <v>7069</v>
      </c>
      <c r="C314" s="413">
        <v>46448.373500000002</v>
      </c>
      <c r="D314" s="413">
        <v>2.6541999999999999</v>
      </c>
      <c r="E314" s="413">
        <v>0.81879999999999997</v>
      </c>
      <c r="F314" s="413">
        <v>0</v>
      </c>
      <c r="G314" s="413">
        <v>2.6541999999999999</v>
      </c>
      <c r="H314" s="413">
        <v>0</v>
      </c>
      <c r="I314" s="413">
        <v>43.169899999999998</v>
      </c>
      <c r="J314" s="413">
        <v>49.2971</v>
      </c>
      <c r="K314" s="413">
        <v>46.642899999999997</v>
      </c>
    </row>
    <row r="315" spans="1:11" ht="9" customHeight="1">
      <c r="A315" s="90" t="s">
        <v>7070</v>
      </c>
      <c r="B315" s="91" t="s">
        <v>7071</v>
      </c>
      <c r="C315" s="413">
        <v>49668.4427</v>
      </c>
      <c r="D315" s="413">
        <v>2.8382000000000001</v>
      </c>
      <c r="E315" s="413">
        <v>0.87560000000000004</v>
      </c>
      <c r="F315" s="413">
        <v>0</v>
      </c>
      <c r="G315" s="413">
        <v>2.8382000000000001</v>
      </c>
      <c r="H315" s="413">
        <v>0</v>
      </c>
      <c r="I315" s="413">
        <v>43.169899999999998</v>
      </c>
      <c r="J315" s="413">
        <v>49.721899999999998</v>
      </c>
      <c r="K315" s="413">
        <v>46.883699999999997</v>
      </c>
    </row>
    <row r="316" spans="1:11" ht="9" customHeight="1">
      <c r="A316" s="90" t="s">
        <v>7072</v>
      </c>
      <c r="B316" s="91" t="s">
        <v>7073</v>
      </c>
      <c r="C316" s="413">
        <v>53193.318700000003</v>
      </c>
      <c r="D316" s="413">
        <v>3.0396000000000001</v>
      </c>
      <c r="E316" s="413">
        <v>0.93769999999999998</v>
      </c>
      <c r="F316" s="413">
        <v>0</v>
      </c>
      <c r="G316" s="413">
        <v>3.0396000000000001</v>
      </c>
      <c r="H316" s="413">
        <v>0</v>
      </c>
      <c r="I316" s="413">
        <v>43.169899999999998</v>
      </c>
      <c r="J316" s="413">
        <v>50.186799999999998</v>
      </c>
      <c r="K316" s="413">
        <v>47.147199999999998</v>
      </c>
    </row>
    <row r="317" spans="1:11" ht="9" customHeight="1">
      <c r="A317" s="90" t="s">
        <v>7074</v>
      </c>
      <c r="B317" s="91" t="s">
        <v>284</v>
      </c>
      <c r="C317" s="413">
        <v>129436.88069999999</v>
      </c>
      <c r="D317" s="413">
        <v>7.3963999999999999</v>
      </c>
      <c r="E317" s="413">
        <v>2.2818000000000001</v>
      </c>
      <c r="F317" s="413">
        <v>0</v>
      </c>
      <c r="G317" s="413">
        <v>5.5472999999999999</v>
      </c>
      <c r="H317" s="413">
        <v>11.049099999999999</v>
      </c>
      <c r="I317" s="413">
        <v>32.645899999999997</v>
      </c>
      <c r="J317" s="413">
        <v>58.920499999999997</v>
      </c>
      <c r="K317" s="413">
        <v>42.324100000000001</v>
      </c>
    </row>
    <row r="318" spans="1:11" ht="9" customHeight="1">
      <c r="A318" s="90" t="s">
        <v>7075</v>
      </c>
      <c r="B318" s="91" t="s">
        <v>7076</v>
      </c>
      <c r="C318" s="413">
        <v>555349.96420000005</v>
      </c>
      <c r="D318" s="413">
        <v>31.734300000000001</v>
      </c>
      <c r="E318" s="413">
        <v>9.7899999999999991</v>
      </c>
      <c r="F318" s="413">
        <v>0</v>
      </c>
      <c r="G318" s="413">
        <v>27.767499999999998</v>
      </c>
      <c r="H318" s="413">
        <v>5.0316000000000001</v>
      </c>
      <c r="I318" s="413">
        <v>0</v>
      </c>
      <c r="J318" s="413">
        <v>74.323400000000007</v>
      </c>
      <c r="K318" s="413">
        <v>41.524299999999997</v>
      </c>
    </row>
    <row r="319" spans="1:11" ht="9" customHeight="1">
      <c r="A319" s="90" t="s">
        <v>7077</v>
      </c>
      <c r="B319" s="91" t="s">
        <v>7078</v>
      </c>
      <c r="C319" s="413">
        <v>51295.440199999997</v>
      </c>
      <c r="D319" s="413">
        <v>4.1036000000000001</v>
      </c>
      <c r="E319" s="413">
        <v>0.94950000000000001</v>
      </c>
      <c r="F319" s="413">
        <v>0</v>
      </c>
      <c r="G319" s="413">
        <v>4.1036000000000001</v>
      </c>
      <c r="H319" s="413">
        <v>4.3460999999999999</v>
      </c>
      <c r="I319" s="413">
        <v>0</v>
      </c>
      <c r="J319" s="413">
        <v>13.502800000000001</v>
      </c>
      <c r="K319" s="413">
        <v>5.0530999999999997</v>
      </c>
    </row>
    <row r="320" spans="1:11" ht="9" customHeight="1">
      <c r="A320" s="90" t="s">
        <v>7079</v>
      </c>
      <c r="B320" s="91" t="s">
        <v>7080</v>
      </c>
      <c r="C320" s="413">
        <v>142463.59529999999</v>
      </c>
      <c r="D320" s="413">
        <v>10.8544</v>
      </c>
      <c r="E320" s="413">
        <v>2.93</v>
      </c>
      <c r="F320" s="413">
        <v>0</v>
      </c>
      <c r="G320" s="413">
        <v>10.8544</v>
      </c>
      <c r="H320" s="413">
        <v>0</v>
      </c>
      <c r="I320" s="413">
        <v>0</v>
      </c>
      <c r="J320" s="413">
        <v>24.6388</v>
      </c>
      <c r="K320" s="413">
        <v>13.7844</v>
      </c>
    </row>
    <row r="321" spans="1:11" ht="9" customHeight="1">
      <c r="A321" s="90" t="s">
        <v>7081</v>
      </c>
      <c r="B321" s="91" t="s">
        <v>7082</v>
      </c>
      <c r="C321" s="413">
        <v>77084.667499999996</v>
      </c>
      <c r="D321" s="413">
        <v>3.8542000000000001</v>
      </c>
      <c r="E321" s="413">
        <v>1.3589</v>
      </c>
      <c r="F321" s="413">
        <v>0</v>
      </c>
      <c r="G321" s="413">
        <v>2.7530000000000001</v>
      </c>
      <c r="H321" s="413">
        <v>3.9255</v>
      </c>
      <c r="I321" s="413">
        <v>0</v>
      </c>
      <c r="J321" s="413">
        <v>11.8916</v>
      </c>
      <c r="K321" s="413">
        <v>5.2130999999999998</v>
      </c>
    </row>
    <row r="322" spans="1:11" ht="9" customHeight="1">
      <c r="A322" s="90" t="s">
        <v>7083</v>
      </c>
      <c r="B322" s="91" t="s">
        <v>7084</v>
      </c>
      <c r="C322" s="413">
        <v>67818.519400000005</v>
      </c>
      <c r="D322" s="413">
        <v>5.4255000000000004</v>
      </c>
      <c r="E322" s="413">
        <v>1.2553000000000001</v>
      </c>
      <c r="F322" s="413">
        <v>0</v>
      </c>
      <c r="G322" s="413">
        <v>5.4255000000000004</v>
      </c>
      <c r="H322" s="413">
        <v>2.1029</v>
      </c>
      <c r="I322" s="413">
        <v>0</v>
      </c>
      <c r="J322" s="413">
        <v>14.209199999999999</v>
      </c>
      <c r="K322" s="413">
        <v>6.6807999999999996</v>
      </c>
    </row>
    <row r="323" spans="1:11" ht="9" customHeight="1">
      <c r="A323" s="90" t="s">
        <v>7085</v>
      </c>
      <c r="B323" s="91" t="s">
        <v>7086</v>
      </c>
      <c r="C323" s="413">
        <v>77637.926699999996</v>
      </c>
      <c r="D323" s="413">
        <v>6.2110000000000003</v>
      </c>
      <c r="E323" s="413">
        <v>1.4371</v>
      </c>
      <c r="F323" s="413">
        <v>0</v>
      </c>
      <c r="G323" s="413">
        <v>6.2110000000000003</v>
      </c>
      <c r="H323" s="413">
        <v>9.3931000000000004</v>
      </c>
      <c r="I323" s="413">
        <v>0</v>
      </c>
      <c r="J323" s="413">
        <v>23.252199999999998</v>
      </c>
      <c r="K323" s="413">
        <v>7.6481000000000003</v>
      </c>
    </row>
    <row r="324" spans="1:11" ht="9" customHeight="1">
      <c r="A324" s="90" t="s">
        <v>7087</v>
      </c>
      <c r="B324" s="91" t="s">
        <v>7088</v>
      </c>
      <c r="C324" s="413">
        <v>80863.018200000006</v>
      </c>
      <c r="D324" s="413">
        <v>6.4690000000000003</v>
      </c>
      <c r="E324" s="413">
        <v>1.4967999999999999</v>
      </c>
      <c r="F324" s="413">
        <v>0</v>
      </c>
      <c r="G324" s="413">
        <v>6.4690000000000003</v>
      </c>
      <c r="H324" s="413">
        <v>9.3931000000000004</v>
      </c>
      <c r="I324" s="413">
        <v>0</v>
      </c>
      <c r="J324" s="413">
        <v>23.8279</v>
      </c>
      <c r="K324" s="413">
        <v>7.9657999999999998</v>
      </c>
    </row>
    <row r="325" spans="1:11" ht="9" customHeight="1">
      <c r="A325" s="90" t="s">
        <v>7089</v>
      </c>
      <c r="B325" s="91" t="s">
        <v>7090</v>
      </c>
      <c r="C325" s="413">
        <v>176074.29259999999</v>
      </c>
      <c r="D325" s="413">
        <v>14.085900000000001</v>
      </c>
      <c r="E325" s="413">
        <v>3.2591000000000001</v>
      </c>
      <c r="F325" s="413">
        <v>0</v>
      </c>
      <c r="G325" s="413">
        <v>12.325200000000001</v>
      </c>
      <c r="H325" s="413">
        <v>0</v>
      </c>
      <c r="I325" s="413">
        <v>24.8306</v>
      </c>
      <c r="J325" s="413">
        <v>54.500799999999998</v>
      </c>
      <c r="K325" s="413">
        <v>42.175600000000003</v>
      </c>
    </row>
    <row r="326" spans="1:11" ht="9" customHeight="1">
      <c r="A326" s="90" t="s">
        <v>7091</v>
      </c>
      <c r="B326" s="91" t="s">
        <v>7092</v>
      </c>
      <c r="C326" s="413">
        <v>25370.5949</v>
      </c>
      <c r="D326" s="413">
        <v>2.0295999999999998</v>
      </c>
      <c r="E326" s="413">
        <v>0.46960000000000002</v>
      </c>
      <c r="F326" s="413">
        <v>0</v>
      </c>
      <c r="G326" s="413">
        <v>2.0295999999999998</v>
      </c>
      <c r="H326" s="413">
        <v>7.0098000000000003</v>
      </c>
      <c r="I326" s="413">
        <v>0</v>
      </c>
      <c r="J326" s="413">
        <v>11.538600000000001</v>
      </c>
      <c r="K326" s="413">
        <v>2.4992000000000001</v>
      </c>
    </row>
    <row r="327" spans="1:11" ht="9" customHeight="1">
      <c r="A327" s="90" t="s">
        <v>7093</v>
      </c>
      <c r="B327" s="91" t="s">
        <v>7094</v>
      </c>
      <c r="C327" s="413">
        <v>39462.640099999997</v>
      </c>
      <c r="D327" s="413">
        <v>3.157</v>
      </c>
      <c r="E327" s="413">
        <v>0.73050000000000004</v>
      </c>
      <c r="F327" s="413">
        <v>0</v>
      </c>
      <c r="G327" s="413">
        <v>3.157</v>
      </c>
      <c r="H327" s="413">
        <v>1.6823999999999999</v>
      </c>
      <c r="I327" s="413">
        <v>0</v>
      </c>
      <c r="J327" s="413">
        <v>8.7269000000000005</v>
      </c>
      <c r="K327" s="413">
        <v>3.8875000000000002</v>
      </c>
    </row>
    <row r="328" spans="1:11" ht="9" customHeight="1">
      <c r="A328" s="90" t="s">
        <v>7095</v>
      </c>
      <c r="B328" s="91" t="s">
        <v>7096</v>
      </c>
      <c r="C328" s="413">
        <v>3903.1046999999999</v>
      </c>
      <c r="D328" s="413">
        <v>0.31219999999999998</v>
      </c>
      <c r="E328" s="413">
        <v>7.22E-2</v>
      </c>
      <c r="F328" s="413">
        <v>0</v>
      </c>
      <c r="G328" s="413">
        <v>0.31219999999999998</v>
      </c>
      <c r="H328" s="413">
        <v>0</v>
      </c>
      <c r="I328" s="413">
        <v>0</v>
      </c>
      <c r="J328" s="413">
        <v>0.6966</v>
      </c>
      <c r="K328" s="413">
        <v>0.38440000000000002</v>
      </c>
    </row>
    <row r="329" spans="1:11" ht="9" customHeight="1">
      <c r="A329" s="90" t="s">
        <v>7097</v>
      </c>
      <c r="B329" s="91" t="s">
        <v>7098</v>
      </c>
      <c r="C329" s="413">
        <v>83477.425499999998</v>
      </c>
      <c r="D329" s="413">
        <v>6.6782000000000004</v>
      </c>
      <c r="E329" s="413">
        <v>1.5451999999999999</v>
      </c>
      <c r="F329" s="413">
        <v>0</v>
      </c>
      <c r="G329" s="413">
        <v>6.6782000000000004</v>
      </c>
      <c r="H329" s="413">
        <v>7.2901999999999996</v>
      </c>
      <c r="I329" s="413">
        <v>0</v>
      </c>
      <c r="J329" s="413">
        <v>22.191800000000001</v>
      </c>
      <c r="K329" s="413">
        <v>8.2233999999999998</v>
      </c>
    </row>
    <row r="330" spans="1:11" ht="9" customHeight="1">
      <c r="A330" s="90" t="s">
        <v>7963</v>
      </c>
      <c r="B330" s="91" t="s">
        <v>7964</v>
      </c>
      <c r="C330" s="413">
        <v>574006.58849999995</v>
      </c>
      <c r="D330" s="413">
        <v>38.267099999999999</v>
      </c>
      <c r="E330" s="413">
        <v>10.329700000000001</v>
      </c>
      <c r="F330" s="413">
        <v>0</v>
      </c>
      <c r="G330" s="413">
        <v>33.483699999999999</v>
      </c>
      <c r="H330" s="413">
        <v>78.533500000000004</v>
      </c>
      <c r="I330" s="413">
        <v>24.8306</v>
      </c>
      <c r="J330" s="413">
        <v>185.44460000000001</v>
      </c>
      <c r="K330" s="413">
        <v>73.427400000000006</v>
      </c>
    </row>
    <row r="331" spans="1:11" ht="9" customHeight="1">
      <c r="A331" s="90" t="s">
        <v>50</v>
      </c>
      <c r="B331" s="91" t="s">
        <v>7965</v>
      </c>
      <c r="C331" s="413">
        <v>299987.67369999998</v>
      </c>
      <c r="D331" s="413">
        <v>19.999199999999998</v>
      </c>
      <c r="E331" s="413">
        <v>5.3985000000000003</v>
      </c>
      <c r="F331" s="413">
        <v>0</v>
      </c>
      <c r="G331" s="413">
        <v>17.499300000000002</v>
      </c>
      <c r="H331" s="413">
        <v>78.533500000000004</v>
      </c>
      <c r="I331" s="413">
        <v>24.8306</v>
      </c>
      <c r="J331" s="413">
        <v>146.2611</v>
      </c>
      <c r="K331" s="413">
        <v>50.228299999999997</v>
      </c>
    </row>
    <row r="332" spans="1:11" ht="9" customHeight="1">
      <c r="A332" s="90" t="s">
        <v>7099</v>
      </c>
      <c r="B332" s="91" t="s">
        <v>7100</v>
      </c>
      <c r="C332" s="413">
        <v>25078.593099999998</v>
      </c>
      <c r="D332" s="413">
        <v>2.0063</v>
      </c>
      <c r="E332" s="413">
        <v>0.4642</v>
      </c>
      <c r="F332" s="413">
        <v>0</v>
      </c>
      <c r="G332" s="413">
        <v>1.2539</v>
      </c>
      <c r="H332" s="413">
        <v>0</v>
      </c>
      <c r="I332" s="413">
        <v>24.8306</v>
      </c>
      <c r="J332" s="413">
        <v>28.555</v>
      </c>
      <c r="K332" s="413">
        <v>27.301100000000002</v>
      </c>
    </row>
    <row r="333" spans="1:11" ht="9" customHeight="1">
      <c r="A333" s="90" t="s">
        <v>7101</v>
      </c>
      <c r="B333" s="91" t="s">
        <v>7102</v>
      </c>
      <c r="C333" s="413">
        <v>26332.513800000001</v>
      </c>
      <c r="D333" s="413">
        <v>2.1065999999999998</v>
      </c>
      <c r="E333" s="413">
        <v>0.4874</v>
      </c>
      <c r="F333" s="413">
        <v>0</v>
      </c>
      <c r="G333" s="413">
        <v>1.3166</v>
      </c>
      <c r="H333" s="413">
        <v>0</v>
      </c>
      <c r="I333" s="413">
        <v>24.8306</v>
      </c>
      <c r="J333" s="413">
        <v>28.741199999999999</v>
      </c>
      <c r="K333" s="413">
        <v>27.424600000000002</v>
      </c>
    </row>
    <row r="334" spans="1:11" ht="9" customHeight="1">
      <c r="A334" s="90" t="s">
        <v>7103</v>
      </c>
      <c r="B334" s="91" t="s">
        <v>7104</v>
      </c>
      <c r="C334" s="413">
        <v>5976.5409</v>
      </c>
      <c r="D334" s="413">
        <v>0.34150000000000003</v>
      </c>
      <c r="E334" s="413">
        <v>0.10539999999999999</v>
      </c>
      <c r="F334" s="413">
        <v>0</v>
      </c>
      <c r="G334" s="413">
        <v>0.34150000000000003</v>
      </c>
      <c r="H334" s="413">
        <v>0</v>
      </c>
      <c r="I334" s="413">
        <v>24.8306</v>
      </c>
      <c r="J334" s="413">
        <v>25.619</v>
      </c>
      <c r="K334" s="413">
        <v>25.2775</v>
      </c>
    </row>
    <row r="335" spans="1:11" ht="9" customHeight="1">
      <c r="A335" s="90" t="s">
        <v>7105</v>
      </c>
      <c r="B335" s="91" t="s">
        <v>7106</v>
      </c>
      <c r="C335" s="413">
        <v>7513.2704000000003</v>
      </c>
      <c r="D335" s="413">
        <v>0.67620000000000002</v>
      </c>
      <c r="E335" s="413">
        <v>0.1391</v>
      </c>
      <c r="F335" s="413">
        <v>0</v>
      </c>
      <c r="G335" s="413">
        <v>0.67620000000000002</v>
      </c>
      <c r="H335" s="413">
        <v>0</v>
      </c>
      <c r="I335" s="413">
        <v>24.8306</v>
      </c>
      <c r="J335" s="413">
        <v>26.322099999999999</v>
      </c>
      <c r="K335" s="413">
        <v>25.645900000000001</v>
      </c>
    </row>
    <row r="336" spans="1:11" ht="9" customHeight="1">
      <c r="A336" s="90" t="s">
        <v>7107</v>
      </c>
      <c r="B336" s="91" t="s">
        <v>7108</v>
      </c>
      <c r="C336" s="413">
        <v>39070.139000000003</v>
      </c>
      <c r="D336" s="413">
        <v>3.1255999999999999</v>
      </c>
      <c r="E336" s="413">
        <v>0.72319999999999995</v>
      </c>
      <c r="F336" s="413">
        <v>0</v>
      </c>
      <c r="G336" s="413">
        <v>2.7349000000000001</v>
      </c>
      <c r="H336" s="413">
        <v>0</v>
      </c>
      <c r="I336" s="413">
        <v>0</v>
      </c>
      <c r="J336" s="413">
        <v>6.5837000000000003</v>
      </c>
      <c r="K336" s="413">
        <v>3.8488000000000002</v>
      </c>
    </row>
    <row r="337" spans="1:11" ht="9" customHeight="1">
      <c r="A337" s="90" t="s">
        <v>8078</v>
      </c>
      <c r="B337" s="91" t="s">
        <v>8079</v>
      </c>
      <c r="C337" s="413">
        <v>80080.561499999996</v>
      </c>
      <c r="D337" s="413">
        <v>4.0039999999999996</v>
      </c>
      <c r="E337" s="413">
        <v>1.4117</v>
      </c>
      <c r="F337" s="413">
        <v>0</v>
      </c>
      <c r="G337" s="413">
        <v>2.86</v>
      </c>
      <c r="H337" s="413">
        <v>19.378399999999999</v>
      </c>
      <c r="I337" s="413">
        <v>0</v>
      </c>
      <c r="J337" s="413">
        <v>27.6541</v>
      </c>
      <c r="K337" s="413">
        <v>5.4157000000000002</v>
      </c>
    </row>
    <row r="338" spans="1:11" ht="9" customHeight="1">
      <c r="A338" s="90" t="s">
        <v>8080</v>
      </c>
      <c r="B338" s="91" t="s">
        <v>8081</v>
      </c>
      <c r="C338" s="413">
        <v>110585.9644</v>
      </c>
      <c r="D338" s="413">
        <v>5.5293000000000001</v>
      </c>
      <c r="E338" s="413">
        <v>1.9495</v>
      </c>
      <c r="F338" s="413">
        <v>0</v>
      </c>
      <c r="G338" s="413">
        <v>3.9495</v>
      </c>
      <c r="H338" s="413">
        <v>58.135199999999998</v>
      </c>
      <c r="I338" s="413">
        <v>0</v>
      </c>
      <c r="J338" s="413">
        <v>69.563500000000005</v>
      </c>
      <c r="K338" s="413">
        <v>7.4787999999999997</v>
      </c>
    </row>
    <row r="339" spans="1:11" ht="9" customHeight="1">
      <c r="A339" s="90" t="s">
        <v>7109</v>
      </c>
      <c r="B339" s="91" t="s">
        <v>7110</v>
      </c>
      <c r="C339" s="413">
        <v>1533244.4990000001</v>
      </c>
      <c r="D339" s="413">
        <v>122.6596</v>
      </c>
      <c r="E339" s="413">
        <v>28.380400000000002</v>
      </c>
      <c r="F339" s="413">
        <v>0</v>
      </c>
      <c r="G339" s="413">
        <v>122.6596</v>
      </c>
      <c r="H339" s="413">
        <v>161.48670000000001</v>
      </c>
      <c r="I339" s="413">
        <v>24.8306</v>
      </c>
      <c r="J339" s="413">
        <v>460.01690000000002</v>
      </c>
      <c r="K339" s="413">
        <v>175.8706</v>
      </c>
    </row>
    <row r="340" spans="1:11" ht="9" customHeight="1">
      <c r="A340" s="90" t="s">
        <v>7111</v>
      </c>
      <c r="B340" s="91" t="s">
        <v>7112</v>
      </c>
      <c r="C340" s="413">
        <v>1003927.3639</v>
      </c>
      <c r="D340" s="413">
        <v>40.1571</v>
      </c>
      <c r="E340" s="413">
        <v>17.034099999999999</v>
      </c>
      <c r="F340" s="413">
        <v>0</v>
      </c>
      <c r="G340" s="413">
        <v>35.137500000000003</v>
      </c>
      <c r="H340" s="413">
        <v>0</v>
      </c>
      <c r="I340" s="413">
        <v>24.8306</v>
      </c>
      <c r="J340" s="413">
        <v>117.1593</v>
      </c>
      <c r="K340" s="413">
        <v>82.021799999999999</v>
      </c>
    </row>
    <row r="341" spans="1:11" ht="9" customHeight="1">
      <c r="A341" s="90" t="s">
        <v>7113</v>
      </c>
      <c r="B341" s="91" t="s">
        <v>7114</v>
      </c>
      <c r="C341" s="413">
        <v>2087014.1377999999</v>
      </c>
      <c r="D341" s="413">
        <v>119.258</v>
      </c>
      <c r="E341" s="413">
        <v>36.7911</v>
      </c>
      <c r="F341" s="413">
        <v>0</v>
      </c>
      <c r="G341" s="413">
        <v>134.1652</v>
      </c>
      <c r="H341" s="413">
        <v>88.279399999999995</v>
      </c>
      <c r="I341" s="413">
        <v>43.169899999999998</v>
      </c>
      <c r="J341" s="413">
        <v>421.66359999999997</v>
      </c>
      <c r="K341" s="413">
        <v>199.21899999999999</v>
      </c>
    </row>
    <row r="342" spans="1:11" ht="9" customHeight="1">
      <c r="A342" s="90" t="s">
        <v>7115</v>
      </c>
      <c r="B342" s="91" t="s">
        <v>7116</v>
      </c>
      <c r="C342" s="413">
        <v>17614.294300000001</v>
      </c>
      <c r="D342" s="413">
        <v>1.4091</v>
      </c>
      <c r="E342" s="413">
        <v>0.32600000000000001</v>
      </c>
      <c r="F342" s="413">
        <v>0</v>
      </c>
      <c r="G342" s="413">
        <v>1.4091</v>
      </c>
      <c r="H342" s="413">
        <v>0</v>
      </c>
      <c r="I342" s="413">
        <v>0</v>
      </c>
      <c r="J342" s="413">
        <v>3.1442000000000001</v>
      </c>
      <c r="K342" s="413">
        <v>1.7351000000000001</v>
      </c>
    </row>
    <row r="343" spans="1:11" ht="9" customHeight="1">
      <c r="A343" s="90" t="s">
        <v>7117</v>
      </c>
      <c r="B343" s="91" t="s">
        <v>7118</v>
      </c>
      <c r="C343" s="413">
        <v>3950.2248</v>
      </c>
      <c r="D343" s="413">
        <v>0.316</v>
      </c>
      <c r="E343" s="413">
        <v>7.3099999999999998E-2</v>
      </c>
      <c r="F343" s="413">
        <v>0</v>
      </c>
      <c r="G343" s="413">
        <v>0.23699999999999999</v>
      </c>
      <c r="H343" s="413">
        <v>0</v>
      </c>
      <c r="I343" s="413">
        <v>0</v>
      </c>
      <c r="J343" s="413">
        <v>0.62609999999999999</v>
      </c>
      <c r="K343" s="413">
        <v>0.3891</v>
      </c>
    </row>
    <row r="344" spans="1:11" ht="9" customHeight="1">
      <c r="A344" s="90" t="s">
        <v>71</v>
      </c>
      <c r="B344" s="91" t="s">
        <v>49</v>
      </c>
      <c r="C344" s="413">
        <v>1015323.4003</v>
      </c>
      <c r="D344" s="413">
        <v>67.688199999999995</v>
      </c>
      <c r="E344" s="413">
        <v>18.271599999999999</v>
      </c>
      <c r="F344" s="413">
        <v>0</v>
      </c>
      <c r="G344" s="413">
        <v>67.688199999999995</v>
      </c>
      <c r="H344" s="413">
        <v>62.611499999999999</v>
      </c>
      <c r="I344" s="413">
        <v>32.645899999999997</v>
      </c>
      <c r="J344" s="413">
        <v>248.90539999999999</v>
      </c>
      <c r="K344" s="413">
        <v>118.6057</v>
      </c>
    </row>
    <row r="345" spans="1:11" ht="9" customHeight="1">
      <c r="A345" s="90" t="s">
        <v>7119</v>
      </c>
      <c r="B345" s="91" t="s">
        <v>8082</v>
      </c>
      <c r="C345" s="413">
        <v>105932.9541</v>
      </c>
      <c r="D345" s="413">
        <v>5.2965999999999998</v>
      </c>
      <c r="E345" s="413">
        <v>1.8673999999999999</v>
      </c>
      <c r="F345" s="413">
        <v>0</v>
      </c>
      <c r="G345" s="413">
        <v>3.7833000000000001</v>
      </c>
      <c r="H345" s="413">
        <v>34.450499999999998</v>
      </c>
      <c r="I345" s="413">
        <v>0</v>
      </c>
      <c r="J345" s="413">
        <v>45.397799999999997</v>
      </c>
      <c r="K345" s="413">
        <v>7.1639999999999997</v>
      </c>
    </row>
    <row r="346" spans="1:11" ht="9" customHeight="1">
      <c r="A346" s="90" t="s">
        <v>8083</v>
      </c>
      <c r="B346" s="91" t="s">
        <v>8084</v>
      </c>
      <c r="C346" s="413">
        <v>7265.8050999999996</v>
      </c>
      <c r="D346" s="413">
        <v>0.36330000000000001</v>
      </c>
      <c r="E346" s="413">
        <v>0.12809999999999999</v>
      </c>
      <c r="F346" s="413">
        <v>0</v>
      </c>
      <c r="G346" s="413">
        <v>0.25950000000000001</v>
      </c>
      <c r="H346" s="413">
        <v>9.3731000000000009</v>
      </c>
      <c r="I346" s="413">
        <v>0</v>
      </c>
      <c r="J346" s="413">
        <v>10.124000000000001</v>
      </c>
      <c r="K346" s="413">
        <v>0.4914</v>
      </c>
    </row>
    <row r="347" spans="1:11" ht="9" customHeight="1">
      <c r="A347" s="90" t="s">
        <v>8085</v>
      </c>
      <c r="B347" s="91" t="s">
        <v>8086</v>
      </c>
      <c r="C347" s="413">
        <v>428154.44630000001</v>
      </c>
      <c r="D347" s="413">
        <v>21.407699999999998</v>
      </c>
      <c r="E347" s="413">
        <v>7.5477999999999996</v>
      </c>
      <c r="F347" s="413">
        <v>0</v>
      </c>
      <c r="G347" s="413">
        <v>15.2912</v>
      </c>
      <c r="H347" s="413">
        <v>489.84300000000002</v>
      </c>
      <c r="I347" s="413">
        <v>0</v>
      </c>
      <c r="J347" s="413">
        <v>534.08969999999999</v>
      </c>
      <c r="K347" s="413">
        <v>28.955500000000001</v>
      </c>
    </row>
    <row r="348" spans="1:11" ht="9" customHeight="1">
      <c r="A348" s="90" t="s">
        <v>7120</v>
      </c>
      <c r="B348" s="91" t="s">
        <v>7121</v>
      </c>
      <c r="C348" s="413">
        <v>555922.74100000004</v>
      </c>
      <c r="D348" s="413">
        <v>37.723300000000002</v>
      </c>
      <c r="E348" s="413">
        <v>9.8001000000000005</v>
      </c>
      <c r="F348" s="413">
        <v>0</v>
      </c>
      <c r="G348" s="413">
        <v>31.766999999999999</v>
      </c>
      <c r="H348" s="413">
        <v>0</v>
      </c>
      <c r="I348" s="413">
        <v>24.8306</v>
      </c>
      <c r="J348" s="413">
        <v>104.121</v>
      </c>
      <c r="K348" s="413">
        <v>72.353999999999999</v>
      </c>
    </row>
    <row r="349" spans="1:11" ht="9" customHeight="1">
      <c r="A349" s="90" t="s">
        <v>7122</v>
      </c>
      <c r="B349" s="91" t="s">
        <v>7123</v>
      </c>
      <c r="C349" s="413">
        <v>10468.3802</v>
      </c>
      <c r="D349" s="413">
        <v>0.69789999999999996</v>
      </c>
      <c r="E349" s="413">
        <v>0.18840000000000001</v>
      </c>
      <c r="F349" s="413">
        <v>0</v>
      </c>
      <c r="G349" s="413">
        <v>0.69789999999999996</v>
      </c>
      <c r="H349" s="413">
        <v>9.1478000000000002</v>
      </c>
      <c r="I349" s="413">
        <v>0</v>
      </c>
      <c r="J349" s="413">
        <v>10.731999999999999</v>
      </c>
      <c r="K349" s="413">
        <v>0.88629999999999998</v>
      </c>
    </row>
    <row r="350" spans="1:11" ht="9" customHeight="1">
      <c r="A350" s="90" t="s">
        <v>7124</v>
      </c>
      <c r="B350" s="91" t="s">
        <v>7125</v>
      </c>
      <c r="C350" s="413">
        <v>573497.76529999997</v>
      </c>
      <c r="D350" s="413">
        <v>38.233199999999997</v>
      </c>
      <c r="E350" s="413">
        <v>10.320600000000001</v>
      </c>
      <c r="F350" s="413">
        <v>0</v>
      </c>
      <c r="G350" s="413">
        <v>38.233199999999997</v>
      </c>
      <c r="H350" s="413">
        <v>205.46209999999999</v>
      </c>
      <c r="I350" s="413">
        <v>0</v>
      </c>
      <c r="J350" s="413">
        <v>292.2491</v>
      </c>
      <c r="K350" s="413">
        <v>48.553800000000003</v>
      </c>
    </row>
    <row r="351" spans="1:11" ht="9" customHeight="1">
      <c r="A351" s="90" t="s">
        <v>7126</v>
      </c>
      <c r="B351" s="91" t="s">
        <v>7127</v>
      </c>
      <c r="C351" s="413">
        <v>240091.68040000001</v>
      </c>
      <c r="D351" s="413">
        <v>19.2073</v>
      </c>
      <c r="E351" s="413">
        <v>4.4440999999999997</v>
      </c>
      <c r="F351" s="413">
        <v>0</v>
      </c>
      <c r="G351" s="413">
        <v>19.2073</v>
      </c>
      <c r="H351" s="413">
        <v>6.0288000000000004</v>
      </c>
      <c r="I351" s="413">
        <v>24.8306</v>
      </c>
      <c r="J351" s="413">
        <v>73.718100000000007</v>
      </c>
      <c r="K351" s="413">
        <v>48.481999999999999</v>
      </c>
    </row>
    <row r="352" spans="1:11" ht="9" customHeight="1">
      <c r="A352" s="90" t="s">
        <v>7128</v>
      </c>
      <c r="B352" s="91" t="s">
        <v>7129</v>
      </c>
      <c r="C352" s="413">
        <v>515002.16159999999</v>
      </c>
      <c r="D352" s="413">
        <v>36.050199999999997</v>
      </c>
      <c r="E352" s="413">
        <v>9.5327000000000002</v>
      </c>
      <c r="F352" s="413">
        <v>0</v>
      </c>
      <c r="G352" s="413">
        <v>36.050199999999997</v>
      </c>
      <c r="H352" s="413">
        <v>42.723100000000002</v>
      </c>
      <c r="I352" s="413">
        <v>32.645899999999997</v>
      </c>
      <c r="J352" s="413">
        <v>157.00210000000001</v>
      </c>
      <c r="K352" s="413">
        <v>78.228800000000007</v>
      </c>
    </row>
    <row r="353" spans="1:11" ht="9" customHeight="1">
      <c r="A353" s="90" t="s">
        <v>7130</v>
      </c>
      <c r="B353" s="91" t="s">
        <v>7131</v>
      </c>
      <c r="C353" s="413">
        <v>515002.16159999999</v>
      </c>
      <c r="D353" s="413">
        <v>36.050199999999997</v>
      </c>
      <c r="E353" s="413">
        <v>9.5327000000000002</v>
      </c>
      <c r="F353" s="413">
        <v>0</v>
      </c>
      <c r="G353" s="413">
        <v>36.050199999999997</v>
      </c>
      <c r="H353" s="413">
        <v>42.723100000000002</v>
      </c>
      <c r="I353" s="413">
        <v>32.645899999999997</v>
      </c>
      <c r="J353" s="413">
        <v>157.00210000000001</v>
      </c>
      <c r="K353" s="413">
        <v>78.228800000000007</v>
      </c>
    </row>
    <row r="354" spans="1:11" ht="9" customHeight="1">
      <c r="A354" s="90" t="s">
        <v>7132</v>
      </c>
      <c r="B354" s="91" t="s">
        <v>7133</v>
      </c>
      <c r="C354" s="413">
        <v>515002.16159999999</v>
      </c>
      <c r="D354" s="413">
        <v>36.050199999999997</v>
      </c>
      <c r="E354" s="413">
        <v>9.5327000000000002</v>
      </c>
      <c r="F354" s="413">
        <v>0</v>
      </c>
      <c r="G354" s="413">
        <v>36.050199999999997</v>
      </c>
      <c r="H354" s="413">
        <v>42.723100000000002</v>
      </c>
      <c r="I354" s="413">
        <v>32.645899999999997</v>
      </c>
      <c r="J354" s="413">
        <v>157.00210000000001</v>
      </c>
      <c r="K354" s="413">
        <v>78.228800000000007</v>
      </c>
    </row>
    <row r="355" spans="1:11" ht="9" customHeight="1">
      <c r="A355" s="90" t="s">
        <v>437</v>
      </c>
      <c r="B355" s="91" t="s">
        <v>7134</v>
      </c>
      <c r="C355" s="413">
        <v>515002.16159999999</v>
      </c>
      <c r="D355" s="413">
        <v>36.050199999999997</v>
      </c>
      <c r="E355" s="413">
        <v>9.5327000000000002</v>
      </c>
      <c r="F355" s="413">
        <v>0</v>
      </c>
      <c r="G355" s="413">
        <v>36.050199999999997</v>
      </c>
      <c r="H355" s="413">
        <v>42.723100000000002</v>
      </c>
      <c r="I355" s="413">
        <v>32.645899999999997</v>
      </c>
      <c r="J355" s="413">
        <v>157.00210000000001</v>
      </c>
      <c r="K355" s="413">
        <v>78.228800000000007</v>
      </c>
    </row>
    <row r="356" spans="1:11" ht="9" customHeight="1">
      <c r="A356" s="90" t="s">
        <v>438</v>
      </c>
      <c r="B356" s="91" t="s">
        <v>7135</v>
      </c>
      <c r="C356" s="413">
        <v>515002.16159999999</v>
      </c>
      <c r="D356" s="413">
        <v>36.050199999999997</v>
      </c>
      <c r="E356" s="413">
        <v>9.5327000000000002</v>
      </c>
      <c r="F356" s="413">
        <v>0</v>
      </c>
      <c r="G356" s="413">
        <v>36.050199999999997</v>
      </c>
      <c r="H356" s="413">
        <v>42.723100000000002</v>
      </c>
      <c r="I356" s="413">
        <v>32.645899999999997</v>
      </c>
      <c r="J356" s="413">
        <v>157.00210000000001</v>
      </c>
      <c r="K356" s="413">
        <v>78.228800000000007</v>
      </c>
    </row>
    <row r="357" spans="1:11" ht="9" customHeight="1">
      <c r="A357" s="90" t="s">
        <v>7136</v>
      </c>
      <c r="B357" s="91" t="s">
        <v>285</v>
      </c>
      <c r="C357" s="413">
        <v>2166116.1170999999</v>
      </c>
      <c r="D357" s="413">
        <v>247.55609999999999</v>
      </c>
      <c r="E357" s="413">
        <v>42.9587</v>
      </c>
      <c r="F357" s="413">
        <v>0</v>
      </c>
      <c r="G357" s="413">
        <v>309.4452</v>
      </c>
      <c r="H357" s="413">
        <v>75.870400000000004</v>
      </c>
      <c r="I357" s="413">
        <v>32.645899999999997</v>
      </c>
      <c r="J357" s="413">
        <v>708.47630000000004</v>
      </c>
      <c r="K357" s="413">
        <v>323.16070000000002</v>
      </c>
    </row>
    <row r="358" spans="1:11" ht="9" customHeight="1">
      <c r="A358" s="90" t="s">
        <v>7137</v>
      </c>
      <c r="B358" s="91" t="s">
        <v>8087</v>
      </c>
      <c r="C358" s="413">
        <v>185399.1562</v>
      </c>
      <c r="D358" s="413">
        <v>9.27</v>
      </c>
      <c r="E358" s="413">
        <v>3.2683</v>
      </c>
      <c r="F358" s="413">
        <v>0</v>
      </c>
      <c r="G358" s="413">
        <v>6.6214000000000004</v>
      </c>
      <c r="H358" s="413">
        <v>149.64429999999999</v>
      </c>
      <c r="I358" s="413">
        <v>0</v>
      </c>
      <c r="J358" s="413">
        <v>168.804</v>
      </c>
      <c r="K358" s="413">
        <v>12.5383</v>
      </c>
    </row>
    <row r="359" spans="1:11" ht="9" customHeight="1">
      <c r="A359" s="90" t="s">
        <v>7138</v>
      </c>
      <c r="B359" s="91" t="s">
        <v>286</v>
      </c>
      <c r="C359" s="413">
        <v>4312589.0104999999</v>
      </c>
      <c r="D359" s="413">
        <v>301.88119999999998</v>
      </c>
      <c r="E359" s="413">
        <v>79.825999999999993</v>
      </c>
      <c r="F359" s="413">
        <v>0</v>
      </c>
      <c r="G359" s="413">
        <v>388.13299999999998</v>
      </c>
      <c r="H359" s="413">
        <v>62.894799999999996</v>
      </c>
      <c r="I359" s="413">
        <v>32.645899999999997</v>
      </c>
      <c r="J359" s="413">
        <v>865.3809</v>
      </c>
      <c r="K359" s="413">
        <v>414.35309999999998</v>
      </c>
    </row>
    <row r="360" spans="1:11" ht="9" customHeight="1">
      <c r="A360" s="90" t="s">
        <v>7139</v>
      </c>
      <c r="B360" s="91" t="s">
        <v>8088</v>
      </c>
      <c r="C360" s="413">
        <v>256664.32500000001</v>
      </c>
      <c r="D360" s="413">
        <v>12.8332</v>
      </c>
      <c r="E360" s="413">
        <v>4.5246000000000004</v>
      </c>
      <c r="F360" s="413">
        <v>0</v>
      </c>
      <c r="G360" s="413">
        <v>9.1666000000000007</v>
      </c>
      <c r="H360" s="413">
        <v>290.67610000000002</v>
      </c>
      <c r="I360" s="413">
        <v>0</v>
      </c>
      <c r="J360" s="413">
        <v>317.20049999999998</v>
      </c>
      <c r="K360" s="413">
        <v>17.357800000000001</v>
      </c>
    </row>
    <row r="361" spans="1:11" ht="9" customHeight="1">
      <c r="A361" s="90" t="s">
        <v>7140</v>
      </c>
      <c r="B361" s="91" t="s">
        <v>8089</v>
      </c>
      <c r="C361" s="413">
        <v>122462.925</v>
      </c>
      <c r="D361" s="413">
        <v>6.1231</v>
      </c>
      <c r="E361" s="413">
        <v>2.1587999999999998</v>
      </c>
      <c r="F361" s="413">
        <v>0</v>
      </c>
      <c r="G361" s="413">
        <v>4.3737000000000004</v>
      </c>
      <c r="H361" s="413">
        <v>96.891999999999996</v>
      </c>
      <c r="I361" s="413">
        <v>0</v>
      </c>
      <c r="J361" s="413">
        <v>109.5476</v>
      </c>
      <c r="K361" s="413">
        <v>8.2819000000000003</v>
      </c>
    </row>
    <row r="362" spans="1:11" ht="9" customHeight="1">
      <c r="A362" s="90" t="s">
        <v>7141</v>
      </c>
      <c r="B362" s="91" t="s">
        <v>7142</v>
      </c>
      <c r="C362" s="413">
        <v>249840.55009999999</v>
      </c>
      <c r="D362" s="413">
        <v>19.987200000000001</v>
      </c>
      <c r="E362" s="413">
        <v>4.6245000000000003</v>
      </c>
      <c r="F362" s="413">
        <v>0</v>
      </c>
      <c r="G362" s="413">
        <v>19.987200000000001</v>
      </c>
      <c r="H362" s="413">
        <v>7.5359999999999996</v>
      </c>
      <c r="I362" s="413">
        <v>24.8306</v>
      </c>
      <c r="J362" s="413">
        <v>76.965500000000006</v>
      </c>
      <c r="K362" s="413">
        <v>49.442300000000003</v>
      </c>
    </row>
    <row r="363" spans="1:11" ht="9" customHeight="1">
      <c r="A363" s="90" t="s">
        <v>7143</v>
      </c>
      <c r="B363" s="91" t="s">
        <v>7144</v>
      </c>
      <c r="C363" s="413">
        <v>547378.22569999995</v>
      </c>
      <c r="D363" s="413">
        <v>43.790300000000002</v>
      </c>
      <c r="E363" s="413">
        <v>10.132</v>
      </c>
      <c r="F363" s="413">
        <v>0</v>
      </c>
      <c r="G363" s="413">
        <v>43.790300000000002</v>
      </c>
      <c r="H363" s="413">
        <v>0</v>
      </c>
      <c r="I363" s="413">
        <v>24.8306</v>
      </c>
      <c r="J363" s="413">
        <v>122.5432</v>
      </c>
      <c r="K363" s="413">
        <v>78.752899999999997</v>
      </c>
    </row>
    <row r="364" spans="1:11" ht="9" customHeight="1">
      <c r="A364" s="90" t="s">
        <v>7145</v>
      </c>
      <c r="B364" s="91" t="s">
        <v>7146</v>
      </c>
      <c r="C364" s="413">
        <v>39492.6973</v>
      </c>
      <c r="D364" s="413">
        <v>3.1594000000000002</v>
      </c>
      <c r="E364" s="413">
        <v>0.73099999999999998</v>
      </c>
      <c r="F364" s="413">
        <v>0</v>
      </c>
      <c r="G364" s="413">
        <v>3.1594000000000002</v>
      </c>
      <c r="H364" s="413">
        <v>0</v>
      </c>
      <c r="I364" s="413">
        <v>24.8306</v>
      </c>
      <c r="J364" s="413">
        <v>31.880400000000002</v>
      </c>
      <c r="K364" s="413">
        <v>28.721</v>
      </c>
    </row>
    <row r="365" spans="1:11" ht="9" customHeight="1">
      <c r="A365" s="90" t="s">
        <v>7147</v>
      </c>
      <c r="B365" s="91" t="s">
        <v>7148</v>
      </c>
      <c r="C365" s="413">
        <v>533694.63569999998</v>
      </c>
      <c r="D365" s="413">
        <v>35.579599999999999</v>
      </c>
      <c r="E365" s="413">
        <v>9.6043000000000003</v>
      </c>
      <c r="F365" s="413">
        <v>0</v>
      </c>
      <c r="G365" s="413">
        <v>35.579599999999999</v>
      </c>
      <c r="H365" s="413">
        <v>20.398299999999999</v>
      </c>
      <c r="I365" s="413">
        <v>24.8306</v>
      </c>
      <c r="J365" s="413">
        <v>125.9924</v>
      </c>
      <c r="K365" s="413">
        <v>70.014499999999998</v>
      </c>
    </row>
    <row r="366" spans="1:11" ht="9" customHeight="1">
      <c r="A366" s="90" t="s">
        <v>432</v>
      </c>
      <c r="B366" s="91" t="s">
        <v>7149</v>
      </c>
      <c r="C366" s="413">
        <v>2119655.4873000002</v>
      </c>
      <c r="D366" s="413">
        <v>105.9828</v>
      </c>
      <c r="E366" s="413">
        <v>37.366500000000002</v>
      </c>
      <c r="F366" s="413">
        <v>15.1404</v>
      </c>
      <c r="G366" s="413">
        <v>136.2636</v>
      </c>
      <c r="H366" s="413">
        <v>52.695700000000002</v>
      </c>
      <c r="I366" s="413">
        <v>33.860300000000002</v>
      </c>
      <c r="J366" s="413">
        <v>381.30930000000001</v>
      </c>
      <c r="K366" s="413">
        <v>192.35</v>
      </c>
    </row>
    <row r="367" spans="1:11" ht="9" customHeight="1">
      <c r="A367" s="90" t="s">
        <v>7150</v>
      </c>
      <c r="B367" s="91" t="s">
        <v>7151</v>
      </c>
      <c r="C367" s="413">
        <v>19412.2212</v>
      </c>
      <c r="D367" s="413">
        <v>1.5529999999999999</v>
      </c>
      <c r="E367" s="413">
        <v>0.35930000000000001</v>
      </c>
      <c r="F367" s="413">
        <v>0</v>
      </c>
      <c r="G367" s="413">
        <v>1.5529999999999999</v>
      </c>
      <c r="H367" s="413">
        <v>3.9832999999999998</v>
      </c>
      <c r="I367" s="413">
        <v>24.8306</v>
      </c>
      <c r="J367" s="413">
        <v>32.279200000000003</v>
      </c>
      <c r="K367" s="413">
        <v>26.742899999999999</v>
      </c>
    </row>
    <row r="368" spans="1:11" ht="9" customHeight="1">
      <c r="A368" s="90" t="s">
        <v>7152</v>
      </c>
      <c r="B368" s="91" t="s">
        <v>7153</v>
      </c>
      <c r="C368" s="413">
        <v>1913.3905999999999</v>
      </c>
      <c r="D368" s="413">
        <v>0.34439999999999998</v>
      </c>
      <c r="E368" s="413">
        <v>7.0800000000000002E-2</v>
      </c>
      <c r="F368" s="413">
        <v>0</v>
      </c>
      <c r="G368" s="413">
        <v>0.1913</v>
      </c>
      <c r="H368" s="413">
        <v>0</v>
      </c>
      <c r="I368" s="413">
        <v>0</v>
      </c>
      <c r="J368" s="413">
        <v>0.60650000000000004</v>
      </c>
      <c r="K368" s="413">
        <v>0.41520000000000001</v>
      </c>
    </row>
    <row r="369" spans="1:11" ht="9" customHeight="1">
      <c r="A369" s="90" t="s">
        <v>7154</v>
      </c>
      <c r="B369" s="91" t="s">
        <v>7155</v>
      </c>
      <c r="C369" s="413">
        <v>284274.32439999998</v>
      </c>
      <c r="D369" s="413">
        <v>22.741900000000001</v>
      </c>
      <c r="E369" s="413">
        <v>5.2618999999999998</v>
      </c>
      <c r="F369" s="413">
        <v>0</v>
      </c>
      <c r="G369" s="413">
        <v>22.741900000000001</v>
      </c>
      <c r="H369" s="413">
        <v>15.825699999999999</v>
      </c>
      <c r="I369" s="413">
        <v>43.169899999999998</v>
      </c>
      <c r="J369" s="413">
        <v>109.7413</v>
      </c>
      <c r="K369" s="413">
        <v>71.173699999999997</v>
      </c>
    </row>
    <row r="370" spans="1:11" ht="9" customHeight="1">
      <c r="A370" s="90" t="s">
        <v>7156</v>
      </c>
      <c r="B370" s="91" t="s">
        <v>7157</v>
      </c>
      <c r="C370" s="413">
        <v>50476.897599999997</v>
      </c>
      <c r="D370" s="413">
        <v>4.0381999999999998</v>
      </c>
      <c r="E370" s="413">
        <v>0.93430000000000002</v>
      </c>
      <c r="F370" s="413">
        <v>0</v>
      </c>
      <c r="G370" s="413">
        <v>3.5333999999999999</v>
      </c>
      <c r="H370" s="413">
        <v>0</v>
      </c>
      <c r="I370" s="413">
        <v>0</v>
      </c>
      <c r="J370" s="413">
        <v>8.5059000000000005</v>
      </c>
      <c r="K370" s="413">
        <v>4.9725000000000001</v>
      </c>
    </row>
    <row r="371" spans="1:11" ht="9" customHeight="1">
      <c r="A371" s="90" t="s">
        <v>7158</v>
      </c>
      <c r="B371" s="91" t="s">
        <v>7159</v>
      </c>
      <c r="C371" s="413">
        <v>6348174.1003</v>
      </c>
      <c r="D371" s="413">
        <v>507.85390000000001</v>
      </c>
      <c r="E371" s="413">
        <v>117.5047</v>
      </c>
      <c r="F371" s="413">
        <v>0</v>
      </c>
      <c r="G371" s="413">
        <v>507.85390000000001</v>
      </c>
      <c r="H371" s="413">
        <v>75.360500000000002</v>
      </c>
      <c r="I371" s="413">
        <v>43.169899999999998</v>
      </c>
      <c r="J371" s="413">
        <v>1251.7429</v>
      </c>
      <c r="K371" s="413">
        <v>668.52850000000001</v>
      </c>
    </row>
    <row r="372" spans="1:11" ht="9" customHeight="1">
      <c r="A372" s="90" t="s">
        <v>7160</v>
      </c>
      <c r="B372" s="91" t="s">
        <v>7161</v>
      </c>
      <c r="C372" s="413">
        <v>1434458.3988999999</v>
      </c>
      <c r="D372" s="413">
        <v>95.630600000000001</v>
      </c>
      <c r="E372" s="413">
        <v>25.814299999999999</v>
      </c>
      <c r="F372" s="413">
        <v>0</v>
      </c>
      <c r="G372" s="413">
        <v>95.630600000000001</v>
      </c>
      <c r="H372" s="413">
        <v>50.995800000000003</v>
      </c>
      <c r="I372" s="413">
        <v>32.645899999999997</v>
      </c>
      <c r="J372" s="413">
        <v>300.71719999999999</v>
      </c>
      <c r="K372" s="413">
        <v>154.0908</v>
      </c>
    </row>
    <row r="373" spans="1:11" ht="9" customHeight="1">
      <c r="A373" s="90" t="s">
        <v>7162</v>
      </c>
      <c r="B373" s="91" t="s">
        <v>7163</v>
      </c>
      <c r="C373" s="413">
        <v>11485408.783299999</v>
      </c>
      <c r="D373" s="413">
        <v>765.69389999999999</v>
      </c>
      <c r="E373" s="413">
        <v>206.68950000000001</v>
      </c>
      <c r="F373" s="413">
        <v>0</v>
      </c>
      <c r="G373" s="413">
        <v>957.11739999999998</v>
      </c>
      <c r="H373" s="413">
        <v>184.4348</v>
      </c>
      <c r="I373" s="413">
        <v>43.169899999999998</v>
      </c>
      <c r="J373" s="413">
        <v>2157.1055000000001</v>
      </c>
      <c r="K373" s="413">
        <v>1015.5533</v>
      </c>
    </row>
    <row r="374" spans="1:11" ht="9" customHeight="1">
      <c r="A374" s="90" t="s">
        <v>7164</v>
      </c>
      <c r="B374" s="91" t="s">
        <v>287</v>
      </c>
      <c r="C374" s="413">
        <v>1543594.9012</v>
      </c>
      <c r="D374" s="413">
        <v>102.9063</v>
      </c>
      <c r="E374" s="413">
        <v>27.778300000000002</v>
      </c>
      <c r="F374" s="413">
        <v>0</v>
      </c>
      <c r="G374" s="413">
        <v>102.9063</v>
      </c>
      <c r="H374" s="413">
        <v>104.5414</v>
      </c>
      <c r="I374" s="413">
        <v>32.645899999999997</v>
      </c>
      <c r="J374" s="413">
        <v>370.77820000000003</v>
      </c>
      <c r="K374" s="413">
        <v>163.3305</v>
      </c>
    </row>
    <row r="375" spans="1:11" ht="9" customHeight="1">
      <c r="A375" s="90" t="s">
        <v>7165</v>
      </c>
      <c r="B375" s="91" t="s">
        <v>7166</v>
      </c>
      <c r="C375" s="482"/>
      <c r="D375" s="482"/>
      <c r="E375" s="482"/>
      <c r="F375" s="482"/>
      <c r="G375" s="482"/>
      <c r="H375" s="482"/>
      <c r="I375" s="482"/>
      <c r="J375" s="413">
        <v>456.49290000000002</v>
      </c>
      <c r="K375" s="413">
        <v>103.3296</v>
      </c>
    </row>
    <row r="376" spans="1:11" ht="9" customHeight="1">
      <c r="A376" s="90" t="s">
        <v>7167</v>
      </c>
      <c r="B376" s="91" t="s">
        <v>7778</v>
      </c>
      <c r="C376" s="413">
        <v>882006.97490000003</v>
      </c>
      <c r="D376" s="413">
        <v>37.8003</v>
      </c>
      <c r="E376" s="413">
        <v>15.548500000000001</v>
      </c>
      <c r="F376" s="413">
        <v>6.3</v>
      </c>
      <c r="G376" s="413">
        <v>56.700400000000002</v>
      </c>
      <c r="H376" s="413">
        <v>285.29320000000001</v>
      </c>
      <c r="I376" s="413">
        <v>28.634499999999999</v>
      </c>
      <c r="J376" s="413">
        <v>430.27690000000001</v>
      </c>
      <c r="K376" s="413">
        <v>88.283299999999997</v>
      </c>
    </row>
    <row r="377" spans="1:11" ht="9" customHeight="1">
      <c r="A377" s="90" t="s">
        <v>7168</v>
      </c>
      <c r="B377" s="91" t="s">
        <v>7169</v>
      </c>
      <c r="C377" s="413">
        <v>279242.22100000002</v>
      </c>
      <c r="D377" s="413">
        <v>11.169700000000001</v>
      </c>
      <c r="E377" s="413">
        <v>3.8765999999999998</v>
      </c>
      <c r="F377" s="413">
        <v>0</v>
      </c>
      <c r="G377" s="413">
        <v>11.169700000000001</v>
      </c>
      <c r="H377" s="413">
        <v>0</v>
      </c>
      <c r="I377" s="413">
        <v>0</v>
      </c>
      <c r="J377" s="413">
        <v>26.216000000000001</v>
      </c>
      <c r="K377" s="413">
        <v>15.0463</v>
      </c>
    </row>
    <row r="378" spans="1:11" ht="9" customHeight="1">
      <c r="A378" s="90" t="s">
        <v>7170</v>
      </c>
      <c r="B378" s="91" t="s">
        <v>7171</v>
      </c>
      <c r="C378" s="482"/>
      <c r="D378" s="482"/>
      <c r="E378" s="482"/>
      <c r="F378" s="482"/>
      <c r="G378" s="482"/>
      <c r="H378" s="482"/>
      <c r="I378" s="482"/>
      <c r="J378" s="413">
        <v>549.86590000000001</v>
      </c>
      <c r="K378" s="413">
        <v>173.57910000000001</v>
      </c>
    </row>
    <row r="379" spans="1:11" ht="9" customHeight="1">
      <c r="A379" s="90" t="s">
        <v>7172</v>
      </c>
      <c r="B379" s="91" t="s">
        <v>7779</v>
      </c>
      <c r="C379" s="413">
        <v>1128972.6121</v>
      </c>
      <c r="D379" s="413">
        <v>48.384500000000003</v>
      </c>
      <c r="E379" s="413">
        <v>19.902200000000001</v>
      </c>
      <c r="F379" s="413">
        <v>8.0640999999999998</v>
      </c>
      <c r="G379" s="413">
        <v>72.576800000000006</v>
      </c>
      <c r="H379" s="413">
        <v>256.22559999999999</v>
      </c>
      <c r="I379" s="413">
        <v>33.860300000000002</v>
      </c>
      <c r="J379" s="413">
        <v>439.01350000000002</v>
      </c>
      <c r="K379" s="413">
        <v>110.2111</v>
      </c>
    </row>
    <row r="380" spans="1:11" ht="9" customHeight="1">
      <c r="A380" s="90" t="s">
        <v>7173</v>
      </c>
      <c r="B380" s="91" t="s">
        <v>7174</v>
      </c>
      <c r="C380" s="413">
        <v>533596</v>
      </c>
      <c r="D380" s="413">
        <v>35.573099999999997</v>
      </c>
      <c r="E380" s="413">
        <v>17.833200000000001</v>
      </c>
      <c r="F380" s="413">
        <v>0</v>
      </c>
      <c r="G380" s="413">
        <v>40.0197</v>
      </c>
      <c r="H380" s="413">
        <v>0</v>
      </c>
      <c r="I380" s="413">
        <v>0</v>
      </c>
      <c r="J380" s="413">
        <v>93.426000000000002</v>
      </c>
      <c r="K380" s="413">
        <v>53.406300000000002</v>
      </c>
    </row>
    <row r="381" spans="1:11" ht="9" customHeight="1">
      <c r="A381" s="90" t="s">
        <v>7175</v>
      </c>
      <c r="B381" s="91" t="s">
        <v>7176</v>
      </c>
      <c r="C381" s="413">
        <v>99529.739799999996</v>
      </c>
      <c r="D381" s="413">
        <v>6.6353</v>
      </c>
      <c r="E381" s="413">
        <v>3.3264</v>
      </c>
      <c r="F381" s="413">
        <v>0</v>
      </c>
      <c r="G381" s="413">
        <v>7.4646999999999997</v>
      </c>
      <c r="H381" s="413">
        <v>0</v>
      </c>
      <c r="I381" s="413">
        <v>0</v>
      </c>
      <c r="J381" s="413">
        <v>17.426400000000001</v>
      </c>
      <c r="K381" s="413">
        <v>9.9617000000000004</v>
      </c>
    </row>
    <row r="382" spans="1:11" ht="9" customHeight="1">
      <c r="A382" s="90" t="s">
        <v>7177</v>
      </c>
      <c r="B382" s="91" t="s">
        <v>7178</v>
      </c>
      <c r="C382" s="482"/>
      <c r="D382" s="482"/>
      <c r="E382" s="482"/>
      <c r="F382" s="482"/>
      <c r="G382" s="482"/>
      <c r="H382" s="482"/>
      <c r="I382" s="482"/>
      <c r="J382" s="413">
        <v>451.19450000000001</v>
      </c>
      <c r="K382" s="413">
        <v>130.4408</v>
      </c>
    </row>
    <row r="383" spans="1:11" ht="9" customHeight="1">
      <c r="A383" s="90" t="s">
        <v>7179</v>
      </c>
      <c r="B383" s="91" t="s">
        <v>7780</v>
      </c>
      <c r="C383" s="413">
        <v>821751.78890000004</v>
      </c>
      <c r="D383" s="413">
        <v>35.2179</v>
      </c>
      <c r="E383" s="413">
        <v>14.4863</v>
      </c>
      <c r="F383" s="413">
        <v>5.8696999999999999</v>
      </c>
      <c r="G383" s="413">
        <v>52.826900000000002</v>
      </c>
      <c r="H383" s="413">
        <v>226.0814</v>
      </c>
      <c r="I383" s="413">
        <v>28.634499999999999</v>
      </c>
      <c r="J383" s="413">
        <v>363.11669999999998</v>
      </c>
      <c r="K383" s="413">
        <v>84.208399999999997</v>
      </c>
    </row>
    <row r="384" spans="1:11" ht="9" customHeight="1">
      <c r="A384" s="90" t="s">
        <v>7180</v>
      </c>
      <c r="B384" s="91" t="s">
        <v>7181</v>
      </c>
      <c r="C384" s="413">
        <v>492846.11599999998</v>
      </c>
      <c r="D384" s="413">
        <v>37.195900000000002</v>
      </c>
      <c r="E384" s="413">
        <v>9.0365000000000002</v>
      </c>
      <c r="F384" s="413">
        <v>0</v>
      </c>
      <c r="G384" s="413">
        <v>41.845399999999998</v>
      </c>
      <c r="H384" s="413">
        <v>0</v>
      </c>
      <c r="I384" s="413">
        <v>0</v>
      </c>
      <c r="J384" s="413">
        <v>88.077799999999996</v>
      </c>
      <c r="K384" s="413">
        <v>46.232399999999998</v>
      </c>
    </row>
    <row r="385" spans="1:11" ht="9" customHeight="1">
      <c r="A385" s="90" t="s">
        <v>7182</v>
      </c>
      <c r="B385" s="91" t="s">
        <v>7183</v>
      </c>
      <c r="C385" s="482"/>
      <c r="D385" s="482"/>
      <c r="E385" s="482"/>
      <c r="F385" s="482"/>
      <c r="G385" s="482"/>
      <c r="H385" s="482"/>
      <c r="I385" s="482"/>
      <c r="J385" s="413">
        <v>667.95640000000003</v>
      </c>
      <c r="K385" s="413">
        <v>274.82909999999998</v>
      </c>
    </row>
    <row r="386" spans="1:11" ht="18" customHeight="1">
      <c r="A386" s="90" t="s">
        <v>7184</v>
      </c>
      <c r="B386" s="91" t="s">
        <v>7781</v>
      </c>
      <c r="C386" s="413">
        <v>798367.90260000003</v>
      </c>
      <c r="D386" s="413">
        <v>34.215800000000002</v>
      </c>
      <c r="E386" s="413">
        <v>14.0741</v>
      </c>
      <c r="F386" s="413">
        <v>5.7026000000000003</v>
      </c>
      <c r="G386" s="413">
        <v>51.323700000000002</v>
      </c>
      <c r="H386" s="413">
        <v>202.39670000000001</v>
      </c>
      <c r="I386" s="413">
        <v>33.860300000000002</v>
      </c>
      <c r="J386" s="413">
        <v>341.57319999999999</v>
      </c>
      <c r="K386" s="413">
        <v>87.852800000000002</v>
      </c>
    </row>
    <row r="387" spans="1:11" ht="9" customHeight="1">
      <c r="A387" s="90" t="s">
        <v>7185</v>
      </c>
      <c r="B387" s="91" t="s">
        <v>7186</v>
      </c>
      <c r="C387" s="413">
        <v>2168551.5962</v>
      </c>
      <c r="D387" s="413">
        <v>123.91719999999999</v>
      </c>
      <c r="E387" s="413">
        <v>38.228499999999997</v>
      </c>
      <c r="F387" s="413">
        <v>0</v>
      </c>
      <c r="G387" s="413">
        <v>139.40690000000001</v>
      </c>
      <c r="H387" s="413">
        <v>0</v>
      </c>
      <c r="I387" s="413">
        <v>24.8306</v>
      </c>
      <c r="J387" s="413">
        <v>326.38319999999999</v>
      </c>
      <c r="K387" s="413">
        <v>186.97630000000001</v>
      </c>
    </row>
    <row r="388" spans="1:11" ht="9" customHeight="1">
      <c r="A388" s="90" t="s">
        <v>69</v>
      </c>
      <c r="B388" s="91" t="s">
        <v>7187</v>
      </c>
      <c r="C388" s="482"/>
      <c r="D388" s="482"/>
      <c r="E388" s="482"/>
      <c r="F388" s="482"/>
      <c r="G388" s="482"/>
      <c r="H388" s="482"/>
      <c r="I388" s="482"/>
      <c r="J388" s="413">
        <v>412.24310000000003</v>
      </c>
      <c r="K388" s="413">
        <v>138.8432</v>
      </c>
    </row>
    <row r="389" spans="1:11" ht="9" customHeight="1">
      <c r="A389" s="90" t="s">
        <v>7188</v>
      </c>
      <c r="B389" s="91" t="s">
        <v>7782</v>
      </c>
      <c r="C389" s="413">
        <v>700707.53419999999</v>
      </c>
      <c r="D389" s="413">
        <v>30.0303</v>
      </c>
      <c r="E389" s="413">
        <v>12.352499999999999</v>
      </c>
      <c r="F389" s="413">
        <v>5.0050999999999997</v>
      </c>
      <c r="G389" s="413">
        <v>45.045499999999997</v>
      </c>
      <c r="H389" s="413">
        <v>202.39670000000001</v>
      </c>
      <c r="I389" s="413">
        <v>33.860300000000002</v>
      </c>
      <c r="J389" s="413">
        <v>328.69040000000001</v>
      </c>
      <c r="K389" s="413">
        <v>81.248199999999997</v>
      </c>
    </row>
    <row r="390" spans="1:11" ht="9" customHeight="1">
      <c r="A390" s="90" t="s">
        <v>7189</v>
      </c>
      <c r="B390" s="91" t="s">
        <v>7190</v>
      </c>
      <c r="C390" s="413">
        <v>39378.973599999998</v>
      </c>
      <c r="D390" s="413">
        <v>2.7158000000000002</v>
      </c>
      <c r="E390" s="413">
        <v>0.71209999999999996</v>
      </c>
      <c r="F390" s="413">
        <v>0</v>
      </c>
      <c r="G390" s="413">
        <v>2.7158000000000002</v>
      </c>
      <c r="H390" s="413">
        <v>0</v>
      </c>
      <c r="I390" s="413">
        <v>0</v>
      </c>
      <c r="J390" s="413">
        <v>6.1436999999999999</v>
      </c>
      <c r="K390" s="413">
        <v>3.4279000000000002</v>
      </c>
    </row>
    <row r="391" spans="1:11" ht="9" customHeight="1">
      <c r="A391" s="90" t="s">
        <v>7191</v>
      </c>
      <c r="B391" s="91" t="s">
        <v>7192</v>
      </c>
      <c r="C391" s="413">
        <v>337008</v>
      </c>
      <c r="D391" s="413">
        <v>23.241900000000001</v>
      </c>
      <c r="E391" s="413">
        <v>6.0945999999999998</v>
      </c>
      <c r="F391" s="413">
        <v>0</v>
      </c>
      <c r="G391" s="413">
        <v>23.241900000000001</v>
      </c>
      <c r="H391" s="413">
        <v>0</v>
      </c>
      <c r="I391" s="413">
        <v>24.8306</v>
      </c>
      <c r="J391" s="413">
        <v>77.409000000000006</v>
      </c>
      <c r="K391" s="413">
        <v>54.167099999999998</v>
      </c>
    </row>
    <row r="392" spans="1:11" ht="9" customHeight="1">
      <c r="A392" s="90" t="s">
        <v>431</v>
      </c>
      <c r="B392" s="91" t="s">
        <v>7193</v>
      </c>
      <c r="C392" s="482"/>
      <c r="D392" s="482"/>
      <c r="E392" s="482"/>
      <c r="F392" s="482"/>
      <c r="G392" s="482"/>
      <c r="H392" s="482"/>
      <c r="I392" s="482"/>
      <c r="J392" s="413">
        <v>359.83280000000002</v>
      </c>
      <c r="K392" s="413">
        <v>151.53630000000001</v>
      </c>
    </row>
    <row r="393" spans="1:11" ht="18" customHeight="1">
      <c r="A393" s="90" t="s">
        <v>7194</v>
      </c>
      <c r="B393" s="91" t="s">
        <v>7783</v>
      </c>
      <c r="C393" s="413">
        <v>542369.47649999999</v>
      </c>
      <c r="D393" s="413">
        <v>23.244399999999999</v>
      </c>
      <c r="E393" s="413">
        <v>9.5611999999999995</v>
      </c>
      <c r="F393" s="413">
        <v>3.8740999999999999</v>
      </c>
      <c r="G393" s="413">
        <v>34.866599999999998</v>
      </c>
      <c r="H393" s="413">
        <v>146.41460000000001</v>
      </c>
      <c r="I393" s="413">
        <v>28.634499999999999</v>
      </c>
      <c r="J393" s="413">
        <v>246.59540000000001</v>
      </c>
      <c r="K393" s="413">
        <v>65.3142</v>
      </c>
    </row>
    <row r="394" spans="1:11" ht="9" customHeight="1">
      <c r="A394" s="90" t="s">
        <v>7195</v>
      </c>
      <c r="B394" s="91" t="s">
        <v>7196</v>
      </c>
      <c r="C394" s="413">
        <v>22584.914000000001</v>
      </c>
      <c r="D394" s="413">
        <v>1.5576000000000001</v>
      </c>
      <c r="E394" s="413">
        <v>0.40839999999999999</v>
      </c>
      <c r="F394" s="413">
        <v>0</v>
      </c>
      <c r="G394" s="413">
        <v>1.5576000000000001</v>
      </c>
      <c r="H394" s="413">
        <v>0</v>
      </c>
      <c r="I394" s="413">
        <v>0</v>
      </c>
      <c r="J394" s="413">
        <v>3.5236000000000001</v>
      </c>
      <c r="K394" s="413">
        <v>1.966</v>
      </c>
    </row>
    <row r="395" spans="1:11" ht="9" customHeight="1">
      <c r="A395" s="90" t="s">
        <v>7197</v>
      </c>
      <c r="B395" s="91" t="s">
        <v>7198</v>
      </c>
      <c r="C395" s="413">
        <v>210128.5</v>
      </c>
      <c r="D395" s="413">
        <v>14.4916</v>
      </c>
      <c r="E395" s="413">
        <v>3.8001</v>
      </c>
      <c r="F395" s="413">
        <v>0</v>
      </c>
      <c r="G395" s="413">
        <v>14.4916</v>
      </c>
      <c r="H395" s="413">
        <v>0</v>
      </c>
      <c r="I395" s="413">
        <v>24.8306</v>
      </c>
      <c r="J395" s="413">
        <v>57.613900000000001</v>
      </c>
      <c r="K395" s="413">
        <v>43.122300000000003</v>
      </c>
    </row>
    <row r="396" spans="1:11" ht="9" customHeight="1">
      <c r="A396" s="90" t="s">
        <v>7199</v>
      </c>
      <c r="B396" s="91" t="s">
        <v>7200</v>
      </c>
      <c r="C396" s="413">
        <v>205615</v>
      </c>
      <c r="D396" s="413">
        <v>11.6515</v>
      </c>
      <c r="E396" s="413">
        <v>4.6516999999999999</v>
      </c>
      <c r="F396" s="413">
        <v>0</v>
      </c>
      <c r="G396" s="413">
        <v>10.966100000000001</v>
      </c>
      <c r="H396" s="413">
        <v>0</v>
      </c>
      <c r="I396" s="413">
        <v>24.8306</v>
      </c>
      <c r="J396" s="413">
        <v>52.099899999999998</v>
      </c>
      <c r="K396" s="413">
        <v>41.133800000000001</v>
      </c>
    </row>
    <row r="397" spans="1:11" ht="9" customHeight="1">
      <c r="A397" s="90" t="s">
        <v>7201</v>
      </c>
      <c r="B397" s="91" t="s">
        <v>7202</v>
      </c>
      <c r="C397" s="482"/>
      <c r="D397" s="482"/>
      <c r="E397" s="482"/>
      <c r="F397" s="482"/>
      <c r="G397" s="482"/>
      <c r="H397" s="482"/>
      <c r="I397" s="482"/>
      <c r="J397" s="413">
        <v>224.88730000000001</v>
      </c>
      <c r="K397" s="413">
        <v>68.584100000000007</v>
      </c>
    </row>
    <row r="398" spans="1:11" ht="9" customHeight="1">
      <c r="A398" s="90" t="s">
        <v>7203</v>
      </c>
      <c r="B398" s="91" t="s">
        <v>7784</v>
      </c>
      <c r="C398" s="413">
        <v>430278.50050000002</v>
      </c>
      <c r="D398" s="413">
        <v>18.4405</v>
      </c>
      <c r="E398" s="413">
        <v>7.5852000000000004</v>
      </c>
      <c r="F398" s="413">
        <v>3.0733999999999999</v>
      </c>
      <c r="G398" s="413">
        <v>27.660799999999998</v>
      </c>
      <c r="H398" s="413">
        <v>123.8065</v>
      </c>
      <c r="I398" s="413">
        <v>33.860300000000002</v>
      </c>
      <c r="J398" s="413">
        <v>214.42670000000001</v>
      </c>
      <c r="K398" s="413">
        <v>62.959400000000002</v>
      </c>
    </row>
    <row r="399" spans="1:11" ht="9" customHeight="1">
      <c r="A399" s="90" t="s">
        <v>7204</v>
      </c>
      <c r="B399" s="91" t="s">
        <v>7205</v>
      </c>
      <c r="C399" s="413">
        <v>75225</v>
      </c>
      <c r="D399" s="413">
        <v>4.2986000000000004</v>
      </c>
      <c r="E399" s="413">
        <v>1.3261000000000001</v>
      </c>
      <c r="F399" s="413">
        <v>0</v>
      </c>
      <c r="G399" s="413">
        <v>4.8358999999999996</v>
      </c>
      <c r="H399" s="413">
        <v>0</v>
      </c>
      <c r="I399" s="413">
        <v>0</v>
      </c>
      <c r="J399" s="413">
        <v>10.460599999999999</v>
      </c>
      <c r="K399" s="413">
        <v>5.6246999999999998</v>
      </c>
    </row>
    <row r="400" spans="1:11" ht="9" customHeight="1">
      <c r="A400" s="90" t="s">
        <v>7206</v>
      </c>
      <c r="B400" s="91" t="s">
        <v>146</v>
      </c>
      <c r="C400" s="482"/>
      <c r="D400" s="482"/>
      <c r="E400" s="482"/>
      <c r="F400" s="482"/>
      <c r="G400" s="482"/>
      <c r="H400" s="482"/>
      <c r="I400" s="482"/>
      <c r="J400" s="413">
        <v>304.52839999999998</v>
      </c>
      <c r="K400" s="413">
        <v>110.28230000000001</v>
      </c>
    </row>
    <row r="401" spans="1:11" ht="9" customHeight="1">
      <c r="A401" s="90" t="s">
        <v>7207</v>
      </c>
      <c r="B401" s="91" t="s">
        <v>7785</v>
      </c>
      <c r="C401" s="413">
        <v>565868.82889999996</v>
      </c>
      <c r="D401" s="413">
        <v>24.2515</v>
      </c>
      <c r="E401" s="413">
        <v>9.9755000000000003</v>
      </c>
      <c r="F401" s="413">
        <v>4.0419</v>
      </c>
      <c r="G401" s="413">
        <v>36.377299999999998</v>
      </c>
      <c r="H401" s="413">
        <v>146.41460000000001</v>
      </c>
      <c r="I401" s="413">
        <v>33.860300000000002</v>
      </c>
      <c r="J401" s="413">
        <v>254.9211</v>
      </c>
      <c r="K401" s="413">
        <v>72.129199999999997</v>
      </c>
    </row>
    <row r="402" spans="1:11" ht="9" customHeight="1">
      <c r="A402" s="90" t="s">
        <v>7208</v>
      </c>
      <c r="B402" s="91" t="s">
        <v>7209</v>
      </c>
      <c r="C402" s="413">
        <v>178176.26329999999</v>
      </c>
      <c r="D402" s="413">
        <v>10.1815</v>
      </c>
      <c r="E402" s="413">
        <v>3.141</v>
      </c>
      <c r="F402" s="413">
        <v>0</v>
      </c>
      <c r="G402" s="413">
        <v>11.4542</v>
      </c>
      <c r="H402" s="413">
        <v>0</v>
      </c>
      <c r="I402" s="413">
        <v>24.8306</v>
      </c>
      <c r="J402" s="413">
        <v>49.607300000000002</v>
      </c>
      <c r="K402" s="413">
        <v>38.153100000000002</v>
      </c>
    </row>
    <row r="403" spans="1:11" ht="9" customHeight="1">
      <c r="A403" s="90" t="s">
        <v>7210</v>
      </c>
      <c r="B403" s="91" t="s">
        <v>7211</v>
      </c>
      <c r="C403" s="482"/>
      <c r="D403" s="482"/>
      <c r="E403" s="482"/>
      <c r="F403" s="482"/>
      <c r="G403" s="482"/>
      <c r="H403" s="482"/>
      <c r="I403" s="482"/>
      <c r="J403" s="413">
        <v>517.86369999999999</v>
      </c>
      <c r="K403" s="413">
        <v>163.70949999999999</v>
      </c>
    </row>
    <row r="404" spans="1:11" ht="9" customHeight="1">
      <c r="A404" s="90" t="s">
        <v>7212</v>
      </c>
      <c r="B404" s="91" t="s">
        <v>7786</v>
      </c>
      <c r="C404" s="413">
        <v>893055.77300000004</v>
      </c>
      <c r="D404" s="413">
        <v>38.273800000000001</v>
      </c>
      <c r="E404" s="413">
        <v>15.7433</v>
      </c>
      <c r="F404" s="413">
        <v>6.3789999999999996</v>
      </c>
      <c r="G404" s="413">
        <v>57.410699999999999</v>
      </c>
      <c r="H404" s="413">
        <v>258.37869999999998</v>
      </c>
      <c r="I404" s="413">
        <v>33.860300000000002</v>
      </c>
      <c r="J404" s="413">
        <v>410.04579999999999</v>
      </c>
      <c r="K404" s="413">
        <v>94.256399999999999</v>
      </c>
    </row>
    <row r="405" spans="1:11" ht="9" customHeight="1">
      <c r="A405" s="90" t="s">
        <v>7213</v>
      </c>
      <c r="B405" s="91" t="s">
        <v>7214</v>
      </c>
      <c r="C405" s="413">
        <v>596785</v>
      </c>
      <c r="D405" s="413">
        <v>34.101999999999997</v>
      </c>
      <c r="E405" s="413">
        <v>10.5205</v>
      </c>
      <c r="F405" s="413">
        <v>0</v>
      </c>
      <c r="G405" s="413">
        <v>38.364800000000002</v>
      </c>
      <c r="H405" s="413">
        <v>0</v>
      </c>
      <c r="I405" s="413">
        <v>24.8306</v>
      </c>
      <c r="J405" s="413">
        <v>107.81789999999999</v>
      </c>
      <c r="K405" s="413">
        <v>69.453100000000006</v>
      </c>
    </row>
    <row r="406" spans="1:11" ht="9" customHeight="1">
      <c r="A406" s="90" t="s">
        <v>7215</v>
      </c>
      <c r="B406" s="91" t="s">
        <v>262</v>
      </c>
      <c r="C406" s="482"/>
      <c r="D406" s="482"/>
      <c r="E406" s="482"/>
      <c r="F406" s="482"/>
      <c r="G406" s="482"/>
      <c r="H406" s="482"/>
      <c r="I406" s="482"/>
      <c r="J406" s="413">
        <v>277.55770000000001</v>
      </c>
      <c r="K406" s="413">
        <v>70.846199999999996</v>
      </c>
    </row>
    <row r="407" spans="1:11" ht="9" customHeight="1">
      <c r="A407" s="90" t="s">
        <v>7216</v>
      </c>
      <c r="B407" s="91" t="s">
        <v>7787</v>
      </c>
      <c r="C407" s="413">
        <v>624169.11629999999</v>
      </c>
      <c r="D407" s="413">
        <v>26.7501</v>
      </c>
      <c r="E407" s="413">
        <v>11.0032</v>
      </c>
      <c r="F407" s="413">
        <v>4.4584000000000001</v>
      </c>
      <c r="G407" s="413">
        <v>40.1252</v>
      </c>
      <c r="H407" s="413">
        <v>166.58629999999999</v>
      </c>
      <c r="I407" s="413">
        <v>28.634499999999999</v>
      </c>
      <c r="J407" s="413">
        <v>277.55770000000001</v>
      </c>
      <c r="K407" s="413">
        <v>70.846199999999996</v>
      </c>
    </row>
    <row r="408" spans="1:11" ht="9" customHeight="1">
      <c r="A408" s="90" t="s">
        <v>7217</v>
      </c>
      <c r="B408" s="91" t="s">
        <v>7218</v>
      </c>
      <c r="C408" s="482"/>
      <c r="D408" s="482"/>
      <c r="E408" s="482"/>
      <c r="F408" s="482"/>
      <c r="G408" s="482"/>
      <c r="H408" s="482"/>
      <c r="I408" s="482"/>
      <c r="J408" s="413">
        <v>5.4196999999999997</v>
      </c>
      <c r="K408" s="413">
        <v>3.7101000000000002</v>
      </c>
    </row>
    <row r="409" spans="1:11" ht="9" customHeight="1">
      <c r="A409" s="90" t="s">
        <v>7219</v>
      </c>
      <c r="B409" s="91" t="s">
        <v>7220</v>
      </c>
      <c r="C409" s="413">
        <v>34191.595000000001</v>
      </c>
      <c r="D409" s="413">
        <v>3.0771999999999999</v>
      </c>
      <c r="E409" s="413">
        <v>0.63290000000000002</v>
      </c>
      <c r="F409" s="413">
        <v>0</v>
      </c>
      <c r="G409" s="413">
        <v>1.7096</v>
      </c>
      <c r="H409" s="413">
        <v>0</v>
      </c>
      <c r="I409" s="413">
        <v>0</v>
      </c>
      <c r="J409" s="413">
        <v>5.4196999999999997</v>
      </c>
      <c r="K409" s="413">
        <v>3.7101000000000002</v>
      </c>
    </row>
    <row r="410" spans="1:11" ht="9" customHeight="1">
      <c r="A410" s="90" t="s">
        <v>7221</v>
      </c>
      <c r="B410" s="91" t="s">
        <v>7222</v>
      </c>
      <c r="C410" s="482"/>
      <c r="D410" s="482"/>
      <c r="E410" s="482"/>
      <c r="F410" s="482"/>
      <c r="G410" s="482"/>
      <c r="H410" s="482"/>
      <c r="I410" s="482"/>
      <c r="J410" s="413">
        <v>81.718400000000003</v>
      </c>
      <c r="K410" s="413">
        <v>44.6691</v>
      </c>
    </row>
    <row r="411" spans="1:11" ht="9" customHeight="1">
      <c r="A411" s="90" t="s">
        <v>7223</v>
      </c>
      <c r="B411" s="91" t="s">
        <v>7224</v>
      </c>
      <c r="C411" s="413">
        <v>411658.53350000002</v>
      </c>
      <c r="D411" s="413">
        <v>37.049300000000002</v>
      </c>
      <c r="E411" s="413">
        <v>7.6197999999999997</v>
      </c>
      <c r="F411" s="413">
        <v>0</v>
      </c>
      <c r="G411" s="413">
        <v>37.049300000000002</v>
      </c>
      <c r="H411" s="413">
        <v>0</v>
      </c>
      <c r="I411" s="413">
        <v>0</v>
      </c>
      <c r="J411" s="413">
        <v>81.718400000000003</v>
      </c>
      <c r="K411" s="413">
        <v>44.6691</v>
      </c>
    </row>
    <row r="412" spans="1:11" ht="9" customHeight="1">
      <c r="A412" s="90" t="s">
        <v>7225</v>
      </c>
      <c r="B412" s="91" t="s">
        <v>7226</v>
      </c>
      <c r="C412" s="482"/>
      <c r="D412" s="482"/>
      <c r="E412" s="482"/>
      <c r="F412" s="482"/>
      <c r="G412" s="482"/>
      <c r="H412" s="482"/>
      <c r="I412" s="482"/>
      <c r="J412" s="413">
        <v>293.65960000000001</v>
      </c>
      <c r="K412" s="413">
        <v>88.177599999999998</v>
      </c>
    </row>
    <row r="413" spans="1:11" ht="9" customHeight="1">
      <c r="A413" s="90" t="s">
        <v>7227</v>
      </c>
      <c r="B413" s="91" t="s">
        <v>7788</v>
      </c>
      <c r="C413" s="413">
        <v>798367.90260000003</v>
      </c>
      <c r="D413" s="413">
        <v>34.215800000000002</v>
      </c>
      <c r="E413" s="413">
        <v>14.0741</v>
      </c>
      <c r="F413" s="413">
        <v>5.7026000000000003</v>
      </c>
      <c r="G413" s="413">
        <v>51.323700000000002</v>
      </c>
      <c r="H413" s="413">
        <v>149.1344</v>
      </c>
      <c r="I413" s="413">
        <v>28.634499999999999</v>
      </c>
      <c r="J413" s="413">
        <v>283.08510000000001</v>
      </c>
      <c r="K413" s="413">
        <v>82.626999999999995</v>
      </c>
    </row>
    <row r="414" spans="1:11" ht="9" customHeight="1">
      <c r="A414" s="90" t="s">
        <v>7228</v>
      </c>
      <c r="B414" s="91" t="s">
        <v>7229</v>
      </c>
      <c r="C414" s="413">
        <v>59170.887000000002</v>
      </c>
      <c r="D414" s="413">
        <v>4.4657</v>
      </c>
      <c r="E414" s="413">
        <v>1.0849</v>
      </c>
      <c r="F414" s="413">
        <v>0</v>
      </c>
      <c r="G414" s="413">
        <v>5.0239000000000003</v>
      </c>
      <c r="H414" s="413">
        <v>0</v>
      </c>
      <c r="I414" s="413">
        <v>0</v>
      </c>
      <c r="J414" s="413">
        <v>10.5745</v>
      </c>
      <c r="K414" s="413">
        <v>5.5506000000000002</v>
      </c>
    </row>
    <row r="415" spans="1:11" ht="9" customHeight="1">
      <c r="A415" s="90" t="s">
        <v>411</v>
      </c>
      <c r="B415" s="91" t="s">
        <v>7230</v>
      </c>
      <c r="C415" s="482"/>
      <c r="D415" s="482"/>
      <c r="E415" s="482"/>
      <c r="F415" s="482"/>
      <c r="G415" s="482"/>
      <c r="H415" s="482"/>
      <c r="I415" s="482"/>
      <c r="J415" s="413">
        <v>473.30990000000003</v>
      </c>
      <c r="K415" s="413">
        <v>112.29389999999999</v>
      </c>
    </row>
    <row r="416" spans="1:11" ht="9" customHeight="1">
      <c r="A416" s="90" t="s">
        <v>7167</v>
      </c>
      <c r="B416" s="91" t="s">
        <v>7778</v>
      </c>
      <c r="C416" s="413">
        <v>882006.97490000003</v>
      </c>
      <c r="D416" s="413">
        <v>37.8003</v>
      </c>
      <c r="E416" s="413">
        <v>15.548500000000001</v>
      </c>
      <c r="F416" s="413">
        <v>6.3</v>
      </c>
      <c r="G416" s="413">
        <v>56.700400000000002</v>
      </c>
      <c r="H416" s="413">
        <v>285.29320000000001</v>
      </c>
      <c r="I416" s="413">
        <v>28.634499999999999</v>
      </c>
      <c r="J416" s="413">
        <v>430.27690000000001</v>
      </c>
      <c r="K416" s="413">
        <v>88.283299999999997</v>
      </c>
    </row>
    <row r="417" spans="1:11" ht="9" customHeight="1">
      <c r="A417" s="90" t="s">
        <v>7231</v>
      </c>
      <c r="B417" s="91" t="s">
        <v>7232</v>
      </c>
      <c r="C417" s="413">
        <v>275825</v>
      </c>
      <c r="D417" s="413">
        <v>19.022400000000001</v>
      </c>
      <c r="E417" s="413">
        <v>4.9882</v>
      </c>
      <c r="F417" s="413">
        <v>0</v>
      </c>
      <c r="G417" s="413">
        <v>19.022400000000001</v>
      </c>
      <c r="H417" s="413">
        <v>0</v>
      </c>
      <c r="I417" s="413">
        <v>0</v>
      </c>
      <c r="J417" s="413">
        <v>43.033000000000001</v>
      </c>
      <c r="K417" s="413">
        <v>24.0106</v>
      </c>
    </row>
    <row r="418" spans="1:11" ht="9" customHeight="1">
      <c r="A418" s="90" t="s">
        <v>7233</v>
      </c>
      <c r="B418" s="91" t="s">
        <v>7234</v>
      </c>
      <c r="C418" s="482"/>
      <c r="D418" s="482"/>
      <c r="E418" s="482"/>
      <c r="F418" s="482"/>
      <c r="G418" s="482"/>
      <c r="H418" s="482"/>
      <c r="I418" s="482"/>
      <c r="J418" s="413">
        <v>584.05020000000002</v>
      </c>
      <c r="K418" s="413">
        <v>193.12029999999999</v>
      </c>
    </row>
    <row r="419" spans="1:11" ht="9" customHeight="1">
      <c r="A419" s="90" t="s">
        <v>7172</v>
      </c>
      <c r="B419" s="91" t="s">
        <v>7779</v>
      </c>
      <c r="C419" s="413">
        <v>1128972.6121</v>
      </c>
      <c r="D419" s="413">
        <v>48.384500000000003</v>
      </c>
      <c r="E419" s="413">
        <v>19.902200000000001</v>
      </c>
      <c r="F419" s="413">
        <v>8.0640999999999998</v>
      </c>
      <c r="G419" s="413">
        <v>72.576800000000006</v>
      </c>
      <c r="H419" s="413">
        <v>256.22559999999999</v>
      </c>
      <c r="I419" s="413">
        <v>33.860300000000002</v>
      </c>
      <c r="J419" s="413">
        <v>439.01350000000002</v>
      </c>
      <c r="K419" s="413">
        <v>110.2111</v>
      </c>
    </row>
    <row r="420" spans="1:11" ht="9" customHeight="1">
      <c r="A420" s="90" t="s">
        <v>7235</v>
      </c>
      <c r="B420" s="91" t="s">
        <v>7236</v>
      </c>
      <c r="C420" s="413">
        <v>310097.55009999999</v>
      </c>
      <c r="D420" s="413">
        <v>20.673200000000001</v>
      </c>
      <c r="E420" s="413">
        <v>10.3637</v>
      </c>
      <c r="F420" s="413">
        <v>0</v>
      </c>
      <c r="G420" s="413">
        <v>23.257300000000001</v>
      </c>
      <c r="H420" s="413">
        <v>0</v>
      </c>
      <c r="I420" s="413">
        <v>0</v>
      </c>
      <c r="J420" s="413">
        <v>54.294199999999996</v>
      </c>
      <c r="K420" s="413">
        <v>31.036899999999999</v>
      </c>
    </row>
    <row r="421" spans="1:11" ht="9" customHeight="1">
      <c r="A421" s="90" t="s">
        <v>7237</v>
      </c>
      <c r="B421" s="91" t="s">
        <v>7238</v>
      </c>
      <c r="C421" s="413">
        <v>518269.05109999998</v>
      </c>
      <c r="D421" s="413">
        <v>34.551299999999998</v>
      </c>
      <c r="E421" s="413">
        <v>17.321000000000002</v>
      </c>
      <c r="F421" s="413">
        <v>0</v>
      </c>
      <c r="G421" s="413">
        <v>38.870199999999997</v>
      </c>
      <c r="H421" s="413">
        <v>0</v>
      </c>
      <c r="I421" s="413">
        <v>0</v>
      </c>
      <c r="J421" s="413">
        <v>90.742500000000007</v>
      </c>
      <c r="K421" s="413">
        <v>51.872300000000003</v>
      </c>
    </row>
    <row r="422" spans="1:11" ht="9" customHeight="1">
      <c r="A422" s="90" t="s">
        <v>7239</v>
      </c>
      <c r="B422" s="91" t="s">
        <v>7240</v>
      </c>
      <c r="C422" s="482"/>
      <c r="D422" s="482"/>
      <c r="E422" s="482"/>
      <c r="F422" s="482"/>
      <c r="G422" s="482"/>
      <c r="H422" s="482"/>
      <c r="I422" s="482"/>
      <c r="J422" s="413">
        <v>678.73689999999999</v>
      </c>
      <c r="K422" s="413">
        <v>245.7714</v>
      </c>
    </row>
    <row r="423" spans="1:11" ht="9" customHeight="1">
      <c r="A423" s="90" t="s">
        <v>7235</v>
      </c>
      <c r="B423" s="91" t="s">
        <v>7236</v>
      </c>
      <c r="C423" s="413">
        <v>310097.55009999999</v>
      </c>
      <c r="D423" s="413">
        <v>20.673200000000001</v>
      </c>
      <c r="E423" s="413">
        <v>10.3637</v>
      </c>
      <c r="F423" s="413">
        <v>0</v>
      </c>
      <c r="G423" s="413">
        <v>23.257300000000001</v>
      </c>
      <c r="H423" s="413">
        <v>0</v>
      </c>
      <c r="I423" s="413">
        <v>0</v>
      </c>
      <c r="J423" s="413">
        <v>54.294199999999996</v>
      </c>
      <c r="K423" s="413">
        <v>31.036899999999999</v>
      </c>
    </row>
    <row r="424" spans="1:11" ht="9" customHeight="1">
      <c r="A424" s="90" t="s">
        <v>7241</v>
      </c>
      <c r="B424" s="91" t="s">
        <v>7789</v>
      </c>
      <c r="C424" s="413">
        <v>1318685.7945999999</v>
      </c>
      <c r="D424" s="413">
        <v>56.515099999999997</v>
      </c>
      <c r="E424" s="413">
        <v>23.246500000000001</v>
      </c>
      <c r="F424" s="413">
        <v>9.4192</v>
      </c>
      <c r="G424" s="413">
        <v>84.7727</v>
      </c>
      <c r="H424" s="413">
        <v>256.22559999999999</v>
      </c>
      <c r="I424" s="413">
        <v>33.860300000000002</v>
      </c>
      <c r="J424" s="413">
        <v>464.0394</v>
      </c>
      <c r="K424" s="413">
        <v>123.0411</v>
      </c>
    </row>
    <row r="425" spans="1:11" ht="9" customHeight="1">
      <c r="A425" s="90" t="s">
        <v>7242</v>
      </c>
      <c r="B425" s="91" t="s">
        <v>7243</v>
      </c>
      <c r="C425" s="413">
        <v>397863.10989999998</v>
      </c>
      <c r="D425" s="413">
        <v>26.5242</v>
      </c>
      <c r="E425" s="413">
        <v>13.296900000000001</v>
      </c>
      <c r="F425" s="413">
        <v>0</v>
      </c>
      <c r="G425" s="413">
        <v>29.839700000000001</v>
      </c>
      <c r="H425" s="413">
        <v>0</v>
      </c>
      <c r="I425" s="413">
        <v>0</v>
      </c>
      <c r="J425" s="413">
        <v>69.660799999999995</v>
      </c>
      <c r="K425" s="413">
        <v>39.821100000000001</v>
      </c>
    </row>
    <row r="426" spans="1:11" ht="9" customHeight="1">
      <c r="A426" s="90" t="s">
        <v>7237</v>
      </c>
      <c r="B426" s="91" t="s">
        <v>7238</v>
      </c>
      <c r="C426" s="413">
        <v>518269.05109999998</v>
      </c>
      <c r="D426" s="413">
        <v>34.551299999999998</v>
      </c>
      <c r="E426" s="413">
        <v>17.321000000000002</v>
      </c>
      <c r="F426" s="413">
        <v>0</v>
      </c>
      <c r="G426" s="413">
        <v>38.870199999999997</v>
      </c>
      <c r="H426" s="413">
        <v>0</v>
      </c>
      <c r="I426" s="413">
        <v>0</v>
      </c>
      <c r="J426" s="413">
        <v>90.742500000000007</v>
      </c>
      <c r="K426" s="413">
        <v>51.872300000000003</v>
      </c>
    </row>
    <row r="427" spans="1:11" ht="9" customHeight="1">
      <c r="A427" s="90" t="s">
        <v>7244</v>
      </c>
      <c r="B427" s="91" t="s">
        <v>7245</v>
      </c>
      <c r="C427" s="482"/>
      <c r="D427" s="482"/>
      <c r="E427" s="482"/>
      <c r="F427" s="482"/>
      <c r="G427" s="482"/>
      <c r="H427" s="482"/>
      <c r="I427" s="482"/>
      <c r="J427" s="413">
        <v>1330.3178</v>
      </c>
      <c r="K427" s="413">
        <v>534.72209999999995</v>
      </c>
    </row>
    <row r="428" spans="1:11" ht="9" customHeight="1">
      <c r="A428" s="90" t="s">
        <v>7246</v>
      </c>
      <c r="B428" s="91" t="s">
        <v>7790</v>
      </c>
      <c r="C428" s="413">
        <v>5234906.1091999998</v>
      </c>
      <c r="D428" s="413">
        <v>224.35310000000001</v>
      </c>
      <c r="E428" s="413">
        <v>92.283900000000003</v>
      </c>
      <c r="F428" s="413">
        <v>37.392200000000003</v>
      </c>
      <c r="G428" s="413">
        <v>336.52969999999999</v>
      </c>
      <c r="H428" s="413">
        <v>349.03789999999998</v>
      </c>
      <c r="I428" s="413">
        <v>33.860300000000002</v>
      </c>
      <c r="J428" s="413">
        <v>1073.4571000000001</v>
      </c>
      <c r="K428" s="413">
        <v>387.8895</v>
      </c>
    </row>
    <row r="429" spans="1:11" ht="9" customHeight="1">
      <c r="A429" s="90" t="s">
        <v>7235</v>
      </c>
      <c r="B429" s="91" t="s">
        <v>7236</v>
      </c>
      <c r="C429" s="413">
        <v>310097.55009999999</v>
      </c>
      <c r="D429" s="413">
        <v>20.673200000000001</v>
      </c>
      <c r="E429" s="413">
        <v>10.3637</v>
      </c>
      <c r="F429" s="413">
        <v>0</v>
      </c>
      <c r="G429" s="413">
        <v>23.257300000000001</v>
      </c>
      <c r="H429" s="413">
        <v>0</v>
      </c>
      <c r="I429" s="413">
        <v>0</v>
      </c>
      <c r="J429" s="413">
        <v>54.294199999999996</v>
      </c>
      <c r="K429" s="413">
        <v>31.036899999999999</v>
      </c>
    </row>
    <row r="430" spans="1:11" ht="9" customHeight="1">
      <c r="A430" s="90" t="s">
        <v>7247</v>
      </c>
      <c r="B430" s="91" t="s">
        <v>7248</v>
      </c>
      <c r="C430" s="413">
        <v>638674.99219999998</v>
      </c>
      <c r="D430" s="413">
        <v>42.578299999999999</v>
      </c>
      <c r="E430" s="413">
        <v>21.345099999999999</v>
      </c>
      <c r="F430" s="413">
        <v>0</v>
      </c>
      <c r="G430" s="413">
        <v>47.900599999999997</v>
      </c>
      <c r="H430" s="413">
        <v>0</v>
      </c>
      <c r="I430" s="413">
        <v>0</v>
      </c>
      <c r="J430" s="413">
        <v>111.824</v>
      </c>
      <c r="K430" s="413">
        <v>63.923400000000001</v>
      </c>
    </row>
    <row r="431" spans="1:11" ht="9" customHeight="1">
      <c r="A431" s="90" t="s">
        <v>7237</v>
      </c>
      <c r="B431" s="91" t="s">
        <v>7238</v>
      </c>
      <c r="C431" s="413">
        <v>518269.05109999998</v>
      </c>
      <c r="D431" s="413">
        <v>34.551299999999998</v>
      </c>
      <c r="E431" s="413">
        <v>17.321000000000002</v>
      </c>
      <c r="F431" s="413">
        <v>0</v>
      </c>
      <c r="G431" s="413">
        <v>38.870199999999997</v>
      </c>
      <c r="H431" s="413">
        <v>0</v>
      </c>
      <c r="I431" s="413">
        <v>0</v>
      </c>
      <c r="J431" s="413">
        <v>90.742500000000007</v>
      </c>
      <c r="K431" s="413">
        <v>51.872300000000003</v>
      </c>
    </row>
    <row r="432" spans="1:11" ht="18" customHeight="1">
      <c r="A432" s="90" t="s">
        <v>7249</v>
      </c>
      <c r="B432" s="91" t="s">
        <v>7250</v>
      </c>
      <c r="C432" s="482"/>
      <c r="D432" s="482"/>
      <c r="E432" s="482"/>
      <c r="F432" s="482"/>
      <c r="G432" s="482"/>
      <c r="H432" s="482"/>
      <c r="I432" s="482"/>
      <c r="J432" s="413">
        <v>367.59379999999999</v>
      </c>
      <c r="K432" s="413">
        <v>104.1036</v>
      </c>
    </row>
    <row r="433" spans="1:11" ht="18" customHeight="1">
      <c r="A433" s="90" t="s">
        <v>7251</v>
      </c>
      <c r="B433" s="91" t="s">
        <v>7252</v>
      </c>
      <c r="C433" s="413">
        <v>401200</v>
      </c>
      <c r="D433" s="413">
        <v>16.047999999999998</v>
      </c>
      <c r="E433" s="413">
        <v>6.8074000000000003</v>
      </c>
      <c r="F433" s="413">
        <v>0</v>
      </c>
      <c r="G433" s="413">
        <v>16.047999999999998</v>
      </c>
      <c r="H433" s="413">
        <v>0</v>
      </c>
      <c r="I433" s="413">
        <v>0</v>
      </c>
      <c r="J433" s="413">
        <v>38.903399999999998</v>
      </c>
      <c r="K433" s="413">
        <v>22.855399999999999</v>
      </c>
    </row>
    <row r="434" spans="1:11" ht="9" customHeight="1">
      <c r="A434" s="90" t="s">
        <v>7188</v>
      </c>
      <c r="B434" s="91" t="s">
        <v>7782</v>
      </c>
      <c r="C434" s="413">
        <v>700707.53419999999</v>
      </c>
      <c r="D434" s="413">
        <v>30.0303</v>
      </c>
      <c r="E434" s="413">
        <v>12.352499999999999</v>
      </c>
      <c r="F434" s="413">
        <v>5.0050999999999997</v>
      </c>
      <c r="G434" s="413">
        <v>45.045499999999997</v>
      </c>
      <c r="H434" s="413">
        <v>202.39670000000001</v>
      </c>
      <c r="I434" s="413">
        <v>33.860300000000002</v>
      </c>
      <c r="J434" s="413">
        <v>328.69040000000001</v>
      </c>
      <c r="K434" s="413">
        <v>81.248199999999997</v>
      </c>
    </row>
    <row r="435" spans="1:11" ht="9" customHeight="1">
      <c r="A435" s="90" t="s">
        <v>7253</v>
      </c>
      <c r="B435" s="91" t="s">
        <v>7254</v>
      </c>
      <c r="C435" s="482"/>
      <c r="D435" s="482"/>
      <c r="E435" s="482"/>
      <c r="F435" s="482"/>
      <c r="G435" s="482"/>
      <c r="H435" s="482"/>
      <c r="I435" s="482"/>
      <c r="J435" s="413">
        <v>329.19470000000001</v>
      </c>
      <c r="K435" s="413">
        <v>113.2079</v>
      </c>
    </row>
    <row r="436" spans="1:11" ht="18" customHeight="1">
      <c r="A436" s="90" t="s">
        <v>7255</v>
      </c>
      <c r="B436" s="91" t="s">
        <v>7791</v>
      </c>
      <c r="C436" s="413">
        <v>798367.90260000003</v>
      </c>
      <c r="D436" s="413">
        <v>34.215800000000002</v>
      </c>
      <c r="E436" s="413">
        <v>14.0741</v>
      </c>
      <c r="F436" s="413">
        <v>5.7026000000000003</v>
      </c>
      <c r="G436" s="413">
        <v>51.323700000000002</v>
      </c>
      <c r="H436" s="413">
        <v>149.1344</v>
      </c>
      <c r="I436" s="413">
        <v>42.058700000000002</v>
      </c>
      <c r="J436" s="413">
        <v>296.5093</v>
      </c>
      <c r="K436" s="413">
        <v>96.051199999999994</v>
      </c>
    </row>
    <row r="437" spans="1:11" ht="9" customHeight="1">
      <c r="A437" s="90" t="s">
        <v>7256</v>
      </c>
      <c r="B437" s="91" t="s">
        <v>7257</v>
      </c>
      <c r="C437" s="413">
        <v>182894.041</v>
      </c>
      <c r="D437" s="413">
        <v>13.8033</v>
      </c>
      <c r="E437" s="413">
        <v>3.3534000000000002</v>
      </c>
      <c r="F437" s="413">
        <v>0</v>
      </c>
      <c r="G437" s="413">
        <v>15.528700000000001</v>
      </c>
      <c r="H437" s="413">
        <v>0</v>
      </c>
      <c r="I437" s="413">
        <v>0</v>
      </c>
      <c r="J437" s="413">
        <v>32.685400000000001</v>
      </c>
      <c r="K437" s="413">
        <v>17.156700000000001</v>
      </c>
    </row>
    <row r="438" spans="1:11" ht="9" customHeight="1">
      <c r="A438" s="90" t="s">
        <v>7258</v>
      </c>
      <c r="B438" s="91" t="s">
        <v>7259</v>
      </c>
      <c r="C438" s="482"/>
      <c r="D438" s="482"/>
      <c r="E438" s="482"/>
      <c r="F438" s="482"/>
      <c r="G438" s="482"/>
      <c r="H438" s="482"/>
      <c r="I438" s="482"/>
      <c r="J438" s="413">
        <v>325.37490000000003</v>
      </c>
      <c r="K438" s="413">
        <v>142.10820000000001</v>
      </c>
    </row>
    <row r="439" spans="1:11" ht="18" customHeight="1">
      <c r="A439" s="90" t="s">
        <v>7260</v>
      </c>
      <c r="B439" s="91" t="s">
        <v>7792</v>
      </c>
      <c r="C439" s="413">
        <v>408161.87099999998</v>
      </c>
      <c r="D439" s="413">
        <v>17.492699999999999</v>
      </c>
      <c r="E439" s="413">
        <v>7.1952999999999996</v>
      </c>
      <c r="F439" s="413">
        <v>2.9154</v>
      </c>
      <c r="G439" s="413">
        <v>26.239000000000001</v>
      </c>
      <c r="H439" s="413">
        <v>123.8065</v>
      </c>
      <c r="I439" s="413">
        <v>42.058700000000002</v>
      </c>
      <c r="J439" s="413">
        <v>219.70760000000001</v>
      </c>
      <c r="K439" s="413">
        <v>69.662099999999995</v>
      </c>
    </row>
    <row r="440" spans="1:11" ht="9" customHeight="1">
      <c r="A440" s="90" t="s">
        <v>7261</v>
      </c>
      <c r="B440" s="91" t="s">
        <v>7262</v>
      </c>
      <c r="C440" s="413">
        <v>498318.08750000002</v>
      </c>
      <c r="D440" s="413">
        <v>33.221200000000003</v>
      </c>
      <c r="E440" s="413">
        <v>8.9675999999999991</v>
      </c>
      <c r="F440" s="413">
        <v>0</v>
      </c>
      <c r="G440" s="413">
        <v>33.221200000000003</v>
      </c>
      <c r="H440" s="413">
        <v>0</v>
      </c>
      <c r="I440" s="413">
        <v>30.257300000000001</v>
      </c>
      <c r="J440" s="413">
        <v>105.6673</v>
      </c>
      <c r="K440" s="413">
        <v>72.446100000000001</v>
      </c>
    </row>
    <row r="441" spans="1:11" ht="9" customHeight="1">
      <c r="A441" s="90" t="s">
        <v>64</v>
      </c>
      <c r="B441" s="91" t="s">
        <v>65</v>
      </c>
      <c r="C441" s="482"/>
      <c r="D441" s="482"/>
      <c r="E441" s="482"/>
      <c r="F441" s="482"/>
      <c r="G441" s="482"/>
      <c r="H441" s="482"/>
      <c r="I441" s="482"/>
      <c r="J441" s="413">
        <v>192.14850000000001</v>
      </c>
      <c r="K441" s="413">
        <v>73.101200000000006</v>
      </c>
    </row>
    <row r="442" spans="1:11" ht="9" customHeight="1">
      <c r="A442" s="90" t="s">
        <v>7263</v>
      </c>
      <c r="B442" s="91" t="s">
        <v>7793</v>
      </c>
      <c r="C442" s="413">
        <v>565868.82889999996</v>
      </c>
      <c r="D442" s="413">
        <v>24.2515</v>
      </c>
      <c r="E442" s="413">
        <v>9.9755000000000003</v>
      </c>
      <c r="F442" s="413">
        <v>4.0419</v>
      </c>
      <c r="G442" s="413">
        <v>36.377299999999998</v>
      </c>
      <c r="H442" s="413">
        <v>77.060299999999998</v>
      </c>
      <c r="I442" s="413">
        <v>28.634499999999999</v>
      </c>
      <c r="J442" s="413">
        <v>180.34100000000001</v>
      </c>
      <c r="K442" s="413">
        <v>66.903400000000005</v>
      </c>
    </row>
    <row r="443" spans="1:11" ht="9" customHeight="1">
      <c r="A443" s="90" t="s">
        <v>7264</v>
      </c>
      <c r="B443" s="91" t="s">
        <v>7265</v>
      </c>
      <c r="C443" s="413">
        <v>66069.310599999997</v>
      </c>
      <c r="D443" s="413">
        <v>4.9863999999999997</v>
      </c>
      <c r="E443" s="413">
        <v>1.2114</v>
      </c>
      <c r="F443" s="413">
        <v>0</v>
      </c>
      <c r="G443" s="413">
        <v>5.6097000000000001</v>
      </c>
      <c r="H443" s="413">
        <v>0</v>
      </c>
      <c r="I443" s="413">
        <v>0</v>
      </c>
      <c r="J443" s="413">
        <v>11.807499999999999</v>
      </c>
      <c r="K443" s="413">
        <v>6.1978</v>
      </c>
    </row>
    <row r="444" spans="1:11" ht="9" customHeight="1">
      <c r="A444" s="90" t="s">
        <v>142</v>
      </c>
      <c r="B444" s="91" t="s">
        <v>143</v>
      </c>
      <c r="C444" s="482"/>
      <c r="D444" s="482"/>
      <c r="E444" s="482"/>
      <c r="F444" s="482"/>
      <c r="G444" s="482"/>
      <c r="H444" s="482"/>
      <c r="I444" s="482"/>
      <c r="J444" s="413">
        <v>188.8399</v>
      </c>
      <c r="K444" s="413">
        <v>71.519199999999998</v>
      </c>
    </row>
    <row r="445" spans="1:11" ht="9" customHeight="1">
      <c r="A445" s="90" t="s">
        <v>7266</v>
      </c>
      <c r="B445" s="91" t="s">
        <v>7794</v>
      </c>
      <c r="C445" s="413">
        <v>586998.47129999998</v>
      </c>
      <c r="D445" s="413">
        <v>25.1571</v>
      </c>
      <c r="E445" s="413">
        <v>10.347899999999999</v>
      </c>
      <c r="F445" s="413">
        <v>4.1928000000000001</v>
      </c>
      <c r="G445" s="413">
        <v>37.735599999999998</v>
      </c>
      <c r="H445" s="413">
        <v>77.060299999999998</v>
      </c>
      <c r="I445" s="413">
        <v>28.634499999999999</v>
      </c>
      <c r="J445" s="413">
        <v>183.12819999999999</v>
      </c>
      <c r="K445" s="413">
        <v>68.332300000000004</v>
      </c>
    </row>
    <row r="446" spans="1:11" ht="9" customHeight="1">
      <c r="A446" s="90" t="s">
        <v>7267</v>
      </c>
      <c r="B446" s="91" t="s">
        <v>7268</v>
      </c>
      <c r="C446" s="413">
        <v>36609.5</v>
      </c>
      <c r="D446" s="413">
        <v>2.5247999999999999</v>
      </c>
      <c r="E446" s="413">
        <v>0.66210000000000002</v>
      </c>
      <c r="F446" s="413">
        <v>0</v>
      </c>
      <c r="G446" s="413">
        <v>2.5247999999999999</v>
      </c>
      <c r="H446" s="413">
        <v>0</v>
      </c>
      <c r="I446" s="413">
        <v>0</v>
      </c>
      <c r="J446" s="413">
        <v>5.7117000000000004</v>
      </c>
      <c r="K446" s="413">
        <v>3.1869000000000001</v>
      </c>
    </row>
    <row r="447" spans="1:11" ht="9" customHeight="1">
      <c r="A447" s="90" t="s">
        <v>51</v>
      </c>
      <c r="B447" s="91" t="s">
        <v>7269</v>
      </c>
      <c r="C447" s="482"/>
      <c r="D447" s="482"/>
      <c r="E447" s="482"/>
      <c r="F447" s="482"/>
      <c r="G447" s="482"/>
      <c r="H447" s="482"/>
      <c r="I447" s="482"/>
      <c r="J447" s="413">
        <v>272.41930000000002</v>
      </c>
      <c r="K447" s="413">
        <v>75.582599999999999</v>
      </c>
    </row>
    <row r="448" spans="1:11" ht="18" customHeight="1">
      <c r="A448" s="90" t="s">
        <v>7194</v>
      </c>
      <c r="B448" s="91" t="s">
        <v>7783</v>
      </c>
      <c r="C448" s="413">
        <v>542369.47649999999</v>
      </c>
      <c r="D448" s="413">
        <v>23.244399999999999</v>
      </c>
      <c r="E448" s="413">
        <v>9.5611999999999995</v>
      </c>
      <c r="F448" s="413">
        <v>3.8740999999999999</v>
      </c>
      <c r="G448" s="413">
        <v>34.866599999999998</v>
      </c>
      <c r="H448" s="413">
        <v>146.41460000000001</v>
      </c>
      <c r="I448" s="413">
        <v>28.634499999999999</v>
      </c>
      <c r="J448" s="413">
        <v>246.59540000000001</v>
      </c>
      <c r="K448" s="413">
        <v>65.3142</v>
      </c>
    </row>
    <row r="449" spans="1:11" ht="9" customHeight="1">
      <c r="A449" s="90" t="s">
        <v>7270</v>
      </c>
      <c r="B449" s="91" t="s">
        <v>7271</v>
      </c>
      <c r="C449" s="413">
        <v>190570</v>
      </c>
      <c r="D449" s="413">
        <v>7.6227999999999998</v>
      </c>
      <c r="E449" s="413">
        <v>2.6456</v>
      </c>
      <c r="F449" s="413">
        <v>0</v>
      </c>
      <c r="G449" s="413">
        <v>7.6227999999999998</v>
      </c>
      <c r="H449" s="413">
        <v>7.9326999999999996</v>
      </c>
      <c r="I449" s="413">
        <v>0</v>
      </c>
      <c r="J449" s="413">
        <v>25.823899999999998</v>
      </c>
      <c r="K449" s="413">
        <v>10.2684</v>
      </c>
    </row>
    <row r="450" spans="1:11" ht="9" customHeight="1">
      <c r="A450" s="90" t="s">
        <v>7272</v>
      </c>
      <c r="B450" s="91" t="s">
        <v>7273</v>
      </c>
      <c r="C450" s="482"/>
      <c r="D450" s="482"/>
      <c r="E450" s="482"/>
      <c r="F450" s="482"/>
      <c r="G450" s="482"/>
      <c r="H450" s="482"/>
      <c r="I450" s="482"/>
      <c r="J450" s="413">
        <v>282.78289999999998</v>
      </c>
      <c r="K450" s="413">
        <v>82.903800000000004</v>
      </c>
    </row>
    <row r="451" spans="1:11" ht="9" customHeight="1">
      <c r="A451" s="90" t="s">
        <v>7274</v>
      </c>
      <c r="B451" s="91" t="s">
        <v>7795</v>
      </c>
      <c r="C451" s="413">
        <v>694575.30859999999</v>
      </c>
      <c r="D451" s="413">
        <v>29.767499999999998</v>
      </c>
      <c r="E451" s="413">
        <v>12.244400000000001</v>
      </c>
      <c r="F451" s="413">
        <v>4.9612999999999996</v>
      </c>
      <c r="G451" s="413">
        <v>44.651299999999999</v>
      </c>
      <c r="H451" s="413">
        <v>149.1344</v>
      </c>
      <c r="I451" s="413">
        <v>28.634499999999999</v>
      </c>
      <c r="J451" s="413">
        <v>269.39339999999999</v>
      </c>
      <c r="K451" s="413">
        <v>75.607699999999994</v>
      </c>
    </row>
    <row r="452" spans="1:11" ht="9" customHeight="1">
      <c r="A452" s="90" t="s">
        <v>7275</v>
      </c>
      <c r="B452" s="91" t="s">
        <v>7276</v>
      </c>
      <c r="C452" s="413">
        <v>108326.659</v>
      </c>
      <c r="D452" s="413">
        <v>5.4162999999999997</v>
      </c>
      <c r="E452" s="413">
        <v>1.8797999999999999</v>
      </c>
      <c r="F452" s="413">
        <v>0</v>
      </c>
      <c r="G452" s="413">
        <v>6.0933999999999999</v>
      </c>
      <c r="H452" s="413">
        <v>0</v>
      </c>
      <c r="I452" s="413">
        <v>0</v>
      </c>
      <c r="J452" s="413">
        <v>13.3895</v>
      </c>
      <c r="K452" s="413">
        <v>7.2961</v>
      </c>
    </row>
    <row r="453" spans="1:11" ht="9" customHeight="1">
      <c r="A453" s="90" t="s">
        <v>412</v>
      </c>
      <c r="B453" s="91" t="s">
        <v>7277</v>
      </c>
      <c r="C453" s="482"/>
      <c r="D453" s="482"/>
      <c r="E453" s="482"/>
      <c r="F453" s="482"/>
      <c r="G453" s="482"/>
      <c r="H453" s="482"/>
      <c r="I453" s="482"/>
      <c r="J453" s="413">
        <v>339.39929999999998</v>
      </c>
      <c r="K453" s="413">
        <v>84.9499</v>
      </c>
    </row>
    <row r="454" spans="1:11" ht="18" customHeight="1">
      <c r="A454" s="90" t="s">
        <v>7278</v>
      </c>
      <c r="B454" s="91" t="s">
        <v>7796</v>
      </c>
      <c r="C454" s="413">
        <v>694575.30859999999</v>
      </c>
      <c r="D454" s="413">
        <v>29.767499999999998</v>
      </c>
      <c r="E454" s="413">
        <v>12.244400000000001</v>
      </c>
      <c r="F454" s="413">
        <v>4.9612999999999996</v>
      </c>
      <c r="G454" s="413">
        <v>44.651299999999999</v>
      </c>
      <c r="H454" s="413">
        <v>202.39670000000001</v>
      </c>
      <c r="I454" s="413">
        <v>28.634499999999999</v>
      </c>
      <c r="J454" s="413">
        <v>322.65570000000002</v>
      </c>
      <c r="K454" s="413">
        <v>75.607699999999994</v>
      </c>
    </row>
    <row r="455" spans="1:11" ht="9" customHeight="1">
      <c r="A455" s="90" t="s">
        <v>7279</v>
      </c>
      <c r="B455" s="91" t="s">
        <v>7280</v>
      </c>
      <c r="C455" s="413">
        <v>107321</v>
      </c>
      <c r="D455" s="413">
        <v>7.4013999999999998</v>
      </c>
      <c r="E455" s="413">
        <v>1.9408000000000001</v>
      </c>
      <c r="F455" s="413">
        <v>0</v>
      </c>
      <c r="G455" s="413">
        <v>7.4013999999999998</v>
      </c>
      <c r="H455" s="413">
        <v>0</v>
      </c>
      <c r="I455" s="413">
        <v>0</v>
      </c>
      <c r="J455" s="413">
        <v>16.743600000000001</v>
      </c>
      <c r="K455" s="413">
        <v>9.3422000000000001</v>
      </c>
    </row>
    <row r="456" spans="1:11" ht="9" customHeight="1">
      <c r="A456" s="90" t="s">
        <v>7281</v>
      </c>
      <c r="B456" s="91" t="s">
        <v>7282</v>
      </c>
      <c r="C456" s="482"/>
      <c r="D456" s="482"/>
      <c r="E456" s="482"/>
      <c r="F456" s="482"/>
      <c r="G456" s="482"/>
      <c r="H456" s="482"/>
      <c r="I456" s="482"/>
      <c r="J456" s="413">
        <v>304.6748</v>
      </c>
      <c r="K456" s="413">
        <v>96.442300000000003</v>
      </c>
    </row>
    <row r="457" spans="1:11" ht="9" customHeight="1">
      <c r="A457" s="90" t="s">
        <v>7283</v>
      </c>
      <c r="B457" s="91" t="s">
        <v>7797</v>
      </c>
      <c r="C457" s="413">
        <v>798367.90260000003</v>
      </c>
      <c r="D457" s="413">
        <v>34.215800000000002</v>
      </c>
      <c r="E457" s="413">
        <v>14.0741</v>
      </c>
      <c r="F457" s="413">
        <v>5.7026000000000003</v>
      </c>
      <c r="G457" s="413">
        <v>51.323700000000002</v>
      </c>
      <c r="H457" s="413">
        <v>149.1344</v>
      </c>
      <c r="I457" s="413">
        <v>33.860300000000002</v>
      </c>
      <c r="J457" s="413">
        <v>288.3109</v>
      </c>
      <c r="K457" s="413">
        <v>87.852800000000002</v>
      </c>
    </row>
    <row r="458" spans="1:11" ht="9" customHeight="1">
      <c r="A458" s="90" t="s">
        <v>7284</v>
      </c>
      <c r="B458" s="91" t="s">
        <v>7285</v>
      </c>
      <c r="C458" s="413">
        <v>91565.462700000004</v>
      </c>
      <c r="D458" s="413">
        <v>6.9105999999999996</v>
      </c>
      <c r="E458" s="413">
        <v>1.6789000000000001</v>
      </c>
      <c r="F458" s="413">
        <v>0</v>
      </c>
      <c r="G458" s="413">
        <v>7.7744</v>
      </c>
      <c r="H458" s="413">
        <v>0</v>
      </c>
      <c r="I458" s="413">
        <v>0</v>
      </c>
      <c r="J458" s="413">
        <v>16.363900000000001</v>
      </c>
      <c r="K458" s="413">
        <v>8.5894999999999992</v>
      </c>
    </row>
    <row r="459" spans="1:11" ht="9" customHeight="1">
      <c r="A459" s="90" t="s">
        <v>63</v>
      </c>
      <c r="B459" s="91" t="s">
        <v>7286</v>
      </c>
      <c r="C459" s="482"/>
      <c r="D459" s="482"/>
      <c r="E459" s="482"/>
      <c r="F459" s="482"/>
      <c r="G459" s="482"/>
      <c r="H459" s="482"/>
      <c r="I459" s="482"/>
      <c r="J459" s="413">
        <v>298.07209999999998</v>
      </c>
      <c r="K459" s="413">
        <v>90.493700000000004</v>
      </c>
    </row>
    <row r="460" spans="1:11" ht="9" customHeight="1">
      <c r="A460" s="90" t="s">
        <v>7227</v>
      </c>
      <c r="B460" s="91" t="s">
        <v>7788</v>
      </c>
      <c r="C460" s="413">
        <v>798367.90260000003</v>
      </c>
      <c r="D460" s="413">
        <v>34.215800000000002</v>
      </c>
      <c r="E460" s="413">
        <v>14.0741</v>
      </c>
      <c r="F460" s="413">
        <v>5.7026000000000003</v>
      </c>
      <c r="G460" s="413">
        <v>51.323700000000002</v>
      </c>
      <c r="H460" s="413">
        <v>149.1344</v>
      </c>
      <c r="I460" s="413">
        <v>28.634499999999999</v>
      </c>
      <c r="J460" s="413">
        <v>283.08510000000001</v>
      </c>
      <c r="K460" s="413">
        <v>82.626999999999995</v>
      </c>
    </row>
    <row r="461" spans="1:11" ht="9" customHeight="1">
      <c r="A461" s="90" t="s">
        <v>7287</v>
      </c>
      <c r="B461" s="91" t="s">
        <v>7288</v>
      </c>
      <c r="C461" s="413">
        <v>83861.018200000006</v>
      </c>
      <c r="D461" s="413">
        <v>6.3291000000000004</v>
      </c>
      <c r="E461" s="413">
        <v>1.5376000000000001</v>
      </c>
      <c r="F461" s="413">
        <v>0</v>
      </c>
      <c r="G461" s="413">
        <v>7.1203000000000003</v>
      </c>
      <c r="H461" s="413">
        <v>0</v>
      </c>
      <c r="I461" s="413">
        <v>0</v>
      </c>
      <c r="J461" s="413">
        <v>14.987</v>
      </c>
      <c r="K461" s="413">
        <v>7.8666999999999998</v>
      </c>
    </row>
    <row r="462" spans="1:11" ht="9" customHeight="1">
      <c r="A462" s="90" t="s">
        <v>66</v>
      </c>
      <c r="B462" s="91" t="s">
        <v>67</v>
      </c>
      <c r="C462" s="482"/>
      <c r="D462" s="482"/>
      <c r="E462" s="482"/>
      <c r="F462" s="482"/>
      <c r="G462" s="482"/>
      <c r="H462" s="482"/>
      <c r="I462" s="482"/>
      <c r="J462" s="413">
        <v>277.08760000000001</v>
      </c>
      <c r="K462" s="413">
        <v>79.864099999999993</v>
      </c>
    </row>
    <row r="463" spans="1:11" ht="9" customHeight="1">
      <c r="A463" s="90" t="s">
        <v>7289</v>
      </c>
      <c r="B463" s="91" t="s">
        <v>7798</v>
      </c>
      <c r="C463" s="413">
        <v>700707.53419999999</v>
      </c>
      <c r="D463" s="413">
        <v>30.0303</v>
      </c>
      <c r="E463" s="413">
        <v>12.352499999999999</v>
      </c>
      <c r="F463" s="413">
        <v>5.0050999999999997</v>
      </c>
      <c r="G463" s="413">
        <v>45.045499999999997</v>
      </c>
      <c r="H463" s="413">
        <v>149.1344</v>
      </c>
      <c r="I463" s="413">
        <v>28.634499999999999</v>
      </c>
      <c r="J463" s="413">
        <v>270.20229999999998</v>
      </c>
      <c r="K463" s="413">
        <v>76.022400000000005</v>
      </c>
    </row>
    <row r="464" spans="1:11" ht="9" customHeight="1">
      <c r="A464" s="90" t="s">
        <v>7290</v>
      </c>
      <c r="B464" s="91" t="s">
        <v>7291</v>
      </c>
      <c r="C464" s="413">
        <v>44132</v>
      </c>
      <c r="D464" s="413">
        <v>3.0436000000000001</v>
      </c>
      <c r="E464" s="413">
        <v>0.79810000000000003</v>
      </c>
      <c r="F464" s="413">
        <v>0</v>
      </c>
      <c r="G464" s="413">
        <v>3.0436000000000001</v>
      </c>
      <c r="H464" s="413">
        <v>0</v>
      </c>
      <c r="I464" s="413">
        <v>0</v>
      </c>
      <c r="J464" s="413">
        <v>6.8853</v>
      </c>
      <c r="K464" s="413">
        <v>3.8416999999999999</v>
      </c>
    </row>
    <row r="465" spans="1:11" ht="9" customHeight="1">
      <c r="A465" s="90" t="s">
        <v>7292</v>
      </c>
      <c r="B465" s="91" t="s">
        <v>7293</v>
      </c>
      <c r="C465" s="482"/>
      <c r="D465" s="482"/>
      <c r="E465" s="482"/>
      <c r="F465" s="482"/>
      <c r="G465" s="482"/>
      <c r="H465" s="482"/>
      <c r="I465" s="482"/>
      <c r="J465" s="413">
        <v>318.7833</v>
      </c>
      <c r="K465" s="413">
        <v>103.8479</v>
      </c>
    </row>
    <row r="466" spans="1:11" ht="9" customHeight="1">
      <c r="A466" s="90" t="s">
        <v>7283</v>
      </c>
      <c r="B466" s="91" t="s">
        <v>7797</v>
      </c>
      <c r="C466" s="413">
        <v>798367.90260000003</v>
      </c>
      <c r="D466" s="413">
        <v>34.215800000000002</v>
      </c>
      <c r="E466" s="413">
        <v>14.0741</v>
      </c>
      <c r="F466" s="413">
        <v>5.7026000000000003</v>
      </c>
      <c r="G466" s="413">
        <v>51.323700000000002</v>
      </c>
      <c r="H466" s="413">
        <v>149.1344</v>
      </c>
      <c r="I466" s="413">
        <v>33.860300000000002</v>
      </c>
      <c r="J466" s="413">
        <v>288.3109</v>
      </c>
      <c r="K466" s="413">
        <v>87.852800000000002</v>
      </c>
    </row>
    <row r="467" spans="1:11" ht="9" customHeight="1">
      <c r="A467" s="90" t="s">
        <v>7294</v>
      </c>
      <c r="B467" s="91" t="s">
        <v>7295</v>
      </c>
      <c r="C467" s="413">
        <v>170510</v>
      </c>
      <c r="D467" s="413">
        <v>12.8687</v>
      </c>
      <c r="E467" s="413">
        <v>3.1263999999999998</v>
      </c>
      <c r="F467" s="413">
        <v>0</v>
      </c>
      <c r="G467" s="413">
        <v>14.4773</v>
      </c>
      <c r="H467" s="413">
        <v>0</v>
      </c>
      <c r="I467" s="413">
        <v>0</v>
      </c>
      <c r="J467" s="413">
        <v>30.4724</v>
      </c>
      <c r="K467" s="413">
        <v>15.995100000000001</v>
      </c>
    </row>
    <row r="468" spans="1:11" ht="9" customHeight="1">
      <c r="A468" s="90" t="s">
        <v>7296</v>
      </c>
      <c r="B468" s="91" t="s">
        <v>274</v>
      </c>
      <c r="C468" s="482"/>
      <c r="D468" s="482"/>
      <c r="E468" s="482"/>
      <c r="F468" s="482"/>
      <c r="G468" s="482"/>
      <c r="H468" s="482"/>
      <c r="I468" s="482"/>
      <c r="J468" s="413">
        <v>315.61340000000001</v>
      </c>
      <c r="K468" s="413">
        <v>90.493499999999997</v>
      </c>
    </row>
    <row r="469" spans="1:11" ht="9" customHeight="1">
      <c r="A469" s="90" t="s">
        <v>7297</v>
      </c>
      <c r="B469" s="91" t="s">
        <v>7799</v>
      </c>
      <c r="C469" s="413">
        <v>827595.97840000002</v>
      </c>
      <c r="D469" s="413">
        <v>35.468400000000003</v>
      </c>
      <c r="E469" s="413">
        <v>14.5893</v>
      </c>
      <c r="F469" s="413">
        <v>5.9114000000000004</v>
      </c>
      <c r="G469" s="413">
        <v>53.202599999999997</v>
      </c>
      <c r="H469" s="413">
        <v>166.58629999999999</v>
      </c>
      <c r="I469" s="413">
        <v>28.634499999999999</v>
      </c>
      <c r="J469" s="413">
        <v>304.39249999999998</v>
      </c>
      <c r="K469" s="413">
        <v>84.6036</v>
      </c>
    </row>
    <row r="470" spans="1:11" ht="9" customHeight="1">
      <c r="A470" s="90" t="s">
        <v>7298</v>
      </c>
      <c r="B470" s="91" t="s">
        <v>7299</v>
      </c>
      <c r="C470" s="413">
        <v>62787.8</v>
      </c>
      <c r="D470" s="413">
        <v>4.7386999999999997</v>
      </c>
      <c r="E470" s="413">
        <v>1.1512</v>
      </c>
      <c r="F470" s="413">
        <v>0</v>
      </c>
      <c r="G470" s="413">
        <v>5.3310000000000004</v>
      </c>
      <c r="H470" s="413">
        <v>0</v>
      </c>
      <c r="I470" s="413">
        <v>0</v>
      </c>
      <c r="J470" s="413">
        <v>11.2209</v>
      </c>
      <c r="K470" s="413">
        <v>5.8898999999999999</v>
      </c>
    </row>
    <row r="471" spans="1:11" ht="9" customHeight="1">
      <c r="A471" s="90" t="s">
        <v>288</v>
      </c>
      <c r="B471" s="91" t="s">
        <v>275</v>
      </c>
      <c r="C471" s="482"/>
      <c r="D471" s="482"/>
      <c r="E471" s="482"/>
      <c r="F471" s="482"/>
      <c r="G471" s="482"/>
      <c r="H471" s="482"/>
      <c r="I471" s="482"/>
      <c r="J471" s="413">
        <v>260.6789</v>
      </c>
      <c r="K471" s="413">
        <v>73.172200000000004</v>
      </c>
    </row>
    <row r="472" spans="1:11" ht="18" customHeight="1">
      <c r="A472" s="90" t="s">
        <v>7194</v>
      </c>
      <c r="B472" s="91" t="s">
        <v>7783</v>
      </c>
      <c r="C472" s="413">
        <v>542369.47649999999</v>
      </c>
      <c r="D472" s="413">
        <v>23.244399999999999</v>
      </c>
      <c r="E472" s="413">
        <v>9.5611999999999995</v>
      </c>
      <c r="F472" s="413">
        <v>3.8740999999999999</v>
      </c>
      <c r="G472" s="413">
        <v>34.866599999999998</v>
      </c>
      <c r="H472" s="413">
        <v>146.41460000000001</v>
      </c>
      <c r="I472" s="413">
        <v>28.634499999999999</v>
      </c>
      <c r="J472" s="413">
        <v>246.59540000000001</v>
      </c>
      <c r="K472" s="413">
        <v>65.3142</v>
      </c>
    </row>
    <row r="473" spans="1:11" ht="9" customHeight="1">
      <c r="A473" s="90" t="s">
        <v>7300</v>
      </c>
      <c r="B473" s="91" t="s">
        <v>7301</v>
      </c>
      <c r="C473" s="413">
        <v>90270</v>
      </c>
      <c r="D473" s="413">
        <v>6.2255000000000003</v>
      </c>
      <c r="E473" s="413">
        <v>1.6325000000000001</v>
      </c>
      <c r="F473" s="413">
        <v>0</v>
      </c>
      <c r="G473" s="413">
        <v>6.2255000000000003</v>
      </c>
      <c r="H473" s="413">
        <v>0</v>
      </c>
      <c r="I473" s="413">
        <v>0</v>
      </c>
      <c r="J473" s="413">
        <v>14.083500000000001</v>
      </c>
      <c r="K473" s="413">
        <v>7.8579999999999997</v>
      </c>
    </row>
    <row r="474" spans="1:11" ht="9" customHeight="1">
      <c r="A474" s="90" t="s">
        <v>147</v>
      </c>
      <c r="B474" s="91" t="s">
        <v>7302</v>
      </c>
      <c r="C474" s="482"/>
      <c r="D474" s="482"/>
      <c r="E474" s="482"/>
      <c r="F474" s="482"/>
      <c r="G474" s="482"/>
      <c r="H474" s="482"/>
      <c r="I474" s="482"/>
      <c r="J474" s="413">
        <v>384.82549999999998</v>
      </c>
      <c r="K474" s="413">
        <v>158.16050000000001</v>
      </c>
    </row>
    <row r="475" spans="1:11" ht="9" customHeight="1">
      <c r="A475" s="90" t="s">
        <v>7303</v>
      </c>
      <c r="B475" s="91" t="s">
        <v>7800</v>
      </c>
      <c r="C475" s="413">
        <v>409373.245</v>
      </c>
      <c r="D475" s="413">
        <v>17.544599999999999</v>
      </c>
      <c r="E475" s="413">
        <v>7.2167000000000003</v>
      </c>
      <c r="F475" s="413">
        <v>2.9241000000000001</v>
      </c>
      <c r="G475" s="413">
        <v>26.3169</v>
      </c>
      <c r="H475" s="413">
        <v>123.8065</v>
      </c>
      <c r="I475" s="413">
        <v>33.860300000000002</v>
      </c>
      <c r="J475" s="413">
        <v>211.66909999999999</v>
      </c>
      <c r="K475" s="413">
        <v>61.545699999999997</v>
      </c>
    </row>
    <row r="476" spans="1:11" ht="9" customHeight="1">
      <c r="A476" s="90" t="s">
        <v>7304</v>
      </c>
      <c r="B476" s="91" t="s">
        <v>7305</v>
      </c>
      <c r="C476" s="413">
        <v>697085</v>
      </c>
      <c r="D476" s="413">
        <v>52.668599999999998</v>
      </c>
      <c r="E476" s="413">
        <v>19.115600000000001</v>
      </c>
      <c r="F476" s="413">
        <v>0</v>
      </c>
      <c r="G476" s="413">
        <v>49.570500000000003</v>
      </c>
      <c r="H476" s="413">
        <v>26.9711</v>
      </c>
      <c r="I476" s="413">
        <v>24.8306</v>
      </c>
      <c r="J476" s="413">
        <v>173.15639999999999</v>
      </c>
      <c r="K476" s="413">
        <v>96.614800000000002</v>
      </c>
    </row>
    <row r="477" spans="1:11" ht="9" customHeight="1">
      <c r="A477" s="90" t="s">
        <v>7306</v>
      </c>
      <c r="B477" s="91" t="s">
        <v>7307</v>
      </c>
      <c r="C477" s="482"/>
      <c r="D477" s="482"/>
      <c r="E477" s="482"/>
      <c r="F477" s="482"/>
      <c r="G477" s="482"/>
      <c r="H477" s="482"/>
      <c r="I477" s="482"/>
      <c r="J477" s="413">
        <v>569.3134</v>
      </c>
      <c r="K477" s="413">
        <v>247.45580000000001</v>
      </c>
    </row>
    <row r="478" spans="1:11" ht="9" customHeight="1">
      <c r="A478" s="90" t="s">
        <v>7308</v>
      </c>
      <c r="B478" s="91" t="s">
        <v>7801</v>
      </c>
      <c r="C478" s="413">
        <v>542369.47649999999</v>
      </c>
      <c r="D478" s="413">
        <v>23.244399999999999</v>
      </c>
      <c r="E478" s="413">
        <v>9.5611999999999995</v>
      </c>
      <c r="F478" s="413">
        <v>3.8740999999999999</v>
      </c>
      <c r="G478" s="413">
        <v>34.866599999999998</v>
      </c>
      <c r="H478" s="413">
        <v>146.41460000000001</v>
      </c>
      <c r="I478" s="413">
        <v>33.860300000000002</v>
      </c>
      <c r="J478" s="413">
        <v>251.8212</v>
      </c>
      <c r="K478" s="413">
        <v>70.540000000000006</v>
      </c>
    </row>
    <row r="479" spans="1:11" ht="9" customHeight="1">
      <c r="A479" s="90" t="s">
        <v>7309</v>
      </c>
      <c r="B479" s="91" t="s">
        <v>7310</v>
      </c>
      <c r="C479" s="413">
        <v>143534.24230000001</v>
      </c>
      <c r="D479" s="413">
        <v>9.5688999999999993</v>
      </c>
      <c r="E479" s="413">
        <v>2.5830000000000002</v>
      </c>
      <c r="F479" s="413">
        <v>0</v>
      </c>
      <c r="G479" s="413">
        <v>9.5688999999999993</v>
      </c>
      <c r="H479" s="413">
        <v>28.9939</v>
      </c>
      <c r="I479" s="413">
        <v>0</v>
      </c>
      <c r="J479" s="413">
        <v>50.714700000000001</v>
      </c>
      <c r="K479" s="413">
        <v>12.151899999999999</v>
      </c>
    </row>
    <row r="480" spans="1:11" ht="9" customHeight="1">
      <c r="A480" s="90" t="s">
        <v>7311</v>
      </c>
      <c r="B480" s="91" t="s">
        <v>7312</v>
      </c>
      <c r="C480" s="413">
        <v>1358869.2586999999</v>
      </c>
      <c r="D480" s="413">
        <v>102.67010000000001</v>
      </c>
      <c r="E480" s="413">
        <v>37.263199999999998</v>
      </c>
      <c r="F480" s="413">
        <v>0</v>
      </c>
      <c r="G480" s="413">
        <v>96.630700000000004</v>
      </c>
      <c r="H480" s="413">
        <v>5.3829000000000002</v>
      </c>
      <c r="I480" s="413">
        <v>24.8306</v>
      </c>
      <c r="J480" s="413">
        <v>266.77749999999997</v>
      </c>
      <c r="K480" s="413">
        <v>164.76390000000001</v>
      </c>
    </row>
    <row r="481" spans="1:11" ht="9" customHeight="1">
      <c r="A481" s="90" t="s">
        <v>7313</v>
      </c>
      <c r="B481" s="91" t="s">
        <v>7314</v>
      </c>
      <c r="C481" s="482"/>
      <c r="D481" s="482"/>
      <c r="E481" s="482"/>
      <c r="F481" s="482"/>
      <c r="G481" s="482"/>
      <c r="H481" s="482"/>
      <c r="I481" s="482"/>
      <c r="J481" s="413">
        <v>186.54150000000001</v>
      </c>
      <c r="K481" s="413">
        <v>70.198599999999999</v>
      </c>
    </row>
    <row r="482" spans="1:11" ht="9" customHeight="1">
      <c r="A482" s="90" t="s">
        <v>7315</v>
      </c>
      <c r="B482" s="91" t="s">
        <v>7802</v>
      </c>
      <c r="C482" s="413">
        <v>540767.47080000001</v>
      </c>
      <c r="D482" s="413">
        <v>23.175699999999999</v>
      </c>
      <c r="E482" s="413">
        <v>9.5329999999999995</v>
      </c>
      <c r="F482" s="413">
        <v>3.8626</v>
      </c>
      <c r="G482" s="413">
        <v>34.763599999999997</v>
      </c>
      <c r="H482" s="413">
        <v>77.060299999999998</v>
      </c>
      <c r="I482" s="413">
        <v>28.634499999999999</v>
      </c>
      <c r="J482" s="413">
        <v>177.02969999999999</v>
      </c>
      <c r="K482" s="413">
        <v>65.205799999999996</v>
      </c>
    </row>
    <row r="483" spans="1:11" ht="9" customHeight="1">
      <c r="A483" s="90" t="s">
        <v>7316</v>
      </c>
      <c r="B483" s="91" t="s">
        <v>7317</v>
      </c>
      <c r="C483" s="413">
        <v>53223.415699999998</v>
      </c>
      <c r="D483" s="413">
        <v>4.0168999999999997</v>
      </c>
      <c r="E483" s="413">
        <v>0.97589999999999999</v>
      </c>
      <c r="F483" s="413">
        <v>0</v>
      </c>
      <c r="G483" s="413">
        <v>4.5190000000000001</v>
      </c>
      <c r="H483" s="413">
        <v>0</v>
      </c>
      <c r="I483" s="413">
        <v>0</v>
      </c>
      <c r="J483" s="413">
        <v>9.5117999999999991</v>
      </c>
      <c r="K483" s="413">
        <v>4.9927999999999999</v>
      </c>
    </row>
    <row r="484" spans="1:11" ht="9" customHeight="1">
      <c r="A484" s="90" t="s">
        <v>240</v>
      </c>
      <c r="B484" s="91" t="s">
        <v>7318</v>
      </c>
      <c r="C484" s="482"/>
      <c r="D484" s="482"/>
      <c r="E484" s="482"/>
      <c r="F484" s="482"/>
      <c r="G484" s="482"/>
      <c r="H484" s="482"/>
      <c r="I484" s="482"/>
      <c r="J484" s="413">
        <v>399.55160000000001</v>
      </c>
      <c r="K484" s="413">
        <v>127.5668</v>
      </c>
    </row>
    <row r="485" spans="1:11" ht="9" customHeight="1">
      <c r="A485" s="90" t="s">
        <v>7319</v>
      </c>
      <c r="B485" s="91" t="s">
        <v>7803</v>
      </c>
      <c r="C485" s="413">
        <v>836377.89529999997</v>
      </c>
      <c r="D485" s="413">
        <v>35.844799999999999</v>
      </c>
      <c r="E485" s="413">
        <v>14.7441</v>
      </c>
      <c r="F485" s="413">
        <v>5.9741</v>
      </c>
      <c r="G485" s="413">
        <v>53.767200000000003</v>
      </c>
      <c r="H485" s="413">
        <v>190.3843</v>
      </c>
      <c r="I485" s="413">
        <v>33.860300000000002</v>
      </c>
      <c r="J485" s="413">
        <v>334.57479999999998</v>
      </c>
      <c r="K485" s="413">
        <v>90.423299999999998</v>
      </c>
    </row>
    <row r="486" spans="1:11" ht="9" customHeight="1">
      <c r="A486" s="90" t="s">
        <v>7320</v>
      </c>
      <c r="B486" s="91" t="s">
        <v>7321</v>
      </c>
      <c r="C486" s="413">
        <v>371110</v>
      </c>
      <c r="D486" s="413">
        <v>24.7407</v>
      </c>
      <c r="E486" s="413">
        <v>12.402799999999999</v>
      </c>
      <c r="F486" s="413">
        <v>0</v>
      </c>
      <c r="G486" s="413">
        <v>27.833300000000001</v>
      </c>
      <c r="H486" s="413">
        <v>0</v>
      </c>
      <c r="I486" s="413">
        <v>0</v>
      </c>
      <c r="J486" s="413">
        <v>64.976799999999997</v>
      </c>
      <c r="K486" s="413">
        <v>37.143500000000003</v>
      </c>
    </row>
    <row r="487" spans="1:11" ht="9" customHeight="1">
      <c r="A487" s="90" t="s">
        <v>7322</v>
      </c>
      <c r="B487" s="91" t="s">
        <v>7323</v>
      </c>
      <c r="C487" s="482"/>
      <c r="D487" s="482"/>
      <c r="E487" s="482"/>
      <c r="F487" s="482"/>
      <c r="G487" s="482"/>
      <c r="H487" s="482"/>
      <c r="I487" s="482"/>
      <c r="J487" s="413">
        <v>427.20089999999999</v>
      </c>
      <c r="K487" s="413">
        <v>129.44220000000001</v>
      </c>
    </row>
    <row r="488" spans="1:11" ht="9" customHeight="1">
      <c r="A488" s="90" t="s">
        <v>7324</v>
      </c>
      <c r="B488" s="91" t="s">
        <v>7804</v>
      </c>
      <c r="C488" s="413">
        <v>882006.97490000003</v>
      </c>
      <c r="D488" s="413">
        <v>37.8003</v>
      </c>
      <c r="E488" s="413">
        <v>15.548500000000001</v>
      </c>
      <c r="F488" s="413">
        <v>6.3</v>
      </c>
      <c r="G488" s="413">
        <v>56.700400000000002</v>
      </c>
      <c r="H488" s="413">
        <v>210.21600000000001</v>
      </c>
      <c r="I488" s="413">
        <v>28.634499999999999</v>
      </c>
      <c r="J488" s="413">
        <v>355.19970000000001</v>
      </c>
      <c r="K488" s="413">
        <v>88.283299999999997</v>
      </c>
    </row>
    <row r="489" spans="1:11" ht="9" customHeight="1">
      <c r="A489" s="90" t="s">
        <v>7325</v>
      </c>
      <c r="B489" s="91" t="s">
        <v>7326</v>
      </c>
      <c r="C489" s="413">
        <v>411230</v>
      </c>
      <c r="D489" s="413">
        <v>27.415299999999998</v>
      </c>
      <c r="E489" s="413">
        <v>13.743600000000001</v>
      </c>
      <c r="F489" s="413">
        <v>0</v>
      </c>
      <c r="G489" s="413">
        <v>30.842300000000002</v>
      </c>
      <c r="H489" s="413">
        <v>0</v>
      </c>
      <c r="I489" s="413">
        <v>0</v>
      </c>
      <c r="J489" s="413">
        <v>72.001199999999997</v>
      </c>
      <c r="K489" s="413">
        <v>41.158900000000003</v>
      </c>
    </row>
    <row r="490" spans="1:11" ht="9" customHeight="1">
      <c r="A490" s="90" t="s">
        <v>7327</v>
      </c>
      <c r="B490" s="91" t="s">
        <v>7328</v>
      </c>
      <c r="C490" s="482"/>
      <c r="D490" s="482"/>
      <c r="E490" s="482"/>
      <c r="F490" s="482"/>
      <c r="G490" s="482"/>
      <c r="H490" s="482"/>
      <c r="I490" s="482"/>
      <c r="J490" s="413">
        <v>304.64569999999998</v>
      </c>
      <c r="K490" s="413">
        <v>96.427000000000007</v>
      </c>
    </row>
    <row r="491" spans="1:11" ht="9" customHeight="1">
      <c r="A491" s="90" t="s">
        <v>7283</v>
      </c>
      <c r="B491" s="91" t="s">
        <v>7797</v>
      </c>
      <c r="C491" s="413">
        <v>798367.90260000003</v>
      </c>
      <c r="D491" s="413">
        <v>34.215800000000002</v>
      </c>
      <c r="E491" s="413">
        <v>14.0741</v>
      </c>
      <c r="F491" s="413">
        <v>5.7026000000000003</v>
      </c>
      <c r="G491" s="413">
        <v>51.323700000000002</v>
      </c>
      <c r="H491" s="413">
        <v>149.1344</v>
      </c>
      <c r="I491" s="413">
        <v>33.860300000000002</v>
      </c>
      <c r="J491" s="413">
        <v>288.3109</v>
      </c>
      <c r="K491" s="413">
        <v>87.852800000000002</v>
      </c>
    </row>
    <row r="492" spans="1:11" ht="9" customHeight="1">
      <c r="A492" s="90" t="s">
        <v>7329</v>
      </c>
      <c r="B492" s="91" t="s">
        <v>7330</v>
      </c>
      <c r="C492" s="413">
        <v>91402.515299999999</v>
      </c>
      <c r="D492" s="413">
        <v>6.8982999999999999</v>
      </c>
      <c r="E492" s="413">
        <v>1.6758999999999999</v>
      </c>
      <c r="F492" s="413">
        <v>0</v>
      </c>
      <c r="G492" s="413">
        <v>7.7606000000000002</v>
      </c>
      <c r="H492" s="413">
        <v>0</v>
      </c>
      <c r="I492" s="413">
        <v>0</v>
      </c>
      <c r="J492" s="413">
        <v>16.334800000000001</v>
      </c>
      <c r="K492" s="413">
        <v>8.5741999999999994</v>
      </c>
    </row>
    <row r="493" spans="1:11" ht="9" customHeight="1">
      <c r="A493" s="90" t="s">
        <v>239</v>
      </c>
      <c r="B493" s="91" t="s">
        <v>7331</v>
      </c>
      <c r="C493" s="482"/>
      <c r="D493" s="482"/>
      <c r="E493" s="482"/>
      <c r="F493" s="482"/>
      <c r="G493" s="482"/>
      <c r="H493" s="482"/>
      <c r="I493" s="482"/>
      <c r="J493" s="413">
        <v>267.19189999999998</v>
      </c>
      <c r="K493" s="413">
        <v>76.539500000000004</v>
      </c>
    </row>
    <row r="494" spans="1:11" ht="18" customHeight="1">
      <c r="A494" s="90" t="s">
        <v>7332</v>
      </c>
      <c r="B494" s="91" t="s">
        <v>7805</v>
      </c>
      <c r="C494" s="413">
        <v>586998.47129999998</v>
      </c>
      <c r="D494" s="413">
        <v>25.1571</v>
      </c>
      <c r="E494" s="413">
        <v>10.347899999999999</v>
      </c>
      <c r="F494" s="413">
        <v>4.1928000000000001</v>
      </c>
      <c r="G494" s="413">
        <v>37.735599999999998</v>
      </c>
      <c r="H494" s="413">
        <v>146.41460000000001</v>
      </c>
      <c r="I494" s="413">
        <v>28.634499999999999</v>
      </c>
      <c r="J494" s="413">
        <v>252.48249999999999</v>
      </c>
      <c r="K494" s="413">
        <v>68.332300000000004</v>
      </c>
    </row>
    <row r="495" spans="1:11" ht="9" customHeight="1">
      <c r="A495" s="90" t="s">
        <v>7333</v>
      </c>
      <c r="B495" s="91" t="s">
        <v>7334</v>
      </c>
      <c r="C495" s="413">
        <v>94282</v>
      </c>
      <c r="D495" s="413">
        <v>6.5022000000000002</v>
      </c>
      <c r="E495" s="413">
        <v>1.7050000000000001</v>
      </c>
      <c r="F495" s="413">
        <v>0</v>
      </c>
      <c r="G495" s="413">
        <v>6.5022000000000002</v>
      </c>
      <c r="H495" s="413">
        <v>0</v>
      </c>
      <c r="I495" s="413">
        <v>0</v>
      </c>
      <c r="J495" s="413">
        <v>14.7094</v>
      </c>
      <c r="K495" s="413">
        <v>8.2072000000000003</v>
      </c>
    </row>
    <row r="496" spans="1:11" ht="9" customHeight="1">
      <c r="A496" s="90" t="s">
        <v>47</v>
      </c>
      <c r="B496" s="91" t="s">
        <v>7335</v>
      </c>
      <c r="C496" s="482"/>
      <c r="D496" s="482"/>
      <c r="E496" s="482"/>
      <c r="F496" s="482"/>
      <c r="G496" s="482"/>
      <c r="H496" s="482"/>
      <c r="I496" s="482"/>
      <c r="J496" s="413">
        <v>761.58669999999995</v>
      </c>
      <c r="K496" s="413">
        <v>251.21360000000001</v>
      </c>
    </row>
    <row r="497" spans="1:11" ht="9" customHeight="1">
      <c r="A497" s="90" t="s">
        <v>7336</v>
      </c>
      <c r="B497" s="91" t="s">
        <v>7806</v>
      </c>
      <c r="C497" s="413">
        <v>836377.89529999997</v>
      </c>
      <c r="D497" s="413">
        <v>35.844799999999999</v>
      </c>
      <c r="E497" s="413">
        <v>14.7441</v>
      </c>
      <c r="F497" s="413">
        <v>5.9741</v>
      </c>
      <c r="G497" s="413">
        <v>53.767200000000003</v>
      </c>
      <c r="H497" s="413">
        <v>258.37869999999998</v>
      </c>
      <c r="I497" s="413">
        <v>33.860300000000002</v>
      </c>
      <c r="J497" s="413">
        <v>402.56920000000002</v>
      </c>
      <c r="K497" s="413">
        <v>90.423299999999998</v>
      </c>
    </row>
    <row r="498" spans="1:11" ht="9" customHeight="1">
      <c r="A498" s="90" t="s">
        <v>7337</v>
      </c>
      <c r="B498" s="91" t="s">
        <v>7338</v>
      </c>
      <c r="C498" s="413">
        <v>1398281.297</v>
      </c>
      <c r="D498" s="413">
        <v>89.889499999999998</v>
      </c>
      <c r="E498" s="413">
        <v>27.730899999999998</v>
      </c>
      <c r="F498" s="413">
        <v>0</v>
      </c>
      <c r="G498" s="413">
        <v>89.889499999999998</v>
      </c>
      <c r="H498" s="413">
        <v>108.3377</v>
      </c>
      <c r="I498" s="413">
        <v>43.169899999999998</v>
      </c>
      <c r="J498" s="413">
        <v>359.01749999999998</v>
      </c>
      <c r="K498" s="413">
        <v>160.7903</v>
      </c>
    </row>
    <row r="499" spans="1:11" ht="9" customHeight="1">
      <c r="A499" s="90" t="s">
        <v>7339</v>
      </c>
      <c r="B499" s="91" t="s">
        <v>7340</v>
      </c>
      <c r="C499" s="482"/>
      <c r="D499" s="482"/>
      <c r="E499" s="482"/>
      <c r="F499" s="482"/>
      <c r="G499" s="482"/>
      <c r="H499" s="482"/>
      <c r="I499" s="482"/>
      <c r="J499" s="413">
        <v>320.99630000000002</v>
      </c>
      <c r="K499" s="413">
        <v>105.0095</v>
      </c>
    </row>
    <row r="500" spans="1:11" ht="9" customHeight="1">
      <c r="A500" s="90" t="s">
        <v>7283</v>
      </c>
      <c r="B500" s="91" t="s">
        <v>7797</v>
      </c>
      <c r="C500" s="413">
        <v>798367.90260000003</v>
      </c>
      <c r="D500" s="413">
        <v>34.215800000000002</v>
      </c>
      <c r="E500" s="413">
        <v>14.0741</v>
      </c>
      <c r="F500" s="413">
        <v>5.7026000000000003</v>
      </c>
      <c r="G500" s="413">
        <v>51.323700000000002</v>
      </c>
      <c r="H500" s="413">
        <v>149.1344</v>
      </c>
      <c r="I500" s="413">
        <v>33.860300000000002</v>
      </c>
      <c r="J500" s="413">
        <v>288.3109</v>
      </c>
      <c r="K500" s="413">
        <v>87.852800000000002</v>
      </c>
    </row>
    <row r="501" spans="1:11" ht="9" customHeight="1">
      <c r="A501" s="90" t="s">
        <v>7256</v>
      </c>
      <c r="B501" s="91" t="s">
        <v>7257</v>
      </c>
      <c r="C501" s="413">
        <v>182894.041</v>
      </c>
      <c r="D501" s="413">
        <v>13.8033</v>
      </c>
      <c r="E501" s="413">
        <v>3.3534000000000002</v>
      </c>
      <c r="F501" s="413">
        <v>0</v>
      </c>
      <c r="G501" s="413">
        <v>15.528700000000001</v>
      </c>
      <c r="H501" s="413">
        <v>0</v>
      </c>
      <c r="I501" s="413">
        <v>0</v>
      </c>
      <c r="J501" s="413">
        <v>32.685400000000001</v>
      </c>
      <c r="K501" s="413">
        <v>17.156700000000001</v>
      </c>
    </row>
    <row r="502" spans="1:11" ht="9" customHeight="1">
      <c r="A502" s="90" t="s">
        <v>7341</v>
      </c>
      <c r="B502" s="91" t="s">
        <v>7342</v>
      </c>
      <c r="C502" s="482"/>
      <c r="D502" s="482"/>
      <c r="E502" s="482"/>
      <c r="F502" s="482"/>
      <c r="G502" s="482"/>
      <c r="H502" s="482"/>
      <c r="I502" s="482"/>
      <c r="J502" s="413">
        <v>1497.6422</v>
      </c>
      <c r="K502" s="413">
        <v>630.37180000000001</v>
      </c>
    </row>
    <row r="503" spans="1:11" ht="9" customHeight="1">
      <c r="A503" s="90" t="s">
        <v>7246</v>
      </c>
      <c r="B503" s="91" t="s">
        <v>7790</v>
      </c>
      <c r="C503" s="413">
        <v>5234906.1091999998</v>
      </c>
      <c r="D503" s="413">
        <v>224.35310000000001</v>
      </c>
      <c r="E503" s="413">
        <v>92.283900000000003</v>
      </c>
      <c r="F503" s="413">
        <v>37.392200000000003</v>
      </c>
      <c r="G503" s="413">
        <v>336.52969999999999</v>
      </c>
      <c r="H503" s="413">
        <v>349.03789999999998</v>
      </c>
      <c r="I503" s="413">
        <v>33.860300000000002</v>
      </c>
      <c r="J503" s="413">
        <v>1073.4571000000001</v>
      </c>
      <c r="K503" s="413">
        <v>387.8895</v>
      </c>
    </row>
    <row r="504" spans="1:11" ht="9" customHeight="1">
      <c r="A504" s="90" t="s">
        <v>7343</v>
      </c>
      <c r="B504" s="91" t="s">
        <v>7344</v>
      </c>
      <c r="C504" s="413">
        <v>964392.72459999996</v>
      </c>
      <c r="D504" s="413">
        <v>64.2928</v>
      </c>
      <c r="E504" s="413">
        <v>32.230800000000002</v>
      </c>
      <c r="F504" s="413">
        <v>0</v>
      </c>
      <c r="G504" s="413">
        <v>72.329499999999996</v>
      </c>
      <c r="H504" s="413">
        <v>0</v>
      </c>
      <c r="I504" s="413">
        <v>0</v>
      </c>
      <c r="J504" s="413">
        <v>168.85310000000001</v>
      </c>
      <c r="K504" s="413">
        <v>96.523600000000002</v>
      </c>
    </row>
    <row r="505" spans="1:11" ht="9" customHeight="1">
      <c r="A505" s="90" t="s">
        <v>7235</v>
      </c>
      <c r="B505" s="91" t="s">
        <v>7236</v>
      </c>
      <c r="C505" s="413">
        <v>310097.55009999999</v>
      </c>
      <c r="D505" s="413">
        <v>20.673200000000001</v>
      </c>
      <c r="E505" s="413">
        <v>10.3637</v>
      </c>
      <c r="F505" s="413">
        <v>0</v>
      </c>
      <c r="G505" s="413">
        <v>23.257300000000001</v>
      </c>
      <c r="H505" s="413">
        <v>0</v>
      </c>
      <c r="I505" s="413">
        <v>0</v>
      </c>
      <c r="J505" s="413">
        <v>54.294199999999996</v>
      </c>
      <c r="K505" s="413">
        <v>31.036899999999999</v>
      </c>
    </row>
    <row r="506" spans="1:11" ht="9" customHeight="1">
      <c r="A506" s="90" t="s">
        <v>7345</v>
      </c>
      <c r="B506" s="91" t="s">
        <v>7346</v>
      </c>
      <c r="C506" s="413">
        <v>1148213.4373000001</v>
      </c>
      <c r="D506" s="413">
        <v>76.547600000000003</v>
      </c>
      <c r="E506" s="413">
        <v>38.374200000000002</v>
      </c>
      <c r="F506" s="413">
        <v>0</v>
      </c>
      <c r="G506" s="413">
        <v>86.116</v>
      </c>
      <c r="H506" s="413">
        <v>0</v>
      </c>
      <c r="I506" s="413">
        <v>0</v>
      </c>
      <c r="J506" s="413">
        <v>201.0378</v>
      </c>
      <c r="K506" s="413">
        <v>114.9218</v>
      </c>
    </row>
    <row r="507" spans="1:11" ht="9" customHeight="1">
      <c r="A507" s="90" t="s">
        <v>7347</v>
      </c>
      <c r="B507" s="91" t="s">
        <v>278</v>
      </c>
      <c r="C507" s="482"/>
      <c r="D507" s="482"/>
      <c r="E507" s="482"/>
      <c r="F507" s="482"/>
      <c r="G507" s="482"/>
      <c r="H507" s="482"/>
      <c r="I507" s="482"/>
      <c r="J507" s="413">
        <v>341.90320000000003</v>
      </c>
      <c r="K507" s="413">
        <v>86.346999999999994</v>
      </c>
    </row>
    <row r="508" spans="1:11" ht="18" customHeight="1">
      <c r="A508" s="90" t="s">
        <v>7278</v>
      </c>
      <c r="B508" s="91" t="s">
        <v>7796</v>
      </c>
      <c r="C508" s="413">
        <v>694575.30859999999</v>
      </c>
      <c r="D508" s="413">
        <v>29.767499999999998</v>
      </c>
      <c r="E508" s="413">
        <v>12.244400000000001</v>
      </c>
      <c r="F508" s="413">
        <v>4.9612999999999996</v>
      </c>
      <c r="G508" s="413">
        <v>44.651299999999999</v>
      </c>
      <c r="H508" s="413">
        <v>202.39670000000001</v>
      </c>
      <c r="I508" s="413">
        <v>28.634499999999999</v>
      </c>
      <c r="J508" s="413">
        <v>322.65570000000002</v>
      </c>
      <c r="K508" s="413">
        <v>75.607699999999994</v>
      </c>
    </row>
    <row r="509" spans="1:11" ht="9" customHeight="1">
      <c r="A509" s="90" t="s">
        <v>7348</v>
      </c>
      <c r="B509" s="91" t="s">
        <v>7349</v>
      </c>
      <c r="C509" s="413">
        <v>123369</v>
      </c>
      <c r="D509" s="413">
        <v>8.5082000000000004</v>
      </c>
      <c r="E509" s="413">
        <v>2.2311000000000001</v>
      </c>
      <c r="F509" s="413">
        <v>0</v>
      </c>
      <c r="G509" s="413">
        <v>8.5082000000000004</v>
      </c>
      <c r="H509" s="413">
        <v>0</v>
      </c>
      <c r="I509" s="413">
        <v>0</v>
      </c>
      <c r="J509" s="413">
        <v>19.247499999999999</v>
      </c>
      <c r="K509" s="413">
        <v>10.7393</v>
      </c>
    </row>
    <row r="510" spans="1:11" ht="9" customHeight="1">
      <c r="A510" s="90" t="s">
        <v>68</v>
      </c>
      <c r="B510" s="91" t="s">
        <v>7350</v>
      </c>
      <c r="C510" s="482"/>
      <c r="D510" s="482"/>
      <c r="E510" s="482"/>
      <c r="F510" s="482"/>
      <c r="G510" s="482"/>
      <c r="H510" s="482"/>
      <c r="I510" s="482"/>
      <c r="J510" s="413">
        <v>319.58420000000001</v>
      </c>
      <c r="K510" s="413">
        <v>119.05840000000001</v>
      </c>
    </row>
    <row r="511" spans="1:11" ht="9" customHeight="1">
      <c r="A511" s="90" t="s">
        <v>7351</v>
      </c>
      <c r="B511" s="91" t="s">
        <v>7807</v>
      </c>
      <c r="C511" s="413">
        <v>586998.47129999998</v>
      </c>
      <c r="D511" s="413">
        <v>25.1571</v>
      </c>
      <c r="E511" s="413">
        <v>10.347899999999999</v>
      </c>
      <c r="F511" s="413">
        <v>4.1928000000000001</v>
      </c>
      <c r="G511" s="413">
        <v>37.735599999999998</v>
      </c>
      <c r="H511" s="413">
        <v>146.41460000000001</v>
      </c>
      <c r="I511" s="413">
        <v>33.860300000000002</v>
      </c>
      <c r="J511" s="413">
        <v>257.70830000000001</v>
      </c>
      <c r="K511" s="413">
        <v>73.558099999999996</v>
      </c>
    </row>
    <row r="512" spans="1:11" ht="9" customHeight="1">
      <c r="A512" s="90" t="s">
        <v>7352</v>
      </c>
      <c r="B512" s="91" t="s">
        <v>7353</v>
      </c>
      <c r="C512" s="413">
        <v>27318.519100000001</v>
      </c>
      <c r="D512" s="413">
        <v>1.8839999999999999</v>
      </c>
      <c r="E512" s="413">
        <v>0.49399999999999999</v>
      </c>
      <c r="F512" s="413">
        <v>0</v>
      </c>
      <c r="G512" s="413">
        <v>1.8839999999999999</v>
      </c>
      <c r="H512" s="413">
        <v>0</v>
      </c>
      <c r="I512" s="413">
        <v>0</v>
      </c>
      <c r="J512" s="413">
        <v>4.2619999999999996</v>
      </c>
      <c r="K512" s="413">
        <v>2.3780000000000001</v>
      </c>
    </row>
    <row r="513" spans="1:11" ht="9" customHeight="1">
      <c r="A513" s="90" t="s">
        <v>7197</v>
      </c>
      <c r="B513" s="91" t="s">
        <v>7198</v>
      </c>
      <c r="C513" s="413">
        <v>210128.5</v>
      </c>
      <c r="D513" s="413">
        <v>14.4916</v>
      </c>
      <c r="E513" s="413">
        <v>3.8001</v>
      </c>
      <c r="F513" s="413">
        <v>0</v>
      </c>
      <c r="G513" s="413">
        <v>14.4916</v>
      </c>
      <c r="H513" s="413">
        <v>0</v>
      </c>
      <c r="I513" s="413">
        <v>24.8306</v>
      </c>
      <c r="J513" s="413">
        <v>57.613900000000001</v>
      </c>
      <c r="K513" s="413">
        <v>43.122300000000003</v>
      </c>
    </row>
    <row r="514" spans="1:11" ht="9" customHeight="1">
      <c r="A514" s="90" t="s">
        <v>70</v>
      </c>
      <c r="B514" s="91" t="s">
        <v>7354</v>
      </c>
      <c r="C514" s="482"/>
      <c r="D514" s="482"/>
      <c r="E514" s="482"/>
      <c r="F514" s="482"/>
      <c r="G514" s="482"/>
      <c r="H514" s="482"/>
      <c r="I514" s="482"/>
      <c r="J514" s="413">
        <v>154.30350000000001</v>
      </c>
      <c r="K514" s="413">
        <v>59.8247</v>
      </c>
    </row>
    <row r="515" spans="1:11" ht="9" customHeight="1">
      <c r="A515" s="90" t="s">
        <v>7355</v>
      </c>
      <c r="B515" s="91" t="s">
        <v>7808</v>
      </c>
      <c r="C515" s="413">
        <v>430278.50050000002</v>
      </c>
      <c r="D515" s="413">
        <v>18.4405</v>
      </c>
      <c r="E515" s="413">
        <v>7.5852000000000004</v>
      </c>
      <c r="F515" s="413">
        <v>3.0733999999999999</v>
      </c>
      <c r="G515" s="413">
        <v>27.660799999999998</v>
      </c>
      <c r="H515" s="413">
        <v>65.161299999999997</v>
      </c>
      <c r="I515" s="413">
        <v>28.634499999999999</v>
      </c>
      <c r="J515" s="413">
        <v>150.5557</v>
      </c>
      <c r="K515" s="413">
        <v>57.733600000000003</v>
      </c>
    </row>
    <row r="516" spans="1:11" ht="9" customHeight="1">
      <c r="A516" s="90" t="s">
        <v>7356</v>
      </c>
      <c r="B516" s="91" t="s">
        <v>7357</v>
      </c>
      <c r="C516" s="413">
        <v>24022.771100000002</v>
      </c>
      <c r="D516" s="413">
        <v>1.6567000000000001</v>
      </c>
      <c r="E516" s="413">
        <v>0.43440000000000001</v>
      </c>
      <c r="F516" s="413">
        <v>0</v>
      </c>
      <c r="G516" s="413">
        <v>1.6567000000000001</v>
      </c>
      <c r="H516" s="413">
        <v>0</v>
      </c>
      <c r="I516" s="413">
        <v>0</v>
      </c>
      <c r="J516" s="413">
        <v>3.7477999999999998</v>
      </c>
      <c r="K516" s="413">
        <v>2.0911</v>
      </c>
    </row>
    <row r="517" spans="1:11" ht="9" customHeight="1">
      <c r="A517" s="90" t="s">
        <v>413</v>
      </c>
      <c r="B517" s="91" t="s">
        <v>7358</v>
      </c>
      <c r="C517" s="482"/>
      <c r="D517" s="482"/>
      <c r="E517" s="482"/>
      <c r="F517" s="482"/>
      <c r="G517" s="482"/>
      <c r="H517" s="482"/>
      <c r="I517" s="482"/>
      <c r="J517" s="413">
        <v>343.47899999999998</v>
      </c>
      <c r="K517" s="413">
        <v>143.36689999999999</v>
      </c>
    </row>
    <row r="518" spans="1:11" ht="9" customHeight="1">
      <c r="A518" s="90" t="s">
        <v>7351</v>
      </c>
      <c r="B518" s="91" t="s">
        <v>7807</v>
      </c>
      <c r="C518" s="413">
        <v>586998.47129999998</v>
      </c>
      <c r="D518" s="413">
        <v>25.1571</v>
      </c>
      <c r="E518" s="413">
        <v>10.347899999999999</v>
      </c>
      <c r="F518" s="413">
        <v>4.1928000000000001</v>
      </c>
      <c r="G518" s="413">
        <v>37.735599999999998</v>
      </c>
      <c r="H518" s="413">
        <v>146.41460000000001</v>
      </c>
      <c r="I518" s="413">
        <v>33.860300000000002</v>
      </c>
      <c r="J518" s="413">
        <v>257.70830000000001</v>
      </c>
      <c r="K518" s="413">
        <v>73.558099999999996</v>
      </c>
    </row>
    <row r="519" spans="1:11" ht="9" customHeight="1">
      <c r="A519" s="90" t="s">
        <v>7359</v>
      </c>
      <c r="B519" s="91" t="s">
        <v>7360</v>
      </c>
      <c r="C519" s="413">
        <v>24327.764999999999</v>
      </c>
      <c r="D519" s="413">
        <v>1.6778</v>
      </c>
      <c r="E519" s="413">
        <v>0.44</v>
      </c>
      <c r="F519" s="413">
        <v>0</v>
      </c>
      <c r="G519" s="413">
        <v>1.6778</v>
      </c>
      <c r="H519" s="413">
        <v>0</v>
      </c>
      <c r="I519" s="413">
        <v>0</v>
      </c>
      <c r="J519" s="413">
        <v>3.7955999999999999</v>
      </c>
      <c r="K519" s="413">
        <v>2.1177999999999999</v>
      </c>
    </row>
    <row r="520" spans="1:11" ht="9" customHeight="1">
      <c r="A520" s="90" t="s">
        <v>7361</v>
      </c>
      <c r="B520" s="91" t="s">
        <v>7362</v>
      </c>
      <c r="C520" s="413">
        <v>170510</v>
      </c>
      <c r="D520" s="413">
        <v>11.7593</v>
      </c>
      <c r="E520" s="413">
        <v>3.0836000000000001</v>
      </c>
      <c r="F520" s="413">
        <v>0</v>
      </c>
      <c r="G520" s="413">
        <v>11.7593</v>
      </c>
      <c r="H520" s="413">
        <v>0</v>
      </c>
      <c r="I520" s="413">
        <v>49.661200000000001</v>
      </c>
      <c r="J520" s="413">
        <v>76.263400000000004</v>
      </c>
      <c r="K520" s="413">
        <v>64.504099999999994</v>
      </c>
    </row>
    <row r="521" spans="1:11" ht="9" customHeight="1">
      <c r="A521" s="90" t="s">
        <v>7267</v>
      </c>
      <c r="B521" s="91" t="s">
        <v>7268</v>
      </c>
      <c r="C521" s="413">
        <v>36609.5</v>
      </c>
      <c r="D521" s="413">
        <v>2.5247999999999999</v>
      </c>
      <c r="E521" s="413">
        <v>0.66210000000000002</v>
      </c>
      <c r="F521" s="413">
        <v>0</v>
      </c>
      <c r="G521" s="413">
        <v>2.5247999999999999</v>
      </c>
      <c r="H521" s="413">
        <v>0</v>
      </c>
      <c r="I521" s="413">
        <v>0</v>
      </c>
      <c r="J521" s="413">
        <v>5.7117000000000004</v>
      </c>
      <c r="K521" s="413">
        <v>3.1869000000000001</v>
      </c>
    </row>
    <row r="522" spans="1:11" ht="9" customHeight="1">
      <c r="A522" s="90" t="s">
        <v>7363</v>
      </c>
      <c r="B522" s="91" t="s">
        <v>7364</v>
      </c>
      <c r="C522" s="482"/>
      <c r="D522" s="482"/>
      <c r="E522" s="482"/>
      <c r="F522" s="482"/>
      <c r="G522" s="482"/>
      <c r="H522" s="482"/>
      <c r="I522" s="482"/>
      <c r="J522" s="413">
        <v>795.62459999999999</v>
      </c>
      <c r="K522" s="413">
        <v>414.76010000000002</v>
      </c>
    </row>
    <row r="523" spans="1:11" ht="18" customHeight="1">
      <c r="A523" s="90" t="s">
        <v>7365</v>
      </c>
      <c r="B523" s="91" t="s">
        <v>7809</v>
      </c>
      <c r="C523" s="413">
        <v>430278.50050000002</v>
      </c>
      <c r="D523" s="413">
        <v>18.4405</v>
      </c>
      <c r="E523" s="413">
        <v>7.5852000000000004</v>
      </c>
      <c r="F523" s="413">
        <v>3.0733999999999999</v>
      </c>
      <c r="G523" s="413">
        <v>27.660799999999998</v>
      </c>
      <c r="H523" s="413">
        <v>123.8065</v>
      </c>
      <c r="I523" s="413">
        <v>28.634499999999999</v>
      </c>
      <c r="J523" s="413">
        <v>209.20089999999999</v>
      </c>
      <c r="K523" s="413">
        <v>57.733600000000003</v>
      </c>
    </row>
    <row r="524" spans="1:11" ht="9" customHeight="1">
      <c r="A524" s="90" t="s">
        <v>7366</v>
      </c>
      <c r="B524" s="91" t="s">
        <v>7367</v>
      </c>
      <c r="C524" s="413">
        <v>3225898.75</v>
      </c>
      <c r="D524" s="413">
        <v>243.7346</v>
      </c>
      <c r="E524" s="413">
        <v>88.461299999999994</v>
      </c>
      <c r="F524" s="413">
        <v>0</v>
      </c>
      <c r="G524" s="413">
        <v>229.3972</v>
      </c>
      <c r="H524" s="413">
        <v>0</v>
      </c>
      <c r="I524" s="413">
        <v>24.8306</v>
      </c>
      <c r="J524" s="413">
        <v>586.42370000000005</v>
      </c>
      <c r="K524" s="413">
        <v>357.0265</v>
      </c>
    </row>
    <row r="525" spans="1:11" ht="9" customHeight="1">
      <c r="A525" s="90" t="s">
        <v>7368</v>
      </c>
      <c r="B525" s="91" t="s">
        <v>7369</v>
      </c>
      <c r="C525" s="482"/>
      <c r="D525" s="482"/>
      <c r="E525" s="482"/>
      <c r="F525" s="482"/>
      <c r="G525" s="482"/>
      <c r="H525" s="482"/>
      <c r="I525" s="482"/>
      <c r="J525" s="413">
        <v>311.74979999999999</v>
      </c>
      <c r="K525" s="413">
        <v>128.48310000000001</v>
      </c>
    </row>
    <row r="526" spans="1:11" ht="9" customHeight="1">
      <c r="A526" s="90" t="s">
        <v>7370</v>
      </c>
      <c r="B526" s="91" t="s">
        <v>7810</v>
      </c>
      <c r="C526" s="413">
        <v>408161.87099999998</v>
      </c>
      <c r="D526" s="413">
        <v>17.492699999999999</v>
      </c>
      <c r="E526" s="413">
        <v>7.1952999999999996</v>
      </c>
      <c r="F526" s="413">
        <v>2.9154</v>
      </c>
      <c r="G526" s="413">
        <v>26.239000000000001</v>
      </c>
      <c r="H526" s="413">
        <v>123.8065</v>
      </c>
      <c r="I526" s="413">
        <v>33.860300000000002</v>
      </c>
      <c r="J526" s="413">
        <v>211.50919999999999</v>
      </c>
      <c r="K526" s="413">
        <v>61.463700000000003</v>
      </c>
    </row>
    <row r="527" spans="1:11" ht="9" customHeight="1">
      <c r="A527" s="90" t="s">
        <v>7371</v>
      </c>
      <c r="B527" s="91" t="s">
        <v>7372</v>
      </c>
      <c r="C527" s="413">
        <v>498318.08750000002</v>
      </c>
      <c r="D527" s="413">
        <v>33.221200000000003</v>
      </c>
      <c r="E527" s="413">
        <v>8.9675999999999991</v>
      </c>
      <c r="F527" s="413">
        <v>0</v>
      </c>
      <c r="G527" s="413">
        <v>33.221200000000003</v>
      </c>
      <c r="H527" s="413">
        <v>0</v>
      </c>
      <c r="I527" s="413">
        <v>24.8306</v>
      </c>
      <c r="J527" s="413">
        <v>100.2406</v>
      </c>
      <c r="K527" s="413">
        <v>67.019400000000005</v>
      </c>
    </row>
    <row r="528" spans="1:11" ht="9" customHeight="1">
      <c r="A528" s="90" t="s">
        <v>7373</v>
      </c>
      <c r="B528" s="91" t="s">
        <v>7374</v>
      </c>
      <c r="C528" s="482"/>
      <c r="D528" s="482"/>
      <c r="E528" s="482"/>
      <c r="F528" s="482"/>
      <c r="G528" s="482"/>
      <c r="H528" s="482"/>
      <c r="I528" s="482"/>
      <c r="J528" s="413">
        <v>591.61950000000002</v>
      </c>
      <c r="K528" s="413">
        <v>277.17239999999998</v>
      </c>
    </row>
    <row r="529" spans="1:11" ht="9" customHeight="1">
      <c r="A529" s="90" t="s">
        <v>7351</v>
      </c>
      <c r="B529" s="91" t="s">
        <v>7807</v>
      </c>
      <c r="C529" s="413">
        <v>586998.47129999998</v>
      </c>
      <c r="D529" s="413">
        <v>25.1571</v>
      </c>
      <c r="E529" s="413">
        <v>10.347899999999999</v>
      </c>
      <c r="F529" s="413">
        <v>4.1928000000000001</v>
      </c>
      <c r="G529" s="413">
        <v>37.735599999999998</v>
      </c>
      <c r="H529" s="413">
        <v>146.41460000000001</v>
      </c>
      <c r="I529" s="413">
        <v>33.860300000000002</v>
      </c>
      <c r="J529" s="413">
        <v>257.70830000000001</v>
      </c>
      <c r="K529" s="413">
        <v>73.558099999999996</v>
      </c>
    </row>
    <row r="530" spans="1:11" ht="9" customHeight="1">
      <c r="A530" s="90" t="s">
        <v>7375</v>
      </c>
      <c r="B530" s="91" t="s">
        <v>7376</v>
      </c>
      <c r="C530" s="413">
        <v>1628711.8374999999</v>
      </c>
      <c r="D530" s="413">
        <v>130.29689999999999</v>
      </c>
      <c r="E530" s="413">
        <v>30.147500000000001</v>
      </c>
      <c r="F530" s="413">
        <v>0</v>
      </c>
      <c r="G530" s="413">
        <v>130.29689999999999</v>
      </c>
      <c r="H530" s="413">
        <v>0</v>
      </c>
      <c r="I530" s="413">
        <v>43.169899999999998</v>
      </c>
      <c r="J530" s="413">
        <v>333.91120000000001</v>
      </c>
      <c r="K530" s="413">
        <v>203.61429999999999</v>
      </c>
    </row>
    <row r="531" spans="1:11" ht="9" customHeight="1">
      <c r="A531" s="90" t="s">
        <v>141</v>
      </c>
      <c r="B531" s="91" t="s">
        <v>7377</v>
      </c>
      <c r="C531" s="482"/>
      <c r="D531" s="482"/>
      <c r="E531" s="482"/>
      <c r="F531" s="482"/>
      <c r="G531" s="482"/>
      <c r="H531" s="482"/>
      <c r="I531" s="482"/>
      <c r="J531" s="413">
        <v>352.8537</v>
      </c>
      <c r="K531" s="413">
        <v>132.88650000000001</v>
      </c>
    </row>
    <row r="532" spans="1:11" ht="18" customHeight="1">
      <c r="A532" s="90" t="s">
        <v>7194</v>
      </c>
      <c r="B532" s="91" t="s">
        <v>7783</v>
      </c>
      <c r="C532" s="413">
        <v>542369.47649999999</v>
      </c>
      <c r="D532" s="413">
        <v>23.244399999999999</v>
      </c>
      <c r="E532" s="413">
        <v>9.5611999999999995</v>
      </c>
      <c r="F532" s="413">
        <v>3.8740999999999999</v>
      </c>
      <c r="G532" s="413">
        <v>34.866599999999998</v>
      </c>
      <c r="H532" s="413">
        <v>146.41460000000001</v>
      </c>
      <c r="I532" s="413">
        <v>28.634499999999999</v>
      </c>
      <c r="J532" s="413">
        <v>246.59540000000001</v>
      </c>
      <c r="K532" s="413">
        <v>65.3142</v>
      </c>
    </row>
    <row r="533" spans="1:11" ht="9" customHeight="1">
      <c r="A533" s="90" t="s">
        <v>7378</v>
      </c>
      <c r="B533" s="91" t="s">
        <v>7379</v>
      </c>
      <c r="C533" s="413">
        <v>455634.81599999999</v>
      </c>
      <c r="D533" s="413">
        <v>34.387500000000003</v>
      </c>
      <c r="E533" s="413">
        <v>8.3542000000000005</v>
      </c>
      <c r="F533" s="413">
        <v>0</v>
      </c>
      <c r="G533" s="413">
        <v>38.686</v>
      </c>
      <c r="H533" s="413">
        <v>0</v>
      </c>
      <c r="I533" s="413">
        <v>24.8306</v>
      </c>
      <c r="J533" s="413">
        <v>106.25830000000001</v>
      </c>
      <c r="K533" s="413">
        <v>67.572299999999998</v>
      </c>
    </row>
  </sheetData>
  <mergeCells count="51">
    <mergeCell ref="C465:I465"/>
    <mergeCell ref="C468:I468"/>
    <mergeCell ref="C471:I471"/>
    <mergeCell ref="C474:I474"/>
    <mergeCell ref="C477:I477"/>
    <mergeCell ref="C385:I385"/>
    <mergeCell ref="C418:I418"/>
    <mergeCell ref="C422:I422"/>
    <mergeCell ref="C427:I427"/>
    <mergeCell ref="C432:I432"/>
    <mergeCell ref="C388:I388"/>
    <mergeCell ref="C392:I392"/>
    <mergeCell ref="C397:I397"/>
    <mergeCell ref="C400:I400"/>
    <mergeCell ref="C403:I403"/>
    <mergeCell ref="C406:I406"/>
    <mergeCell ref="C408:I408"/>
    <mergeCell ref="C410:I410"/>
    <mergeCell ref="C412:I412"/>
    <mergeCell ref="C415:I415"/>
    <mergeCell ref="B1:J1"/>
    <mergeCell ref="B2:J2"/>
    <mergeCell ref="C375:I375"/>
    <mergeCell ref="C378:I378"/>
    <mergeCell ref="C382:I382"/>
    <mergeCell ref="C435:I435"/>
    <mergeCell ref="C438:I438"/>
    <mergeCell ref="C441:I441"/>
    <mergeCell ref="C444:I444"/>
    <mergeCell ref="C447:I447"/>
    <mergeCell ref="C450:I450"/>
    <mergeCell ref="C453:I453"/>
    <mergeCell ref="C456:I456"/>
    <mergeCell ref="C459:I459"/>
    <mergeCell ref="C462:I462"/>
    <mergeCell ref="C481:I481"/>
    <mergeCell ref="C484:I484"/>
    <mergeCell ref="C487:I487"/>
    <mergeCell ref="C490:I490"/>
    <mergeCell ref="C493:I493"/>
    <mergeCell ref="C496:I496"/>
    <mergeCell ref="C499:I499"/>
    <mergeCell ref="C502:I502"/>
    <mergeCell ref="C507:I507"/>
    <mergeCell ref="C510:I510"/>
    <mergeCell ref="C531:I531"/>
    <mergeCell ref="C514:I514"/>
    <mergeCell ref="C517:I517"/>
    <mergeCell ref="C522:I522"/>
    <mergeCell ref="C525:I525"/>
    <mergeCell ref="C528:I528"/>
  </mergeCells>
  <pageMargins left="0" right="0" top="0" bottom="0" header="0" footer="0"/>
  <pageSetup paperSize="9" scale="7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8">
    <tabColor rgb="FFFFFF00"/>
    <pageSetUpPr fitToPage="1"/>
  </sheetPr>
  <dimension ref="A1:K533"/>
  <sheetViews>
    <sheetView view="pageBreakPreview" zoomScale="115" zoomScaleNormal="100" zoomScaleSheetLayoutView="115" workbookViewId="0">
      <selection activeCell="B23" sqref="B23"/>
    </sheetView>
  </sheetViews>
  <sheetFormatPr defaultRowHeight="12.75"/>
  <cols>
    <col min="1" max="1" width="8.5703125" customWidth="1"/>
    <col min="2" max="2" width="76.5703125" customWidth="1"/>
    <col min="3" max="11" width="11.5703125" customWidth="1"/>
  </cols>
  <sheetData>
    <row r="1" spans="1:11" ht="15">
      <c r="A1" s="87" t="s">
        <v>459</v>
      </c>
      <c r="B1" s="445" t="s">
        <v>460</v>
      </c>
      <c r="C1" s="445"/>
      <c r="D1" s="445"/>
      <c r="E1" s="445"/>
      <c r="F1" s="445"/>
      <c r="G1" s="445"/>
      <c r="H1" s="445"/>
      <c r="I1" s="445"/>
      <c r="J1" s="445"/>
      <c r="K1" s="87" t="s">
        <v>461</v>
      </c>
    </row>
    <row r="2" spans="1:11" ht="12" customHeight="1">
      <c r="B2" s="483" t="s">
        <v>8258</v>
      </c>
      <c r="C2" s="483"/>
      <c r="D2" s="483"/>
      <c r="E2" s="483"/>
      <c r="F2" s="483"/>
      <c r="G2" s="483"/>
      <c r="H2" s="483"/>
      <c r="I2" s="483"/>
      <c r="J2" s="483"/>
    </row>
    <row r="3" spans="1:11" ht="45" customHeight="1">
      <c r="A3" s="89" t="s">
        <v>134</v>
      </c>
      <c r="B3" s="89" t="s">
        <v>78</v>
      </c>
      <c r="C3" s="89" t="s">
        <v>6525</v>
      </c>
      <c r="D3" s="89" t="s">
        <v>6526</v>
      </c>
      <c r="E3" s="89" t="s">
        <v>6527</v>
      </c>
      <c r="F3" s="89" t="s">
        <v>6528</v>
      </c>
      <c r="G3" s="89" t="s">
        <v>6529</v>
      </c>
      <c r="H3" s="89" t="s">
        <v>6530</v>
      </c>
      <c r="I3" s="89" t="s">
        <v>6531</v>
      </c>
      <c r="J3" s="89" t="s">
        <v>6532</v>
      </c>
      <c r="K3" s="89" t="s">
        <v>6533</v>
      </c>
    </row>
    <row r="4" spans="1:11" ht="9" customHeight="1">
      <c r="A4" s="90" t="s">
        <v>6534</v>
      </c>
      <c r="B4" s="91" t="s">
        <v>6535</v>
      </c>
      <c r="C4" s="413">
        <v>69458.796199999997</v>
      </c>
      <c r="D4" s="413">
        <v>9.2612000000000005</v>
      </c>
      <c r="E4" s="413">
        <v>2.1427999999999998</v>
      </c>
      <c r="F4" s="413">
        <v>0</v>
      </c>
      <c r="G4" s="413">
        <v>6.9459</v>
      </c>
      <c r="H4" s="413">
        <v>0</v>
      </c>
      <c r="I4" s="413">
        <v>0</v>
      </c>
      <c r="J4" s="413">
        <v>18.349900000000002</v>
      </c>
      <c r="K4" s="413">
        <v>11.404</v>
      </c>
    </row>
    <row r="5" spans="1:11" ht="9" customHeight="1">
      <c r="A5" s="90" t="s">
        <v>6536</v>
      </c>
      <c r="B5" s="91" t="s">
        <v>6537</v>
      </c>
      <c r="C5" s="413">
        <v>83523.833700000003</v>
      </c>
      <c r="D5" s="413">
        <v>11.1365</v>
      </c>
      <c r="E5" s="413">
        <v>2.5767000000000002</v>
      </c>
      <c r="F5" s="413">
        <v>0</v>
      </c>
      <c r="G5" s="413">
        <v>8.3523999999999994</v>
      </c>
      <c r="H5" s="413">
        <v>0</v>
      </c>
      <c r="I5" s="413">
        <v>0</v>
      </c>
      <c r="J5" s="413">
        <v>22.0656</v>
      </c>
      <c r="K5" s="413">
        <v>13.713200000000001</v>
      </c>
    </row>
    <row r="6" spans="1:11" ht="9" customHeight="1">
      <c r="A6" s="90" t="s">
        <v>6538</v>
      </c>
      <c r="B6" s="91" t="s">
        <v>6539</v>
      </c>
      <c r="C6" s="413">
        <v>99975.933900000004</v>
      </c>
      <c r="D6" s="413">
        <v>13.3301</v>
      </c>
      <c r="E6" s="413">
        <v>3.0842999999999998</v>
      </c>
      <c r="F6" s="413">
        <v>0</v>
      </c>
      <c r="G6" s="413">
        <v>9.9976000000000003</v>
      </c>
      <c r="H6" s="413">
        <v>0</v>
      </c>
      <c r="I6" s="413">
        <v>0</v>
      </c>
      <c r="J6" s="413">
        <v>26.411999999999999</v>
      </c>
      <c r="K6" s="413">
        <v>16.414400000000001</v>
      </c>
    </row>
    <row r="7" spans="1:11" ht="9" customHeight="1">
      <c r="A7" s="90" t="s">
        <v>6540</v>
      </c>
      <c r="B7" s="91" t="s">
        <v>6541</v>
      </c>
      <c r="C7" s="413">
        <v>105969.8888</v>
      </c>
      <c r="D7" s="413">
        <v>14.129300000000001</v>
      </c>
      <c r="E7" s="413">
        <v>3.2692000000000001</v>
      </c>
      <c r="F7" s="413">
        <v>0</v>
      </c>
      <c r="G7" s="413">
        <v>10.597</v>
      </c>
      <c r="H7" s="413">
        <v>0</v>
      </c>
      <c r="I7" s="413">
        <v>0</v>
      </c>
      <c r="J7" s="413">
        <v>27.9955</v>
      </c>
      <c r="K7" s="413">
        <v>17.398499999999999</v>
      </c>
    </row>
    <row r="8" spans="1:11" ht="9" customHeight="1">
      <c r="A8" s="90" t="s">
        <v>6542</v>
      </c>
      <c r="B8" s="91" t="s">
        <v>6543</v>
      </c>
      <c r="C8" s="413">
        <v>108547.6928</v>
      </c>
      <c r="D8" s="413">
        <v>14.473000000000001</v>
      </c>
      <c r="E8" s="413">
        <v>3.3487</v>
      </c>
      <c r="F8" s="413">
        <v>0</v>
      </c>
      <c r="G8" s="413">
        <v>10.854799999999999</v>
      </c>
      <c r="H8" s="413">
        <v>0</v>
      </c>
      <c r="I8" s="413">
        <v>0</v>
      </c>
      <c r="J8" s="413">
        <v>28.676500000000001</v>
      </c>
      <c r="K8" s="413">
        <v>17.8217</v>
      </c>
    </row>
    <row r="9" spans="1:11" ht="9" customHeight="1">
      <c r="A9" s="90" t="s">
        <v>6544</v>
      </c>
      <c r="B9" s="91" t="s">
        <v>6545</v>
      </c>
      <c r="C9" s="413">
        <v>2860.5639999999999</v>
      </c>
      <c r="D9" s="413">
        <v>0.48630000000000001</v>
      </c>
      <c r="E9" s="413">
        <v>0.10589999999999999</v>
      </c>
      <c r="F9" s="413">
        <v>0</v>
      </c>
      <c r="G9" s="413">
        <v>0.28610000000000002</v>
      </c>
      <c r="H9" s="413">
        <v>0</v>
      </c>
      <c r="I9" s="413">
        <v>0</v>
      </c>
      <c r="J9" s="413">
        <v>0.87829999999999997</v>
      </c>
      <c r="K9" s="413">
        <v>0.59219999999999995</v>
      </c>
    </row>
    <row r="10" spans="1:11" ht="9" customHeight="1">
      <c r="A10" s="90" t="s">
        <v>6546</v>
      </c>
      <c r="B10" s="91" t="s">
        <v>6547</v>
      </c>
      <c r="C10" s="413">
        <v>148404.83050000001</v>
      </c>
      <c r="D10" s="413">
        <v>11.872400000000001</v>
      </c>
      <c r="E10" s="413">
        <v>2.7469999999999999</v>
      </c>
      <c r="F10" s="413">
        <v>0</v>
      </c>
      <c r="G10" s="413">
        <v>10.388299999999999</v>
      </c>
      <c r="H10" s="413">
        <v>8.8278999999999996</v>
      </c>
      <c r="I10" s="413">
        <v>0</v>
      </c>
      <c r="J10" s="413">
        <v>33.835599999999999</v>
      </c>
      <c r="K10" s="413">
        <v>14.619400000000001</v>
      </c>
    </row>
    <row r="11" spans="1:11" ht="9" customHeight="1">
      <c r="A11" s="90" t="s">
        <v>6548</v>
      </c>
      <c r="B11" s="91" t="s">
        <v>6549</v>
      </c>
      <c r="C11" s="413">
        <v>1995.3578</v>
      </c>
      <c r="D11" s="413">
        <v>1.7958000000000001</v>
      </c>
      <c r="E11" s="413">
        <v>0.1231</v>
      </c>
      <c r="F11" s="413">
        <v>0</v>
      </c>
      <c r="G11" s="413">
        <v>0.99770000000000003</v>
      </c>
      <c r="H11" s="413">
        <v>0</v>
      </c>
      <c r="I11" s="413">
        <v>0</v>
      </c>
      <c r="J11" s="413">
        <v>2.9165999999999999</v>
      </c>
      <c r="K11" s="413">
        <v>1.9189000000000001</v>
      </c>
    </row>
    <row r="12" spans="1:11" ht="9" customHeight="1">
      <c r="A12" s="90" t="s">
        <v>6550</v>
      </c>
      <c r="B12" s="91" t="s">
        <v>6551</v>
      </c>
      <c r="C12" s="413">
        <v>613243.30680000002</v>
      </c>
      <c r="D12" s="413">
        <v>7.9848999999999997</v>
      </c>
      <c r="E12" s="413">
        <v>3.5581999999999998</v>
      </c>
      <c r="F12" s="413">
        <v>0</v>
      </c>
      <c r="G12" s="413">
        <v>17.744299999999999</v>
      </c>
      <c r="H12" s="413">
        <v>288.52289999999999</v>
      </c>
      <c r="I12" s="413">
        <v>118.34269999999999</v>
      </c>
      <c r="J12" s="413">
        <v>436.15300000000002</v>
      </c>
      <c r="K12" s="413">
        <v>129.88579999999999</v>
      </c>
    </row>
    <row r="13" spans="1:11" ht="9" customHeight="1">
      <c r="A13" s="90" t="s">
        <v>6552</v>
      </c>
      <c r="B13" s="91" t="s">
        <v>8074</v>
      </c>
      <c r="C13" s="413">
        <v>4708.1350000000002</v>
      </c>
      <c r="D13" s="413">
        <v>0.70620000000000005</v>
      </c>
      <c r="E13" s="413">
        <v>9.6799999999999997E-2</v>
      </c>
      <c r="F13" s="413">
        <v>0</v>
      </c>
      <c r="G13" s="413">
        <v>0.39229999999999998</v>
      </c>
      <c r="H13" s="413">
        <v>0</v>
      </c>
      <c r="I13" s="413">
        <v>0</v>
      </c>
      <c r="J13" s="413">
        <v>1.1953</v>
      </c>
      <c r="K13" s="413">
        <v>0.80300000000000005</v>
      </c>
    </row>
    <row r="14" spans="1:11" ht="9" customHeight="1">
      <c r="A14" s="90" t="s">
        <v>6553</v>
      </c>
      <c r="B14" s="91" t="s">
        <v>6554</v>
      </c>
      <c r="C14" s="413">
        <v>1938.9974</v>
      </c>
      <c r="D14" s="413">
        <v>0.34899999999999998</v>
      </c>
      <c r="E14" s="413">
        <v>7.1800000000000003E-2</v>
      </c>
      <c r="F14" s="413">
        <v>0</v>
      </c>
      <c r="G14" s="413">
        <v>0.19389999999999999</v>
      </c>
      <c r="H14" s="413">
        <v>0</v>
      </c>
      <c r="I14" s="413">
        <v>0</v>
      </c>
      <c r="J14" s="413">
        <v>0.61470000000000002</v>
      </c>
      <c r="K14" s="413">
        <v>0.42080000000000001</v>
      </c>
    </row>
    <row r="15" spans="1:11" ht="9" customHeight="1">
      <c r="A15" s="90" t="s">
        <v>6555</v>
      </c>
      <c r="B15" s="91" t="s">
        <v>6556</v>
      </c>
      <c r="C15" s="413">
        <v>2200000.7527000001</v>
      </c>
      <c r="D15" s="413">
        <v>176.0001</v>
      </c>
      <c r="E15" s="413">
        <v>40.722000000000001</v>
      </c>
      <c r="F15" s="413">
        <v>0</v>
      </c>
      <c r="G15" s="413">
        <v>110</v>
      </c>
      <c r="H15" s="413">
        <v>0</v>
      </c>
      <c r="I15" s="413">
        <v>30.236999999999998</v>
      </c>
      <c r="J15" s="413">
        <v>356.95909999999998</v>
      </c>
      <c r="K15" s="413">
        <v>246.95910000000001</v>
      </c>
    </row>
    <row r="16" spans="1:11" ht="9" customHeight="1">
      <c r="A16" s="90" t="s">
        <v>6557</v>
      </c>
      <c r="B16" s="91" t="s">
        <v>6558</v>
      </c>
      <c r="C16" s="413">
        <v>64516.682200000003</v>
      </c>
      <c r="D16" s="413">
        <v>5.1612999999999998</v>
      </c>
      <c r="E16" s="413">
        <v>1.1941999999999999</v>
      </c>
      <c r="F16" s="413">
        <v>0</v>
      </c>
      <c r="G16" s="413">
        <v>4.5162000000000004</v>
      </c>
      <c r="H16" s="413">
        <v>0</v>
      </c>
      <c r="I16" s="413">
        <v>22.447099999999999</v>
      </c>
      <c r="J16" s="413">
        <v>33.318800000000003</v>
      </c>
      <c r="K16" s="413">
        <v>28.802600000000002</v>
      </c>
    </row>
    <row r="17" spans="1:11" ht="9" customHeight="1">
      <c r="A17" s="90" t="s">
        <v>6559</v>
      </c>
      <c r="B17" s="91" t="s">
        <v>253</v>
      </c>
      <c r="C17" s="413">
        <v>9944438.4000000004</v>
      </c>
      <c r="D17" s="413">
        <v>580.09220000000005</v>
      </c>
      <c r="E17" s="413">
        <v>178.95849999999999</v>
      </c>
      <c r="F17" s="413">
        <v>72.511499999999998</v>
      </c>
      <c r="G17" s="413">
        <v>745.8329</v>
      </c>
      <c r="H17" s="413">
        <v>102.33159999999999</v>
      </c>
      <c r="I17" s="413">
        <v>38.357599999999998</v>
      </c>
      <c r="J17" s="413">
        <v>1718.0843</v>
      </c>
      <c r="K17" s="413">
        <v>869.91980000000001</v>
      </c>
    </row>
    <row r="18" spans="1:11" ht="9" customHeight="1">
      <c r="A18" s="90" t="s">
        <v>6560</v>
      </c>
      <c r="B18" s="91" t="s">
        <v>6561</v>
      </c>
      <c r="C18" s="413">
        <v>833986.15749999997</v>
      </c>
      <c r="D18" s="413">
        <v>58.378999999999998</v>
      </c>
      <c r="E18" s="413">
        <v>15.437099999999999</v>
      </c>
      <c r="F18" s="413">
        <v>0</v>
      </c>
      <c r="G18" s="413">
        <v>58.378999999999998</v>
      </c>
      <c r="H18" s="413">
        <v>47.142800000000001</v>
      </c>
      <c r="I18" s="413">
        <v>29.238099999999999</v>
      </c>
      <c r="J18" s="413">
        <v>208.57599999999999</v>
      </c>
      <c r="K18" s="413">
        <v>103.05419999999999</v>
      </c>
    </row>
    <row r="19" spans="1:11" ht="9" customHeight="1">
      <c r="A19" s="90" t="s">
        <v>6562</v>
      </c>
      <c r="B19" s="91" t="s">
        <v>6563</v>
      </c>
      <c r="C19" s="413">
        <v>4990542.6698000003</v>
      </c>
      <c r="D19" s="413">
        <v>291.11500000000001</v>
      </c>
      <c r="E19" s="413">
        <v>89.808999999999997</v>
      </c>
      <c r="F19" s="413">
        <v>0</v>
      </c>
      <c r="G19" s="413">
        <v>415.87860000000001</v>
      </c>
      <c r="H19" s="413">
        <v>515.62419999999997</v>
      </c>
      <c r="I19" s="413">
        <v>38.357599999999998</v>
      </c>
      <c r="J19" s="413">
        <v>1350.7844</v>
      </c>
      <c r="K19" s="413">
        <v>419.28160000000003</v>
      </c>
    </row>
    <row r="20" spans="1:11" ht="9" customHeight="1">
      <c r="A20" s="90" t="s">
        <v>6564</v>
      </c>
      <c r="B20" s="91" t="s">
        <v>6565</v>
      </c>
      <c r="C20" s="413">
        <v>336192.10029999999</v>
      </c>
      <c r="D20" s="413">
        <v>16.8096</v>
      </c>
      <c r="E20" s="413">
        <v>5.9265999999999996</v>
      </c>
      <c r="F20" s="413">
        <v>0</v>
      </c>
      <c r="G20" s="413">
        <v>12.0069</v>
      </c>
      <c r="H20" s="413">
        <v>392.95100000000002</v>
      </c>
      <c r="I20" s="413">
        <v>0</v>
      </c>
      <c r="J20" s="413">
        <v>427.69409999999999</v>
      </c>
      <c r="K20" s="413">
        <v>22.7362</v>
      </c>
    </row>
    <row r="21" spans="1:11" ht="9" customHeight="1">
      <c r="A21" s="90" t="s">
        <v>6566</v>
      </c>
      <c r="B21" s="91" t="s">
        <v>6567</v>
      </c>
      <c r="C21" s="413">
        <v>943548.91059999994</v>
      </c>
      <c r="D21" s="413">
        <v>42.459699999999998</v>
      </c>
      <c r="E21" s="413">
        <v>16.009699999999999</v>
      </c>
      <c r="F21" s="413">
        <v>0</v>
      </c>
      <c r="G21" s="413">
        <v>33.0242</v>
      </c>
      <c r="H21" s="413">
        <v>0</v>
      </c>
      <c r="I21" s="413">
        <v>22.447099999999999</v>
      </c>
      <c r="J21" s="413">
        <v>113.94070000000001</v>
      </c>
      <c r="K21" s="413">
        <v>80.916499999999999</v>
      </c>
    </row>
    <row r="22" spans="1:11" ht="9" customHeight="1">
      <c r="A22" s="90" t="s">
        <v>6568</v>
      </c>
      <c r="B22" s="91" t="s">
        <v>6569</v>
      </c>
      <c r="C22" s="413">
        <v>3456173.682</v>
      </c>
      <c r="D22" s="413">
        <v>120.9661</v>
      </c>
      <c r="E22" s="413">
        <v>58.642600000000002</v>
      </c>
      <c r="F22" s="413">
        <v>0</v>
      </c>
      <c r="G22" s="413">
        <v>172.80869999999999</v>
      </c>
      <c r="H22" s="413">
        <v>76.493700000000004</v>
      </c>
      <c r="I22" s="413">
        <v>38.357599999999998</v>
      </c>
      <c r="J22" s="413">
        <v>467.26870000000002</v>
      </c>
      <c r="K22" s="413">
        <v>217.96629999999999</v>
      </c>
    </row>
    <row r="23" spans="1:11" ht="9" customHeight="1">
      <c r="A23" s="90" t="s">
        <v>6570</v>
      </c>
      <c r="B23" s="91" t="s">
        <v>6571</v>
      </c>
      <c r="C23" s="413">
        <v>7321.8326999999999</v>
      </c>
      <c r="D23" s="413">
        <v>0.5857</v>
      </c>
      <c r="E23" s="413">
        <v>0.13550000000000001</v>
      </c>
      <c r="F23" s="413">
        <v>0</v>
      </c>
      <c r="G23" s="413">
        <v>0.51249999999999996</v>
      </c>
      <c r="H23" s="413">
        <v>0</v>
      </c>
      <c r="I23" s="413">
        <v>22.447099999999999</v>
      </c>
      <c r="J23" s="413">
        <v>23.680800000000001</v>
      </c>
      <c r="K23" s="413">
        <v>23.168299999999999</v>
      </c>
    </row>
    <row r="24" spans="1:11" ht="9" customHeight="1">
      <c r="A24" s="90" t="s">
        <v>6572</v>
      </c>
      <c r="B24" s="91" t="s">
        <v>6573</v>
      </c>
      <c r="C24" s="413">
        <v>99851.450200000007</v>
      </c>
      <c r="D24" s="413">
        <v>5.7058</v>
      </c>
      <c r="E24" s="413">
        <v>1.7602</v>
      </c>
      <c r="F24" s="413">
        <v>0</v>
      </c>
      <c r="G24" s="413">
        <v>5.7058</v>
      </c>
      <c r="H24" s="413">
        <v>0</v>
      </c>
      <c r="I24" s="413">
        <v>38.357599999999998</v>
      </c>
      <c r="J24" s="413">
        <v>51.529400000000003</v>
      </c>
      <c r="K24" s="413">
        <v>45.823599999999999</v>
      </c>
    </row>
    <row r="25" spans="1:11" ht="9" customHeight="1">
      <c r="A25" s="90" t="s">
        <v>6574</v>
      </c>
      <c r="B25" s="91" t="s">
        <v>6575</v>
      </c>
      <c r="C25" s="413">
        <v>30075.2418</v>
      </c>
      <c r="D25" s="413">
        <v>2.4060000000000001</v>
      </c>
      <c r="E25" s="413">
        <v>0.55669999999999997</v>
      </c>
      <c r="F25" s="413">
        <v>0</v>
      </c>
      <c r="G25" s="413">
        <v>2.1053000000000002</v>
      </c>
      <c r="H25" s="413">
        <v>0</v>
      </c>
      <c r="I25" s="413">
        <v>0</v>
      </c>
      <c r="J25" s="413">
        <v>5.0679999999999996</v>
      </c>
      <c r="K25" s="413">
        <v>2.9626999999999999</v>
      </c>
    </row>
    <row r="26" spans="1:11" ht="9" customHeight="1">
      <c r="A26" s="90" t="s">
        <v>6576</v>
      </c>
      <c r="B26" s="91" t="s">
        <v>6577</v>
      </c>
      <c r="C26" s="413">
        <v>4697.125</v>
      </c>
      <c r="D26" s="413">
        <v>0.37580000000000002</v>
      </c>
      <c r="E26" s="413">
        <v>8.6900000000000005E-2</v>
      </c>
      <c r="F26" s="413">
        <v>0</v>
      </c>
      <c r="G26" s="413">
        <v>0.42270000000000002</v>
      </c>
      <c r="H26" s="413">
        <v>9.1127000000000002</v>
      </c>
      <c r="I26" s="413">
        <v>22.447099999999999</v>
      </c>
      <c r="J26" s="413">
        <v>32.4452</v>
      </c>
      <c r="K26" s="413">
        <v>22.909800000000001</v>
      </c>
    </row>
    <row r="27" spans="1:11" ht="9" customHeight="1">
      <c r="A27" s="90" t="s">
        <v>6578</v>
      </c>
      <c r="B27" s="91" t="s">
        <v>6579</v>
      </c>
      <c r="C27" s="413">
        <v>126955.4857</v>
      </c>
      <c r="D27" s="413">
        <v>7.2545999999999999</v>
      </c>
      <c r="E27" s="413">
        <v>2.238</v>
      </c>
      <c r="F27" s="413">
        <v>0</v>
      </c>
      <c r="G27" s="413">
        <v>7.2545999999999999</v>
      </c>
      <c r="H27" s="413">
        <v>0</v>
      </c>
      <c r="I27" s="413">
        <v>38.357599999999998</v>
      </c>
      <c r="J27" s="413">
        <v>55.104799999999997</v>
      </c>
      <c r="K27" s="413">
        <v>47.850200000000001</v>
      </c>
    </row>
    <row r="28" spans="1:11" ht="9" customHeight="1">
      <c r="A28" s="90" t="s">
        <v>6580</v>
      </c>
      <c r="B28" s="91" t="s">
        <v>6581</v>
      </c>
      <c r="C28" s="413">
        <v>13574.2752</v>
      </c>
      <c r="D28" s="413">
        <v>0.77569999999999995</v>
      </c>
      <c r="E28" s="413">
        <v>0.23930000000000001</v>
      </c>
      <c r="F28" s="413">
        <v>0</v>
      </c>
      <c r="G28" s="413">
        <v>0.77569999999999995</v>
      </c>
      <c r="H28" s="413">
        <v>0</v>
      </c>
      <c r="I28" s="413">
        <v>0</v>
      </c>
      <c r="J28" s="413">
        <v>1.7907</v>
      </c>
      <c r="K28" s="413">
        <v>1.0149999999999999</v>
      </c>
    </row>
    <row r="29" spans="1:11" ht="9" customHeight="1">
      <c r="A29" s="90" t="s">
        <v>6582</v>
      </c>
      <c r="B29" s="91" t="s">
        <v>254</v>
      </c>
      <c r="C29" s="413">
        <v>311179.76919999998</v>
      </c>
      <c r="D29" s="413">
        <v>24.894400000000001</v>
      </c>
      <c r="E29" s="413">
        <v>5.7599</v>
      </c>
      <c r="F29" s="413">
        <v>0</v>
      </c>
      <c r="G29" s="413">
        <v>21.782599999999999</v>
      </c>
      <c r="H29" s="413">
        <v>0</v>
      </c>
      <c r="I29" s="413">
        <v>22.447099999999999</v>
      </c>
      <c r="J29" s="413">
        <v>74.884</v>
      </c>
      <c r="K29" s="413">
        <v>53.101399999999998</v>
      </c>
    </row>
    <row r="30" spans="1:11" ht="9" customHeight="1">
      <c r="A30" s="90" t="s">
        <v>6583</v>
      </c>
      <c r="B30" s="91" t="s">
        <v>6584</v>
      </c>
      <c r="C30" s="413">
        <v>80838.239799999996</v>
      </c>
      <c r="D30" s="413">
        <v>4.6193</v>
      </c>
      <c r="E30" s="413">
        <v>1.4251</v>
      </c>
      <c r="F30" s="413">
        <v>0</v>
      </c>
      <c r="G30" s="413">
        <v>4.6193</v>
      </c>
      <c r="H30" s="413">
        <v>0</v>
      </c>
      <c r="I30" s="413">
        <v>38.357599999999998</v>
      </c>
      <c r="J30" s="413">
        <v>49.021299999999997</v>
      </c>
      <c r="K30" s="413">
        <v>44.402000000000001</v>
      </c>
    </row>
    <row r="31" spans="1:11" ht="9" customHeight="1">
      <c r="A31" s="90" t="s">
        <v>6585</v>
      </c>
      <c r="B31" s="91" t="s">
        <v>6586</v>
      </c>
      <c r="C31" s="413">
        <v>115483.1998</v>
      </c>
      <c r="D31" s="413">
        <v>6.5990000000000002</v>
      </c>
      <c r="E31" s="413">
        <v>2.0358000000000001</v>
      </c>
      <c r="F31" s="413">
        <v>0</v>
      </c>
      <c r="G31" s="413">
        <v>6.5990000000000002</v>
      </c>
      <c r="H31" s="413">
        <v>0</v>
      </c>
      <c r="I31" s="413">
        <v>38.357599999999998</v>
      </c>
      <c r="J31" s="413">
        <v>53.5914</v>
      </c>
      <c r="K31" s="413">
        <v>46.992400000000004</v>
      </c>
    </row>
    <row r="32" spans="1:11" ht="9" customHeight="1">
      <c r="A32" s="90" t="s">
        <v>6587</v>
      </c>
      <c r="B32" s="91" t="s">
        <v>6588</v>
      </c>
      <c r="C32" s="413">
        <v>173224.7997</v>
      </c>
      <c r="D32" s="413">
        <v>9.8986000000000001</v>
      </c>
      <c r="E32" s="413">
        <v>3.0537000000000001</v>
      </c>
      <c r="F32" s="413">
        <v>0</v>
      </c>
      <c r="G32" s="413">
        <v>9.8986000000000001</v>
      </c>
      <c r="H32" s="413">
        <v>0</v>
      </c>
      <c r="I32" s="413">
        <v>38.357599999999998</v>
      </c>
      <c r="J32" s="413">
        <v>61.208500000000001</v>
      </c>
      <c r="K32" s="413">
        <v>51.309899999999999</v>
      </c>
    </row>
    <row r="33" spans="1:11" ht="9" customHeight="1">
      <c r="A33" s="90" t="s">
        <v>6589</v>
      </c>
      <c r="B33" s="91" t="s">
        <v>6590</v>
      </c>
      <c r="C33" s="413">
        <v>230966.3996</v>
      </c>
      <c r="D33" s="413">
        <v>13.1981</v>
      </c>
      <c r="E33" s="413">
        <v>4.0716000000000001</v>
      </c>
      <c r="F33" s="413">
        <v>0</v>
      </c>
      <c r="G33" s="413">
        <v>13.1981</v>
      </c>
      <c r="H33" s="413">
        <v>0</v>
      </c>
      <c r="I33" s="413">
        <v>38.357599999999998</v>
      </c>
      <c r="J33" s="413">
        <v>68.825400000000002</v>
      </c>
      <c r="K33" s="413">
        <v>55.627299999999998</v>
      </c>
    </row>
    <row r="34" spans="1:11" ht="9" customHeight="1">
      <c r="A34" s="90" t="s">
        <v>6591</v>
      </c>
      <c r="B34" s="91" t="s">
        <v>6592</v>
      </c>
      <c r="C34" s="413">
        <v>3205481.0721999998</v>
      </c>
      <c r="D34" s="413">
        <v>160.2741</v>
      </c>
      <c r="E34" s="413">
        <v>56.508099999999999</v>
      </c>
      <c r="F34" s="413">
        <v>0</v>
      </c>
      <c r="G34" s="413">
        <v>183.1703</v>
      </c>
      <c r="H34" s="413">
        <v>0</v>
      </c>
      <c r="I34" s="413">
        <v>38.357599999999998</v>
      </c>
      <c r="J34" s="413">
        <v>438.31009999999998</v>
      </c>
      <c r="K34" s="413">
        <v>255.13980000000001</v>
      </c>
    </row>
    <row r="35" spans="1:11" ht="9" customHeight="1">
      <c r="A35" s="90" t="s">
        <v>6593</v>
      </c>
      <c r="B35" s="91" t="s">
        <v>6594</v>
      </c>
      <c r="C35" s="413">
        <v>17581.679</v>
      </c>
      <c r="D35" s="413">
        <v>1.0046999999999999</v>
      </c>
      <c r="E35" s="413">
        <v>0.30990000000000001</v>
      </c>
      <c r="F35" s="413">
        <v>0</v>
      </c>
      <c r="G35" s="413">
        <v>1.0046999999999999</v>
      </c>
      <c r="H35" s="413">
        <v>0</v>
      </c>
      <c r="I35" s="413">
        <v>38.357599999999998</v>
      </c>
      <c r="J35" s="413">
        <v>40.676900000000003</v>
      </c>
      <c r="K35" s="413">
        <v>39.672199999999997</v>
      </c>
    </row>
    <row r="36" spans="1:11" ht="9" customHeight="1">
      <c r="A36" s="90" t="s">
        <v>6595</v>
      </c>
      <c r="B36" s="91" t="s">
        <v>6596</v>
      </c>
      <c r="C36" s="413">
        <v>116475.2931</v>
      </c>
      <c r="D36" s="413">
        <v>6.6557000000000004</v>
      </c>
      <c r="E36" s="413">
        <v>2.0533000000000001</v>
      </c>
      <c r="F36" s="413">
        <v>0</v>
      </c>
      <c r="G36" s="413">
        <v>6.6557000000000004</v>
      </c>
      <c r="H36" s="413">
        <v>4.3063000000000002</v>
      </c>
      <c r="I36" s="413">
        <v>38.357599999999998</v>
      </c>
      <c r="J36" s="413">
        <v>58.028599999999997</v>
      </c>
      <c r="K36" s="413">
        <v>47.066600000000001</v>
      </c>
    </row>
    <row r="37" spans="1:11" ht="9" customHeight="1">
      <c r="A37" s="90" t="s">
        <v>6597</v>
      </c>
      <c r="B37" s="91" t="s">
        <v>6598</v>
      </c>
      <c r="C37" s="413">
        <v>454.77370000000002</v>
      </c>
      <c r="D37" s="413">
        <v>4.0899999999999999E-2</v>
      </c>
      <c r="E37" s="413">
        <v>8.3999999999999995E-3</v>
      </c>
      <c r="F37" s="413">
        <v>0</v>
      </c>
      <c r="G37" s="413">
        <v>2.2700000000000001E-2</v>
      </c>
      <c r="H37" s="413">
        <v>0</v>
      </c>
      <c r="I37" s="413">
        <v>0</v>
      </c>
      <c r="J37" s="413">
        <v>7.1999999999999995E-2</v>
      </c>
      <c r="K37" s="413">
        <v>4.9299999999999997E-2</v>
      </c>
    </row>
    <row r="38" spans="1:11" ht="9" customHeight="1">
      <c r="A38" s="90" t="s">
        <v>144</v>
      </c>
      <c r="B38" s="91" t="s">
        <v>6599</v>
      </c>
      <c r="C38" s="413">
        <v>1211435.1242</v>
      </c>
      <c r="D38" s="413">
        <v>47.111400000000003</v>
      </c>
      <c r="E38" s="413">
        <v>20.762699999999999</v>
      </c>
      <c r="F38" s="413">
        <v>0</v>
      </c>
      <c r="G38" s="413">
        <v>67.302000000000007</v>
      </c>
      <c r="H38" s="413">
        <v>76.947000000000003</v>
      </c>
      <c r="I38" s="413">
        <v>29.238099999999999</v>
      </c>
      <c r="J38" s="413">
        <v>241.3612</v>
      </c>
      <c r="K38" s="413">
        <v>97.112200000000001</v>
      </c>
    </row>
    <row r="39" spans="1:11" ht="9" customHeight="1">
      <c r="A39" s="90" t="s">
        <v>6600</v>
      </c>
      <c r="B39" s="91" t="s">
        <v>6601</v>
      </c>
      <c r="C39" s="413">
        <v>24447.329000000002</v>
      </c>
      <c r="D39" s="413">
        <v>0.38200000000000001</v>
      </c>
      <c r="E39" s="413">
        <v>0.14399999999999999</v>
      </c>
      <c r="F39" s="413">
        <v>0</v>
      </c>
      <c r="G39" s="413">
        <v>0.4244</v>
      </c>
      <c r="H39" s="413">
        <v>37.252099999999999</v>
      </c>
      <c r="I39" s="413">
        <v>32.952800000000003</v>
      </c>
      <c r="J39" s="413">
        <v>71.155299999999997</v>
      </c>
      <c r="K39" s="413">
        <v>33.4788</v>
      </c>
    </row>
    <row r="40" spans="1:11" ht="9" customHeight="1">
      <c r="A40" s="90" t="s">
        <v>6602</v>
      </c>
      <c r="B40" s="91" t="s">
        <v>255</v>
      </c>
      <c r="C40" s="413">
        <v>2766211.8506</v>
      </c>
      <c r="D40" s="413">
        <v>158.0692</v>
      </c>
      <c r="E40" s="413">
        <v>48.764400000000002</v>
      </c>
      <c r="F40" s="413">
        <v>0</v>
      </c>
      <c r="G40" s="413">
        <v>138.31059999999999</v>
      </c>
      <c r="H40" s="413">
        <v>0</v>
      </c>
      <c r="I40" s="413">
        <v>38.357599999999998</v>
      </c>
      <c r="J40" s="413">
        <v>383.5018</v>
      </c>
      <c r="K40" s="413">
        <v>245.19120000000001</v>
      </c>
    </row>
    <row r="41" spans="1:11" ht="9" customHeight="1">
      <c r="A41" s="90" t="s">
        <v>6603</v>
      </c>
      <c r="B41" s="91" t="s">
        <v>6604</v>
      </c>
      <c r="C41" s="413">
        <v>59293.186099999999</v>
      </c>
      <c r="D41" s="413">
        <v>4.7435</v>
      </c>
      <c r="E41" s="413">
        <v>1.0974999999999999</v>
      </c>
      <c r="F41" s="413">
        <v>0</v>
      </c>
      <c r="G41" s="413">
        <v>4.7435</v>
      </c>
      <c r="H41" s="413">
        <v>5.7680999999999996</v>
      </c>
      <c r="I41" s="413">
        <v>38.357599999999998</v>
      </c>
      <c r="J41" s="413">
        <v>54.7102</v>
      </c>
      <c r="K41" s="413">
        <v>44.198599999999999</v>
      </c>
    </row>
    <row r="42" spans="1:11" ht="9" customHeight="1">
      <c r="A42" s="90" t="s">
        <v>6605</v>
      </c>
      <c r="B42" s="91" t="s">
        <v>6606</v>
      </c>
      <c r="C42" s="413">
        <v>71993.888600000006</v>
      </c>
      <c r="D42" s="413">
        <v>5.7595000000000001</v>
      </c>
      <c r="E42" s="413">
        <v>1.3326</v>
      </c>
      <c r="F42" s="413">
        <v>0</v>
      </c>
      <c r="G42" s="413">
        <v>5.7595000000000001</v>
      </c>
      <c r="H42" s="413">
        <v>5.7680999999999996</v>
      </c>
      <c r="I42" s="413">
        <v>38.357599999999998</v>
      </c>
      <c r="J42" s="413">
        <v>56.9773</v>
      </c>
      <c r="K42" s="413">
        <v>45.4497</v>
      </c>
    </row>
    <row r="43" spans="1:11" ht="9" customHeight="1">
      <c r="A43" s="90" t="s">
        <v>6607</v>
      </c>
      <c r="B43" s="91" t="s">
        <v>6608</v>
      </c>
      <c r="C43" s="413">
        <v>104538.5672</v>
      </c>
      <c r="D43" s="413">
        <v>8.3630999999999993</v>
      </c>
      <c r="E43" s="413">
        <v>1.9350000000000001</v>
      </c>
      <c r="F43" s="413">
        <v>0</v>
      </c>
      <c r="G43" s="413">
        <v>8.3630999999999993</v>
      </c>
      <c r="H43" s="413">
        <v>5.7680999999999996</v>
      </c>
      <c r="I43" s="413">
        <v>38.357599999999998</v>
      </c>
      <c r="J43" s="413">
        <v>62.786900000000003</v>
      </c>
      <c r="K43" s="413">
        <v>48.655700000000003</v>
      </c>
    </row>
    <row r="44" spans="1:11" ht="9" customHeight="1">
      <c r="A44" s="90" t="s">
        <v>6609</v>
      </c>
      <c r="B44" s="91" t="s">
        <v>6610</v>
      </c>
      <c r="C44" s="413">
        <v>121352.6982</v>
      </c>
      <c r="D44" s="413">
        <v>9.7081999999999997</v>
      </c>
      <c r="E44" s="413">
        <v>2.2462</v>
      </c>
      <c r="F44" s="413">
        <v>0</v>
      </c>
      <c r="G44" s="413">
        <v>9.7081999999999997</v>
      </c>
      <c r="H44" s="413">
        <v>5.7680999999999996</v>
      </c>
      <c r="I44" s="413">
        <v>38.357599999999998</v>
      </c>
      <c r="J44" s="413">
        <v>65.788300000000007</v>
      </c>
      <c r="K44" s="413">
        <v>50.311999999999998</v>
      </c>
    </row>
    <row r="45" spans="1:11" ht="9" customHeight="1">
      <c r="A45" s="90" t="s">
        <v>6611</v>
      </c>
      <c r="B45" s="91" t="s">
        <v>6612</v>
      </c>
      <c r="C45" s="413">
        <v>644696.2071</v>
      </c>
      <c r="D45" s="413">
        <v>51.575699999999998</v>
      </c>
      <c r="E45" s="413">
        <v>11.933299999999999</v>
      </c>
      <c r="F45" s="413">
        <v>0</v>
      </c>
      <c r="G45" s="413">
        <v>58.0227</v>
      </c>
      <c r="H45" s="413">
        <v>61.195</v>
      </c>
      <c r="I45" s="413">
        <v>22.447099999999999</v>
      </c>
      <c r="J45" s="413">
        <v>205.1738</v>
      </c>
      <c r="K45" s="413">
        <v>85.956100000000006</v>
      </c>
    </row>
    <row r="46" spans="1:11" ht="9" customHeight="1">
      <c r="A46" s="90" t="s">
        <v>6613</v>
      </c>
      <c r="B46" s="91" t="s">
        <v>7945</v>
      </c>
      <c r="C46" s="413">
        <v>2780472.5088</v>
      </c>
      <c r="D46" s="413">
        <v>139.02359999999999</v>
      </c>
      <c r="E46" s="413">
        <v>49.015799999999999</v>
      </c>
      <c r="F46" s="413">
        <v>0</v>
      </c>
      <c r="G46" s="413">
        <v>178.74469999999999</v>
      </c>
      <c r="H46" s="413">
        <v>27.481100000000001</v>
      </c>
      <c r="I46" s="413">
        <v>30.236999999999998</v>
      </c>
      <c r="J46" s="413">
        <v>424.50220000000002</v>
      </c>
      <c r="K46" s="413">
        <v>218.2764</v>
      </c>
    </row>
    <row r="47" spans="1:11" ht="9" customHeight="1">
      <c r="A47" s="90" t="s">
        <v>6614</v>
      </c>
      <c r="B47" s="91" t="s">
        <v>6615</v>
      </c>
      <c r="C47" s="413">
        <v>773024.69019999995</v>
      </c>
      <c r="D47" s="413">
        <v>61.841999999999999</v>
      </c>
      <c r="E47" s="413">
        <v>14.3087</v>
      </c>
      <c r="F47" s="413">
        <v>0</v>
      </c>
      <c r="G47" s="413">
        <v>54.111699999999999</v>
      </c>
      <c r="H47" s="413">
        <v>10.374499999999999</v>
      </c>
      <c r="I47" s="413">
        <v>22.447099999999999</v>
      </c>
      <c r="J47" s="413">
        <v>163.084</v>
      </c>
      <c r="K47" s="413">
        <v>98.597800000000007</v>
      </c>
    </row>
    <row r="48" spans="1:11" ht="9" customHeight="1">
      <c r="A48" s="90" t="s">
        <v>414</v>
      </c>
      <c r="B48" s="91" t="s">
        <v>6616</v>
      </c>
      <c r="C48" s="413">
        <v>771953.17059999995</v>
      </c>
      <c r="D48" s="413">
        <v>61.756300000000003</v>
      </c>
      <c r="E48" s="413">
        <v>14.2889</v>
      </c>
      <c r="F48" s="413">
        <v>0</v>
      </c>
      <c r="G48" s="413">
        <v>54.036700000000003</v>
      </c>
      <c r="H48" s="413">
        <v>69.694299999999998</v>
      </c>
      <c r="I48" s="413">
        <v>22.447099999999999</v>
      </c>
      <c r="J48" s="413">
        <v>222.22329999999999</v>
      </c>
      <c r="K48" s="413">
        <v>98.4923</v>
      </c>
    </row>
    <row r="49" spans="1:11" ht="9" customHeight="1">
      <c r="A49" s="90" t="s">
        <v>6617</v>
      </c>
      <c r="B49" s="91" t="s">
        <v>256</v>
      </c>
      <c r="C49" s="413">
        <v>353266.11739999999</v>
      </c>
      <c r="D49" s="413">
        <v>11.0396</v>
      </c>
      <c r="E49" s="413">
        <v>2.2705000000000002</v>
      </c>
      <c r="F49" s="413">
        <v>0</v>
      </c>
      <c r="G49" s="413">
        <v>9.8129000000000008</v>
      </c>
      <c r="H49" s="413">
        <v>18.131799999999998</v>
      </c>
      <c r="I49" s="413">
        <v>27.1629</v>
      </c>
      <c r="J49" s="413">
        <v>68.417699999999996</v>
      </c>
      <c r="K49" s="413">
        <v>40.472999999999999</v>
      </c>
    </row>
    <row r="50" spans="1:11" ht="9" customHeight="1">
      <c r="A50" s="90" t="s">
        <v>6618</v>
      </c>
      <c r="B50" s="91" t="s">
        <v>6619</v>
      </c>
      <c r="C50" s="413">
        <v>1302182.7927999999</v>
      </c>
      <c r="D50" s="413">
        <v>104.1746</v>
      </c>
      <c r="E50" s="413">
        <v>24.103400000000001</v>
      </c>
      <c r="F50" s="413">
        <v>0</v>
      </c>
      <c r="G50" s="413">
        <v>65.109099999999998</v>
      </c>
      <c r="H50" s="413">
        <v>18.786300000000001</v>
      </c>
      <c r="I50" s="413">
        <v>22.447099999999999</v>
      </c>
      <c r="J50" s="413">
        <v>234.62049999999999</v>
      </c>
      <c r="K50" s="413">
        <v>150.7251</v>
      </c>
    </row>
    <row r="51" spans="1:11" ht="9" customHeight="1">
      <c r="A51" s="90" t="s">
        <v>6620</v>
      </c>
      <c r="B51" s="91" t="s">
        <v>6621</v>
      </c>
      <c r="C51" s="413">
        <v>524849.73129999998</v>
      </c>
      <c r="D51" s="413">
        <v>47.236499999999999</v>
      </c>
      <c r="E51" s="413">
        <v>9.7149999999999999</v>
      </c>
      <c r="F51" s="413">
        <v>0</v>
      </c>
      <c r="G51" s="413">
        <v>26.2425</v>
      </c>
      <c r="H51" s="413">
        <v>0</v>
      </c>
      <c r="I51" s="413">
        <v>0</v>
      </c>
      <c r="J51" s="413">
        <v>83.194000000000003</v>
      </c>
      <c r="K51" s="413">
        <v>56.951500000000003</v>
      </c>
    </row>
    <row r="52" spans="1:11" ht="9" customHeight="1">
      <c r="A52" s="90" t="s">
        <v>6622</v>
      </c>
      <c r="B52" s="91" t="s">
        <v>6623</v>
      </c>
      <c r="C52" s="413">
        <v>860373.28170000005</v>
      </c>
      <c r="D52" s="413">
        <v>6.7217000000000002</v>
      </c>
      <c r="E52" s="413">
        <v>4.8384999999999998</v>
      </c>
      <c r="F52" s="413">
        <v>0</v>
      </c>
      <c r="G52" s="413">
        <v>14.936999999999999</v>
      </c>
      <c r="H52" s="413">
        <v>0</v>
      </c>
      <c r="I52" s="413">
        <v>87.065899999999999</v>
      </c>
      <c r="J52" s="413">
        <v>113.56310000000001</v>
      </c>
      <c r="K52" s="413">
        <v>98.626099999999994</v>
      </c>
    </row>
    <row r="53" spans="1:11" ht="9" customHeight="1">
      <c r="A53" s="90" t="s">
        <v>6624</v>
      </c>
      <c r="B53" s="91" t="s">
        <v>6625</v>
      </c>
      <c r="C53" s="413">
        <v>230076.8456</v>
      </c>
      <c r="D53" s="413">
        <v>1.7975000000000001</v>
      </c>
      <c r="E53" s="413">
        <v>1.2939000000000001</v>
      </c>
      <c r="F53" s="413">
        <v>0</v>
      </c>
      <c r="G53" s="413">
        <v>2.9958</v>
      </c>
      <c r="H53" s="413">
        <v>0</v>
      </c>
      <c r="I53" s="413">
        <v>22.569299999999998</v>
      </c>
      <c r="J53" s="413">
        <v>28.656500000000001</v>
      </c>
      <c r="K53" s="413">
        <v>25.660699999999999</v>
      </c>
    </row>
    <row r="54" spans="1:11" ht="9" customHeight="1">
      <c r="A54" s="90" t="s">
        <v>6626</v>
      </c>
      <c r="B54" s="91" t="s">
        <v>6627</v>
      </c>
      <c r="C54" s="413">
        <v>688120.70220000006</v>
      </c>
      <c r="D54" s="413">
        <v>5.3758999999999997</v>
      </c>
      <c r="E54" s="413">
        <v>3.8698000000000001</v>
      </c>
      <c r="F54" s="413">
        <v>0</v>
      </c>
      <c r="G54" s="413">
        <v>8.9598999999999993</v>
      </c>
      <c r="H54" s="413">
        <v>0</v>
      </c>
      <c r="I54" s="413">
        <v>22.569299999999998</v>
      </c>
      <c r="J54" s="413">
        <v>40.774900000000002</v>
      </c>
      <c r="K54" s="413">
        <v>31.815000000000001</v>
      </c>
    </row>
    <row r="55" spans="1:11" ht="9" customHeight="1">
      <c r="A55" s="90" t="s">
        <v>6628</v>
      </c>
      <c r="B55" s="91" t="s">
        <v>6629</v>
      </c>
      <c r="C55" s="413">
        <v>860373.28170000005</v>
      </c>
      <c r="D55" s="413">
        <v>6.7217000000000002</v>
      </c>
      <c r="E55" s="413">
        <v>4.8384999999999998</v>
      </c>
      <c r="F55" s="413">
        <v>0</v>
      </c>
      <c r="G55" s="413">
        <v>14.936999999999999</v>
      </c>
      <c r="H55" s="413">
        <v>0</v>
      </c>
      <c r="I55" s="413">
        <v>87.065899999999999</v>
      </c>
      <c r="J55" s="413">
        <v>113.56310000000001</v>
      </c>
      <c r="K55" s="413">
        <v>98.626099999999994</v>
      </c>
    </row>
    <row r="56" spans="1:11" ht="9" customHeight="1">
      <c r="A56" s="90" t="s">
        <v>6630</v>
      </c>
      <c r="B56" s="91" t="s">
        <v>6631</v>
      </c>
      <c r="C56" s="413">
        <v>22037.09</v>
      </c>
      <c r="D56" s="413">
        <v>0.68869999999999998</v>
      </c>
      <c r="E56" s="413">
        <v>0.1416</v>
      </c>
      <c r="F56" s="413">
        <v>0</v>
      </c>
      <c r="G56" s="413">
        <v>0.61209999999999998</v>
      </c>
      <c r="H56" s="413">
        <v>0</v>
      </c>
      <c r="I56" s="413">
        <v>54.325800000000001</v>
      </c>
      <c r="J56" s="413">
        <v>55.7682</v>
      </c>
      <c r="K56" s="413">
        <v>55.156100000000002</v>
      </c>
    </row>
    <row r="57" spans="1:11" ht="9" customHeight="1">
      <c r="A57" s="90" t="s">
        <v>6632</v>
      </c>
      <c r="B57" s="91" t="s">
        <v>6633</v>
      </c>
      <c r="C57" s="413">
        <v>1383.7355</v>
      </c>
      <c r="D57" s="413">
        <v>0.11070000000000001</v>
      </c>
      <c r="E57" s="413">
        <v>2.5600000000000001E-2</v>
      </c>
      <c r="F57" s="413">
        <v>0</v>
      </c>
      <c r="G57" s="413">
        <v>6.9199999999999998E-2</v>
      </c>
      <c r="H57" s="413">
        <v>0</v>
      </c>
      <c r="I57" s="413">
        <v>0</v>
      </c>
      <c r="J57" s="413">
        <v>0.20549999999999999</v>
      </c>
      <c r="K57" s="413">
        <v>0.1363</v>
      </c>
    </row>
    <row r="58" spans="1:11" ht="9" customHeight="1">
      <c r="A58" s="90" t="s">
        <v>6634</v>
      </c>
      <c r="B58" s="91" t="s">
        <v>6635</v>
      </c>
      <c r="C58" s="413">
        <v>4563.5123000000003</v>
      </c>
      <c r="D58" s="413">
        <v>0.60850000000000004</v>
      </c>
      <c r="E58" s="413">
        <v>9.3899999999999997E-2</v>
      </c>
      <c r="F58" s="413">
        <v>0</v>
      </c>
      <c r="G58" s="413">
        <v>0.38030000000000003</v>
      </c>
      <c r="H58" s="413">
        <v>0</v>
      </c>
      <c r="I58" s="413">
        <v>0</v>
      </c>
      <c r="J58" s="413">
        <v>1.0827</v>
      </c>
      <c r="K58" s="413">
        <v>0.70240000000000002</v>
      </c>
    </row>
    <row r="59" spans="1:11" ht="9" customHeight="1">
      <c r="A59" s="90" t="s">
        <v>6636</v>
      </c>
      <c r="B59" s="91" t="s">
        <v>6637</v>
      </c>
      <c r="C59" s="413">
        <v>23991804.435199998</v>
      </c>
      <c r="D59" s="413">
        <v>959.67219999999998</v>
      </c>
      <c r="E59" s="413">
        <v>407.08089999999999</v>
      </c>
      <c r="F59" s="413">
        <v>0</v>
      </c>
      <c r="G59" s="413">
        <v>959.67219999999998</v>
      </c>
      <c r="H59" s="413">
        <v>203.98320000000001</v>
      </c>
      <c r="I59" s="413">
        <v>38.357599999999998</v>
      </c>
      <c r="J59" s="413">
        <v>2568.7660999999998</v>
      </c>
      <c r="K59" s="413">
        <v>1405.1107</v>
      </c>
    </row>
    <row r="60" spans="1:11" ht="9" customHeight="1">
      <c r="A60" s="90" t="s">
        <v>6638</v>
      </c>
      <c r="B60" s="91" t="s">
        <v>6639</v>
      </c>
      <c r="C60" s="413">
        <v>1000.1233</v>
      </c>
      <c r="D60" s="413">
        <v>1.0001</v>
      </c>
      <c r="E60" s="413">
        <v>6.1699999999999998E-2</v>
      </c>
      <c r="F60" s="413">
        <v>0</v>
      </c>
      <c r="G60" s="413">
        <v>0.50009999999999999</v>
      </c>
      <c r="H60" s="413">
        <v>0</v>
      </c>
      <c r="I60" s="413">
        <v>0</v>
      </c>
      <c r="J60" s="413">
        <v>1.5619000000000001</v>
      </c>
      <c r="K60" s="413">
        <v>1.0618000000000001</v>
      </c>
    </row>
    <row r="61" spans="1:11" ht="9" customHeight="1">
      <c r="A61" s="90" t="s">
        <v>6640</v>
      </c>
      <c r="B61" s="91" t="s">
        <v>257</v>
      </c>
      <c r="C61" s="413">
        <v>28310064.099800002</v>
      </c>
      <c r="D61" s="413">
        <v>1132.4025999999999</v>
      </c>
      <c r="E61" s="413">
        <v>480.351</v>
      </c>
      <c r="F61" s="413">
        <v>0</v>
      </c>
      <c r="G61" s="413">
        <v>990.85220000000004</v>
      </c>
      <c r="H61" s="413">
        <v>126.4696</v>
      </c>
      <c r="I61" s="413">
        <v>38.357599999999998</v>
      </c>
      <c r="J61" s="413">
        <v>2768.433</v>
      </c>
      <c r="K61" s="413">
        <v>1651.1112000000001</v>
      </c>
    </row>
    <row r="62" spans="1:11" ht="9" customHeight="1">
      <c r="A62" s="90" t="s">
        <v>6641</v>
      </c>
      <c r="B62" s="91" t="s">
        <v>8075</v>
      </c>
      <c r="C62" s="413">
        <v>73067.262499999997</v>
      </c>
      <c r="D62" s="413">
        <v>3.6534</v>
      </c>
      <c r="E62" s="413">
        <v>1.2881</v>
      </c>
      <c r="F62" s="413">
        <v>0</v>
      </c>
      <c r="G62" s="413">
        <v>2.6095000000000002</v>
      </c>
      <c r="H62" s="413">
        <v>11.8424</v>
      </c>
      <c r="I62" s="413">
        <v>0</v>
      </c>
      <c r="J62" s="413">
        <v>19.3934</v>
      </c>
      <c r="K62" s="413">
        <v>4.9414999999999996</v>
      </c>
    </row>
    <row r="63" spans="1:11" ht="9" customHeight="1">
      <c r="A63" s="90" t="s">
        <v>6642</v>
      </c>
      <c r="B63" s="91" t="s">
        <v>6643</v>
      </c>
      <c r="C63" s="413">
        <v>1675267.6998000001</v>
      </c>
      <c r="D63" s="413">
        <v>67.0107</v>
      </c>
      <c r="E63" s="413">
        <v>28.4251</v>
      </c>
      <c r="F63" s="413">
        <v>0</v>
      </c>
      <c r="G63" s="413">
        <v>41.881700000000002</v>
      </c>
      <c r="H63" s="413">
        <v>78.193600000000004</v>
      </c>
      <c r="I63" s="413">
        <v>22.447099999999999</v>
      </c>
      <c r="J63" s="413">
        <v>237.95820000000001</v>
      </c>
      <c r="K63" s="413">
        <v>117.88290000000001</v>
      </c>
    </row>
    <row r="64" spans="1:11" ht="9" customHeight="1">
      <c r="A64" s="90" t="s">
        <v>6644</v>
      </c>
      <c r="B64" s="91" t="s">
        <v>258</v>
      </c>
      <c r="C64" s="413">
        <v>2874345.5312999999</v>
      </c>
      <c r="D64" s="413">
        <v>191.62299999999999</v>
      </c>
      <c r="E64" s="413">
        <v>51.726199999999999</v>
      </c>
      <c r="F64" s="413">
        <v>0</v>
      </c>
      <c r="G64" s="413">
        <v>191.62299999999999</v>
      </c>
      <c r="H64" s="413">
        <v>104.5414</v>
      </c>
      <c r="I64" s="413">
        <v>29.238099999999999</v>
      </c>
      <c r="J64" s="413">
        <v>568.75170000000003</v>
      </c>
      <c r="K64" s="413">
        <v>272.58730000000003</v>
      </c>
    </row>
    <row r="65" spans="1:11" ht="9" customHeight="1">
      <c r="A65" s="90" t="s">
        <v>6645</v>
      </c>
      <c r="B65" s="91" t="s">
        <v>6646</v>
      </c>
      <c r="C65" s="413">
        <v>3871.3836999999999</v>
      </c>
      <c r="D65" s="413">
        <v>0.61939999999999995</v>
      </c>
      <c r="E65" s="413">
        <v>0.14330000000000001</v>
      </c>
      <c r="F65" s="413">
        <v>0</v>
      </c>
      <c r="G65" s="413">
        <v>0.3871</v>
      </c>
      <c r="H65" s="413">
        <v>7.1849999999999996</v>
      </c>
      <c r="I65" s="413">
        <v>0</v>
      </c>
      <c r="J65" s="413">
        <v>8.3347999999999995</v>
      </c>
      <c r="K65" s="413">
        <v>0.76270000000000004</v>
      </c>
    </row>
    <row r="66" spans="1:11" ht="9" customHeight="1">
      <c r="A66" s="90" t="s">
        <v>6647</v>
      </c>
      <c r="B66" s="91" t="s">
        <v>6648</v>
      </c>
      <c r="C66" s="413">
        <v>312320.70030000003</v>
      </c>
      <c r="D66" s="413">
        <v>12.492800000000001</v>
      </c>
      <c r="E66" s="413">
        <v>5.2992999999999997</v>
      </c>
      <c r="F66" s="413">
        <v>0</v>
      </c>
      <c r="G66" s="413">
        <v>7.8079999999999998</v>
      </c>
      <c r="H66" s="413">
        <v>0</v>
      </c>
      <c r="I66" s="413">
        <v>22.447099999999999</v>
      </c>
      <c r="J66" s="413">
        <v>48.047199999999997</v>
      </c>
      <c r="K66" s="413">
        <v>40.239199999999997</v>
      </c>
    </row>
    <row r="67" spans="1:11" ht="9" customHeight="1">
      <c r="A67" s="90" t="s">
        <v>6649</v>
      </c>
      <c r="B67" s="91" t="s">
        <v>6650</v>
      </c>
      <c r="C67" s="413">
        <v>477.51929999999999</v>
      </c>
      <c r="D67" s="413">
        <v>0.47749999999999998</v>
      </c>
      <c r="E67" s="413">
        <v>2.9499999999999998E-2</v>
      </c>
      <c r="F67" s="413">
        <v>0</v>
      </c>
      <c r="G67" s="413">
        <v>0.23880000000000001</v>
      </c>
      <c r="H67" s="413">
        <v>0</v>
      </c>
      <c r="I67" s="413">
        <v>0</v>
      </c>
      <c r="J67" s="413">
        <v>0.74580000000000002</v>
      </c>
      <c r="K67" s="413">
        <v>0.50700000000000001</v>
      </c>
    </row>
    <row r="68" spans="1:11" ht="9" customHeight="1">
      <c r="A68" s="90" t="s">
        <v>6651</v>
      </c>
      <c r="B68" s="91" t="s">
        <v>6652</v>
      </c>
      <c r="C68" s="413">
        <v>2826384.2146999999</v>
      </c>
      <c r="D68" s="413">
        <v>188.4256</v>
      </c>
      <c r="E68" s="413">
        <v>50.863100000000003</v>
      </c>
      <c r="F68" s="413">
        <v>0</v>
      </c>
      <c r="G68" s="413">
        <v>164.8724</v>
      </c>
      <c r="H68" s="413">
        <v>413.06599999999997</v>
      </c>
      <c r="I68" s="413">
        <v>38.357599999999998</v>
      </c>
      <c r="J68" s="413">
        <v>855.5847</v>
      </c>
      <c r="K68" s="413">
        <v>277.6463</v>
      </c>
    </row>
    <row r="69" spans="1:11" ht="9" customHeight="1">
      <c r="A69" s="90" t="s">
        <v>6653</v>
      </c>
      <c r="B69" s="91" t="s">
        <v>259</v>
      </c>
      <c r="C69" s="413">
        <v>466180.90029999998</v>
      </c>
      <c r="D69" s="413">
        <v>37.294499999999999</v>
      </c>
      <c r="E69" s="413">
        <v>8.6289999999999996</v>
      </c>
      <c r="F69" s="413">
        <v>0</v>
      </c>
      <c r="G69" s="413">
        <v>37.294499999999999</v>
      </c>
      <c r="H69" s="413">
        <v>79.666799999999995</v>
      </c>
      <c r="I69" s="413">
        <v>22.447099999999999</v>
      </c>
      <c r="J69" s="413">
        <v>185.33189999999999</v>
      </c>
      <c r="K69" s="413">
        <v>68.370599999999996</v>
      </c>
    </row>
    <row r="70" spans="1:11" ht="9" customHeight="1">
      <c r="A70" s="90" t="s">
        <v>6654</v>
      </c>
      <c r="B70" s="91" t="s">
        <v>260</v>
      </c>
      <c r="C70" s="413">
        <v>838542.39060000004</v>
      </c>
      <c r="D70" s="413">
        <v>34.939300000000003</v>
      </c>
      <c r="E70" s="413">
        <v>12.126099999999999</v>
      </c>
      <c r="F70" s="413">
        <v>0</v>
      </c>
      <c r="G70" s="413">
        <v>21.837</v>
      </c>
      <c r="H70" s="413">
        <v>0</v>
      </c>
      <c r="I70" s="413">
        <v>0</v>
      </c>
      <c r="J70" s="413">
        <v>68.9024</v>
      </c>
      <c r="K70" s="413">
        <v>47.065399999999997</v>
      </c>
    </row>
    <row r="71" spans="1:11" ht="9" customHeight="1">
      <c r="A71" s="90" t="s">
        <v>6655</v>
      </c>
      <c r="B71" s="91" t="s">
        <v>6656</v>
      </c>
      <c r="C71" s="413">
        <v>136.6934</v>
      </c>
      <c r="D71" s="413">
        <v>6.83E-2</v>
      </c>
      <c r="E71" s="413">
        <v>6.3E-3</v>
      </c>
      <c r="F71" s="413">
        <v>0</v>
      </c>
      <c r="G71" s="413">
        <v>3.4200000000000001E-2</v>
      </c>
      <c r="H71" s="413">
        <v>0</v>
      </c>
      <c r="I71" s="413">
        <v>0</v>
      </c>
      <c r="J71" s="413">
        <v>0.10879999999999999</v>
      </c>
      <c r="K71" s="413">
        <v>7.46E-2</v>
      </c>
    </row>
    <row r="72" spans="1:11" ht="9" customHeight="1">
      <c r="A72" s="90" t="s">
        <v>290</v>
      </c>
      <c r="B72" s="91" t="s">
        <v>6657</v>
      </c>
      <c r="C72" s="413">
        <v>163355.0717</v>
      </c>
      <c r="D72" s="413">
        <v>10.5014</v>
      </c>
      <c r="E72" s="413">
        <v>2.8797000000000001</v>
      </c>
      <c r="F72" s="413">
        <v>0</v>
      </c>
      <c r="G72" s="413">
        <v>5.8341000000000003</v>
      </c>
      <c r="H72" s="413">
        <v>0</v>
      </c>
      <c r="I72" s="413">
        <v>22.447099999999999</v>
      </c>
      <c r="J72" s="413">
        <v>41.662300000000002</v>
      </c>
      <c r="K72" s="413">
        <v>35.828200000000002</v>
      </c>
    </row>
    <row r="73" spans="1:11" ht="9" customHeight="1">
      <c r="A73" s="90" t="s">
        <v>6658</v>
      </c>
      <c r="B73" s="91" t="s">
        <v>6659</v>
      </c>
      <c r="C73" s="413">
        <v>4656099.9082000004</v>
      </c>
      <c r="D73" s="413">
        <v>310.4067</v>
      </c>
      <c r="E73" s="413">
        <v>83.790400000000005</v>
      </c>
      <c r="F73" s="413">
        <v>0</v>
      </c>
      <c r="G73" s="413">
        <v>310.4067</v>
      </c>
      <c r="H73" s="413">
        <v>154.68729999999999</v>
      </c>
      <c r="I73" s="413">
        <v>29.238099999999999</v>
      </c>
      <c r="J73" s="413">
        <v>888.52919999999995</v>
      </c>
      <c r="K73" s="413">
        <v>423.43520000000001</v>
      </c>
    </row>
    <row r="74" spans="1:11" ht="9" customHeight="1">
      <c r="A74" s="90" t="s">
        <v>6660</v>
      </c>
      <c r="B74" s="91" t="s">
        <v>6661</v>
      </c>
      <c r="C74" s="413">
        <v>3531447.1264999998</v>
      </c>
      <c r="D74" s="413">
        <v>94.171899999999994</v>
      </c>
      <c r="E74" s="413">
        <v>58.104100000000003</v>
      </c>
      <c r="F74" s="413">
        <v>0</v>
      </c>
      <c r="G74" s="413">
        <v>58.857500000000002</v>
      </c>
      <c r="H74" s="413">
        <v>0</v>
      </c>
      <c r="I74" s="413">
        <v>38.357599999999998</v>
      </c>
      <c r="J74" s="413">
        <v>249.49109999999999</v>
      </c>
      <c r="K74" s="413">
        <v>190.6336</v>
      </c>
    </row>
    <row r="75" spans="1:11" ht="9" customHeight="1">
      <c r="A75" s="90" t="s">
        <v>6662</v>
      </c>
      <c r="B75" s="91" t="s">
        <v>6663</v>
      </c>
      <c r="C75" s="413">
        <v>179578.12779999999</v>
      </c>
      <c r="D75" s="413">
        <v>14.366300000000001</v>
      </c>
      <c r="E75" s="413">
        <v>3.3239999999999998</v>
      </c>
      <c r="F75" s="413">
        <v>0</v>
      </c>
      <c r="G75" s="413">
        <v>12.570499999999999</v>
      </c>
      <c r="H75" s="413">
        <v>0</v>
      </c>
      <c r="I75" s="413">
        <v>0</v>
      </c>
      <c r="J75" s="413">
        <v>30.2608</v>
      </c>
      <c r="K75" s="413">
        <v>17.690300000000001</v>
      </c>
    </row>
    <row r="76" spans="1:11" ht="9" customHeight="1">
      <c r="A76" s="90" t="s">
        <v>6664</v>
      </c>
      <c r="B76" s="91" t="s">
        <v>6665</v>
      </c>
      <c r="C76" s="413">
        <v>1761218.9665999999</v>
      </c>
      <c r="D76" s="413">
        <v>79.254900000000006</v>
      </c>
      <c r="E76" s="413">
        <v>29.883500000000002</v>
      </c>
      <c r="F76" s="413">
        <v>0</v>
      </c>
      <c r="G76" s="413">
        <v>44.030500000000004</v>
      </c>
      <c r="H76" s="413">
        <v>0</v>
      </c>
      <c r="I76" s="413">
        <v>22.447099999999999</v>
      </c>
      <c r="J76" s="413">
        <v>175.61600000000001</v>
      </c>
      <c r="K76" s="413">
        <v>131.5855</v>
      </c>
    </row>
    <row r="77" spans="1:11" ht="9" customHeight="1">
      <c r="A77" s="90" t="s">
        <v>6666</v>
      </c>
      <c r="B77" s="91" t="s">
        <v>6667</v>
      </c>
      <c r="C77" s="413">
        <v>102267.37549999999</v>
      </c>
      <c r="D77" s="413">
        <v>4.6020000000000003</v>
      </c>
      <c r="E77" s="413">
        <v>1.7352000000000001</v>
      </c>
      <c r="F77" s="413">
        <v>0</v>
      </c>
      <c r="G77" s="413">
        <v>2.5567000000000002</v>
      </c>
      <c r="H77" s="413">
        <v>0</v>
      </c>
      <c r="I77" s="413">
        <v>22.447099999999999</v>
      </c>
      <c r="J77" s="413">
        <v>31.341000000000001</v>
      </c>
      <c r="K77" s="413">
        <v>28.784300000000002</v>
      </c>
    </row>
    <row r="78" spans="1:11" ht="9" customHeight="1">
      <c r="A78" s="90" t="s">
        <v>6668</v>
      </c>
      <c r="B78" s="91" t="s">
        <v>6669</v>
      </c>
      <c r="C78" s="413">
        <v>800000</v>
      </c>
      <c r="D78" s="413">
        <v>12.666700000000001</v>
      </c>
      <c r="E78" s="413">
        <v>12.751300000000001</v>
      </c>
      <c r="F78" s="413">
        <v>0</v>
      </c>
      <c r="G78" s="413">
        <v>6.6666999999999996</v>
      </c>
      <c r="H78" s="413">
        <v>0</v>
      </c>
      <c r="I78" s="413">
        <v>0</v>
      </c>
      <c r="J78" s="413">
        <v>32.084699999999998</v>
      </c>
      <c r="K78" s="413">
        <v>25.417999999999999</v>
      </c>
    </row>
    <row r="79" spans="1:11" ht="9" customHeight="1">
      <c r="A79" s="90" t="s">
        <v>6670</v>
      </c>
      <c r="B79" s="91" t="s">
        <v>6671</v>
      </c>
      <c r="C79" s="413">
        <v>1195000</v>
      </c>
      <c r="D79" s="413">
        <v>18.9208</v>
      </c>
      <c r="E79" s="413">
        <v>19.0473</v>
      </c>
      <c r="F79" s="413">
        <v>0</v>
      </c>
      <c r="G79" s="413">
        <v>9.9582999999999995</v>
      </c>
      <c r="H79" s="413">
        <v>0</v>
      </c>
      <c r="I79" s="413">
        <v>0</v>
      </c>
      <c r="J79" s="413">
        <v>47.926400000000001</v>
      </c>
      <c r="K79" s="413">
        <v>37.9681</v>
      </c>
    </row>
    <row r="80" spans="1:11" ht="9" customHeight="1">
      <c r="A80" s="90" t="s">
        <v>6672</v>
      </c>
      <c r="B80" s="91" t="s">
        <v>6673</v>
      </c>
      <c r="C80" s="413">
        <v>620000</v>
      </c>
      <c r="D80" s="413">
        <v>9.8167000000000009</v>
      </c>
      <c r="E80" s="413">
        <v>9.8823000000000008</v>
      </c>
      <c r="F80" s="413">
        <v>0</v>
      </c>
      <c r="G80" s="413">
        <v>5.1666999999999996</v>
      </c>
      <c r="H80" s="413">
        <v>0</v>
      </c>
      <c r="I80" s="413">
        <v>0</v>
      </c>
      <c r="J80" s="413">
        <v>24.8657</v>
      </c>
      <c r="K80" s="413">
        <v>19.699000000000002</v>
      </c>
    </row>
    <row r="81" spans="1:11" ht="9" customHeight="1">
      <c r="A81" s="90" t="s">
        <v>6674</v>
      </c>
      <c r="B81" s="91" t="s">
        <v>261</v>
      </c>
      <c r="C81" s="413">
        <v>516330.90029999998</v>
      </c>
      <c r="D81" s="413">
        <v>41.3065</v>
      </c>
      <c r="E81" s="413">
        <v>9.5572999999999997</v>
      </c>
      <c r="F81" s="413">
        <v>0</v>
      </c>
      <c r="G81" s="413">
        <v>41.3065</v>
      </c>
      <c r="H81" s="413">
        <v>79.666799999999995</v>
      </c>
      <c r="I81" s="413">
        <v>22.447099999999999</v>
      </c>
      <c r="J81" s="413">
        <v>194.2842</v>
      </c>
      <c r="K81" s="413">
        <v>73.310900000000004</v>
      </c>
    </row>
    <row r="82" spans="1:11" ht="9" customHeight="1">
      <c r="A82" s="90" t="s">
        <v>6675</v>
      </c>
      <c r="B82" s="91" t="s">
        <v>6676</v>
      </c>
      <c r="C82" s="413">
        <v>2796.4250999999999</v>
      </c>
      <c r="D82" s="413">
        <v>0.41949999999999998</v>
      </c>
      <c r="E82" s="413">
        <v>5.7500000000000002E-2</v>
      </c>
      <c r="F82" s="413">
        <v>0</v>
      </c>
      <c r="G82" s="413">
        <v>0.32619999999999999</v>
      </c>
      <c r="H82" s="413">
        <v>7.7107999999999999</v>
      </c>
      <c r="I82" s="413">
        <v>0</v>
      </c>
      <c r="J82" s="413">
        <v>8.5139999999999993</v>
      </c>
      <c r="K82" s="413">
        <v>0.47699999999999998</v>
      </c>
    </row>
    <row r="83" spans="1:11" ht="9" customHeight="1">
      <c r="A83" s="90" t="s">
        <v>6677</v>
      </c>
      <c r="B83" s="91" t="s">
        <v>6678</v>
      </c>
      <c r="C83" s="413">
        <v>1135154.5038999999</v>
      </c>
      <c r="D83" s="413">
        <v>14.7807</v>
      </c>
      <c r="E83" s="413">
        <v>6.5864000000000003</v>
      </c>
      <c r="F83" s="413">
        <v>0</v>
      </c>
      <c r="G83" s="413">
        <v>32.8459</v>
      </c>
      <c r="H83" s="413">
        <v>400.48700000000002</v>
      </c>
      <c r="I83" s="413">
        <v>118.34269999999999</v>
      </c>
      <c r="J83" s="413">
        <v>573.04269999999997</v>
      </c>
      <c r="K83" s="413">
        <v>139.7098</v>
      </c>
    </row>
    <row r="84" spans="1:11" ht="9" customHeight="1">
      <c r="A84" s="90" t="s">
        <v>233</v>
      </c>
      <c r="B84" s="91" t="s">
        <v>234</v>
      </c>
      <c r="C84" s="413">
        <v>76633.653900000005</v>
      </c>
      <c r="D84" s="413">
        <v>4.5979999999999999</v>
      </c>
      <c r="E84" s="413">
        <v>1.4185000000000001</v>
      </c>
      <c r="F84" s="413">
        <v>0.57479999999999998</v>
      </c>
      <c r="G84" s="413">
        <v>4.5979999999999999</v>
      </c>
      <c r="H84" s="413">
        <v>23.883400000000002</v>
      </c>
      <c r="I84" s="413">
        <v>0</v>
      </c>
      <c r="J84" s="413">
        <v>35.072699999999998</v>
      </c>
      <c r="K84" s="413">
        <v>6.5913000000000004</v>
      </c>
    </row>
    <row r="85" spans="1:11" ht="9" customHeight="1">
      <c r="A85" s="90" t="s">
        <v>6679</v>
      </c>
      <c r="B85" s="91" t="s">
        <v>6680</v>
      </c>
      <c r="C85" s="413">
        <v>16156588.1313</v>
      </c>
      <c r="D85" s="413">
        <v>807.82939999999996</v>
      </c>
      <c r="E85" s="413">
        <v>284.81760000000003</v>
      </c>
      <c r="F85" s="413">
        <v>115.4042</v>
      </c>
      <c r="G85" s="413">
        <v>1038.6378</v>
      </c>
      <c r="H85" s="413">
        <v>127.48950000000001</v>
      </c>
      <c r="I85" s="413">
        <v>30.236999999999998</v>
      </c>
      <c r="J85" s="413">
        <v>2404.4155000000001</v>
      </c>
      <c r="K85" s="413">
        <v>1238.2882</v>
      </c>
    </row>
    <row r="86" spans="1:11" ht="9" customHeight="1">
      <c r="A86" s="90" t="s">
        <v>6681</v>
      </c>
      <c r="B86" s="91" t="s">
        <v>6682</v>
      </c>
      <c r="C86" s="413">
        <v>28336708.398899999</v>
      </c>
      <c r="D86" s="413">
        <v>1416.8353999999999</v>
      </c>
      <c r="E86" s="413">
        <v>499.53570000000002</v>
      </c>
      <c r="F86" s="413">
        <v>202.4051</v>
      </c>
      <c r="G86" s="413">
        <v>1821.6455000000001</v>
      </c>
      <c r="H86" s="413">
        <v>141.655</v>
      </c>
      <c r="I86" s="413">
        <v>30.236999999999998</v>
      </c>
      <c r="J86" s="413">
        <v>4112.3136999999997</v>
      </c>
      <c r="K86" s="413">
        <v>2149.0131999999999</v>
      </c>
    </row>
    <row r="87" spans="1:11" ht="9" customHeight="1">
      <c r="A87" s="90" t="s">
        <v>6683</v>
      </c>
      <c r="B87" s="91" t="s">
        <v>6684</v>
      </c>
      <c r="C87" s="413">
        <v>404494.11190000002</v>
      </c>
      <c r="D87" s="413">
        <v>28.314599999999999</v>
      </c>
      <c r="E87" s="413">
        <v>7.4871999999999996</v>
      </c>
      <c r="F87" s="413">
        <v>0</v>
      </c>
      <c r="G87" s="413">
        <v>28.314599999999999</v>
      </c>
      <c r="H87" s="413">
        <v>64.453000000000003</v>
      </c>
      <c r="I87" s="413">
        <v>29.238099999999999</v>
      </c>
      <c r="J87" s="413">
        <v>157.8075</v>
      </c>
      <c r="K87" s="413">
        <v>65.039900000000003</v>
      </c>
    </row>
    <row r="88" spans="1:11" ht="9" customHeight="1">
      <c r="A88" s="90" t="s">
        <v>6685</v>
      </c>
      <c r="B88" s="91" t="s">
        <v>6686</v>
      </c>
      <c r="C88" s="413">
        <v>49817.855300000003</v>
      </c>
      <c r="D88" s="413">
        <v>3.9853999999999998</v>
      </c>
      <c r="E88" s="413">
        <v>0.92210000000000003</v>
      </c>
      <c r="F88" s="413">
        <v>0</v>
      </c>
      <c r="G88" s="413">
        <v>3.4872000000000001</v>
      </c>
      <c r="H88" s="413">
        <v>16.981200000000001</v>
      </c>
      <c r="I88" s="413">
        <v>0</v>
      </c>
      <c r="J88" s="413">
        <v>25.375900000000001</v>
      </c>
      <c r="K88" s="413">
        <v>4.9074999999999998</v>
      </c>
    </row>
    <row r="89" spans="1:11" ht="9" customHeight="1">
      <c r="A89" s="90" t="s">
        <v>6687</v>
      </c>
      <c r="B89" s="91" t="s">
        <v>6688</v>
      </c>
      <c r="C89" s="413">
        <v>73636.429399999994</v>
      </c>
      <c r="D89" s="413">
        <v>5.8909000000000002</v>
      </c>
      <c r="E89" s="413">
        <v>1.363</v>
      </c>
      <c r="F89" s="413">
        <v>0</v>
      </c>
      <c r="G89" s="413">
        <v>5.1546000000000003</v>
      </c>
      <c r="H89" s="413">
        <v>8.8733000000000004</v>
      </c>
      <c r="I89" s="413">
        <v>22.447099999999999</v>
      </c>
      <c r="J89" s="413">
        <v>43.728900000000003</v>
      </c>
      <c r="K89" s="413">
        <v>29.701000000000001</v>
      </c>
    </row>
    <row r="90" spans="1:11" ht="9" customHeight="1">
      <c r="A90" s="90" t="s">
        <v>6689</v>
      </c>
      <c r="B90" s="91" t="s">
        <v>6690</v>
      </c>
      <c r="C90" s="413">
        <v>62991.085299999999</v>
      </c>
      <c r="D90" s="413">
        <v>5.0392999999999999</v>
      </c>
      <c r="E90" s="413">
        <v>1.1659999999999999</v>
      </c>
      <c r="F90" s="413">
        <v>0</v>
      </c>
      <c r="G90" s="413">
        <v>4.4093999999999998</v>
      </c>
      <c r="H90" s="413">
        <v>8.8733000000000004</v>
      </c>
      <c r="I90" s="413">
        <v>22.447099999999999</v>
      </c>
      <c r="J90" s="413">
        <v>41.935099999999998</v>
      </c>
      <c r="K90" s="413">
        <v>28.6524</v>
      </c>
    </row>
    <row r="91" spans="1:11" ht="9" customHeight="1">
      <c r="A91" s="90" t="s">
        <v>6691</v>
      </c>
      <c r="B91" s="91" t="s">
        <v>6692</v>
      </c>
      <c r="C91" s="413">
        <v>5028082.5191000002</v>
      </c>
      <c r="D91" s="413">
        <v>65.469800000000006</v>
      </c>
      <c r="E91" s="413">
        <v>29.174099999999999</v>
      </c>
      <c r="F91" s="413">
        <v>0</v>
      </c>
      <c r="G91" s="413">
        <v>145.48849999999999</v>
      </c>
      <c r="H91" s="413">
        <v>400.48700000000002</v>
      </c>
      <c r="I91" s="413">
        <v>118.34269999999999</v>
      </c>
      <c r="J91" s="413">
        <v>758.96209999999996</v>
      </c>
      <c r="K91" s="413">
        <v>212.98660000000001</v>
      </c>
    </row>
    <row r="92" spans="1:11" ht="9" customHeight="1">
      <c r="A92" s="90" t="s">
        <v>6693</v>
      </c>
      <c r="B92" s="91" t="s">
        <v>263</v>
      </c>
      <c r="C92" s="413">
        <v>1969876.7456</v>
      </c>
      <c r="D92" s="413">
        <v>15.389699999999999</v>
      </c>
      <c r="E92" s="413">
        <v>11.077999999999999</v>
      </c>
      <c r="F92" s="413">
        <v>0</v>
      </c>
      <c r="G92" s="413">
        <v>25.6494</v>
      </c>
      <c r="H92" s="413">
        <v>0</v>
      </c>
      <c r="I92" s="413">
        <v>22.569299999999998</v>
      </c>
      <c r="J92" s="413">
        <v>74.686400000000006</v>
      </c>
      <c r="K92" s="413">
        <v>49.036999999999999</v>
      </c>
    </row>
    <row r="93" spans="1:11" ht="9" customHeight="1">
      <c r="A93" s="90" t="s">
        <v>6694</v>
      </c>
      <c r="B93" s="91" t="s">
        <v>6695</v>
      </c>
      <c r="C93" s="413">
        <v>9387.7775000000001</v>
      </c>
      <c r="D93" s="413">
        <v>0.62590000000000001</v>
      </c>
      <c r="E93" s="413">
        <v>0.16889999999999999</v>
      </c>
      <c r="F93" s="413">
        <v>0</v>
      </c>
      <c r="G93" s="413">
        <v>0.62590000000000001</v>
      </c>
      <c r="H93" s="413">
        <v>3.9255</v>
      </c>
      <c r="I93" s="413">
        <v>0</v>
      </c>
      <c r="J93" s="413">
        <v>5.3461999999999996</v>
      </c>
      <c r="K93" s="413">
        <v>0.79479999999999995</v>
      </c>
    </row>
    <row r="94" spans="1:11" ht="9" customHeight="1">
      <c r="A94" s="90" t="s">
        <v>6696</v>
      </c>
      <c r="B94" s="91" t="s">
        <v>264</v>
      </c>
      <c r="C94" s="413">
        <v>8552210.4282000009</v>
      </c>
      <c r="D94" s="413">
        <v>136.83539999999999</v>
      </c>
      <c r="E94" s="413">
        <v>137.19460000000001</v>
      </c>
      <c r="F94" s="413">
        <v>0</v>
      </c>
      <c r="G94" s="413">
        <v>171.04419999999999</v>
      </c>
      <c r="H94" s="413">
        <v>271.9776</v>
      </c>
      <c r="I94" s="413">
        <v>76.715199999999996</v>
      </c>
      <c r="J94" s="413">
        <v>793.76700000000005</v>
      </c>
      <c r="K94" s="413">
        <v>350.74520000000001</v>
      </c>
    </row>
    <row r="95" spans="1:11" ht="9" customHeight="1">
      <c r="A95" s="90" t="s">
        <v>6697</v>
      </c>
      <c r="B95" s="91" t="s">
        <v>6698</v>
      </c>
      <c r="C95" s="413">
        <v>1227663.9604</v>
      </c>
      <c r="D95" s="413">
        <v>122.7664</v>
      </c>
      <c r="E95" s="413">
        <v>24.347200000000001</v>
      </c>
      <c r="F95" s="413">
        <v>0</v>
      </c>
      <c r="G95" s="413">
        <v>122.7664</v>
      </c>
      <c r="H95" s="413">
        <v>127.03619999999999</v>
      </c>
      <c r="I95" s="413">
        <v>29.238099999999999</v>
      </c>
      <c r="J95" s="413">
        <v>426.15429999999998</v>
      </c>
      <c r="K95" s="413">
        <v>176.35169999999999</v>
      </c>
    </row>
    <row r="96" spans="1:11" ht="9" customHeight="1">
      <c r="A96" s="90" t="s">
        <v>6699</v>
      </c>
      <c r="B96" s="91" t="s">
        <v>6700</v>
      </c>
      <c r="C96" s="413">
        <v>231925.90830000001</v>
      </c>
      <c r="D96" s="413">
        <v>20.8733</v>
      </c>
      <c r="E96" s="413">
        <v>4.2929000000000004</v>
      </c>
      <c r="F96" s="413">
        <v>0</v>
      </c>
      <c r="G96" s="413">
        <v>20.8733</v>
      </c>
      <c r="H96" s="413">
        <v>0</v>
      </c>
      <c r="I96" s="413">
        <v>22.447099999999999</v>
      </c>
      <c r="J96" s="413">
        <v>68.486599999999996</v>
      </c>
      <c r="K96" s="413">
        <v>47.613300000000002</v>
      </c>
    </row>
    <row r="97" spans="1:11" ht="9" customHeight="1">
      <c r="A97" s="90" t="s">
        <v>6701</v>
      </c>
      <c r="B97" s="91" t="s">
        <v>6702</v>
      </c>
      <c r="C97" s="413">
        <v>21886.938900000001</v>
      </c>
      <c r="D97" s="413">
        <v>1.9698</v>
      </c>
      <c r="E97" s="413">
        <v>0.40510000000000002</v>
      </c>
      <c r="F97" s="413">
        <v>0</v>
      </c>
      <c r="G97" s="413">
        <v>1.0943000000000001</v>
      </c>
      <c r="H97" s="413">
        <v>0</v>
      </c>
      <c r="I97" s="413">
        <v>0</v>
      </c>
      <c r="J97" s="413">
        <v>3.4691999999999998</v>
      </c>
      <c r="K97" s="413">
        <v>2.3748999999999998</v>
      </c>
    </row>
    <row r="98" spans="1:11" ht="9" customHeight="1">
      <c r="A98" s="90" t="s">
        <v>6703</v>
      </c>
      <c r="B98" s="91" t="s">
        <v>6704</v>
      </c>
      <c r="C98" s="413">
        <v>155250.90030000001</v>
      </c>
      <c r="D98" s="413">
        <v>13.9726</v>
      </c>
      <c r="E98" s="413">
        <v>2.8736999999999999</v>
      </c>
      <c r="F98" s="413">
        <v>0</v>
      </c>
      <c r="G98" s="413">
        <v>7.7625000000000002</v>
      </c>
      <c r="H98" s="413">
        <v>0</v>
      </c>
      <c r="I98" s="413">
        <v>0</v>
      </c>
      <c r="J98" s="413">
        <v>24.608799999999999</v>
      </c>
      <c r="K98" s="413">
        <v>16.846299999999999</v>
      </c>
    </row>
    <row r="99" spans="1:11" ht="9" customHeight="1">
      <c r="A99" s="90" t="s">
        <v>6705</v>
      </c>
      <c r="B99" s="91" t="s">
        <v>6706</v>
      </c>
      <c r="C99" s="413">
        <v>7571.7362999999996</v>
      </c>
      <c r="D99" s="413">
        <v>0.68149999999999999</v>
      </c>
      <c r="E99" s="413">
        <v>0.14019999999999999</v>
      </c>
      <c r="F99" s="413">
        <v>0</v>
      </c>
      <c r="G99" s="413">
        <v>0.37859999999999999</v>
      </c>
      <c r="H99" s="413">
        <v>0</v>
      </c>
      <c r="I99" s="413">
        <v>0</v>
      </c>
      <c r="J99" s="413">
        <v>1.2002999999999999</v>
      </c>
      <c r="K99" s="413">
        <v>0.82169999999999999</v>
      </c>
    </row>
    <row r="100" spans="1:11" ht="9" customHeight="1">
      <c r="A100" s="90" t="s">
        <v>6707</v>
      </c>
      <c r="B100" s="91" t="s">
        <v>6708</v>
      </c>
      <c r="C100" s="413">
        <v>945705.30059999996</v>
      </c>
      <c r="D100" s="413">
        <v>94.570499999999996</v>
      </c>
      <c r="E100" s="413">
        <v>18.755400000000002</v>
      </c>
      <c r="F100" s="413">
        <v>0</v>
      </c>
      <c r="G100" s="413">
        <v>94.570499999999996</v>
      </c>
      <c r="H100" s="413">
        <v>113.0407</v>
      </c>
      <c r="I100" s="413">
        <v>29.238099999999999</v>
      </c>
      <c r="J100" s="413">
        <v>350.17520000000002</v>
      </c>
      <c r="K100" s="413">
        <v>142.56399999999999</v>
      </c>
    </row>
    <row r="101" spans="1:11" ht="9" customHeight="1">
      <c r="A101" s="90" t="s">
        <v>6709</v>
      </c>
      <c r="B101" s="91" t="s">
        <v>6710</v>
      </c>
      <c r="C101" s="413">
        <v>487153.3003</v>
      </c>
      <c r="D101" s="413">
        <v>38.972299999999997</v>
      </c>
      <c r="E101" s="413">
        <v>9.0172000000000008</v>
      </c>
      <c r="F101" s="413">
        <v>0</v>
      </c>
      <c r="G101" s="413">
        <v>38.972299999999997</v>
      </c>
      <c r="H101" s="413">
        <v>47.086100000000002</v>
      </c>
      <c r="I101" s="413">
        <v>22.447099999999999</v>
      </c>
      <c r="J101" s="413">
        <v>156.495</v>
      </c>
      <c r="K101" s="413">
        <v>70.436599999999999</v>
      </c>
    </row>
    <row r="102" spans="1:11" ht="9" customHeight="1">
      <c r="A102" s="90" t="s">
        <v>6711</v>
      </c>
      <c r="B102" s="91" t="s">
        <v>6712</v>
      </c>
      <c r="C102" s="413">
        <v>544589.59299999999</v>
      </c>
      <c r="D102" s="413">
        <v>38.121299999999998</v>
      </c>
      <c r="E102" s="413">
        <v>10.080399999999999</v>
      </c>
      <c r="F102" s="413">
        <v>0</v>
      </c>
      <c r="G102" s="413">
        <v>38.121299999999998</v>
      </c>
      <c r="H102" s="413">
        <v>78.476900000000001</v>
      </c>
      <c r="I102" s="413">
        <v>29.238099999999999</v>
      </c>
      <c r="J102" s="413">
        <v>194.03800000000001</v>
      </c>
      <c r="K102" s="413">
        <v>77.439800000000005</v>
      </c>
    </row>
    <row r="103" spans="1:11" ht="9" customHeight="1">
      <c r="A103" s="90" t="s">
        <v>6713</v>
      </c>
      <c r="B103" s="91" t="s">
        <v>6714</v>
      </c>
      <c r="C103" s="413">
        <v>3651365.6460000002</v>
      </c>
      <c r="D103" s="413">
        <v>255.59559999999999</v>
      </c>
      <c r="E103" s="413">
        <v>67.586799999999997</v>
      </c>
      <c r="F103" s="413">
        <v>0</v>
      </c>
      <c r="G103" s="413">
        <v>255.59559999999999</v>
      </c>
      <c r="H103" s="413">
        <v>190.04429999999999</v>
      </c>
      <c r="I103" s="413">
        <v>22.447099999999999</v>
      </c>
      <c r="J103" s="413">
        <v>791.26940000000002</v>
      </c>
      <c r="K103" s="413">
        <v>345.62950000000001</v>
      </c>
    </row>
    <row r="104" spans="1:11" ht="9" customHeight="1">
      <c r="A104" s="90" t="s">
        <v>6715</v>
      </c>
      <c r="B104" s="91" t="s">
        <v>265</v>
      </c>
      <c r="C104" s="413">
        <v>4491282.1606000001</v>
      </c>
      <c r="D104" s="413">
        <v>299.41879999999998</v>
      </c>
      <c r="E104" s="413">
        <v>80.824399999999997</v>
      </c>
      <c r="F104" s="413">
        <v>0</v>
      </c>
      <c r="G104" s="413">
        <v>299.41879999999998</v>
      </c>
      <c r="H104" s="413">
        <v>109.9243</v>
      </c>
      <c r="I104" s="413">
        <v>29.238099999999999</v>
      </c>
      <c r="J104" s="413">
        <v>818.82439999999997</v>
      </c>
      <c r="K104" s="413">
        <v>409.48129999999998</v>
      </c>
    </row>
    <row r="105" spans="1:11" ht="9" customHeight="1">
      <c r="A105" s="90" t="s">
        <v>238</v>
      </c>
      <c r="B105" s="91" t="s">
        <v>6716</v>
      </c>
      <c r="C105" s="413">
        <v>221153.97690000001</v>
      </c>
      <c r="D105" s="413">
        <v>11.057700000000001</v>
      </c>
      <c r="E105" s="413">
        <v>3.9799000000000002</v>
      </c>
      <c r="F105" s="413">
        <v>1.6126</v>
      </c>
      <c r="G105" s="413">
        <v>11.057700000000001</v>
      </c>
      <c r="H105" s="413">
        <v>26.347799999999999</v>
      </c>
      <c r="I105" s="413">
        <v>23.8078</v>
      </c>
      <c r="J105" s="413">
        <v>77.863500000000002</v>
      </c>
      <c r="K105" s="413">
        <v>40.457999999999998</v>
      </c>
    </row>
    <row r="106" spans="1:11" ht="9" customHeight="1">
      <c r="A106" s="90" t="s">
        <v>6717</v>
      </c>
      <c r="B106" s="91" t="s">
        <v>6718</v>
      </c>
      <c r="C106" s="413">
        <v>82325078.594600007</v>
      </c>
      <c r="D106" s="413">
        <v>926.15710000000001</v>
      </c>
      <c r="E106" s="413">
        <v>666.67880000000002</v>
      </c>
      <c r="F106" s="413">
        <v>0</v>
      </c>
      <c r="G106" s="413">
        <v>2058.127</v>
      </c>
      <c r="H106" s="413">
        <v>1076.578</v>
      </c>
      <c r="I106" s="413">
        <v>58.170499999999997</v>
      </c>
      <c r="J106" s="413">
        <v>4785.7114000000001</v>
      </c>
      <c r="K106" s="413">
        <v>1651.0064</v>
      </c>
    </row>
    <row r="107" spans="1:11" ht="9" customHeight="1">
      <c r="A107" s="90" t="s">
        <v>415</v>
      </c>
      <c r="B107" s="91" t="s">
        <v>6719</v>
      </c>
      <c r="C107" s="413">
        <v>1351572.504</v>
      </c>
      <c r="D107" s="413">
        <v>154.46539999999999</v>
      </c>
      <c r="E107" s="413">
        <v>26.804600000000001</v>
      </c>
      <c r="F107" s="413">
        <v>0</v>
      </c>
      <c r="G107" s="413">
        <v>193.08179999999999</v>
      </c>
      <c r="H107" s="413">
        <v>55.2455</v>
      </c>
      <c r="I107" s="413">
        <v>29.238099999999999</v>
      </c>
      <c r="J107" s="413">
        <v>458.83539999999999</v>
      </c>
      <c r="K107" s="413">
        <v>210.50810000000001</v>
      </c>
    </row>
    <row r="108" spans="1:11" ht="9" customHeight="1">
      <c r="A108" s="90" t="s">
        <v>237</v>
      </c>
      <c r="B108" s="91" t="s">
        <v>6720</v>
      </c>
      <c r="C108" s="413">
        <v>601310.63320000004</v>
      </c>
      <c r="D108" s="413">
        <v>25.770499999999998</v>
      </c>
      <c r="E108" s="413">
        <v>10.600199999999999</v>
      </c>
      <c r="F108" s="413">
        <v>4.2950999999999997</v>
      </c>
      <c r="G108" s="413">
        <v>38.655700000000003</v>
      </c>
      <c r="H108" s="413">
        <v>119.50020000000001</v>
      </c>
      <c r="I108" s="413">
        <v>25.7014</v>
      </c>
      <c r="J108" s="413">
        <v>224.5231</v>
      </c>
      <c r="K108" s="413">
        <v>66.367199999999997</v>
      </c>
    </row>
    <row r="109" spans="1:11" ht="9" customHeight="1">
      <c r="A109" s="90" t="s">
        <v>6721</v>
      </c>
      <c r="B109" s="91" t="s">
        <v>6722</v>
      </c>
      <c r="C109" s="413">
        <v>89803.585600000006</v>
      </c>
      <c r="D109" s="413">
        <v>7.1843000000000004</v>
      </c>
      <c r="E109" s="413">
        <v>1.6623000000000001</v>
      </c>
      <c r="F109" s="413">
        <v>0</v>
      </c>
      <c r="G109" s="413">
        <v>4.4901999999999997</v>
      </c>
      <c r="H109" s="413">
        <v>0</v>
      </c>
      <c r="I109" s="413">
        <v>0</v>
      </c>
      <c r="J109" s="413">
        <v>13.3368</v>
      </c>
      <c r="K109" s="413">
        <v>8.8466000000000005</v>
      </c>
    </row>
    <row r="110" spans="1:11" ht="9" customHeight="1">
      <c r="A110" s="90" t="s">
        <v>6723</v>
      </c>
      <c r="B110" s="91" t="s">
        <v>6724</v>
      </c>
      <c r="C110" s="413">
        <v>302276.80540000001</v>
      </c>
      <c r="D110" s="413">
        <v>12.091100000000001</v>
      </c>
      <c r="E110" s="413">
        <v>5.1288999999999998</v>
      </c>
      <c r="F110" s="413">
        <v>0</v>
      </c>
      <c r="G110" s="413">
        <v>7.5568999999999997</v>
      </c>
      <c r="H110" s="413">
        <v>0</v>
      </c>
      <c r="I110" s="413">
        <v>22.447099999999999</v>
      </c>
      <c r="J110" s="413">
        <v>47.223999999999997</v>
      </c>
      <c r="K110" s="413">
        <v>39.667099999999998</v>
      </c>
    </row>
    <row r="111" spans="1:11" ht="9" customHeight="1">
      <c r="A111" s="90" t="s">
        <v>6725</v>
      </c>
      <c r="B111" s="91" t="s">
        <v>6726</v>
      </c>
      <c r="C111" s="413">
        <v>95049.552100000001</v>
      </c>
      <c r="D111" s="413">
        <v>5.4314</v>
      </c>
      <c r="E111" s="413">
        <v>1.6756</v>
      </c>
      <c r="F111" s="413">
        <v>0</v>
      </c>
      <c r="G111" s="413">
        <v>5.4314</v>
      </c>
      <c r="H111" s="413">
        <v>0</v>
      </c>
      <c r="I111" s="413">
        <v>38.357599999999998</v>
      </c>
      <c r="J111" s="413">
        <v>50.896000000000001</v>
      </c>
      <c r="K111" s="413">
        <v>45.464599999999997</v>
      </c>
    </row>
    <row r="112" spans="1:11" ht="9" customHeight="1">
      <c r="A112" s="90" t="s">
        <v>6727</v>
      </c>
      <c r="B112" s="91" t="s">
        <v>6728</v>
      </c>
      <c r="C112" s="413">
        <v>265031.68400000001</v>
      </c>
      <c r="D112" s="413">
        <v>21.202500000000001</v>
      </c>
      <c r="E112" s="413">
        <v>4.9057000000000004</v>
      </c>
      <c r="F112" s="413">
        <v>0</v>
      </c>
      <c r="G112" s="413">
        <v>21.202500000000001</v>
      </c>
      <c r="H112" s="413">
        <v>9.3931000000000004</v>
      </c>
      <c r="I112" s="413">
        <v>0</v>
      </c>
      <c r="J112" s="413">
        <v>56.703800000000001</v>
      </c>
      <c r="K112" s="413">
        <v>26.1082</v>
      </c>
    </row>
    <row r="113" spans="1:11" ht="9" customHeight="1">
      <c r="A113" s="90" t="s">
        <v>6729</v>
      </c>
      <c r="B113" s="91" t="s">
        <v>6730</v>
      </c>
      <c r="C113" s="413">
        <v>2950474.2769999998</v>
      </c>
      <c r="D113" s="413">
        <v>168.5985</v>
      </c>
      <c r="E113" s="413">
        <v>52.012599999999999</v>
      </c>
      <c r="F113" s="413">
        <v>0</v>
      </c>
      <c r="G113" s="413">
        <v>168.5985</v>
      </c>
      <c r="H113" s="413">
        <v>173.38570000000001</v>
      </c>
      <c r="I113" s="413">
        <v>38.357599999999998</v>
      </c>
      <c r="J113" s="413">
        <v>600.9529</v>
      </c>
      <c r="K113" s="413">
        <v>258.96870000000001</v>
      </c>
    </row>
    <row r="114" spans="1:11" ht="9" customHeight="1">
      <c r="A114" s="90" t="s">
        <v>6731</v>
      </c>
      <c r="B114" s="91" t="s">
        <v>6732</v>
      </c>
      <c r="C114" s="413">
        <v>1025.8870999999999</v>
      </c>
      <c r="D114" s="413">
        <v>8.72E-2</v>
      </c>
      <c r="E114" s="413">
        <v>1.9E-2</v>
      </c>
      <c r="F114" s="413">
        <v>0</v>
      </c>
      <c r="G114" s="413">
        <v>8.2100000000000006E-2</v>
      </c>
      <c r="H114" s="413">
        <v>0</v>
      </c>
      <c r="I114" s="413">
        <v>0</v>
      </c>
      <c r="J114" s="413">
        <v>0.1883</v>
      </c>
      <c r="K114" s="413">
        <v>0.1062</v>
      </c>
    </row>
    <row r="115" spans="1:11" ht="9" customHeight="1">
      <c r="A115" s="90" t="s">
        <v>6733</v>
      </c>
      <c r="B115" s="91" t="s">
        <v>6734</v>
      </c>
      <c r="C115" s="413">
        <v>955.71749999999997</v>
      </c>
      <c r="D115" s="413">
        <v>8.1199999999999994E-2</v>
      </c>
      <c r="E115" s="413">
        <v>1.77E-2</v>
      </c>
      <c r="F115" s="413">
        <v>0</v>
      </c>
      <c r="G115" s="413">
        <v>7.6499999999999999E-2</v>
      </c>
      <c r="H115" s="413">
        <v>0</v>
      </c>
      <c r="I115" s="413">
        <v>0</v>
      </c>
      <c r="J115" s="413">
        <v>0.1754</v>
      </c>
      <c r="K115" s="413">
        <v>9.8900000000000002E-2</v>
      </c>
    </row>
    <row r="116" spans="1:11" ht="9" customHeight="1">
      <c r="A116" s="90" t="s">
        <v>6735</v>
      </c>
      <c r="B116" s="91" t="s">
        <v>6736</v>
      </c>
      <c r="C116" s="413">
        <v>441212.51299999998</v>
      </c>
      <c r="D116" s="413">
        <v>28.363700000000001</v>
      </c>
      <c r="E116" s="413">
        <v>7.7778999999999998</v>
      </c>
      <c r="F116" s="413">
        <v>0</v>
      </c>
      <c r="G116" s="413">
        <v>9.4545999999999992</v>
      </c>
      <c r="H116" s="413">
        <v>29.747599999999998</v>
      </c>
      <c r="I116" s="413">
        <v>22.447099999999999</v>
      </c>
      <c r="J116" s="413">
        <v>97.790899999999993</v>
      </c>
      <c r="K116" s="413">
        <v>58.588700000000003</v>
      </c>
    </row>
    <row r="117" spans="1:11" ht="9" customHeight="1">
      <c r="A117" s="90" t="s">
        <v>6737</v>
      </c>
      <c r="B117" s="91" t="s">
        <v>6738</v>
      </c>
      <c r="C117" s="413">
        <v>132241.50709999999</v>
      </c>
      <c r="D117" s="413">
        <v>8.5012000000000008</v>
      </c>
      <c r="E117" s="413">
        <v>2.3311999999999999</v>
      </c>
      <c r="F117" s="413">
        <v>0</v>
      </c>
      <c r="G117" s="413">
        <v>2.8336999999999999</v>
      </c>
      <c r="H117" s="413">
        <v>4.125</v>
      </c>
      <c r="I117" s="413">
        <v>0</v>
      </c>
      <c r="J117" s="413">
        <v>17.7911</v>
      </c>
      <c r="K117" s="413">
        <v>10.8324</v>
      </c>
    </row>
    <row r="118" spans="1:11" ht="9" customHeight="1">
      <c r="A118" s="90" t="s">
        <v>6739</v>
      </c>
      <c r="B118" s="91" t="s">
        <v>6740</v>
      </c>
      <c r="C118" s="413">
        <v>2410.2584999999999</v>
      </c>
      <c r="D118" s="413">
        <v>0.3856</v>
      </c>
      <c r="E118" s="413">
        <v>8.9200000000000002E-2</v>
      </c>
      <c r="F118" s="413">
        <v>0</v>
      </c>
      <c r="G118" s="413">
        <v>0.33739999999999998</v>
      </c>
      <c r="H118" s="413">
        <v>4.5564</v>
      </c>
      <c r="I118" s="413">
        <v>0</v>
      </c>
      <c r="J118" s="413">
        <v>5.3685999999999998</v>
      </c>
      <c r="K118" s="413">
        <v>0.4748</v>
      </c>
    </row>
    <row r="119" spans="1:11" ht="9" customHeight="1">
      <c r="A119" s="90" t="s">
        <v>6741</v>
      </c>
      <c r="B119" s="91" t="s">
        <v>6742</v>
      </c>
      <c r="C119" s="413">
        <v>8250000</v>
      </c>
      <c r="D119" s="413">
        <v>132</v>
      </c>
      <c r="E119" s="413">
        <v>132.34649999999999</v>
      </c>
      <c r="F119" s="413">
        <v>0</v>
      </c>
      <c r="G119" s="413">
        <v>165</v>
      </c>
      <c r="H119" s="413">
        <v>1521.0346999999999</v>
      </c>
      <c r="I119" s="413">
        <v>29.293900000000001</v>
      </c>
      <c r="J119" s="413">
        <v>1979.6750999999999</v>
      </c>
      <c r="K119" s="413">
        <v>293.6404</v>
      </c>
    </row>
    <row r="120" spans="1:11" ht="9" customHeight="1">
      <c r="A120" s="90" t="s">
        <v>6743</v>
      </c>
      <c r="B120" s="91" t="s">
        <v>6744</v>
      </c>
      <c r="C120" s="413">
        <v>8250000</v>
      </c>
      <c r="D120" s="413">
        <v>132</v>
      </c>
      <c r="E120" s="413">
        <v>132.34649999999999</v>
      </c>
      <c r="F120" s="413">
        <v>0</v>
      </c>
      <c r="G120" s="413">
        <v>165</v>
      </c>
      <c r="H120" s="413">
        <v>1521.0346999999999</v>
      </c>
      <c r="I120" s="413">
        <v>29.293900000000001</v>
      </c>
      <c r="J120" s="413">
        <v>1979.6750999999999</v>
      </c>
      <c r="K120" s="413">
        <v>293.6404</v>
      </c>
    </row>
    <row r="121" spans="1:11" ht="9" customHeight="1">
      <c r="A121" s="90" t="s">
        <v>6745</v>
      </c>
      <c r="B121" s="91" t="s">
        <v>6746</v>
      </c>
      <c r="C121" s="413">
        <v>736000</v>
      </c>
      <c r="D121" s="413">
        <v>11.6533</v>
      </c>
      <c r="E121" s="413">
        <v>11.731199999999999</v>
      </c>
      <c r="F121" s="413">
        <v>0</v>
      </c>
      <c r="G121" s="413">
        <v>6.1333000000000002</v>
      </c>
      <c r="H121" s="413">
        <v>0</v>
      </c>
      <c r="I121" s="413">
        <v>0</v>
      </c>
      <c r="J121" s="413">
        <v>29.517800000000001</v>
      </c>
      <c r="K121" s="413">
        <v>23.384499999999999</v>
      </c>
    </row>
    <row r="122" spans="1:11" ht="9" customHeight="1">
      <c r="A122" s="90" t="s">
        <v>6747</v>
      </c>
      <c r="B122" s="91" t="s">
        <v>6748</v>
      </c>
      <c r="C122" s="413">
        <v>842000</v>
      </c>
      <c r="D122" s="413">
        <v>13.3317</v>
      </c>
      <c r="E122" s="413">
        <v>13.4208</v>
      </c>
      <c r="F122" s="413">
        <v>0</v>
      </c>
      <c r="G122" s="413">
        <v>7.0167000000000002</v>
      </c>
      <c r="H122" s="413">
        <v>0</v>
      </c>
      <c r="I122" s="413">
        <v>0</v>
      </c>
      <c r="J122" s="413">
        <v>33.769199999999998</v>
      </c>
      <c r="K122" s="413">
        <v>26.752500000000001</v>
      </c>
    </row>
    <row r="123" spans="1:11" ht="9" customHeight="1">
      <c r="A123" s="90" t="s">
        <v>6749</v>
      </c>
      <c r="B123" s="91" t="s">
        <v>6750</v>
      </c>
      <c r="C123" s="413">
        <v>730000</v>
      </c>
      <c r="D123" s="413">
        <v>11.558299999999999</v>
      </c>
      <c r="E123" s="413">
        <v>11.6356</v>
      </c>
      <c r="F123" s="413">
        <v>0</v>
      </c>
      <c r="G123" s="413">
        <v>6.0833000000000004</v>
      </c>
      <c r="H123" s="413">
        <v>0</v>
      </c>
      <c r="I123" s="413">
        <v>0</v>
      </c>
      <c r="J123" s="413">
        <v>29.277200000000001</v>
      </c>
      <c r="K123" s="413">
        <v>23.193899999999999</v>
      </c>
    </row>
    <row r="124" spans="1:11" ht="9" customHeight="1">
      <c r="A124" s="90" t="s">
        <v>6751</v>
      </c>
      <c r="B124" s="91" t="s">
        <v>6752</v>
      </c>
      <c r="C124" s="413">
        <v>800000</v>
      </c>
      <c r="D124" s="413">
        <v>12.666700000000001</v>
      </c>
      <c r="E124" s="413">
        <v>12.751300000000001</v>
      </c>
      <c r="F124" s="413">
        <v>0</v>
      </c>
      <c r="G124" s="413">
        <v>6.6666999999999996</v>
      </c>
      <c r="H124" s="413">
        <v>0</v>
      </c>
      <c r="I124" s="413">
        <v>0</v>
      </c>
      <c r="J124" s="413">
        <v>32.084699999999998</v>
      </c>
      <c r="K124" s="413">
        <v>25.417999999999999</v>
      </c>
    </row>
    <row r="125" spans="1:11" ht="9" customHeight="1">
      <c r="A125" s="90" t="s">
        <v>6753</v>
      </c>
      <c r="B125" s="91" t="s">
        <v>6754</v>
      </c>
      <c r="C125" s="413">
        <v>880000</v>
      </c>
      <c r="D125" s="413">
        <v>13.933299999999999</v>
      </c>
      <c r="E125" s="413">
        <v>14.0265</v>
      </c>
      <c r="F125" s="413">
        <v>0</v>
      </c>
      <c r="G125" s="413">
        <v>7.3333000000000004</v>
      </c>
      <c r="H125" s="413">
        <v>0</v>
      </c>
      <c r="I125" s="413">
        <v>0</v>
      </c>
      <c r="J125" s="413">
        <v>35.293100000000003</v>
      </c>
      <c r="K125" s="413">
        <v>27.959800000000001</v>
      </c>
    </row>
    <row r="126" spans="1:11" ht="9" customHeight="1">
      <c r="A126" s="90" t="s">
        <v>6755</v>
      </c>
      <c r="B126" s="91" t="s">
        <v>6756</v>
      </c>
      <c r="C126" s="413">
        <v>915000</v>
      </c>
      <c r="D126" s="413">
        <v>14.487500000000001</v>
      </c>
      <c r="E126" s="413">
        <v>14.584300000000001</v>
      </c>
      <c r="F126" s="413">
        <v>0</v>
      </c>
      <c r="G126" s="413">
        <v>7.625</v>
      </c>
      <c r="H126" s="413">
        <v>0</v>
      </c>
      <c r="I126" s="413">
        <v>0</v>
      </c>
      <c r="J126" s="413">
        <v>36.696800000000003</v>
      </c>
      <c r="K126" s="413">
        <v>29.0718</v>
      </c>
    </row>
    <row r="127" spans="1:11" ht="9" customHeight="1">
      <c r="A127" s="90" t="s">
        <v>6757</v>
      </c>
      <c r="B127" s="91" t="s">
        <v>6758</v>
      </c>
      <c r="C127" s="413">
        <v>2821312.7656</v>
      </c>
      <c r="D127" s="413">
        <v>45.140999999999998</v>
      </c>
      <c r="E127" s="413">
        <v>45.259500000000003</v>
      </c>
      <c r="F127" s="413">
        <v>0</v>
      </c>
      <c r="G127" s="413">
        <v>56.426299999999998</v>
      </c>
      <c r="H127" s="413">
        <v>61.195</v>
      </c>
      <c r="I127" s="413">
        <v>38.357599999999998</v>
      </c>
      <c r="J127" s="413">
        <v>246.3794</v>
      </c>
      <c r="K127" s="413">
        <v>128.75810000000001</v>
      </c>
    </row>
    <row r="128" spans="1:11" ht="9" customHeight="1">
      <c r="A128" s="90" t="s">
        <v>6759</v>
      </c>
      <c r="B128" s="91" t="s">
        <v>6760</v>
      </c>
      <c r="C128" s="413">
        <v>1720439.2708000001</v>
      </c>
      <c r="D128" s="413">
        <v>120.4307</v>
      </c>
      <c r="E128" s="413">
        <v>31.845300000000002</v>
      </c>
      <c r="F128" s="413">
        <v>0</v>
      </c>
      <c r="G128" s="413">
        <v>120.4307</v>
      </c>
      <c r="H128" s="413">
        <v>88.392700000000005</v>
      </c>
      <c r="I128" s="413">
        <v>29.238099999999999</v>
      </c>
      <c r="J128" s="413">
        <v>390.33749999999998</v>
      </c>
      <c r="K128" s="413">
        <v>181.51410000000001</v>
      </c>
    </row>
    <row r="129" spans="1:11" ht="9" customHeight="1">
      <c r="A129" s="90" t="s">
        <v>6761</v>
      </c>
      <c r="B129" s="91" t="s">
        <v>6762</v>
      </c>
      <c r="C129" s="413">
        <v>945705.30059999996</v>
      </c>
      <c r="D129" s="413">
        <v>94.570499999999996</v>
      </c>
      <c r="E129" s="413">
        <v>18.755400000000002</v>
      </c>
      <c r="F129" s="413">
        <v>0</v>
      </c>
      <c r="G129" s="413">
        <v>94.570499999999996</v>
      </c>
      <c r="H129" s="413">
        <v>113.0407</v>
      </c>
      <c r="I129" s="413">
        <v>35.9925</v>
      </c>
      <c r="J129" s="413">
        <v>356.92959999999999</v>
      </c>
      <c r="K129" s="413">
        <v>149.3184</v>
      </c>
    </row>
    <row r="130" spans="1:11" ht="9" customHeight="1">
      <c r="A130" s="90" t="s">
        <v>6763</v>
      </c>
      <c r="B130" s="91" t="s">
        <v>6764</v>
      </c>
      <c r="C130" s="413">
        <v>2166116.1170999999</v>
      </c>
      <c r="D130" s="413">
        <v>247.55609999999999</v>
      </c>
      <c r="E130" s="413">
        <v>42.9587</v>
      </c>
      <c r="F130" s="413">
        <v>0</v>
      </c>
      <c r="G130" s="413">
        <v>309.4452</v>
      </c>
      <c r="H130" s="413">
        <v>75.870400000000004</v>
      </c>
      <c r="I130" s="413">
        <v>35.9925</v>
      </c>
      <c r="J130" s="413">
        <v>711.8229</v>
      </c>
      <c r="K130" s="413">
        <v>326.50729999999999</v>
      </c>
    </row>
    <row r="131" spans="1:11" ht="9" customHeight="1">
      <c r="A131" s="90" t="s">
        <v>6765</v>
      </c>
      <c r="B131" s="91" t="s">
        <v>6766</v>
      </c>
      <c r="C131" s="413">
        <v>1775101.7607</v>
      </c>
      <c r="D131" s="413">
        <v>118.34010000000001</v>
      </c>
      <c r="E131" s="413">
        <v>31.944400000000002</v>
      </c>
      <c r="F131" s="413">
        <v>0</v>
      </c>
      <c r="G131" s="413">
        <v>118.34010000000001</v>
      </c>
      <c r="H131" s="413">
        <v>123.23990000000001</v>
      </c>
      <c r="I131" s="413">
        <v>35.9925</v>
      </c>
      <c r="J131" s="413">
        <v>427.85700000000003</v>
      </c>
      <c r="K131" s="413">
        <v>186.27699999999999</v>
      </c>
    </row>
    <row r="132" spans="1:11" ht="9" customHeight="1">
      <c r="A132" s="90" t="s">
        <v>6767</v>
      </c>
      <c r="B132" s="91" t="s">
        <v>6768</v>
      </c>
      <c r="C132" s="413">
        <v>1049416.3152999999</v>
      </c>
      <c r="D132" s="413">
        <v>83.953299999999999</v>
      </c>
      <c r="E132" s="413">
        <v>19.424700000000001</v>
      </c>
      <c r="F132" s="413">
        <v>0</v>
      </c>
      <c r="G132" s="413">
        <v>62.965000000000003</v>
      </c>
      <c r="H132" s="413">
        <v>0</v>
      </c>
      <c r="I132" s="413">
        <v>0</v>
      </c>
      <c r="J132" s="413">
        <v>166.34299999999999</v>
      </c>
      <c r="K132" s="413">
        <v>103.378</v>
      </c>
    </row>
    <row r="133" spans="1:11" ht="9" customHeight="1">
      <c r="A133" s="90" t="s">
        <v>6769</v>
      </c>
      <c r="B133" s="91" t="s">
        <v>6770</v>
      </c>
      <c r="C133" s="413">
        <v>87294.819699999993</v>
      </c>
      <c r="D133" s="413">
        <v>6.9836</v>
      </c>
      <c r="E133" s="413">
        <v>1.6157999999999999</v>
      </c>
      <c r="F133" s="413">
        <v>0</v>
      </c>
      <c r="G133" s="413">
        <v>6.9836</v>
      </c>
      <c r="H133" s="413">
        <v>0</v>
      </c>
      <c r="I133" s="413">
        <v>0</v>
      </c>
      <c r="J133" s="413">
        <v>15.583</v>
      </c>
      <c r="K133" s="413">
        <v>8.5993999999999993</v>
      </c>
    </row>
    <row r="134" spans="1:11" ht="9" customHeight="1">
      <c r="A134" s="90" t="s">
        <v>6771</v>
      </c>
      <c r="B134" s="91" t="s">
        <v>6772</v>
      </c>
      <c r="C134" s="413">
        <v>5033.2758000000003</v>
      </c>
      <c r="D134" s="413">
        <v>0.4027</v>
      </c>
      <c r="E134" s="413">
        <v>9.3200000000000005E-2</v>
      </c>
      <c r="F134" s="413">
        <v>0</v>
      </c>
      <c r="G134" s="413">
        <v>0.4027</v>
      </c>
      <c r="H134" s="413">
        <v>0</v>
      </c>
      <c r="I134" s="413">
        <v>0</v>
      </c>
      <c r="J134" s="413">
        <v>0.89859999999999995</v>
      </c>
      <c r="K134" s="413">
        <v>0.49590000000000001</v>
      </c>
    </row>
    <row r="135" spans="1:11" ht="9" customHeight="1">
      <c r="A135" s="90" t="s">
        <v>6773</v>
      </c>
      <c r="B135" s="91" t="s">
        <v>6774</v>
      </c>
      <c r="C135" s="413">
        <v>27092.033299999999</v>
      </c>
      <c r="D135" s="413">
        <v>2.1674000000000002</v>
      </c>
      <c r="E135" s="413">
        <v>0.50149999999999995</v>
      </c>
      <c r="F135" s="413">
        <v>0</v>
      </c>
      <c r="G135" s="413">
        <v>2.1674000000000002</v>
      </c>
      <c r="H135" s="413">
        <v>0</v>
      </c>
      <c r="I135" s="413">
        <v>28.627800000000001</v>
      </c>
      <c r="J135" s="413">
        <v>33.464100000000002</v>
      </c>
      <c r="K135" s="413">
        <v>31.296700000000001</v>
      </c>
    </row>
    <row r="136" spans="1:11" ht="9" customHeight="1">
      <c r="A136" s="90" t="s">
        <v>6775</v>
      </c>
      <c r="B136" s="91" t="s">
        <v>6776</v>
      </c>
      <c r="C136" s="413">
        <v>11485408.783299999</v>
      </c>
      <c r="D136" s="413">
        <v>765.69389999999999</v>
      </c>
      <c r="E136" s="413">
        <v>206.68950000000001</v>
      </c>
      <c r="F136" s="413">
        <v>0</v>
      </c>
      <c r="G136" s="413">
        <v>957.11739999999998</v>
      </c>
      <c r="H136" s="413">
        <v>184.4348</v>
      </c>
      <c r="I136" s="413">
        <v>47.906599999999997</v>
      </c>
      <c r="J136" s="413">
        <v>2161.8422</v>
      </c>
      <c r="K136" s="413">
        <v>1020.29</v>
      </c>
    </row>
    <row r="137" spans="1:11" ht="9" customHeight="1">
      <c r="A137" s="90" t="s">
        <v>7946</v>
      </c>
      <c r="B137" s="91" t="s">
        <v>7947</v>
      </c>
      <c r="C137" s="413">
        <v>11544.391299999999</v>
      </c>
      <c r="D137" s="413">
        <v>0.74209999999999998</v>
      </c>
      <c r="E137" s="413">
        <v>0.20349999999999999</v>
      </c>
      <c r="F137" s="413">
        <v>0</v>
      </c>
      <c r="G137" s="413">
        <v>0.4123</v>
      </c>
      <c r="H137" s="413">
        <v>0</v>
      </c>
      <c r="I137" s="413">
        <v>0</v>
      </c>
      <c r="J137" s="413">
        <v>1.3579000000000001</v>
      </c>
      <c r="K137" s="413">
        <v>0.9456</v>
      </c>
    </row>
    <row r="138" spans="1:11" ht="9" customHeight="1">
      <c r="A138" s="90" t="s">
        <v>7948</v>
      </c>
      <c r="B138" s="91" t="s">
        <v>7949</v>
      </c>
      <c r="C138" s="413">
        <v>363252.64319999999</v>
      </c>
      <c r="D138" s="413">
        <v>6.3569000000000004</v>
      </c>
      <c r="E138" s="413">
        <v>5.8833000000000002</v>
      </c>
      <c r="F138" s="413">
        <v>0</v>
      </c>
      <c r="G138" s="413">
        <v>9.0813000000000006</v>
      </c>
      <c r="H138" s="413">
        <v>0</v>
      </c>
      <c r="I138" s="413">
        <v>46.925699999999999</v>
      </c>
      <c r="J138" s="413">
        <v>68.247200000000007</v>
      </c>
      <c r="K138" s="413">
        <v>59.165900000000001</v>
      </c>
    </row>
    <row r="139" spans="1:11" ht="9" customHeight="1">
      <c r="A139" s="90" t="s">
        <v>7950</v>
      </c>
      <c r="B139" s="91" t="s">
        <v>7951</v>
      </c>
      <c r="C139" s="413">
        <v>38375.250699999997</v>
      </c>
      <c r="D139" s="413">
        <v>2.4670000000000001</v>
      </c>
      <c r="E139" s="413">
        <v>0.67649999999999999</v>
      </c>
      <c r="F139" s="413">
        <v>0</v>
      </c>
      <c r="G139" s="413">
        <v>1.3705000000000001</v>
      </c>
      <c r="H139" s="413">
        <v>0</v>
      </c>
      <c r="I139" s="413">
        <v>0</v>
      </c>
      <c r="J139" s="413">
        <v>4.5140000000000002</v>
      </c>
      <c r="K139" s="413">
        <v>3.1435</v>
      </c>
    </row>
    <row r="140" spans="1:11" ht="9" customHeight="1">
      <c r="A140" s="90" t="s">
        <v>7952</v>
      </c>
      <c r="B140" s="91" t="s">
        <v>7953</v>
      </c>
      <c r="C140" s="413">
        <v>6431.875</v>
      </c>
      <c r="D140" s="413">
        <v>0.41349999999999998</v>
      </c>
      <c r="E140" s="413">
        <v>0.1134</v>
      </c>
      <c r="F140" s="413">
        <v>0</v>
      </c>
      <c r="G140" s="413">
        <v>0.22969999999999999</v>
      </c>
      <c r="H140" s="413">
        <v>0</v>
      </c>
      <c r="I140" s="413">
        <v>0</v>
      </c>
      <c r="J140" s="413">
        <v>0.75660000000000005</v>
      </c>
      <c r="K140" s="413">
        <v>0.52690000000000003</v>
      </c>
    </row>
    <row r="141" spans="1:11" ht="9" customHeight="1">
      <c r="A141" s="90" t="s">
        <v>7954</v>
      </c>
      <c r="B141" s="91" t="s">
        <v>7955</v>
      </c>
      <c r="C141" s="413">
        <v>12342.887199999999</v>
      </c>
      <c r="D141" s="413">
        <v>0.79349999999999998</v>
      </c>
      <c r="E141" s="413">
        <v>0.21759999999999999</v>
      </c>
      <c r="F141" s="413">
        <v>0</v>
      </c>
      <c r="G141" s="413">
        <v>0.44080000000000003</v>
      </c>
      <c r="H141" s="413">
        <v>0</v>
      </c>
      <c r="I141" s="413">
        <v>0</v>
      </c>
      <c r="J141" s="413">
        <v>1.4519</v>
      </c>
      <c r="K141" s="413">
        <v>1.0111000000000001</v>
      </c>
    </row>
    <row r="142" spans="1:11" ht="9" customHeight="1">
      <c r="A142" s="90" t="s">
        <v>7956</v>
      </c>
      <c r="B142" s="91" t="s">
        <v>7957</v>
      </c>
      <c r="C142" s="413">
        <v>547433.33290000004</v>
      </c>
      <c r="D142" s="413">
        <v>14.5982</v>
      </c>
      <c r="E142" s="413">
        <v>9.0070999999999994</v>
      </c>
      <c r="F142" s="413">
        <v>0</v>
      </c>
      <c r="G142" s="413">
        <v>14.5982</v>
      </c>
      <c r="H142" s="413">
        <v>0</v>
      </c>
      <c r="I142" s="413">
        <v>46.925699999999999</v>
      </c>
      <c r="J142" s="413">
        <v>85.129199999999997</v>
      </c>
      <c r="K142" s="413">
        <v>70.531000000000006</v>
      </c>
    </row>
    <row r="143" spans="1:11" ht="9" customHeight="1">
      <c r="A143" s="90" t="s">
        <v>7958</v>
      </c>
      <c r="B143" s="91" t="s">
        <v>7959</v>
      </c>
      <c r="C143" s="413">
        <v>51172.944199999998</v>
      </c>
      <c r="D143" s="413">
        <v>3.4115000000000002</v>
      </c>
      <c r="E143" s="413">
        <v>0.92090000000000005</v>
      </c>
      <c r="F143" s="413">
        <v>0</v>
      </c>
      <c r="G143" s="413">
        <v>3.4115000000000002</v>
      </c>
      <c r="H143" s="413">
        <v>7.1859000000000002</v>
      </c>
      <c r="I143" s="413">
        <v>0</v>
      </c>
      <c r="J143" s="413">
        <v>14.9298</v>
      </c>
      <c r="K143" s="413">
        <v>4.3323999999999998</v>
      </c>
    </row>
    <row r="144" spans="1:11" ht="9" customHeight="1">
      <c r="A144" s="90" t="s">
        <v>7960</v>
      </c>
      <c r="B144" s="91" t="s">
        <v>7961</v>
      </c>
      <c r="C144" s="413">
        <v>78305.0573</v>
      </c>
      <c r="D144" s="413">
        <v>5.2202999999999999</v>
      </c>
      <c r="E144" s="413">
        <v>1.4092</v>
      </c>
      <c r="F144" s="413">
        <v>0</v>
      </c>
      <c r="G144" s="413">
        <v>5.2202999999999999</v>
      </c>
      <c r="H144" s="413">
        <v>15.5854</v>
      </c>
      <c r="I144" s="413">
        <v>0</v>
      </c>
      <c r="J144" s="413">
        <v>27.435199999999998</v>
      </c>
      <c r="K144" s="413">
        <v>6.6295000000000002</v>
      </c>
    </row>
    <row r="145" spans="1:11" ht="9" customHeight="1">
      <c r="A145" s="90" t="s">
        <v>6777</v>
      </c>
      <c r="B145" s="91" t="s">
        <v>6778</v>
      </c>
      <c r="C145" s="413">
        <v>32616.513900000002</v>
      </c>
      <c r="D145" s="413">
        <v>2.6093000000000002</v>
      </c>
      <c r="E145" s="413">
        <v>0.60370000000000001</v>
      </c>
      <c r="F145" s="413">
        <v>0</v>
      </c>
      <c r="G145" s="413">
        <v>2.6093000000000002</v>
      </c>
      <c r="H145" s="413">
        <v>0</v>
      </c>
      <c r="I145" s="413">
        <v>0</v>
      </c>
      <c r="J145" s="413">
        <v>5.8223000000000003</v>
      </c>
      <c r="K145" s="413">
        <v>3.2130000000000001</v>
      </c>
    </row>
    <row r="146" spans="1:11" ht="9" customHeight="1">
      <c r="A146" s="90" t="s">
        <v>6779</v>
      </c>
      <c r="B146" s="91" t="s">
        <v>6780</v>
      </c>
      <c r="C146" s="413">
        <v>5235.3368</v>
      </c>
      <c r="D146" s="413">
        <v>0.47120000000000001</v>
      </c>
      <c r="E146" s="413">
        <v>9.69E-2</v>
      </c>
      <c r="F146" s="413">
        <v>0</v>
      </c>
      <c r="G146" s="413">
        <v>0.26179999999999998</v>
      </c>
      <c r="H146" s="413">
        <v>0</v>
      </c>
      <c r="I146" s="413">
        <v>0</v>
      </c>
      <c r="J146" s="413">
        <v>0.82989999999999997</v>
      </c>
      <c r="K146" s="413">
        <v>0.56810000000000005</v>
      </c>
    </row>
    <row r="147" spans="1:11" ht="9" customHeight="1">
      <c r="A147" s="90" t="s">
        <v>6781</v>
      </c>
      <c r="B147" s="91" t="s">
        <v>6782</v>
      </c>
      <c r="C147" s="413">
        <v>68495.147599999997</v>
      </c>
      <c r="D147" s="413">
        <v>2.7397999999999998</v>
      </c>
      <c r="E147" s="413">
        <v>1.1621999999999999</v>
      </c>
      <c r="F147" s="413">
        <v>0</v>
      </c>
      <c r="G147" s="413">
        <v>2.3973</v>
      </c>
      <c r="H147" s="413">
        <v>0</v>
      </c>
      <c r="I147" s="413">
        <v>0</v>
      </c>
      <c r="J147" s="413">
        <v>6.2992999999999997</v>
      </c>
      <c r="K147" s="413">
        <v>3.9020000000000001</v>
      </c>
    </row>
    <row r="148" spans="1:11" ht="9" customHeight="1">
      <c r="A148" s="90" t="s">
        <v>6783</v>
      </c>
      <c r="B148" s="91" t="s">
        <v>6784</v>
      </c>
      <c r="C148" s="413">
        <v>16916.916499999999</v>
      </c>
      <c r="D148" s="413">
        <v>0.67669999999999997</v>
      </c>
      <c r="E148" s="413">
        <v>0.28699999999999998</v>
      </c>
      <c r="F148" s="413">
        <v>0</v>
      </c>
      <c r="G148" s="413">
        <v>0.59209999999999996</v>
      </c>
      <c r="H148" s="413">
        <v>0</v>
      </c>
      <c r="I148" s="413">
        <v>0</v>
      </c>
      <c r="J148" s="413">
        <v>1.5558000000000001</v>
      </c>
      <c r="K148" s="413">
        <v>0.9637</v>
      </c>
    </row>
    <row r="149" spans="1:11" ht="9" customHeight="1">
      <c r="A149" s="90" t="s">
        <v>6785</v>
      </c>
      <c r="B149" s="91" t="s">
        <v>6786</v>
      </c>
      <c r="C149" s="413">
        <v>21776.870500000001</v>
      </c>
      <c r="D149" s="413">
        <v>1.7421</v>
      </c>
      <c r="E149" s="413">
        <v>0.40310000000000001</v>
      </c>
      <c r="F149" s="413">
        <v>0</v>
      </c>
      <c r="G149" s="413">
        <v>1.7421</v>
      </c>
      <c r="H149" s="413">
        <v>0</v>
      </c>
      <c r="I149" s="413">
        <v>0</v>
      </c>
      <c r="J149" s="413">
        <v>3.8873000000000002</v>
      </c>
      <c r="K149" s="413">
        <v>2.1452</v>
      </c>
    </row>
    <row r="150" spans="1:11" ht="9" customHeight="1">
      <c r="A150" s="90" t="s">
        <v>6787</v>
      </c>
      <c r="B150" s="91" t="s">
        <v>6788</v>
      </c>
      <c r="C150" s="413">
        <v>58170.325299999997</v>
      </c>
      <c r="D150" s="413">
        <v>3.3239999999999998</v>
      </c>
      <c r="E150" s="413">
        <v>1.0255000000000001</v>
      </c>
      <c r="F150" s="413">
        <v>0</v>
      </c>
      <c r="G150" s="413">
        <v>3.3239999999999998</v>
      </c>
      <c r="H150" s="413">
        <v>0</v>
      </c>
      <c r="I150" s="413">
        <v>22.447099999999999</v>
      </c>
      <c r="J150" s="413">
        <v>30.1206</v>
      </c>
      <c r="K150" s="413">
        <v>26.796600000000002</v>
      </c>
    </row>
    <row r="151" spans="1:11" ht="9" customHeight="1">
      <c r="A151" s="90" t="s">
        <v>6789</v>
      </c>
      <c r="B151" s="91" t="s">
        <v>6790</v>
      </c>
      <c r="C151" s="413">
        <v>441148.38140000001</v>
      </c>
      <c r="D151" s="413">
        <v>39.703400000000002</v>
      </c>
      <c r="E151" s="413">
        <v>8.1656999999999993</v>
      </c>
      <c r="F151" s="413">
        <v>0</v>
      </c>
      <c r="G151" s="413">
        <v>26.468900000000001</v>
      </c>
      <c r="H151" s="413">
        <v>0</v>
      </c>
      <c r="I151" s="413">
        <v>0</v>
      </c>
      <c r="J151" s="413">
        <v>74.337999999999994</v>
      </c>
      <c r="K151" s="413">
        <v>47.869100000000003</v>
      </c>
    </row>
    <row r="152" spans="1:11" ht="9" customHeight="1">
      <c r="A152" s="90" t="s">
        <v>6791</v>
      </c>
      <c r="B152" s="91" t="s">
        <v>6792</v>
      </c>
      <c r="C152" s="413">
        <v>935477.53940000001</v>
      </c>
      <c r="D152" s="413">
        <v>53.4559</v>
      </c>
      <c r="E152" s="413">
        <v>16.491099999999999</v>
      </c>
      <c r="F152" s="413">
        <v>0</v>
      </c>
      <c r="G152" s="413">
        <v>40.091900000000003</v>
      </c>
      <c r="H152" s="413">
        <v>87.656099999999995</v>
      </c>
      <c r="I152" s="413">
        <v>29.238099999999999</v>
      </c>
      <c r="J152" s="413">
        <v>226.9331</v>
      </c>
      <c r="K152" s="413">
        <v>99.185100000000006</v>
      </c>
    </row>
    <row r="153" spans="1:11" ht="9" customHeight="1">
      <c r="A153" s="90" t="s">
        <v>6793</v>
      </c>
      <c r="B153" s="91" t="s">
        <v>6794</v>
      </c>
      <c r="C153" s="413">
        <v>1285971.0385</v>
      </c>
      <c r="D153" s="413">
        <v>51.438800000000001</v>
      </c>
      <c r="E153" s="413">
        <v>21.819700000000001</v>
      </c>
      <c r="F153" s="413">
        <v>0</v>
      </c>
      <c r="G153" s="413">
        <v>45.009</v>
      </c>
      <c r="H153" s="413">
        <v>0</v>
      </c>
      <c r="I153" s="413">
        <v>22.447099999999999</v>
      </c>
      <c r="J153" s="413">
        <v>140.71459999999999</v>
      </c>
      <c r="K153" s="413">
        <v>95.705600000000004</v>
      </c>
    </row>
    <row r="154" spans="1:11" ht="9" customHeight="1">
      <c r="A154" s="90" t="s">
        <v>6795</v>
      </c>
      <c r="B154" s="91" t="s">
        <v>6796</v>
      </c>
      <c r="C154" s="413">
        <v>834044.42559999996</v>
      </c>
      <c r="D154" s="413">
        <v>33.361800000000002</v>
      </c>
      <c r="E154" s="413">
        <v>14.1516</v>
      </c>
      <c r="F154" s="413">
        <v>0</v>
      </c>
      <c r="G154" s="413">
        <v>29.191600000000001</v>
      </c>
      <c r="H154" s="413">
        <v>0</v>
      </c>
      <c r="I154" s="413">
        <v>22.447099999999999</v>
      </c>
      <c r="J154" s="413">
        <v>99.152100000000004</v>
      </c>
      <c r="K154" s="413">
        <v>69.960499999999996</v>
      </c>
    </row>
    <row r="155" spans="1:11" ht="9" customHeight="1">
      <c r="A155" s="90" t="s">
        <v>6797</v>
      </c>
      <c r="B155" s="91" t="s">
        <v>6798</v>
      </c>
      <c r="C155" s="413">
        <v>87415.942899999995</v>
      </c>
      <c r="D155" s="413">
        <v>13.112399999999999</v>
      </c>
      <c r="E155" s="413">
        <v>1.7979000000000001</v>
      </c>
      <c r="F155" s="413">
        <v>0</v>
      </c>
      <c r="G155" s="413">
        <v>8.7416</v>
      </c>
      <c r="H155" s="413">
        <v>0</v>
      </c>
      <c r="I155" s="413">
        <v>0</v>
      </c>
      <c r="J155" s="413">
        <v>23.651900000000001</v>
      </c>
      <c r="K155" s="413">
        <v>14.910299999999999</v>
      </c>
    </row>
    <row r="156" spans="1:11" ht="9" customHeight="1">
      <c r="A156" s="90" t="s">
        <v>6799</v>
      </c>
      <c r="B156" s="91" t="s">
        <v>6800</v>
      </c>
      <c r="C156" s="413">
        <v>12879.751700000001</v>
      </c>
      <c r="D156" s="413">
        <v>1.1592</v>
      </c>
      <c r="E156" s="413">
        <v>0.2384</v>
      </c>
      <c r="F156" s="413">
        <v>0</v>
      </c>
      <c r="G156" s="413">
        <v>0.77280000000000004</v>
      </c>
      <c r="H156" s="413">
        <v>0</v>
      </c>
      <c r="I156" s="413">
        <v>0</v>
      </c>
      <c r="J156" s="413">
        <v>2.1703999999999999</v>
      </c>
      <c r="K156" s="413">
        <v>1.3976</v>
      </c>
    </row>
    <row r="157" spans="1:11" ht="9" customHeight="1">
      <c r="A157" s="90" t="s">
        <v>6801</v>
      </c>
      <c r="B157" s="91" t="s">
        <v>6802</v>
      </c>
      <c r="C157" s="413">
        <v>2058897.6910000001</v>
      </c>
      <c r="D157" s="413">
        <v>144.12280000000001</v>
      </c>
      <c r="E157" s="413">
        <v>38.110199999999999</v>
      </c>
      <c r="F157" s="413">
        <v>0</v>
      </c>
      <c r="G157" s="413">
        <v>144.12280000000001</v>
      </c>
      <c r="H157" s="413">
        <v>88.392700000000005</v>
      </c>
      <c r="I157" s="413">
        <v>29.238099999999999</v>
      </c>
      <c r="J157" s="413">
        <v>443.98660000000001</v>
      </c>
      <c r="K157" s="413">
        <v>211.47110000000001</v>
      </c>
    </row>
    <row r="158" spans="1:11" ht="9" customHeight="1">
      <c r="A158" s="90" t="s">
        <v>6803</v>
      </c>
      <c r="B158" s="91" t="s">
        <v>58</v>
      </c>
      <c r="C158" s="413">
        <v>76633.653900000005</v>
      </c>
      <c r="D158" s="413">
        <v>4.5979999999999999</v>
      </c>
      <c r="E158" s="413">
        <v>1.4185000000000001</v>
      </c>
      <c r="F158" s="413">
        <v>0.57479999999999998</v>
      </c>
      <c r="G158" s="413">
        <v>4.5979999999999999</v>
      </c>
      <c r="H158" s="413">
        <v>23.883400000000002</v>
      </c>
      <c r="I158" s="413">
        <v>23.8078</v>
      </c>
      <c r="J158" s="413">
        <v>58.880499999999998</v>
      </c>
      <c r="K158" s="413">
        <v>30.399100000000001</v>
      </c>
    </row>
    <row r="159" spans="1:11" ht="9" customHeight="1">
      <c r="A159" s="90" t="s">
        <v>6804</v>
      </c>
      <c r="B159" s="91" t="s">
        <v>6805</v>
      </c>
      <c r="C159" s="413">
        <v>304193.8199</v>
      </c>
      <c r="D159" s="413">
        <v>20.279599999999999</v>
      </c>
      <c r="E159" s="413">
        <v>5.4741999999999997</v>
      </c>
      <c r="F159" s="413">
        <v>0</v>
      </c>
      <c r="G159" s="413">
        <v>20.279599999999999</v>
      </c>
      <c r="H159" s="413">
        <v>78.023600000000002</v>
      </c>
      <c r="I159" s="413">
        <v>0</v>
      </c>
      <c r="J159" s="413">
        <v>124.057</v>
      </c>
      <c r="K159" s="413">
        <v>25.753799999999998</v>
      </c>
    </row>
    <row r="160" spans="1:11" ht="9" customHeight="1">
      <c r="A160" s="90" t="s">
        <v>433</v>
      </c>
      <c r="B160" s="91" t="s">
        <v>6806</v>
      </c>
      <c r="C160" s="413">
        <v>906766.65830000001</v>
      </c>
      <c r="D160" s="413">
        <v>51.815199999999997</v>
      </c>
      <c r="E160" s="413">
        <v>15.984999999999999</v>
      </c>
      <c r="F160" s="413">
        <v>0</v>
      </c>
      <c r="G160" s="413">
        <v>45.338299999999997</v>
      </c>
      <c r="H160" s="413">
        <v>139.95509999999999</v>
      </c>
      <c r="I160" s="413">
        <v>29.238099999999999</v>
      </c>
      <c r="J160" s="413">
        <v>282.33170000000001</v>
      </c>
      <c r="K160" s="413">
        <v>97.038300000000007</v>
      </c>
    </row>
    <row r="161" spans="1:11" ht="9" customHeight="1">
      <c r="A161" s="90" t="s">
        <v>73</v>
      </c>
      <c r="B161" s="91" t="s">
        <v>6807</v>
      </c>
      <c r="C161" s="413">
        <v>1227663.9604</v>
      </c>
      <c r="D161" s="413">
        <v>85.936499999999995</v>
      </c>
      <c r="E161" s="413">
        <v>22.7241</v>
      </c>
      <c r="F161" s="413">
        <v>0</v>
      </c>
      <c r="G161" s="413">
        <v>85.936499999999995</v>
      </c>
      <c r="H161" s="413">
        <v>86.919499999999999</v>
      </c>
      <c r="I161" s="413">
        <v>29.238099999999999</v>
      </c>
      <c r="J161" s="413">
        <v>310.75470000000001</v>
      </c>
      <c r="K161" s="413">
        <v>137.89869999999999</v>
      </c>
    </row>
    <row r="162" spans="1:11" ht="9" customHeight="1">
      <c r="A162" s="90" t="s">
        <v>6808</v>
      </c>
      <c r="B162" s="91" t="s">
        <v>6809</v>
      </c>
      <c r="C162" s="413">
        <v>4957282.3826000001</v>
      </c>
      <c r="D162" s="413">
        <v>330.4855</v>
      </c>
      <c r="E162" s="413">
        <v>89.210400000000007</v>
      </c>
      <c r="F162" s="413">
        <v>0</v>
      </c>
      <c r="G162" s="413">
        <v>330.4855</v>
      </c>
      <c r="H162" s="413">
        <v>160.3535</v>
      </c>
      <c r="I162" s="413">
        <v>29.238099999999999</v>
      </c>
      <c r="J162" s="413">
        <v>939.77300000000002</v>
      </c>
      <c r="K162" s="413">
        <v>448.93400000000003</v>
      </c>
    </row>
    <row r="163" spans="1:11" ht="9" customHeight="1">
      <c r="A163" s="90" t="s">
        <v>6810</v>
      </c>
      <c r="B163" s="91" t="s">
        <v>6811</v>
      </c>
      <c r="C163" s="413">
        <v>40075.871200000001</v>
      </c>
      <c r="D163" s="413">
        <v>2.5762999999999998</v>
      </c>
      <c r="E163" s="413">
        <v>0.70650000000000002</v>
      </c>
      <c r="F163" s="413">
        <v>0</v>
      </c>
      <c r="G163" s="413">
        <v>1.4313</v>
      </c>
      <c r="H163" s="413">
        <v>0</v>
      </c>
      <c r="I163" s="413">
        <v>0</v>
      </c>
      <c r="J163" s="413">
        <v>4.7141000000000002</v>
      </c>
      <c r="K163" s="413">
        <v>3.2827999999999999</v>
      </c>
    </row>
    <row r="164" spans="1:11" ht="9" customHeight="1">
      <c r="A164" s="90" t="s">
        <v>6812</v>
      </c>
      <c r="B164" s="91" t="s">
        <v>6813</v>
      </c>
      <c r="C164" s="413">
        <v>37478.9692</v>
      </c>
      <c r="D164" s="413">
        <v>2.9983</v>
      </c>
      <c r="E164" s="413">
        <v>0.69369999999999998</v>
      </c>
      <c r="F164" s="413">
        <v>0</v>
      </c>
      <c r="G164" s="413">
        <v>2.2486999999999999</v>
      </c>
      <c r="H164" s="413">
        <v>17.5245</v>
      </c>
      <c r="I164" s="413">
        <v>22.447099999999999</v>
      </c>
      <c r="J164" s="413">
        <v>45.912300000000002</v>
      </c>
      <c r="K164" s="413">
        <v>26.139099999999999</v>
      </c>
    </row>
    <row r="165" spans="1:11" ht="9" customHeight="1">
      <c r="A165" s="90" t="s">
        <v>6814</v>
      </c>
      <c r="B165" s="91" t="s">
        <v>8076</v>
      </c>
      <c r="C165" s="413">
        <v>3640.9938999999999</v>
      </c>
      <c r="D165" s="413">
        <v>0.182</v>
      </c>
      <c r="E165" s="413">
        <v>6.4199999999999993E-2</v>
      </c>
      <c r="F165" s="413">
        <v>0</v>
      </c>
      <c r="G165" s="413">
        <v>0.13</v>
      </c>
      <c r="H165" s="413">
        <v>4.1657999999999999</v>
      </c>
      <c r="I165" s="413">
        <v>0</v>
      </c>
      <c r="J165" s="413">
        <v>4.5419999999999998</v>
      </c>
      <c r="K165" s="413">
        <v>0.2462</v>
      </c>
    </row>
    <row r="166" spans="1:11" ht="9" customHeight="1">
      <c r="A166" s="90" t="s">
        <v>6815</v>
      </c>
      <c r="B166" s="91" t="s">
        <v>145</v>
      </c>
      <c r="C166" s="413">
        <v>185340.90030000001</v>
      </c>
      <c r="D166" s="413">
        <v>11.9148</v>
      </c>
      <c r="E166" s="413">
        <v>3.2673000000000001</v>
      </c>
      <c r="F166" s="413">
        <v>0</v>
      </c>
      <c r="G166" s="413">
        <v>3.9716</v>
      </c>
      <c r="H166" s="413">
        <v>5.1562000000000001</v>
      </c>
      <c r="I166" s="413">
        <v>0</v>
      </c>
      <c r="J166" s="413">
        <v>24.309899999999999</v>
      </c>
      <c r="K166" s="413">
        <v>15.1821</v>
      </c>
    </row>
    <row r="167" spans="1:11" ht="9" customHeight="1">
      <c r="A167" s="90" t="s">
        <v>6816</v>
      </c>
      <c r="B167" s="91" t="s">
        <v>266</v>
      </c>
      <c r="C167" s="413">
        <v>5520225.2763</v>
      </c>
      <c r="D167" s="413">
        <v>259.77530000000002</v>
      </c>
      <c r="E167" s="413">
        <v>95.167100000000005</v>
      </c>
      <c r="F167" s="413">
        <v>0</v>
      </c>
      <c r="G167" s="413">
        <v>292.24720000000002</v>
      </c>
      <c r="H167" s="413">
        <v>275.60399999999998</v>
      </c>
      <c r="I167" s="413">
        <v>29.238099999999999</v>
      </c>
      <c r="J167" s="413">
        <v>952.0317</v>
      </c>
      <c r="K167" s="413">
        <v>384.18049999999999</v>
      </c>
    </row>
    <row r="168" spans="1:11" ht="9" customHeight="1">
      <c r="A168" s="90" t="s">
        <v>95</v>
      </c>
      <c r="B168" s="91" t="s">
        <v>96</v>
      </c>
      <c r="C168" s="413">
        <v>1354445.3533999999</v>
      </c>
      <c r="D168" s="413">
        <v>67.722300000000004</v>
      </c>
      <c r="E168" s="413">
        <v>23.876899999999999</v>
      </c>
      <c r="F168" s="413">
        <v>0</v>
      </c>
      <c r="G168" s="413">
        <v>87.0715</v>
      </c>
      <c r="H168" s="413">
        <v>79.043499999999995</v>
      </c>
      <c r="I168" s="413">
        <v>29.238099999999999</v>
      </c>
      <c r="J168" s="413">
        <v>286.95229999999998</v>
      </c>
      <c r="K168" s="413">
        <v>120.8373</v>
      </c>
    </row>
    <row r="169" spans="1:11" ht="9" customHeight="1">
      <c r="A169" s="90" t="s">
        <v>6817</v>
      </c>
      <c r="B169" s="91" t="s">
        <v>6818</v>
      </c>
      <c r="C169" s="413">
        <v>3369020.81</v>
      </c>
      <c r="D169" s="413">
        <v>134.76079999999999</v>
      </c>
      <c r="E169" s="413">
        <v>57.163899999999998</v>
      </c>
      <c r="F169" s="413">
        <v>0</v>
      </c>
      <c r="G169" s="413">
        <v>84.225499999999997</v>
      </c>
      <c r="H169" s="413">
        <v>0</v>
      </c>
      <c r="I169" s="413">
        <v>44.894199999999998</v>
      </c>
      <c r="J169" s="413">
        <v>321.0444</v>
      </c>
      <c r="K169" s="413">
        <v>236.81890000000001</v>
      </c>
    </row>
    <row r="170" spans="1:11" ht="9" customHeight="1">
      <c r="A170" s="90" t="s">
        <v>434</v>
      </c>
      <c r="B170" s="91" t="s">
        <v>8077</v>
      </c>
      <c r="C170" s="413">
        <v>515002.16159999999</v>
      </c>
      <c r="D170" s="413">
        <v>36.050199999999997</v>
      </c>
      <c r="E170" s="413">
        <v>9.5327000000000002</v>
      </c>
      <c r="F170" s="413">
        <v>0</v>
      </c>
      <c r="G170" s="413">
        <v>36.050199999999997</v>
      </c>
      <c r="H170" s="413">
        <v>42.723100000000002</v>
      </c>
      <c r="I170" s="413">
        <v>29.238099999999999</v>
      </c>
      <c r="J170" s="413">
        <v>153.5943</v>
      </c>
      <c r="K170" s="413">
        <v>74.820999999999998</v>
      </c>
    </row>
    <row r="171" spans="1:11" ht="9" customHeight="1">
      <c r="A171" s="90" t="s">
        <v>6819</v>
      </c>
      <c r="B171" s="91" t="s">
        <v>6820</v>
      </c>
      <c r="C171" s="413">
        <v>27092.033299999999</v>
      </c>
      <c r="D171" s="413">
        <v>2.1674000000000002</v>
      </c>
      <c r="E171" s="413">
        <v>0.50149999999999995</v>
      </c>
      <c r="F171" s="413">
        <v>0</v>
      </c>
      <c r="G171" s="413">
        <v>2.1674000000000002</v>
      </c>
      <c r="H171" s="413">
        <v>0</v>
      </c>
      <c r="I171" s="413">
        <v>22.447099999999999</v>
      </c>
      <c r="J171" s="413">
        <v>27.2834</v>
      </c>
      <c r="K171" s="413">
        <v>25.116</v>
      </c>
    </row>
    <row r="172" spans="1:11" ht="9" customHeight="1">
      <c r="A172" s="90" t="s">
        <v>6821</v>
      </c>
      <c r="B172" s="91" t="s">
        <v>6822</v>
      </c>
      <c r="C172" s="413">
        <v>486905.90669999999</v>
      </c>
      <c r="D172" s="413">
        <v>38.952500000000001</v>
      </c>
      <c r="E172" s="413">
        <v>9.0126000000000008</v>
      </c>
      <c r="F172" s="413">
        <v>0</v>
      </c>
      <c r="G172" s="413">
        <v>34.083399999999997</v>
      </c>
      <c r="H172" s="413">
        <v>50.995800000000003</v>
      </c>
      <c r="I172" s="413">
        <v>22.447099999999999</v>
      </c>
      <c r="J172" s="413">
        <v>155.4914</v>
      </c>
      <c r="K172" s="413">
        <v>70.412199999999999</v>
      </c>
    </row>
    <row r="173" spans="1:11" ht="9" customHeight="1">
      <c r="A173" s="90" t="s">
        <v>6823</v>
      </c>
      <c r="B173" s="91" t="s">
        <v>6824</v>
      </c>
      <c r="C173" s="413">
        <v>4054091.2566999998</v>
      </c>
      <c r="D173" s="413">
        <v>270.27280000000002</v>
      </c>
      <c r="E173" s="413">
        <v>72.956800000000001</v>
      </c>
      <c r="F173" s="413">
        <v>0</v>
      </c>
      <c r="G173" s="413">
        <v>202.7046</v>
      </c>
      <c r="H173" s="413">
        <v>0</v>
      </c>
      <c r="I173" s="413">
        <v>22.447099999999999</v>
      </c>
      <c r="J173" s="413">
        <v>568.38130000000001</v>
      </c>
      <c r="K173" s="413">
        <v>365.67669999999998</v>
      </c>
    </row>
    <row r="174" spans="1:11" ht="9" customHeight="1">
      <c r="A174" s="90" t="s">
        <v>435</v>
      </c>
      <c r="B174" s="91" t="s">
        <v>6825</v>
      </c>
      <c r="C174" s="413">
        <v>819093.58030000003</v>
      </c>
      <c r="D174" s="413">
        <v>54.606200000000001</v>
      </c>
      <c r="E174" s="413">
        <v>14.7403</v>
      </c>
      <c r="F174" s="413">
        <v>0</v>
      </c>
      <c r="G174" s="413">
        <v>54.606200000000001</v>
      </c>
      <c r="H174" s="413">
        <v>87.939400000000006</v>
      </c>
      <c r="I174" s="413">
        <v>29.238099999999999</v>
      </c>
      <c r="J174" s="413">
        <v>241.1302</v>
      </c>
      <c r="K174" s="413">
        <v>98.584599999999995</v>
      </c>
    </row>
    <row r="175" spans="1:11" ht="9" customHeight="1">
      <c r="A175" s="90" t="s">
        <v>6826</v>
      </c>
      <c r="B175" s="91" t="s">
        <v>6827</v>
      </c>
      <c r="C175" s="413">
        <v>80080.400899999993</v>
      </c>
      <c r="D175" s="413">
        <v>6.4063999999999997</v>
      </c>
      <c r="E175" s="413">
        <v>1.4823</v>
      </c>
      <c r="F175" s="413">
        <v>0</v>
      </c>
      <c r="G175" s="413">
        <v>6.4063999999999997</v>
      </c>
      <c r="H175" s="413">
        <v>0</v>
      </c>
      <c r="I175" s="413">
        <v>0</v>
      </c>
      <c r="J175" s="413">
        <v>14.2951</v>
      </c>
      <c r="K175" s="413">
        <v>7.8887</v>
      </c>
    </row>
    <row r="176" spans="1:11" ht="9" customHeight="1">
      <c r="A176" s="90" t="s">
        <v>6828</v>
      </c>
      <c r="B176" s="91" t="s">
        <v>6829</v>
      </c>
      <c r="C176" s="413">
        <v>6962.3932999999997</v>
      </c>
      <c r="D176" s="413">
        <v>0.62660000000000005</v>
      </c>
      <c r="E176" s="413">
        <v>0.12889999999999999</v>
      </c>
      <c r="F176" s="413">
        <v>0</v>
      </c>
      <c r="G176" s="413">
        <v>0.34810000000000002</v>
      </c>
      <c r="H176" s="413">
        <v>0</v>
      </c>
      <c r="I176" s="413">
        <v>22.447099999999999</v>
      </c>
      <c r="J176" s="413">
        <v>23.550699999999999</v>
      </c>
      <c r="K176" s="413">
        <v>23.2026</v>
      </c>
    </row>
    <row r="177" spans="1:11" ht="9" customHeight="1">
      <c r="A177" s="90" t="s">
        <v>6830</v>
      </c>
      <c r="B177" s="91" t="s">
        <v>6831</v>
      </c>
      <c r="C177" s="413">
        <v>115097.8505</v>
      </c>
      <c r="D177" s="413">
        <v>1.7984</v>
      </c>
      <c r="E177" s="413">
        <v>0.67810000000000004</v>
      </c>
      <c r="F177" s="413">
        <v>0</v>
      </c>
      <c r="G177" s="413">
        <v>1.9982</v>
      </c>
      <c r="H177" s="413">
        <v>60.084000000000003</v>
      </c>
      <c r="I177" s="413">
        <v>32.952800000000003</v>
      </c>
      <c r="J177" s="413">
        <v>97.511499999999998</v>
      </c>
      <c r="K177" s="413">
        <v>35.429299999999998</v>
      </c>
    </row>
    <row r="178" spans="1:11" ht="9" customHeight="1">
      <c r="A178" s="90" t="s">
        <v>6832</v>
      </c>
      <c r="B178" s="91" t="s">
        <v>6833</v>
      </c>
      <c r="C178" s="413">
        <v>16334.3485</v>
      </c>
      <c r="D178" s="413">
        <v>2.1779000000000002</v>
      </c>
      <c r="E178" s="413">
        <v>0.50390000000000001</v>
      </c>
      <c r="F178" s="413">
        <v>0</v>
      </c>
      <c r="G178" s="413">
        <v>1.6334</v>
      </c>
      <c r="H178" s="413">
        <v>0</v>
      </c>
      <c r="I178" s="413">
        <v>0</v>
      </c>
      <c r="J178" s="413">
        <v>4.3151999999999999</v>
      </c>
      <c r="K178" s="413">
        <v>2.6818</v>
      </c>
    </row>
    <row r="179" spans="1:11" ht="9" customHeight="1">
      <c r="A179" s="90" t="s">
        <v>6834</v>
      </c>
      <c r="B179" s="91" t="s">
        <v>6835</v>
      </c>
      <c r="C179" s="413">
        <v>98304.769400000005</v>
      </c>
      <c r="D179" s="413">
        <v>6.3196000000000003</v>
      </c>
      <c r="E179" s="413">
        <v>1.7330000000000001</v>
      </c>
      <c r="F179" s="413">
        <v>0</v>
      </c>
      <c r="G179" s="413">
        <v>3.5108999999999999</v>
      </c>
      <c r="H179" s="413">
        <v>0</v>
      </c>
      <c r="I179" s="413">
        <v>30.632999999999999</v>
      </c>
      <c r="J179" s="413">
        <v>42.1965</v>
      </c>
      <c r="K179" s="413">
        <v>38.685600000000001</v>
      </c>
    </row>
    <row r="180" spans="1:11" ht="9" customHeight="1">
      <c r="A180" s="90" t="s">
        <v>416</v>
      </c>
      <c r="B180" s="91" t="s">
        <v>6836</v>
      </c>
      <c r="C180" s="413">
        <v>1341760.5711999999</v>
      </c>
      <c r="D180" s="413">
        <v>52.179600000000001</v>
      </c>
      <c r="E180" s="413">
        <v>22.996300000000002</v>
      </c>
      <c r="F180" s="413">
        <v>0</v>
      </c>
      <c r="G180" s="413">
        <v>74.542299999999997</v>
      </c>
      <c r="H180" s="413">
        <v>100.745</v>
      </c>
      <c r="I180" s="413">
        <v>29.238099999999999</v>
      </c>
      <c r="J180" s="413">
        <v>279.7013</v>
      </c>
      <c r="K180" s="413">
        <v>104.414</v>
      </c>
    </row>
    <row r="181" spans="1:11" ht="9" customHeight="1">
      <c r="A181" s="90" t="s">
        <v>417</v>
      </c>
      <c r="B181" s="91" t="s">
        <v>6837</v>
      </c>
      <c r="C181" s="413">
        <v>4856151.8415000001</v>
      </c>
      <c r="D181" s="413">
        <v>188.8503</v>
      </c>
      <c r="E181" s="413">
        <v>83.228999999999999</v>
      </c>
      <c r="F181" s="413">
        <v>0</v>
      </c>
      <c r="G181" s="413">
        <v>269.78620000000001</v>
      </c>
      <c r="H181" s="413">
        <v>205.4564</v>
      </c>
      <c r="I181" s="413">
        <v>29.238099999999999</v>
      </c>
      <c r="J181" s="413">
        <v>776.56</v>
      </c>
      <c r="K181" s="413">
        <v>301.31740000000002</v>
      </c>
    </row>
    <row r="182" spans="1:11" ht="9" customHeight="1">
      <c r="A182" s="90" t="s">
        <v>6838</v>
      </c>
      <c r="B182" s="91" t="s">
        <v>6839</v>
      </c>
      <c r="C182" s="413">
        <v>50636.9018</v>
      </c>
      <c r="D182" s="413">
        <v>3.3757999999999999</v>
      </c>
      <c r="E182" s="413">
        <v>0.9113</v>
      </c>
      <c r="F182" s="413">
        <v>0</v>
      </c>
      <c r="G182" s="413">
        <v>3.3757999999999999</v>
      </c>
      <c r="H182" s="413">
        <v>0</v>
      </c>
      <c r="I182" s="413">
        <v>0</v>
      </c>
      <c r="J182" s="413">
        <v>7.6628999999999996</v>
      </c>
      <c r="K182" s="413">
        <v>4.2870999999999997</v>
      </c>
    </row>
    <row r="183" spans="1:11" ht="9" customHeight="1">
      <c r="A183" s="90" t="s">
        <v>6840</v>
      </c>
      <c r="B183" s="91" t="s">
        <v>6841</v>
      </c>
      <c r="C183" s="413">
        <v>67979.248500000002</v>
      </c>
      <c r="D183" s="413">
        <v>6.1181000000000001</v>
      </c>
      <c r="E183" s="413">
        <v>1.2583</v>
      </c>
      <c r="F183" s="413">
        <v>0</v>
      </c>
      <c r="G183" s="413">
        <v>4.0788000000000002</v>
      </c>
      <c r="H183" s="413">
        <v>0</v>
      </c>
      <c r="I183" s="413">
        <v>0</v>
      </c>
      <c r="J183" s="413">
        <v>11.4552</v>
      </c>
      <c r="K183" s="413">
        <v>7.3764000000000003</v>
      </c>
    </row>
    <row r="184" spans="1:11" ht="9" customHeight="1">
      <c r="A184" s="90" t="s">
        <v>139</v>
      </c>
      <c r="B184" s="91" t="s">
        <v>268</v>
      </c>
      <c r="C184" s="413">
        <v>2963249.9457999999</v>
      </c>
      <c r="D184" s="413">
        <v>148.16249999999999</v>
      </c>
      <c r="E184" s="413">
        <v>52.237900000000003</v>
      </c>
      <c r="F184" s="413">
        <v>0</v>
      </c>
      <c r="G184" s="413">
        <v>190.49459999999999</v>
      </c>
      <c r="H184" s="413">
        <v>88.279399999999995</v>
      </c>
      <c r="I184" s="413">
        <v>38.357599999999998</v>
      </c>
      <c r="J184" s="413">
        <v>517.53200000000004</v>
      </c>
      <c r="K184" s="413">
        <v>238.75800000000001</v>
      </c>
    </row>
    <row r="185" spans="1:11" ht="9" customHeight="1">
      <c r="A185" s="90" t="s">
        <v>6842</v>
      </c>
      <c r="B185" s="91" t="s">
        <v>6843</v>
      </c>
      <c r="C185" s="413">
        <v>1143.9508000000001</v>
      </c>
      <c r="D185" s="413">
        <v>9.1499999999999998E-2</v>
      </c>
      <c r="E185" s="413">
        <v>2.12E-2</v>
      </c>
      <c r="F185" s="413">
        <v>0</v>
      </c>
      <c r="G185" s="413">
        <v>9.1499999999999998E-2</v>
      </c>
      <c r="H185" s="413">
        <v>0</v>
      </c>
      <c r="I185" s="413">
        <v>0</v>
      </c>
      <c r="J185" s="413">
        <v>0.20419999999999999</v>
      </c>
      <c r="K185" s="413">
        <v>0.11269999999999999</v>
      </c>
    </row>
    <row r="186" spans="1:11" ht="9" customHeight="1">
      <c r="A186" s="90" t="s">
        <v>6844</v>
      </c>
      <c r="B186" s="91" t="s">
        <v>7962</v>
      </c>
      <c r="C186" s="413">
        <v>2444.5187000000001</v>
      </c>
      <c r="D186" s="413">
        <v>0.1956</v>
      </c>
      <c r="E186" s="413">
        <v>4.5199999999999997E-2</v>
      </c>
      <c r="F186" s="413">
        <v>0</v>
      </c>
      <c r="G186" s="413">
        <v>0.1711</v>
      </c>
      <c r="H186" s="413">
        <v>0</v>
      </c>
      <c r="I186" s="413">
        <v>0</v>
      </c>
      <c r="J186" s="413">
        <v>0.41189999999999999</v>
      </c>
      <c r="K186" s="413">
        <v>0.24079999999999999</v>
      </c>
    </row>
    <row r="187" spans="1:11" ht="9" customHeight="1">
      <c r="A187" s="90" t="s">
        <v>6845</v>
      </c>
      <c r="B187" s="91" t="s">
        <v>6846</v>
      </c>
      <c r="C187" s="413">
        <v>4868.6626999999999</v>
      </c>
      <c r="D187" s="413">
        <v>0.43819999999999998</v>
      </c>
      <c r="E187" s="413">
        <v>9.01E-2</v>
      </c>
      <c r="F187" s="413">
        <v>0</v>
      </c>
      <c r="G187" s="413">
        <v>0.24340000000000001</v>
      </c>
      <c r="H187" s="413">
        <v>0</v>
      </c>
      <c r="I187" s="413">
        <v>0</v>
      </c>
      <c r="J187" s="413">
        <v>0.77170000000000005</v>
      </c>
      <c r="K187" s="413">
        <v>0.52829999999999999</v>
      </c>
    </row>
    <row r="188" spans="1:11" ht="9" customHeight="1">
      <c r="A188" s="90" t="s">
        <v>6847</v>
      </c>
      <c r="B188" s="91" t="s">
        <v>6848</v>
      </c>
      <c r="C188" s="413">
        <v>15447.421200000001</v>
      </c>
      <c r="D188" s="413">
        <v>1.2358</v>
      </c>
      <c r="E188" s="413">
        <v>0.28589999999999999</v>
      </c>
      <c r="F188" s="413">
        <v>0</v>
      </c>
      <c r="G188" s="413">
        <v>0.77239999999999998</v>
      </c>
      <c r="H188" s="413">
        <v>0</v>
      </c>
      <c r="I188" s="413">
        <v>0</v>
      </c>
      <c r="J188" s="413">
        <v>2.2940999999999998</v>
      </c>
      <c r="K188" s="413">
        <v>1.5217000000000001</v>
      </c>
    </row>
    <row r="189" spans="1:11" ht="9" customHeight="1">
      <c r="A189" s="90" t="s">
        <v>6849</v>
      </c>
      <c r="B189" s="91" t="s">
        <v>6850</v>
      </c>
      <c r="C189" s="413">
        <v>32000.9666</v>
      </c>
      <c r="D189" s="413">
        <v>2.8801000000000001</v>
      </c>
      <c r="E189" s="413">
        <v>0.59230000000000005</v>
      </c>
      <c r="F189" s="413">
        <v>0</v>
      </c>
      <c r="G189" s="413">
        <v>1.6</v>
      </c>
      <c r="H189" s="413">
        <v>0</v>
      </c>
      <c r="I189" s="413">
        <v>0</v>
      </c>
      <c r="J189" s="413">
        <v>5.0724</v>
      </c>
      <c r="K189" s="413">
        <v>3.4723999999999999</v>
      </c>
    </row>
    <row r="190" spans="1:11" ht="9" customHeight="1">
      <c r="A190" s="90" t="s">
        <v>6851</v>
      </c>
      <c r="B190" s="91" t="s">
        <v>6852</v>
      </c>
      <c r="C190" s="413">
        <v>10236.6289</v>
      </c>
      <c r="D190" s="413">
        <v>0.68240000000000001</v>
      </c>
      <c r="E190" s="413">
        <v>0.1842</v>
      </c>
      <c r="F190" s="413">
        <v>0</v>
      </c>
      <c r="G190" s="413">
        <v>0.68240000000000001</v>
      </c>
      <c r="H190" s="413">
        <v>5.2573999999999996</v>
      </c>
      <c r="I190" s="413">
        <v>0</v>
      </c>
      <c r="J190" s="413">
        <v>6.8064</v>
      </c>
      <c r="K190" s="413">
        <v>0.86660000000000004</v>
      </c>
    </row>
    <row r="191" spans="1:11" ht="9" customHeight="1">
      <c r="A191" s="90" t="s">
        <v>46</v>
      </c>
      <c r="B191" s="91" t="s">
        <v>48</v>
      </c>
      <c r="C191" s="413">
        <v>677222.47320000001</v>
      </c>
      <c r="D191" s="413">
        <v>28.217600000000001</v>
      </c>
      <c r="E191" s="413">
        <v>9.7933000000000003</v>
      </c>
      <c r="F191" s="413">
        <v>0</v>
      </c>
      <c r="G191" s="413">
        <v>17.635999999999999</v>
      </c>
      <c r="H191" s="413">
        <v>0</v>
      </c>
      <c r="I191" s="413">
        <v>0</v>
      </c>
      <c r="J191" s="413">
        <v>55.646900000000002</v>
      </c>
      <c r="K191" s="413">
        <v>38.010899999999999</v>
      </c>
    </row>
    <row r="192" spans="1:11" ht="9" customHeight="1">
      <c r="A192" s="90" t="s">
        <v>6853</v>
      </c>
      <c r="B192" s="91" t="s">
        <v>6854</v>
      </c>
      <c r="C192" s="413">
        <v>683554.16399999999</v>
      </c>
      <c r="D192" s="413">
        <v>30.759899999999998</v>
      </c>
      <c r="E192" s="413">
        <v>9.4893999999999998</v>
      </c>
      <c r="F192" s="413">
        <v>0</v>
      </c>
      <c r="G192" s="413">
        <v>20.506599999999999</v>
      </c>
      <c r="H192" s="413">
        <v>10.199199999999999</v>
      </c>
      <c r="I192" s="413">
        <v>0</v>
      </c>
      <c r="J192" s="413">
        <v>70.955100000000002</v>
      </c>
      <c r="K192" s="413">
        <v>40.249299999999998</v>
      </c>
    </row>
    <row r="193" spans="1:11" ht="9" customHeight="1">
      <c r="A193" s="90" t="s">
        <v>236</v>
      </c>
      <c r="B193" s="91" t="s">
        <v>6855</v>
      </c>
      <c r="C193" s="413">
        <v>1188181.5887</v>
      </c>
      <c r="D193" s="413">
        <v>50.9221</v>
      </c>
      <c r="E193" s="413">
        <v>20.945900000000002</v>
      </c>
      <c r="F193" s="413">
        <v>8.4870000000000001</v>
      </c>
      <c r="G193" s="413">
        <v>76.383099999999999</v>
      </c>
      <c r="H193" s="413">
        <v>188.40119999999999</v>
      </c>
      <c r="I193" s="413">
        <v>25.7014</v>
      </c>
      <c r="J193" s="413">
        <v>370.84070000000003</v>
      </c>
      <c r="K193" s="413">
        <v>106.0564</v>
      </c>
    </row>
    <row r="194" spans="1:11" ht="9" customHeight="1">
      <c r="A194" s="90" t="s">
        <v>6856</v>
      </c>
      <c r="B194" s="91" t="s">
        <v>6857</v>
      </c>
      <c r="C194" s="413">
        <v>28666.2863</v>
      </c>
      <c r="D194" s="413">
        <v>2.2932999999999999</v>
      </c>
      <c r="E194" s="413">
        <v>0.53059999999999996</v>
      </c>
      <c r="F194" s="413">
        <v>0</v>
      </c>
      <c r="G194" s="413">
        <v>1.4333</v>
      </c>
      <c r="H194" s="413">
        <v>0</v>
      </c>
      <c r="I194" s="413">
        <v>0</v>
      </c>
      <c r="J194" s="413">
        <v>4.2572000000000001</v>
      </c>
      <c r="K194" s="413">
        <v>2.8239000000000001</v>
      </c>
    </row>
    <row r="195" spans="1:11" ht="9" customHeight="1">
      <c r="A195" s="90" t="s">
        <v>6858</v>
      </c>
      <c r="B195" s="91" t="s">
        <v>6859</v>
      </c>
      <c r="C195" s="413">
        <v>61783.633999999998</v>
      </c>
      <c r="D195" s="413">
        <v>4.9427000000000003</v>
      </c>
      <c r="E195" s="413">
        <v>1.1435999999999999</v>
      </c>
      <c r="F195" s="413">
        <v>0</v>
      </c>
      <c r="G195" s="413">
        <v>3.0891999999999999</v>
      </c>
      <c r="H195" s="413">
        <v>0</v>
      </c>
      <c r="I195" s="413">
        <v>0</v>
      </c>
      <c r="J195" s="413">
        <v>9.1754999999999995</v>
      </c>
      <c r="K195" s="413">
        <v>6.0862999999999996</v>
      </c>
    </row>
    <row r="196" spans="1:11" ht="9" customHeight="1">
      <c r="A196" s="90" t="s">
        <v>6860</v>
      </c>
      <c r="B196" s="91" t="s">
        <v>269</v>
      </c>
      <c r="C196" s="413">
        <v>3024874.8</v>
      </c>
      <c r="D196" s="413">
        <v>201.6583</v>
      </c>
      <c r="E196" s="413">
        <v>54.435099999999998</v>
      </c>
      <c r="F196" s="413">
        <v>0</v>
      </c>
      <c r="G196" s="413">
        <v>201.6583</v>
      </c>
      <c r="H196" s="413">
        <v>124.6564</v>
      </c>
      <c r="I196" s="413">
        <v>29.238099999999999</v>
      </c>
      <c r="J196" s="413">
        <v>611.64620000000002</v>
      </c>
      <c r="K196" s="413">
        <v>285.33150000000001</v>
      </c>
    </row>
    <row r="197" spans="1:11" ht="9" customHeight="1">
      <c r="A197" s="90" t="s">
        <v>6861</v>
      </c>
      <c r="B197" s="91" t="s">
        <v>6862</v>
      </c>
      <c r="C197" s="413">
        <v>4911001.7867999999</v>
      </c>
      <c r="D197" s="413">
        <v>190.98339999999999</v>
      </c>
      <c r="E197" s="413">
        <v>84.1691</v>
      </c>
      <c r="F197" s="413">
        <v>0</v>
      </c>
      <c r="G197" s="413">
        <v>272.83339999999998</v>
      </c>
      <c r="H197" s="413">
        <v>205.4564</v>
      </c>
      <c r="I197" s="413">
        <v>29.238099999999999</v>
      </c>
      <c r="J197" s="413">
        <v>782.68039999999996</v>
      </c>
      <c r="K197" s="413">
        <v>304.39060000000001</v>
      </c>
    </row>
    <row r="198" spans="1:11" ht="9" customHeight="1">
      <c r="A198" s="90" t="s">
        <v>6863</v>
      </c>
      <c r="B198" s="91" t="s">
        <v>6864</v>
      </c>
      <c r="C198" s="413">
        <v>3841481.5504999999</v>
      </c>
      <c r="D198" s="413">
        <v>134.45189999999999</v>
      </c>
      <c r="E198" s="413">
        <v>65.180300000000003</v>
      </c>
      <c r="F198" s="413">
        <v>0</v>
      </c>
      <c r="G198" s="413">
        <v>192.07409999999999</v>
      </c>
      <c r="H198" s="413">
        <v>62.328200000000002</v>
      </c>
      <c r="I198" s="413">
        <v>38.357599999999998</v>
      </c>
      <c r="J198" s="413">
        <v>492.39210000000003</v>
      </c>
      <c r="K198" s="413">
        <v>237.9898</v>
      </c>
    </row>
    <row r="199" spans="1:11" ht="9" customHeight="1">
      <c r="A199" s="90" t="s">
        <v>6865</v>
      </c>
      <c r="B199" s="91" t="s">
        <v>6866</v>
      </c>
      <c r="C199" s="413">
        <v>18720.287700000001</v>
      </c>
      <c r="D199" s="413">
        <v>1.4976</v>
      </c>
      <c r="E199" s="413">
        <v>0.34649999999999997</v>
      </c>
      <c r="F199" s="413">
        <v>0</v>
      </c>
      <c r="G199" s="413">
        <v>1.4976</v>
      </c>
      <c r="H199" s="413">
        <v>11.741400000000001</v>
      </c>
      <c r="I199" s="413">
        <v>0</v>
      </c>
      <c r="J199" s="413">
        <v>15.0831</v>
      </c>
      <c r="K199" s="413">
        <v>1.8441000000000001</v>
      </c>
    </row>
    <row r="200" spans="1:11" ht="9" customHeight="1">
      <c r="A200" s="90" t="s">
        <v>6867</v>
      </c>
      <c r="B200" s="91" t="s">
        <v>6868</v>
      </c>
      <c r="C200" s="413">
        <v>1382.3474000000001</v>
      </c>
      <c r="D200" s="413">
        <v>0.1106</v>
      </c>
      <c r="E200" s="413">
        <v>2.5600000000000001E-2</v>
      </c>
      <c r="F200" s="413">
        <v>0</v>
      </c>
      <c r="G200" s="413">
        <v>6.9099999999999995E-2</v>
      </c>
      <c r="H200" s="413">
        <v>0</v>
      </c>
      <c r="I200" s="413">
        <v>0</v>
      </c>
      <c r="J200" s="413">
        <v>0.20530000000000001</v>
      </c>
      <c r="K200" s="413">
        <v>0.13619999999999999</v>
      </c>
    </row>
    <row r="201" spans="1:11" ht="9" customHeight="1">
      <c r="A201" s="90" t="s">
        <v>6869</v>
      </c>
      <c r="B201" s="91" t="s">
        <v>6870</v>
      </c>
      <c r="C201" s="413">
        <v>5976240.0050999997</v>
      </c>
      <c r="D201" s="413">
        <v>72.627899999999997</v>
      </c>
      <c r="E201" s="413">
        <v>35.209000000000003</v>
      </c>
      <c r="F201" s="413">
        <v>0</v>
      </c>
      <c r="G201" s="413">
        <v>103.7542</v>
      </c>
      <c r="H201" s="413">
        <v>114.1739</v>
      </c>
      <c r="I201" s="413">
        <v>76.715199999999996</v>
      </c>
      <c r="J201" s="413">
        <v>402.48020000000002</v>
      </c>
      <c r="K201" s="413">
        <v>184.5521</v>
      </c>
    </row>
    <row r="202" spans="1:11" ht="9" customHeight="1">
      <c r="A202" s="90" t="s">
        <v>6871</v>
      </c>
      <c r="B202" s="91" t="s">
        <v>6872</v>
      </c>
      <c r="C202" s="413">
        <v>6004.1212999999998</v>
      </c>
      <c r="D202" s="413">
        <v>0.34310000000000002</v>
      </c>
      <c r="E202" s="413">
        <v>0.10580000000000001</v>
      </c>
      <c r="F202" s="413">
        <v>0</v>
      </c>
      <c r="G202" s="413">
        <v>0.25729999999999997</v>
      </c>
      <c r="H202" s="413">
        <v>0</v>
      </c>
      <c r="I202" s="413">
        <v>0</v>
      </c>
      <c r="J202" s="413">
        <v>0.70620000000000005</v>
      </c>
      <c r="K202" s="413">
        <v>0.44890000000000002</v>
      </c>
    </row>
    <row r="203" spans="1:11" ht="9" customHeight="1">
      <c r="A203" s="90" t="s">
        <v>6873</v>
      </c>
      <c r="B203" s="91" t="s">
        <v>270</v>
      </c>
      <c r="C203" s="413">
        <v>1775101.7607</v>
      </c>
      <c r="D203" s="413">
        <v>118.34010000000001</v>
      </c>
      <c r="E203" s="413">
        <v>31.944400000000002</v>
      </c>
      <c r="F203" s="413">
        <v>0</v>
      </c>
      <c r="G203" s="413">
        <v>118.34010000000001</v>
      </c>
      <c r="H203" s="413">
        <v>123.23990000000001</v>
      </c>
      <c r="I203" s="413">
        <v>29.238099999999999</v>
      </c>
      <c r="J203" s="413">
        <v>421.1026</v>
      </c>
      <c r="K203" s="413">
        <v>179.52260000000001</v>
      </c>
    </row>
    <row r="204" spans="1:11" ht="9" customHeight="1">
      <c r="A204" s="90" t="s">
        <v>6874</v>
      </c>
      <c r="B204" s="91" t="s">
        <v>271</v>
      </c>
      <c r="C204" s="413">
        <v>1195953.0086999999</v>
      </c>
      <c r="D204" s="413">
        <v>83.716700000000003</v>
      </c>
      <c r="E204" s="413">
        <v>22.1371</v>
      </c>
      <c r="F204" s="413">
        <v>0</v>
      </c>
      <c r="G204" s="413">
        <v>83.716700000000003</v>
      </c>
      <c r="H204" s="413">
        <v>75.870400000000004</v>
      </c>
      <c r="I204" s="413">
        <v>29.238099999999999</v>
      </c>
      <c r="J204" s="413">
        <v>294.67899999999997</v>
      </c>
      <c r="K204" s="413">
        <v>135.09190000000001</v>
      </c>
    </row>
    <row r="205" spans="1:11" ht="9" customHeight="1">
      <c r="A205" s="90" t="s">
        <v>135</v>
      </c>
      <c r="B205" s="91" t="s">
        <v>6875</v>
      </c>
      <c r="C205" s="413">
        <v>275350.89939999999</v>
      </c>
      <c r="D205" s="413">
        <v>18.3567</v>
      </c>
      <c r="E205" s="413">
        <v>4.9551999999999996</v>
      </c>
      <c r="F205" s="413">
        <v>0</v>
      </c>
      <c r="G205" s="413">
        <v>16.062100000000001</v>
      </c>
      <c r="H205" s="413">
        <v>78.533500000000004</v>
      </c>
      <c r="I205" s="413">
        <v>22.447099999999999</v>
      </c>
      <c r="J205" s="413">
        <v>140.3546</v>
      </c>
      <c r="K205" s="413">
        <v>45.759</v>
      </c>
    </row>
    <row r="206" spans="1:11" ht="9" customHeight="1">
      <c r="A206" s="90" t="s">
        <v>6876</v>
      </c>
      <c r="B206" s="91" t="s">
        <v>6877</v>
      </c>
      <c r="C206" s="413">
        <v>17515.391299999999</v>
      </c>
      <c r="D206" s="413">
        <v>2.3353999999999999</v>
      </c>
      <c r="E206" s="413">
        <v>0.5403</v>
      </c>
      <c r="F206" s="413">
        <v>0</v>
      </c>
      <c r="G206" s="413">
        <v>1.7515000000000001</v>
      </c>
      <c r="H206" s="413">
        <v>0</v>
      </c>
      <c r="I206" s="413">
        <v>0</v>
      </c>
      <c r="J206" s="413">
        <v>4.6272000000000002</v>
      </c>
      <c r="K206" s="413">
        <v>2.8757000000000001</v>
      </c>
    </row>
    <row r="207" spans="1:11" ht="9" customHeight="1">
      <c r="A207" s="90" t="s">
        <v>6878</v>
      </c>
      <c r="B207" s="91" t="s">
        <v>6879</v>
      </c>
      <c r="C207" s="413">
        <v>2795035.6000999999</v>
      </c>
      <c r="D207" s="413">
        <v>163.0437</v>
      </c>
      <c r="E207" s="413">
        <v>50.298999999999999</v>
      </c>
      <c r="F207" s="413">
        <v>0</v>
      </c>
      <c r="G207" s="413">
        <v>232.9196</v>
      </c>
      <c r="H207" s="413">
        <v>292.71589999999998</v>
      </c>
      <c r="I207" s="413">
        <v>38.357599999999998</v>
      </c>
      <c r="J207" s="413">
        <v>777.33579999999995</v>
      </c>
      <c r="K207" s="413">
        <v>251.7003</v>
      </c>
    </row>
    <row r="208" spans="1:11" ht="9" customHeight="1">
      <c r="A208" s="90" t="s">
        <v>6880</v>
      </c>
      <c r="B208" s="91" t="s">
        <v>6881</v>
      </c>
      <c r="C208" s="413">
        <v>701885.90029999998</v>
      </c>
      <c r="D208" s="413">
        <v>70.188599999999994</v>
      </c>
      <c r="E208" s="413">
        <v>13.9199</v>
      </c>
      <c r="F208" s="413">
        <v>0</v>
      </c>
      <c r="G208" s="413">
        <v>70.188599999999994</v>
      </c>
      <c r="H208" s="413">
        <v>121.6533</v>
      </c>
      <c r="I208" s="413">
        <v>29.238099999999999</v>
      </c>
      <c r="J208" s="413">
        <v>305.18849999999998</v>
      </c>
      <c r="K208" s="413">
        <v>113.3466</v>
      </c>
    </row>
    <row r="209" spans="1:11" ht="9" customHeight="1">
      <c r="A209" s="90" t="s">
        <v>6882</v>
      </c>
      <c r="B209" s="91" t="s">
        <v>6883</v>
      </c>
      <c r="C209" s="413">
        <v>81945.128800000006</v>
      </c>
      <c r="D209" s="413">
        <v>7.3750999999999998</v>
      </c>
      <c r="E209" s="413">
        <v>1.5167999999999999</v>
      </c>
      <c r="F209" s="413">
        <v>0</v>
      </c>
      <c r="G209" s="413">
        <v>4.9166999999999996</v>
      </c>
      <c r="H209" s="413">
        <v>0</v>
      </c>
      <c r="I209" s="413">
        <v>0</v>
      </c>
      <c r="J209" s="413">
        <v>13.8086</v>
      </c>
      <c r="K209" s="413">
        <v>8.8918999999999997</v>
      </c>
    </row>
    <row r="210" spans="1:11" ht="9" customHeight="1">
      <c r="A210" s="90" t="s">
        <v>74</v>
      </c>
      <c r="B210" s="91" t="s">
        <v>267</v>
      </c>
      <c r="C210" s="413">
        <v>701885.90029999998</v>
      </c>
      <c r="D210" s="413">
        <v>49.131999999999998</v>
      </c>
      <c r="E210" s="413">
        <v>12.991899999999999</v>
      </c>
      <c r="F210" s="413">
        <v>0</v>
      </c>
      <c r="G210" s="413">
        <v>49.131999999999998</v>
      </c>
      <c r="H210" s="413">
        <v>51.2224</v>
      </c>
      <c r="I210" s="413">
        <v>29.238099999999999</v>
      </c>
      <c r="J210" s="413">
        <v>191.71639999999999</v>
      </c>
      <c r="K210" s="413">
        <v>91.361999999999995</v>
      </c>
    </row>
    <row r="211" spans="1:11" ht="9" customHeight="1">
      <c r="A211" s="90" t="s">
        <v>6884</v>
      </c>
      <c r="B211" s="91" t="s">
        <v>6885</v>
      </c>
      <c r="C211" s="413">
        <v>1662.3788</v>
      </c>
      <c r="D211" s="413">
        <v>1.2467999999999999</v>
      </c>
      <c r="E211" s="413">
        <v>0.1709</v>
      </c>
      <c r="F211" s="413">
        <v>0</v>
      </c>
      <c r="G211" s="413">
        <v>1.2467999999999999</v>
      </c>
      <c r="H211" s="413">
        <v>4.0305999999999997</v>
      </c>
      <c r="I211" s="413">
        <v>22.447099999999999</v>
      </c>
      <c r="J211" s="413">
        <v>29.142199999999999</v>
      </c>
      <c r="K211" s="413">
        <v>23.864799999999999</v>
      </c>
    </row>
    <row r="212" spans="1:11" ht="9" customHeight="1">
      <c r="A212" s="90" t="s">
        <v>6886</v>
      </c>
      <c r="B212" s="91" t="s">
        <v>6887</v>
      </c>
      <c r="C212" s="413">
        <v>5512.6543000000001</v>
      </c>
      <c r="D212" s="413">
        <v>0.49609999999999999</v>
      </c>
      <c r="E212" s="413">
        <v>0.10199999999999999</v>
      </c>
      <c r="F212" s="413">
        <v>0</v>
      </c>
      <c r="G212" s="413">
        <v>0.38590000000000002</v>
      </c>
      <c r="H212" s="413">
        <v>7.1849999999999996</v>
      </c>
      <c r="I212" s="413">
        <v>0</v>
      </c>
      <c r="J212" s="413">
        <v>8.1690000000000005</v>
      </c>
      <c r="K212" s="413">
        <v>0.59809999999999997</v>
      </c>
    </row>
    <row r="213" spans="1:11" ht="9" customHeight="1">
      <c r="A213" s="90" t="s">
        <v>6888</v>
      </c>
      <c r="B213" s="91" t="s">
        <v>6889</v>
      </c>
      <c r="C213" s="413">
        <v>12671.9558</v>
      </c>
      <c r="D213" s="413">
        <v>1.0138</v>
      </c>
      <c r="E213" s="413">
        <v>0.2346</v>
      </c>
      <c r="F213" s="413">
        <v>0</v>
      </c>
      <c r="G213" s="413">
        <v>0.88700000000000001</v>
      </c>
      <c r="H213" s="413">
        <v>7.0098000000000003</v>
      </c>
      <c r="I213" s="413">
        <v>0</v>
      </c>
      <c r="J213" s="413">
        <v>9.1452000000000009</v>
      </c>
      <c r="K213" s="413">
        <v>1.2484</v>
      </c>
    </row>
    <row r="214" spans="1:11" ht="9" customHeight="1">
      <c r="A214" s="90" t="s">
        <v>6890</v>
      </c>
      <c r="B214" s="91" t="s">
        <v>6891</v>
      </c>
      <c r="C214" s="413">
        <v>5227942.9588000001</v>
      </c>
      <c r="D214" s="413">
        <v>261.39710000000002</v>
      </c>
      <c r="E214" s="413">
        <v>92.161199999999994</v>
      </c>
      <c r="F214" s="413">
        <v>0</v>
      </c>
      <c r="G214" s="413">
        <v>336.08199999999999</v>
      </c>
      <c r="H214" s="413">
        <v>220.6985</v>
      </c>
      <c r="I214" s="413">
        <v>38.357599999999998</v>
      </c>
      <c r="J214" s="413">
        <v>948.69640000000004</v>
      </c>
      <c r="K214" s="413">
        <v>391.91590000000002</v>
      </c>
    </row>
    <row r="215" spans="1:11" ht="9" customHeight="1">
      <c r="A215" s="90" t="s">
        <v>6892</v>
      </c>
      <c r="B215" s="91" t="s">
        <v>7776</v>
      </c>
      <c r="C215" s="413">
        <v>1254256.8189999999</v>
      </c>
      <c r="D215" s="413">
        <v>62.712800000000001</v>
      </c>
      <c r="E215" s="413">
        <v>22.110800000000001</v>
      </c>
      <c r="F215" s="413">
        <v>0</v>
      </c>
      <c r="G215" s="413">
        <v>62.712800000000001</v>
      </c>
      <c r="H215" s="413">
        <v>38.076900000000002</v>
      </c>
      <c r="I215" s="413">
        <v>29.238099999999999</v>
      </c>
      <c r="J215" s="413">
        <v>214.85140000000001</v>
      </c>
      <c r="K215" s="413">
        <v>114.0617</v>
      </c>
    </row>
    <row r="216" spans="1:11" ht="9" customHeight="1">
      <c r="A216" s="90" t="s">
        <v>6893</v>
      </c>
      <c r="B216" s="91" t="s">
        <v>272</v>
      </c>
      <c r="C216" s="413">
        <v>405373.0209</v>
      </c>
      <c r="D216" s="413">
        <v>23.164200000000001</v>
      </c>
      <c r="E216" s="413">
        <v>7.1460999999999997</v>
      </c>
      <c r="F216" s="413">
        <v>0</v>
      </c>
      <c r="G216" s="413">
        <v>20.268699999999999</v>
      </c>
      <c r="H216" s="413">
        <v>0</v>
      </c>
      <c r="I216" s="413">
        <v>38.357599999999998</v>
      </c>
      <c r="J216" s="413">
        <v>88.936599999999999</v>
      </c>
      <c r="K216" s="413">
        <v>68.667900000000003</v>
      </c>
    </row>
    <row r="217" spans="1:11" ht="9" customHeight="1">
      <c r="A217" s="90" t="s">
        <v>6894</v>
      </c>
      <c r="B217" s="91" t="s">
        <v>6895</v>
      </c>
      <c r="C217" s="413">
        <v>17979.379700000001</v>
      </c>
      <c r="D217" s="413">
        <v>1.4383999999999999</v>
      </c>
      <c r="E217" s="413">
        <v>0.33279999999999998</v>
      </c>
      <c r="F217" s="413">
        <v>0</v>
      </c>
      <c r="G217" s="413">
        <v>1.2585999999999999</v>
      </c>
      <c r="H217" s="413">
        <v>17.5245</v>
      </c>
      <c r="I217" s="413">
        <v>0</v>
      </c>
      <c r="J217" s="413">
        <v>20.554300000000001</v>
      </c>
      <c r="K217" s="413">
        <v>1.7712000000000001</v>
      </c>
    </row>
    <row r="218" spans="1:11" ht="9" customHeight="1">
      <c r="A218" s="90" t="s">
        <v>6896</v>
      </c>
      <c r="B218" s="91" t="s">
        <v>6897</v>
      </c>
      <c r="C218" s="413">
        <v>113154023.37</v>
      </c>
      <c r="D218" s="413">
        <v>884.01580000000001</v>
      </c>
      <c r="E218" s="413">
        <v>636.34400000000005</v>
      </c>
      <c r="F218" s="413">
        <v>0</v>
      </c>
      <c r="G218" s="413">
        <v>1964.4795999999999</v>
      </c>
      <c r="H218" s="413">
        <v>679.94399999999996</v>
      </c>
      <c r="I218" s="413">
        <v>146.96180000000001</v>
      </c>
      <c r="J218" s="413">
        <v>4311.7452000000003</v>
      </c>
      <c r="K218" s="413">
        <v>1667.3216</v>
      </c>
    </row>
    <row r="219" spans="1:11" ht="9" customHeight="1">
      <c r="A219" s="90" t="s">
        <v>6898</v>
      </c>
      <c r="B219" s="91" t="s">
        <v>6899</v>
      </c>
      <c r="C219" s="413">
        <v>124769152.0168</v>
      </c>
      <c r="D219" s="413">
        <v>974.75900000000001</v>
      </c>
      <c r="E219" s="413">
        <v>701.66399999999999</v>
      </c>
      <c r="F219" s="413">
        <v>0</v>
      </c>
      <c r="G219" s="413">
        <v>2166.1311000000001</v>
      </c>
      <c r="H219" s="413">
        <v>815.93280000000004</v>
      </c>
      <c r="I219" s="413">
        <v>169.53110000000001</v>
      </c>
      <c r="J219" s="413">
        <v>4828.018</v>
      </c>
      <c r="K219" s="413">
        <v>1845.9540999999999</v>
      </c>
    </row>
    <row r="220" spans="1:11" ht="9" customHeight="1">
      <c r="A220" s="90" t="s">
        <v>6900</v>
      </c>
      <c r="B220" s="91" t="s">
        <v>6901</v>
      </c>
      <c r="C220" s="413">
        <v>171229666.604</v>
      </c>
      <c r="D220" s="413">
        <v>1337.7318</v>
      </c>
      <c r="E220" s="413">
        <v>962.94389999999999</v>
      </c>
      <c r="F220" s="413">
        <v>0</v>
      </c>
      <c r="G220" s="413">
        <v>2972.7372999999998</v>
      </c>
      <c r="H220" s="413">
        <v>1427.8824</v>
      </c>
      <c r="I220" s="413">
        <v>169.53110000000001</v>
      </c>
      <c r="J220" s="413">
        <v>6870.8265000000001</v>
      </c>
      <c r="K220" s="413">
        <v>2470.2067999999999</v>
      </c>
    </row>
    <row r="221" spans="1:11" ht="9" customHeight="1">
      <c r="A221" s="90" t="s">
        <v>6902</v>
      </c>
      <c r="B221" s="91" t="s">
        <v>6903</v>
      </c>
      <c r="C221" s="413">
        <v>217690181.1913</v>
      </c>
      <c r="D221" s="413">
        <v>1700.7045000000001</v>
      </c>
      <c r="E221" s="413">
        <v>1224.2238</v>
      </c>
      <c r="F221" s="413">
        <v>0</v>
      </c>
      <c r="G221" s="413">
        <v>3779.3434000000002</v>
      </c>
      <c r="H221" s="413">
        <v>2039.8320000000001</v>
      </c>
      <c r="I221" s="413">
        <v>304.06979999999999</v>
      </c>
      <c r="J221" s="413">
        <v>9048.1735000000008</v>
      </c>
      <c r="K221" s="413">
        <v>3228.9980999999998</v>
      </c>
    </row>
    <row r="222" spans="1:11" ht="9" customHeight="1">
      <c r="A222" s="90" t="s">
        <v>6904</v>
      </c>
      <c r="B222" s="91" t="s">
        <v>6905</v>
      </c>
      <c r="C222" s="413">
        <v>264150695.77849999</v>
      </c>
      <c r="D222" s="413">
        <v>2063.6772999999998</v>
      </c>
      <c r="E222" s="413">
        <v>1485.5037</v>
      </c>
      <c r="F222" s="413">
        <v>0</v>
      </c>
      <c r="G222" s="413">
        <v>4585.9495999999999</v>
      </c>
      <c r="H222" s="413">
        <v>2651.7815999999998</v>
      </c>
      <c r="I222" s="413">
        <v>351.59930000000003</v>
      </c>
      <c r="J222" s="413">
        <v>11138.511500000001</v>
      </c>
      <c r="K222" s="413">
        <v>3900.7802999999999</v>
      </c>
    </row>
    <row r="223" spans="1:11" ht="9" customHeight="1">
      <c r="A223" s="90" t="s">
        <v>6906</v>
      </c>
      <c r="B223" s="91" t="s">
        <v>6907</v>
      </c>
      <c r="C223" s="413">
        <v>310611210.36549997</v>
      </c>
      <c r="D223" s="413">
        <v>2426.6500999999998</v>
      </c>
      <c r="E223" s="413">
        <v>1746.7836</v>
      </c>
      <c r="F223" s="413">
        <v>0</v>
      </c>
      <c r="G223" s="413">
        <v>5392.5556999999999</v>
      </c>
      <c r="H223" s="413">
        <v>3263.7312000000002</v>
      </c>
      <c r="I223" s="413">
        <v>351.59930000000003</v>
      </c>
      <c r="J223" s="413">
        <v>13181.3199</v>
      </c>
      <c r="K223" s="413">
        <v>4525.0330000000004</v>
      </c>
    </row>
    <row r="224" spans="1:11" ht="9" customHeight="1">
      <c r="A224" s="90" t="s">
        <v>6908</v>
      </c>
      <c r="B224" s="91" t="s">
        <v>273</v>
      </c>
      <c r="C224" s="413">
        <v>259751.53880000001</v>
      </c>
      <c r="D224" s="413">
        <v>14.8429</v>
      </c>
      <c r="E224" s="413">
        <v>4.5789999999999997</v>
      </c>
      <c r="F224" s="413">
        <v>0</v>
      </c>
      <c r="G224" s="413">
        <v>12.9876</v>
      </c>
      <c r="H224" s="413">
        <v>0</v>
      </c>
      <c r="I224" s="413">
        <v>38.357599999999998</v>
      </c>
      <c r="J224" s="413">
        <v>70.767099999999999</v>
      </c>
      <c r="K224" s="413">
        <v>57.779499999999999</v>
      </c>
    </row>
    <row r="225" spans="1:11" ht="9" customHeight="1">
      <c r="A225" s="90" t="s">
        <v>6909</v>
      </c>
      <c r="B225" s="91" t="s">
        <v>6910</v>
      </c>
      <c r="C225" s="413">
        <v>474757.88280000002</v>
      </c>
      <c r="D225" s="413">
        <v>7.4180999999999999</v>
      </c>
      <c r="E225" s="413">
        <v>2.7970000000000002</v>
      </c>
      <c r="F225" s="413">
        <v>0</v>
      </c>
      <c r="G225" s="413">
        <v>8.2423000000000002</v>
      </c>
      <c r="H225" s="413">
        <v>260.36399999999998</v>
      </c>
      <c r="I225" s="413">
        <v>32.952800000000003</v>
      </c>
      <c r="J225" s="413">
        <v>311.77420000000001</v>
      </c>
      <c r="K225" s="413">
        <v>43.167900000000003</v>
      </c>
    </row>
    <row r="226" spans="1:11" ht="9" customHeight="1">
      <c r="A226" s="90" t="s">
        <v>6911</v>
      </c>
      <c r="B226" s="91" t="s">
        <v>6912</v>
      </c>
      <c r="C226" s="413">
        <v>2148078.0636</v>
      </c>
      <c r="D226" s="413">
        <v>27.969799999999999</v>
      </c>
      <c r="E226" s="413">
        <v>12.4636</v>
      </c>
      <c r="F226" s="413">
        <v>0</v>
      </c>
      <c r="G226" s="413">
        <v>62.155000000000001</v>
      </c>
      <c r="H226" s="413">
        <v>177.6354</v>
      </c>
      <c r="I226" s="413">
        <v>118.34269999999999</v>
      </c>
      <c r="J226" s="413">
        <v>398.56650000000002</v>
      </c>
      <c r="K226" s="413">
        <v>158.77610000000001</v>
      </c>
    </row>
    <row r="227" spans="1:11" ht="9" customHeight="1">
      <c r="A227" s="90" t="s">
        <v>6913</v>
      </c>
      <c r="B227" s="91" t="s">
        <v>6914</v>
      </c>
      <c r="C227" s="413">
        <v>1083695.6969999999</v>
      </c>
      <c r="D227" s="413">
        <v>14.1106</v>
      </c>
      <c r="E227" s="413">
        <v>6.2877999999999998</v>
      </c>
      <c r="F227" s="413">
        <v>0</v>
      </c>
      <c r="G227" s="413">
        <v>31.3569</v>
      </c>
      <c r="H227" s="413">
        <v>578.12239999999997</v>
      </c>
      <c r="I227" s="413">
        <v>118.34269999999999</v>
      </c>
      <c r="J227" s="413">
        <v>748.22040000000004</v>
      </c>
      <c r="K227" s="413">
        <v>138.74109999999999</v>
      </c>
    </row>
    <row r="228" spans="1:11" ht="9" customHeight="1">
      <c r="A228" s="90" t="s">
        <v>6915</v>
      </c>
      <c r="B228" s="91" t="s">
        <v>6916</v>
      </c>
      <c r="C228" s="413">
        <v>2250212.3221999998</v>
      </c>
      <c r="D228" s="413">
        <v>128.58359999999999</v>
      </c>
      <c r="E228" s="413">
        <v>39.667999999999999</v>
      </c>
      <c r="F228" s="413">
        <v>0</v>
      </c>
      <c r="G228" s="413">
        <v>96.437700000000007</v>
      </c>
      <c r="H228" s="413">
        <v>0</v>
      </c>
      <c r="I228" s="413">
        <v>38.357599999999998</v>
      </c>
      <c r="J228" s="413">
        <v>303.04689999999999</v>
      </c>
      <c r="K228" s="413">
        <v>206.60919999999999</v>
      </c>
    </row>
    <row r="229" spans="1:11" ht="9" customHeight="1">
      <c r="A229" s="90" t="s">
        <v>6917</v>
      </c>
      <c r="B229" s="91" t="s">
        <v>276</v>
      </c>
      <c r="C229" s="413">
        <v>633353.33589999995</v>
      </c>
      <c r="D229" s="413">
        <v>4.9481000000000002</v>
      </c>
      <c r="E229" s="413">
        <v>3.5617999999999999</v>
      </c>
      <c r="F229" s="413">
        <v>0</v>
      </c>
      <c r="G229" s="413">
        <v>10.995699999999999</v>
      </c>
      <c r="H229" s="413">
        <v>84.992999999999995</v>
      </c>
      <c r="I229" s="413">
        <v>35.601199999999999</v>
      </c>
      <c r="J229" s="413">
        <v>140.09979999999999</v>
      </c>
      <c r="K229" s="413">
        <v>44.1111</v>
      </c>
    </row>
    <row r="230" spans="1:11" ht="9" customHeight="1">
      <c r="A230" s="90" t="s">
        <v>6918</v>
      </c>
      <c r="B230" s="91" t="s">
        <v>6919</v>
      </c>
      <c r="C230" s="413">
        <v>114486.34390000001</v>
      </c>
      <c r="D230" s="413">
        <v>7.6323999999999996</v>
      </c>
      <c r="E230" s="413">
        <v>2.0602999999999998</v>
      </c>
      <c r="F230" s="413">
        <v>0</v>
      </c>
      <c r="G230" s="413">
        <v>7.6323999999999996</v>
      </c>
      <c r="H230" s="413">
        <v>17.8202</v>
      </c>
      <c r="I230" s="413">
        <v>0</v>
      </c>
      <c r="J230" s="413">
        <v>35.145299999999999</v>
      </c>
      <c r="K230" s="413">
        <v>9.6927000000000003</v>
      </c>
    </row>
    <row r="231" spans="1:11" ht="9" customHeight="1">
      <c r="A231" s="90" t="s">
        <v>6920</v>
      </c>
      <c r="B231" s="91" t="s">
        <v>6921</v>
      </c>
      <c r="C231" s="413">
        <v>8073022.8010999998</v>
      </c>
      <c r="D231" s="413">
        <v>461.31560000000002</v>
      </c>
      <c r="E231" s="413">
        <v>142.3159</v>
      </c>
      <c r="F231" s="413">
        <v>0</v>
      </c>
      <c r="G231" s="413">
        <v>345.98669999999998</v>
      </c>
      <c r="H231" s="413">
        <v>0</v>
      </c>
      <c r="I231" s="413">
        <v>38.357599999999998</v>
      </c>
      <c r="J231" s="413">
        <v>987.97580000000005</v>
      </c>
      <c r="K231" s="413">
        <v>641.98910000000001</v>
      </c>
    </row>
    <row r="232" spans="1:11" ht="9" customHeight="1">
      <c r="A232" s="90" t="s">
        <v>6922</v>
      </c>
      <c r="B232" s="91" t="s">
        <v>6923</v>
      </c>
      <c r="C232" s="413">
        <v>688120.70220000006</v>
      </c>
      <c r="D232" s="413">
        <v>5.3758999999999997</v>
      </c>
      <c r="E232" s="413">
        <v>3.8698000000000001</v>
      </c>
      <c r="F232" s="413">
        <v>0</v>
      </c>
      <c r="G232" s="413">
        <v>8.9598999999999993</v>
      </c>
      <c r="H232" s="413">
        <v>0</v>
      </c>
      <c r="I232" s="413">
        <v>45.138599999999997</v>
      </c>
      <c r="J232" s="413">
        <v>63.344200000000001</v>
      </c>
      <c r="K232" s="413">
        <v>54.384300000000003</v>
      </c>
    </row>
    <row r="233" spans="1:11" ht="9" customHeight="1">
      <c r="A233" s="90" t="s">
        <v>6924</v>
      </c>
      <c r="B233" s="91" t="s">
        <v>6925</v>
      </c>
      <c r="C233" s="413">
        <v>6752790.0878999997</v>
      </c>
      <c r="D233" s="413">
        <v>236.3477</v>
      </c>
      <c r="E233" s="413">
        <v>114.578</v>
      </c>
      <c r="F233" s="413">
        <v>0</v>
      </c>
      <c r="G233" s="413">
        <v>337.6395</v>
      </c>
      <c r="H233" s="413">
        <v>52.695700000000002</v>
      </c>
      <c r="I233" s="413">
        <v>38.357599999999998</v>
      </c>
      <c r="J233" s="413">
        <v>779.61850000000004</v>
      </c>
      <c r="K233" s="413">
        <v>389.2833</v>
      </c>
    </row>
    <row r="234" spans="1:11" ht="9" customHeight="1">
      <c r="A234" s="90" t="s">
        <v>6926</v>
      </c>
      <c r="B234" s="91" t="s">
        <v>6927</v>
      </c>
      <c r="C234" s="413">
        <v>10155.018099999999</v>
      </c>
      <c r="D234" s="413">
        <v>0.81240000000000001</v>
      </c>
      <c r="E234" s="413">
        <v>0.188</v>
      </c>
      <c r="F234" s="413">
        <v>0</v>
      </c>
      <c r="G234" s="413">
        <v>0.71089999999999998</v>
      </c>
      <c r="H234" s="413">
        <v>0</v>
      </c>
      <c r="I234" s="413">
        <v>0</v>
      </c>
      <c r="J234" s="413">
        <v>1.7113</v>
      </c>
      <c r="K234" s="413">
        <v>1.0004</v>
      </c>
    </row>
    <row r="235" spans="1:11" ht="9" customHeight="1">
      <c r="A235" s="90" t="s">
        <v>6928</v>
      </c>
      <c r="B235" s="91" t="s">
        <v>6929</v>
      </c>
      <c r="C235" s="413">
        <v>1488316.2135000001</v>
      </c>
      <c r="D235" s="413">
        <v>85.046599999999998</v>
      </c>
      <c r="E235" s="413">
        <v>26.236899999999999</v>
      </c>
      <c r="F235" s="413">
        <v>0</v>
      </c>
      <c r="G235" s="413">
        <v>74.415800000000004</v>
      </c>
      <c r="H235" s="413">
        <v>0</v>
      </c>
      <c r="I235" s="413">
        <v>29.238099999999999</v>
      </c>
      <c r="J235" s="413">
        <v>214.9374</v>
      </c>
      <c r="K235" s="413">
        <v>140.52160000000001</v>
      </c>
    </row>
    <row r="236" spans="1:11" ht="9" customHeight="1">
      <c r="A236" s="90" t="s">
        <v>436</v>
      </c>
      <c r="B236" s="91" t="s">
        <v>7777</v>
      </c>
      <c r="C236" s="413">
        <v>217043.35339999999</v>
      </c>
      <c r="D236" s="413">
        <v>12.4025</v>
      </c>
      <c r="E236" s="413">
        <v>3.8262</v>
      </c>
      <c r="F236" s="413">
        <v>0</v>
      </c>
      <c r="G236" s="413">
        <v>10.8522</v>
      </c>
      <c r="H236" s="413">
        <v>0</v>
      </c>
      <c r="I236" s="413">
        <v>29.238099999999999</v>
      </c>
      <c r="J236" s="413">
        <v>56.319000000000003</v>
      </c>
      <c r="K236" s="413">
        <v>45.466799999999999</v>
      </c>
    </row>
    <row r="237" spans="1:11" ht="9" customHeight="1">
      <c r="A237" s="90" t="s">
        <v>6930</v>
      </c>
      <c r="B237" s="91" t="s">
        <v>6931</v>
      </c>
      <c r="C237" s="413">
        <v>20794867.533599999</v>
      </c>
      <c r="D237" s="413">
        <v>162.4599</v>
      </c>
      <c r="E237" s="413">
        <v>116.94410000000001</v>
      </c>
      <c r="F237" s="413">
        <v>0</v>
      </c>
      <c r="G237" s="413">
        <v>361.02199999999999</v>
      </c>
      <c r="H237" s="413">
        <v>76.153700000000001</v>
      </c>
      <c r="I237" s="413">
        <v>93.382499999999993</v>
      </c>
      <c r="J237" s="413">
        <v>809.96220000000005</v>
      </c>
      <c r="K237" s="413">
        <v>372.78649999999999</v>
      </c>
    </row>
    <row r="238" spans="1:11" ht="9" customHeight="1">
      <c r="A238" s="90" t="s">
        <v>6932</v>
      </c>
      <c r="B238" s="91" t="s">
        <v>6933</v>
      </c>
      <c r="C238" s="413">
        <v>25510433.177900001</v>
      </c>
      <c r="D238" s="413">
        <v>199.30029999999999</v>
      </c>
      <c r="E238" s="413">
        <v>143.46299999999999</v>
      </c>
      <c r="F238" s="413">
        <v>0</v>
      </c>
      <c r="G238" s="413">
        <v>442.8895</v>
      </c>
      <c r="H238" s="413">
        <v>126.8096</v>
      </c>
      <c r="I238" s="413">
        <v>93.382499999999993</v>
      </c>
      <c r="J238" s="413">
        <v>1005.8449000000001</v>
      </c>
      <c r="K238" s="413">
        <v>436.14580000000001</v>
      </c>
    </row>
    <row r="239" spans="1:11" ht="9" customHeight="1">
      <c r="A239" s="90" t="s">
        <v>6934</v>
      </c>
      <c r="B239" s="91" t="s">
        <v>6935</v>
      </c>
      <c r="C239" s="413">
        <v>3396208.8977000001</v>
      </c>
      <c r="D239" s="413">
        <v>26.532900000000001</v>
      </c>
      <c r="E239" s="413">
        <v>19.099299999999999</v>
      </c>
      <c r="F239" s="413">
        <v>0</v>
      </c>
      <c r="G239" s="413">
        <v>44.221499999999999</v>
      </c>
      <c r="H239" s="413">
        <v>0</v>
      </c>
      <c r="I239" s="413">
        <v>22.569299999999998</v>
      </c>
      <c r="J239" s="413">
        <v>112.423</v>
      </c>
      <c r="K239" s="413">
        <v>68.201499999999996</v>
      </c>
    </row>
    <row r="240" spans="1:11" ht="9" customHeight="1">
      <c r="A240" s="90" t="s">
        <v>6936</v>
      </c>
      <c r="B240" s="91" t="s">
        <v>6937</v>
      </c>
      <c r="C240" s="413">
        <v>45696.759599999998</v>
      </c>
      <c r="D240" s="413">
        <v>3.6556999999999999</v>
      </c>
      <c r="E240" s="413">
        <v>0.8458</v>
      </c>
      <c r="F240" s="413">
        <v>0</v>
      </c>
      <c r="G240" s="413">
        <v>3.6556999999999999</v>
      </c>
      <c r="H240" s="413">
        <v>0</v>
      </c>
      <c r="I240" s="413">
        <v>22.447099999999999</v>
      </c>
      <c r="J240" s="413">
        <v>30.604299999999999</v>
      </c>
      <c r="K240" s="413">
        <v>26.948599999999999</v>
      </c>
    </row>
    <row r="241" spans="1:11" ht="9" customHeight="1">
      <c r="A241" s="90" t="s">
        <v>6938</v>
      </c>
      <c r="B241" s="91" t="s">
        <v>6939</v>
      </c>
      <c r="C241" s="413">
        <v>116213.74739999999</v>
      </c>
      <c r="D241" s="413">
        <v>6.6407999999999996</v>
      </c>
      <c r="E241" s="413">
        <v>2.0487000000000002</v>
      </c>
      <c r="F241" s="413">
        <v>0</v>
      </c>
      <c r="G241" s="413">
        <v>4.9805999999999999</v>
      </c>
      <c r="H241" s="413">
        <v>0</v>
      </c>
      <c r="I241" s="413">
        <v>0</v>
      </c>
      <c r="J241" s="413">
        <v>13.6701</v>
      </c>
      <c r="K241" s="413">
        <v>8.6895000000000007</v>
      </c>
    </row>
    <row r="242" spans="1:11" ht="9" customHeight="1">
      <c r="A242" s="90" t="s">
        <v>6940</v>
      </c>
      <c r="B242" s="91" t="s">
        <v>6941</v>
      </c>
      <c r="C242" s="413">
        <v>126225.8625</v>
      </c>
      <c r="D242" s="413">
        <v>7.2129000000000003</v>
      </c>
      <c r="E242" s="413">
        <v>2.2252000000000001</v>
      </c>
      <c r="F242" s="413">
        <v>0</v>
      </c>
      <c r="G242" s="413">
        <v>5.4097</v>
      </c>
      <c r="H242" s="413">
        <v>0</v>
      </c>
      <c r="I242" s="413">
        <v>0</v>
      </c>
      <c r="J242" s="413">
        <v>14.847799999999999</v>
      </c>
      <c r="K242" s="413">
        <v>9.4381000000000004</v>
      </c>
    </row>
    <row r="243" spans="1:11" ht="9" customHeight="1">
      <c r="A243" s="90" t="s">
        <v>6942</v>
      </c>
      <c r="B243" s="91" t="s">
        <v>6943</v>
      </c>
      <c r="C243" s="413">
        <v>542913783.30149996</v>
      </c>
      <c r="D243" s="413">
        <v>4241.5138999999999</v>
      </c>
      <c r="E243" s="413">
        <v>3053.1831000000002</v>
      </c>
      <c r="F243" s="413">
        <v>0</v>
      </c>
      <c r="G243" s="413">
        <v>9425.5864999999994</v>
      </c>
      <c r="H243" s="413">
        <v>5575.5407999999998</v>
      </c>
      <c r="I243" s="413">
        <v>467.55110000000002</v>
      </c>
      <c r="J243" s="413">
        <v>22763.375400000001</v>
      </c>
      <c r="K243" s="413">
        <v>7762.2480999999998</v>
      </c>
    </row>
    <row r="244" spans="1:11" ht="9" customHeight="1">
      <c r="A244" s="90" t="s">
        <v>6944</v>
      </c>
      <c r="B244" s="91" t="s">
        <v>6945</v>
      </c>
      <c r="C244" s="413">
        <v>775216356.23740005</v>
      </c>
      <c r="D244" s="413">
        <v>6056.3778000000002</v>
      </c>
      <c r="E244" s="413">
        <v>4359.5825999999997</v>
      </c>
      <c r="F244" s="413">
        <v>0</v>
      </c>
      <c r="G244" s="413">
        <v>13458.6173</v>
      </c>
      <c r="H244" s="413">
        <v>8023.3392000000003</v>
      </c>
      <c r="I244" s="413">
        <v>490.76490000000001</v>
      </c>
      <c r="J244" s="413">
        <v>32388.681799999998</v>
      </c>
      <c r="K244" s="413">
        <v>10906.7253</v>
      </c>
    </row>
    <row r="245" spans="1:11" ht="9" customHeight="1">
      <c r="A245" s="90" t="s">
        <v>6946</v>
      </c>
      <c r="B245" s="91" t="s">
        <v>6947</v>
      </c>
      <c r="C245" s="413">
        <v>1007518929.1732</v>
      </c>
      <c r="D245" s="413">
        <v>7871.2416000000003</v>
      </c>
      <c r="E245" s="413">
        <v>5665.9821000000002</v>
      </c>
      <c r="F245" s="413">
        <v>0</v>
      </c>
      <c r="G245" s="413">
        <v>17491.648099999999</v>
      </c>
      <c r="H245" s="413">
        <v>10539.132</v>
      </c>
      <c r="I245" s="413">
        <v>513.33420000000001</v>
      </c>
      <c r="J245" s="413">
        <v>42081.338000000003</v>
      </c>
      <c r="K245" s="413">
        <v>14050.5579</v>
      </c>
    </row>
    <row r="246" spans="1:11" ht="9" customHeight="1">
      <c r="A246" s="90" t="s">
        <v>6948</v>
      </c>
      <c r="B246" s="91" t="s">
        <v>6949</v>
      </c>
      <c r="C246" s="413">
        <v>2254398.8686000002</v>
      </c>
      <c r="D246" s="413">
        <v>23.4833</v>
      </c>
      <c r="E246" s="413">
        <v>10.464399999999999</v>
      </c>
      <c r="F246" s="413">
        <v>0</v>
      </c>
      <c r="G246" s="413">
        <v>52.185200000000002</v>
      </c>
      <c r="H246" s="413">
        <v>214.239</v>
      </c>
      <c r="I246" s="413">
        <v>47.529499999999999</v>
      </c>
      <c r="J246" s="413">
        <v>347.90140000000002</v>
      </c>
      <c r="K246" s="413">
        <v>81.477199999999996</v>
      </c>
    </row>
    <row r="247" spans="1:11" ht="9" customHeight="1">
      <c r="A247" s="90" t="s">
        <v>6950</v>
      </c>
      <c r="B247" s="91" t="s">
        <v>6951</v>
      </c>
      <c r="C247" s="413">
        <v>14057.127399999999</v>
      </c>
      <c r="D247" s="413">
        <v>1.8743000000000001</v>
      </c>
      <c r="E247" s="413">
        <v>0.43369999999999997</v>
      </c>
      <c r="F247" s="413">
        <v>0</v>
      </c>
      <c r="G247" s="413">
        <v>1.4056999999999999</v>
      </c>
      <c r="H247" s="413">
        <v>0</v>
      </c>
      <c r="I247" s="413">
        <v>0</v>
      </c>
      <c r="J247" s="413">
        <v>3.7136999999999998</v>
      </c>
      <c r="K247" s="413">
        <v>2.3079999999999998</v>
      </c>
    </row>
    <row r="248" spans="1:11" ht="9" customHeight="1">
      <c r="A248" s="90" t="s">
        <v>6952</v>
      </c>
      <c r="B248" s="91" t="s">
        <v>6953</v>
      </c>
      <c r="C248" s="413">
        <v>317439.08919999999</v>
      </c>
      <c r="D248" s="413">
        <v>21.162600000000001</v>
      </c>
      <c r="E248" s="413">
        <v>5.7126000000000001</v>
      </c>
      <c r="F248" s="413">
        <v>0</v>
      </c>
      <c r="G248" s="413">
        <v>21.162600000000001</v>
      </c>
      <c r="H248" s="413">
        <v>78.505200000000002</v>
      </c>
      <c r="I248" s="413">
        <v>0</v>
      </c>
      <c r="J248" s="413">
        <v>126.54300000000001</v>
      </c>
      <c r="K248" s="413">
        <v>26.8752</v>
      </c>
    </row>
    <row r="249" spans="1:11" ht="9" customHeight="1">
      <c r="A249" s="90" t="s">
        <v>6954</v>
      </c>
      <c r="B249" s="91" t="s">
        <v>6955</v>
      </c>
      <c r="C249" s="413">
        <v>5365.3182999999999</v>
      </c>
      <c r="D249" s="413">
        <v>0.42920000000000003</v>
      </c>
      <c r="E249" s="413">
        <v>9.9299999999999999E-2</v>
      </c>
      <c r="F249" s="413">
        <v>0</v>
      </c>
      <c r="G249" s="413">
        <v>0.37559999999999999</v>
      </c>
      <c r="H249" s="413">
        <v>0</v>
      </c>
      <c r="I249" s="413">
        <v>0</v>
      </c>
      <c r="J249" s="413">
        <v>0.90410000000000001</v>
      </c>
      <c r="K249" s="413">
        <v>0.52849999999999997</v>
      </c>
    </row>
    <row r="250" spans="1:11" ht="9" customHeight="1">
      <c r="A250" s="90" t="s">
        <v>6956</v>
      </c>
      <c r="B250" s="91" t="s">
        <v>6957</v>
      </c>
      <c r="C250" s="413">
        <v>235783.61679999999</v>
      </c>
      <c r="D250" s="413">
        <v>18.8627</v>
      </c>
      <c r="E250" s="413">
        <v>4.3643999999999998</v>
      </c>
      <c r="F250" s="413">
        <v>0</v>
      </c>
      <c r="G250" s="413">
        <v>16.504899999999999</v>
      </c>
      <c r="H250" s="413">
        <v>0</v>
      </c>
      <c r="I250" s="413">
        <v>38.357599999999998</v>
      </c>
      <c r="J250" s="413">
        <v>78.089600000000004</v>
      </c>
      <c r="K250" s="413">
        <v>61.584699999999998</v>
      </c>
    </row>
    <row r="251" spans="1:11" ht="9" customHeight="1">
      <c r="A251" s="90" t="s">
        <v>6958</v>
      </c>
      <c r="B251" s="91" t="s">
        <v>6959</v>
      </c>
      <c r="C251" s="413">
        <v>51108.177799999998</v>
      </c>
      <c r="D251" s="413">
        <v>6.8144</v>
      </c>
      <c r="E251" s="413">
        <v>1.5767</v>
      </c>
      <c r="F251" s="413">
        <v>0</v>
      </c>
      <c r="G251" s="413">
        <v>5.1108000000000002</v>
      </c>
      <c r="H251" s="413">
        <v>0</v>
      </c>
      <c r="I251" s="413">
        <v>0</v>
      </c>
      <c r="J251" s="413">
        <v>13.501899999999999</v>
      </c>
      <c r="K251" s="413">
        <v>8.3910999999999998</v>
      </c>
    </row>
    <row r="252" spans="1:11" ht="9" customHeight="1">
      <c r="A252" s="90" t="s">
        <v>6960</v>
      </c>
      <c r="B252" s="91" t="s">
        <v>6961</v>
      </c>
      <c r="C252" s="413">
        <v>58683.141499999998</v>
      </c>
      <c r="D252" s="413">
        <v>7.8243999999999998</v>
      </c>
      <c r="E252" s="413">
        <v>1.8104</v>
      </c>
      <c r="F252" s="413">
        <v>0</v>
      </c>
      <c r="G252" s="413">
        <v>5.8682999999999996</v>
      </c>
      <c r="H252" s="413">
        <v>0</v>
      </c>
      <c r="I252" s="413">
        <v>0</v>
      </c>
      <c r="J252" s="413">
        <v>15.5031</v>
      </c>
      <c r="K252" s="413">
        <v>9.6348000000000003</v>
      </c>
    </row>
    <row r="253" spans="1:11" ht="9" customHeight="1">
      <c r="A253" s="90" t="s">
        <v>6962</v>
      </c>
      <c r="B253" s="91" t="s">
        <v>6963</v>
      </c>
      <c r="C253" s="413">
        <v>64588.355199999998</v>
      </c>
      <c r="D253" s="413">
        <v>8.6118000000000006</v>
      </c>
      <c r="E253" s="413">
        <v>1.9925999999999999</v>
      </c>
      <c r="F253" s="413">
        <v>0</v>
      </c>
      <c r="G253" s="413">
        <v>6.4588000000000001</v>
      </c>
      <c r="H253" s="413">
        <v>0</v>
      </c>
      <c r="I253" s="413">
        <v>0</v>
      </c>
      <c r="J253" s="413">
        <v>17.063199999999998</v>
      </c>
      <c r="K253" s="413">
        <v>10.6044</v>
      </c>
    </row>
    <row r="254" spans="1:11" ht="9" customHeight="1">
      <c r="A254" s="90" t="s">
        <v>6964</v>
      </c>
      <c r="B254" s="91" t="s">
        <v>6965</v>
      </c>
      <c r="C254" s="413">
        <v>4210628.1152999997</v>
      </c>
      <c r="D254" s="413">
        <v>32.895499999999998</v>
      </c>
      <c r="E254" s="413">
        <v>23.679300000000001</v>
      </c>
      <c r="F254" s="413">
        <v>0</v>
      </c>
      <c r="G254" s="413">
        <v>73.101200000000006</v>
      </c>
      <c r="H254" s="413">
        <v>249.8794</v>
      </c>
      <c r="I254" s="413">
        <v>58.170499999999997</v>
      </c>
      <c r="J254" s="413">
        <v>437.72590000000002</v>
      </c>
      <c r="K254" s="413">
        <v>114.7453</v>
      </c>
    </row>
    <row r="255" spans="1:11" ht="9" customHeight="1">
      <c r="A255" s="90" t="s">
        <v>6966</v>
      </c>
      <c r="B255" s="91" t="s">
        <v>6967</v>
      </c>
      <c r="C255" s="413">
        <v>7092852.3448000001</v>
      </c>
      <c r="D255" s="413">
        <v>55.4129</v>
      </c>
      <c r="E255" s="413">
        <v>39.888100000000001</v>
      </c>
      <c r="F255" s="413">
        <v>0</v>
      </c>
      <c r="G255" s="413">
        <v>123.13979999999999</v>
      </c>
      <c r="H255" s="413">
        <v>410.51620000000003</v>
      </c>
      <c r="I255" s="413">
        <v>58.170499999999997</v>
      </c>
      <c r="J255" s="413">
        <v>687.12750000000005</v>
      </c>
      <c r="K255" s="413">
        <v>153.47149999999999</v>
      </c>
    </row>
    <row r="256" spans="1:11" ht="9" customHeight="1">
      <c r="A256" s="90" t="s">
        <v>6968</v>
      </c>
      <c r="B256" s="91" t="s">
        <v>6969</v>
      </c>
      <c r="C256" s="413">
        <v>13342475.028999999</v>
      </c>
      <c r="D256" s="413">
        <v>104.2381</v>
      </c>
      <c r="E256" s="413">
        <v>75.034000000000006</v>
      </c>
      <c r="F256" s="413">
        <v>0</v>
      </c>
      <c r="G256" s="413">
        <v>231.64019999999999</v>
      </c>
      <c r="H256" s="413">
        <v>634.04780000000005</v>
      </c>
      <c r="I256" s="413">
        <v>80.739800000000002</v>
      </c>
      <c r="J256" s="413">
        <v>1125.6999000000001</v>
      </c>
      <c r="K256" s="413">
        <v>260.01190000000003</v>
      </c>
    </row>
    <row r="257" spans="1:11" ht="9" customHeight="1">
      <c r="A257" s="90" t="s">
        <v>6970</v>
      </c>
      <c r="B257" s="91" t="s">
        <v>6971</v>
      </c>
      <c r="C257" s="413">
        <v>20391647.513500001</v>
      </c>
      <c r="D257" s="413">
        <v>159.30969999999999</v>
      </c>
      <c r="E257" s="413">
        <v>114.6765</v>
      </c>
      <c r="F257" s="413">
        <v>0</v>
      </c>
      <c r="G257" s="413">
        <v>354.02170000000001</v>
      </c>
      <c r="H257" s="413">
        <v>1147.4055000000001</v>
      </c>
      <c r="I257" s="413">
        <v>80.739800000000002</v>
      </c>
      <c r="J257" s="413">
        <v>1856.1532</v>
      </c>
      <c r="K257" s="413">
        <v>354.726</v>
      </c>
    </row>
    <row r="258" spans="1:11" ht="9" customHeight="1">
      <c r="A258" s="90" t="s">
        <v>6972</v>
      </c>
      <c r="B258" s="91" t="s">
        <v>6973</v>
      </c>
      <c r="C258" s="413">
        <v>3597988.0369000002</v>
      </c>
      <c r="D258" s="413">
        <v>37.478999999999999</v>
      </c>
      <c r="E258" s="413">
        <v>16.7011</v>
      </c>
      <c r="F258" s="413">
        <v>0</v>
      </c>
      <c r="G258" s="413">
        <v>83.286799999999999</v>
      </c>
      <c r="H258" s="413">
        <v>241.15350000000001</v>
      </c>
      <c r="I258" s="413">
        <v>118.34269999999999</v>
      </c>
      <c r="J258" s="413">
        <v>496.9631</v>
      </c>
      <c r="K258" s="413">
        <v>172.52279999999999</v>
      </c>
    </row>
    <row r="259" spans="1:11" ht="9" customHeight="1">
      <c r="A259" s="90" t="s">
        <v>6974</v>
      </c>
      <c r="B259" s="91" t="s">
        <v>6975</v>
      </c>
      <c r="C259" s="413">
        <v>97335.344299999997</v>
      </c>
      <c r="D259" s="413">
        <v>6.4889999999999999</v>
      </c>
      <c r="E259" s="413">
        <v>1.7516</v>
      </c>
      <c r="F259" s="413">
        <v>0</v>
      </c>
      <c r="G259" s="413">
        <v>6.4889999999999999</v>
      </c>
      <c r="H259" s="413">
        <v>13.4856</v>
      </c>
      <c r="I259" s="413">
        <v>0</v>
      </c>
      <c r="J259" s="413">
        <v>28.215199999999999</v>
      </c>
      <c r="K259" s="413">
        <v>8.2406000000000006</v>
      </c>
    </row>
    <row r="260" spans="1:11" ht="9" customHeight="1">
      <c r="A260" s="90" t="s">
        <v>6976</v>
      </c>
      <c r="B260" s="91" t="s">
        <v>6977</v>
      </c>
      <c r="C260" s="413">
        <v>148192.0478</v>
      </c>
      <c r="D260" s="413">
        <v>9.8795000000000002</v>
      </c>
      <c r="E260" s="413">
        <v>2.6667999999999998</v>
      </c>
      <c r="F260" s="413">
        <v>0</v>
      </c>
      <c r="G260" s="413">
        <v>9.8795000000000002</v>
      </c>
      <c r="H260" s="413">
        <v>31.787400000000002</v>
      </c>
      <c r="I260" s="413">
        <v>0</v>
      </c>
      <c r="J260" s="413">
        <v>54.213200000000001</v>
      </c>
      <c r="K260" s="413">
        <v>12.5463</v>
      </c>
    </row>
    <row r="261" spans="1:11" ht="9" customHeight="1">
      <c r="A261" s="90" t="s">
        <v>6978</v>
      </c>
      <c r="B261" s="91" t="s">
        <v>277</v>
      </c>
      <c r="C261" s="413">
        <v>1473884.6011000001</v>
      </c>
      <c r="D261" s="413">
        <v>98.259</v>
      </c>
      <c r="E261" s="413">
        <v>26.523800000000001</v>
      </c>
      <c r="F261" s="413">
        <v>0</v>
      </c>
      <c r="G261" s="413">
        <v>98.259</v>
      </c>
      <c r="H261" s="413">
        <v>31.730699999999999</v>
      </c>
      <c r="I261" s="413">
        <v>29.238099999999999</v>
      </c>
      <c r="J261" s="413">
        <v>284.01060000000001</v>
      </c>
      <c r="K261" s="413">
        <v>154.02090000000001</v>
      </c>
    </row>
    <row r="262" spans="1:11" ht="9" customHeight="1">
      <c r="A262" s="90" t="s">
        <v>6979</v>
      </c>
      <c r="B262" s="91" t="s">
        <v>6980</v>
      </c>
      <c r="C262" s="413">
        <v>2936.5740000000001</v>
      </c>
      <c r="D262" s="413">
        <v>0.26429999999999998</v>
      </c>
      <c r="E262" s="413">
        <v>5.4399999999999997E-2</v>
      </c>
      <c r="F262" s="413">
        <v>0</v>
      </c>
      <c r="G262" s="413">
        <v>0.14680000000000001</v>
      </c>
      <c r="H262" s="413">
        <v>0</v>
      </c>
      <c r="I262" s="413">
        <v>0</v>
      </c>
      <c r="J262" s="413">
        <v>0.46550000000000002</v>
      </c>
      <c r="K262" s="413">
        <v>0.31869999999999998</v>
      </c>
    </row>
    <row r="263" spans="1:11" ht="9" customHeight="1">
      <c r="A263" s="90" t="s">
        <v>6981</v>
      </c>
      <c r="B263" s="91" t="s">
        <v>6982</v>
      </c>
      <c r="C263" s="413">
        <v>143869.2905</v>
      </c>
      <c r="D263" s="413">
        <v>9.5913000000000004</v>
      </c>
      <c r="E263" s="413">
        <v>2.589</v>
      </c>
      <c r="F263" s="413">
        <v>0</v>
      </c>
      <c r="G263" s="413">
        <v>9.5913000000000004</v>
      </c>
      <c r="H263" s="413">
        <v>26.007899999999999</v>
      </c>
      <c r="I263" s="413">
        <v>0</v>
      </c>
      <c r="J263" s="413">
        <v>47.779499999999999</v>
      </c>
      <c r="K263" s="413">
        <v>12.180300000000001</v>
      </c>
    </row>
    <row r="264" spans="1:11" ht="9" customHeight="1">
      <c r="A264" s="90" t="s">
        <v>6983</v>
      </c>
      <c r="B264" s="91" t="s">
        <v>6984</v>
      </c>
      <c r="C264" s="413">
        <v>12265.718199999999</v>
      </c>
      <c r="D264" s="413">
        <v>0.81769999999999998</v>
      </c>
      <c r="E264" s="413">
        <v>0.22070000000000001</v>
      </c>
      <c r="F264" s="413">
        <v>0</v>
      </c>
      <c r="G264" s="413">
        <v>0.81769999999999998</v>
      </c>
      <c r="H264" s="413">
        <v>7.1849999999999996</v>
      </c>
      <c r="I264" s="413">
        <v>0</v>
      </c>
      <c r="J264" s="413">
        <v>9.0411000000000001</v>
      </c>
      <c r="K264" s="413">
        <v>1.0384</v>
      </c>
    </row>
    <row r="265" spans="1:11" ht="9" customHeight="1">
      <c r="A265" s="90" t="s">
        <v>6985</v>
      </c>
      <c r="B265" s="91" t="s">
        <v>6986</v>
      </c>
      <c r="C265" s="413">
        <v>646652.80200000003</v>
      </c>
      <c r="D265" s="413">
        <v>43.110199999999999</v>
      </c>
      <c r="E265" s="413">
        <v>11.6371</v>
      </c>
      <c r="F265" s="413">
        <v>0</v>
      </c>
      <c r="G265" s="413">
        <v>43.110199999999999</v>
      </c>
      <c r="H265" s="413">
        <v>205.17310000000001</v>
      </c>
      <c r="I265" s="413">
        <v>0</v>
      </c>
      <c r="J265" s="413">
        <v>303.03059999999999</v>
      </c>
      <c r="K265" s="413">
        <v>54.747300000000003</v>
      </c>
    </row>
    <row r="266" spans="1:11" ht="9" customHeight="1">
      <c r="A266" s="90" t="s">
        <v>6987</v>
      </c>
      <c r="B266" s="91" t="s">
        <v>6988</v>
      </c>
      <c r="C266" s="413">
        <v>157252.6171</v>
      </c>
      <c r="D266" s="413">
        <v>10.483499999999999</v>
      </c>
      <c r="E266" s="413">
        <v>2.8298999999999999</v>
      </c>
      <c r="F266" s="413">
        <v>0</v>
      </c>
      <c r="G266" s="413">
        <v>10.483499999999999</v>
      </c>
      <c r="H266" s="413">
        <v>34.677100000000003</v>
      </c>
      <c r="I266" s="413">
        <v>0</v>
      </c>
      <c r="J266" s="413">
        <v>58.473999999999997</v>
      </c>
      <c r="K266" s="413">
        <v>13.3134</v>
      </c>
    </row>
    <row r="267" spans="1:11" ht="9" customHeight="1">
      <c r="A267" s="90" t="s">
        <v>6989</v>
      </c>
      <c r="B267" s="91" t="s">
        <v>6990</v>
      </c>
      <c r="C267" s="413">
        <v>3861303.6384000001</v>
      </c>
      <c r="D267" s="413">
        <v>135.1456</v>
      </c>
      <c r="E267" s="413">
        <v>65.5167</v>
      </c>
      <c r="F267" s="413">
        <v>0</v>
      </c>
      <c r="G267" s="413">
        <v>193.0652</v>
      </c>
      <c r="H267" s="413">
        <v>52.695700000000002</v>
      </c>
      <c r="I267" s="413">
        <v>38.357599999999998</v>
      </c>
      <c r="J267" s="413">
        <v>484.7808</v>
      </c>
      <c r="K267" s="413">
        <v>239.01990000000001</v>
      </c>
    </row>
    <row r="268" spans="1:11" ht="9" customHeight="1">
      <c r="A268" s="90" t="s">
        <v>6991</v>
      </c>
      <c r="B268" s="91" t="s">
        <v>6992</v>
      </c>
      <c r="C268" s="413">
        <v>902034.5503</v>
      </c>
      <c r="D268" s="413">
        <v>60.135599999999997</v>
      </c>
      <c r="E268" s="413">
        <v>16.232900000000001</v>
      </c>
      <c r="F268" s="413">
        <v>0</v>
      </c>
      <c r="G268" s="413">
        <v>60.135599999999997</v>
      </c>
      <c r="H268" s="413">
        <v>318.93340000000001</v>
      </c>
      <c r="I268" s="413">
        <v>0</v>
      </c>
      <c r="J268" s="413">
        <v>455.4375</v>
      </c>
      <c r="K268" s="413">
        <v>76.368499999999997</v>
      </c>
    </row>
    <row r="269" spans="1:11" ht="9" customHeight="1">
      <c r="A269" s="90" t="s">
        <v>6993</v>
      </c>
      <c r="B269" s="91" t="s">
        <v>6994</v>
      </c>
      <c r="C269" s="413">
        <v>5281839.0577999996</v>
      </c>
      <c r="D269" s="413">
        <v>184.86439999999999</v>
      </c>
      <c r="E269" s="413">
        <v>89.619600000000005</v>
      </c>
      <c r="F269" s="413">
        <v>0</v>
      </c>
      <c r="G269" s="413">
        <v>264.09199999999998</v>
      </c>
      <c r="H269" s="413">
        <v>52.695700000000002</v>
      </c>
      <c r="I269" s="413">
        <v>38.357599999999998</v>
      </c>
      <c r="J269" s="413">
        <v>629.62929999999994</v>
      </c>
      <c r="K269" s="413">
        <v>312.84160000000003</v>
      </c>
    </row>
    <row r="270" spans="1:11" ht="9" customHeight="1">
      <c r="A270" s="90" t="s">
        <v>6995</v>
      </c>
      <c r="B270" s="91" t="s">
        <v>6996</v>
      </c>
      <c r="C270" s="413">
        <v>5281839.0577999996</v>
      </c>
      <c r="D270" s="413">
        <v>184.86439999999999</v>
      </c>
      <c r="E270" s="413">
        <v>89.619600000000005</v>
      </c>
      <c r="F270" s="413">
        <v>0</v>
      </c>
      <c r="G270" s="413">
        <v>264.09199999999998</v>
      </c>
      <c r="H270" s="413">
        <v>52.695700000000002</v>
      </c>
      <c r="I270" s="413">
        <v>38.357599999999998</v>
      </c>
      <c r="J270" s="413">
        <v>629.62929999999994</v>
      </c>
      <c r="K270" s="413">
        <v>312.84160000000003</v>
      </c>
    </row>
    <row r="271" spans="1:11" ht="9" customHeight="1">
      <c r="A271" s="90" t="s">
        <v>6997</v>
      </c>
      <c r="B271" s="91" t="s">
        <v>6998</v>
      </c>
      <c r="C271" s="413">
        <v>5265198.6041000001</v>
      </c>
      <c r="D271" s="413">
        <v>184.28200000000001</v>
      </c>
      <c r="E271" s="413">
        <v>89.337299999999999</v>
      </c>
      <c r="F271" s="413">
        <v>0</v>
      </c>
      <c r="G271" s="413">
        <v>263.25990000000002</v>
      </c>
      <c r="H271" s="413">
        <v>52.695700000000002</v>
      </c>
      <c r="I271" s="413">
        <v>38.357599999999998</v>
      </c>
      <c r="J271" s="413">
        <v>627.9325</v>
      </c>
      <c r="K271" s="413">
        <v>311.9769</v>
      </c>
    </row>
    <row r="272" spans="1:11" ht="9" customHeight="1">
      <c r="A272" s="90" t="s">
        <v>6999</v>
      </c>
      <c r="B272" s="91" t="s">
        <v>7000</v>
      </c>
      <c r="C272" s="413">
        <v>5265198.6041000001</v>
      </c>
      <c r="D272" s="413">
        <v>184.28200000000001</v>
      </c>
      <c r="E272" s="413">
        <v>89.337299999999999</v>
      </c>
      <c r="F272" s="413">
        <v>0</v>
      </c>
      <c r="G272" s="413">
        <v>263.25990000000002</v>
      </c>
      <c r="H272" s="413">
        <v>52.695700000000002</v>
      </c>
      <c r="I272" s="413">
        <v>38.357599999999998</v>
      </c>
      <c r="J272" s="413">
        <v>627.9325</v>
      </c>
      <c r="K272" s="413">
        <v>311.9769</v>
      </c>
    </row>
    <row r="273" spans="1:11" ht="9" customHeight="1">
      <c r="A273" s="90" t="s">
        <v>7001</v>
      </c>
      <c r="B273" s="91" t="s">
        <v>7002</v>
      </c>
      <c r="C273" s="413">
        <v>3372705.2349</v>
      </c>
      <c r="D273" s="413">
        <v>118.04470000000001</v>
      </c>
      <c r="E273" s="413">
        <v>57.226399999999998</v>
      </c>
      <c r="F273" s="413">
        <v>0</v>
      </c>
      <c r="G273" s="413">
        <v>168.6353</v>
      </c>
      <c r="H273" s="413">
        <v>52.695700000000002</v>
      </c>
      <c r="I273" s="413">
        <v>38.357599999999998</v>
      </c>
      <c r="J273" s="413">
        <v>434.9597</v>
      </c>
      <c r="K273" s="413">
        <v>213.62870000000001</v>
      </c>
    </row>
    <row r="274" spans="1:11" ht="9" customHeight="1">
      <c r="A274" s="90" t="s">
        <v>7003</v>
      </c>
      <c r="B274" s="91" t="s">
        <v>7004</v>
      </c>
      <c r="C274" s="413">
        <v>152580.00599999999</v>
      </c>
      <c r="D274" s="413">
        <v>10.172000000000001</v>
      </c>
      <c r="E274" s="413">
        <v>2.7458</v>
      </c>
      <c r="F274" s="413">
        <v>0</v>
      </c>
      <c r="G274" s="413">
        <v>10.172000000000001</v>
      </c>
      <c r="H274" s="413">
        <v>34.677100000000003</v>
      </c>
      <c r="I274" s="413">
        <v>0</v>
      </c>
      <c r="J274" s="413">
        <v>57.7669</v>
      </c>
      <c r="K274" s="413">
        <v>12.9178</v>
      </c>
    </row>
    <row r="275" spans="1:11" ht="9" customHeight="1">
      <c r="A275" s="90" t="s">
        <v>7005</v>
      </c>
      <c r="B275" s="91" t="s">
        <v>7006</v>
      </c>
      <c r="C275" s="413">
        <v>5925.9255000000003</v>
      </c>
      <c r="D275" s="413">
        <v>0.47410000000000002</v>
      </c>
      <c r="E275" s="413">
        <v>0.10970000000000001</v>
      </c>
      <c r="F275" s="413">
        <v>0</v>
      </c>
      <c r="G275" s="413">
        <v>0.47410000000000002</v>
      </c>
      <c r="H275" s="413">
        <v>0</v>
      </c>
      <c r="I275" s="413">
        <v>0</v>
      </c>
      <c r="J275" s="413">
        <v>1.0579000000000001</v>
      </c>
      <c r="K275" s="413">
        <v>0.58379999999999999</v>
      </c>
    </row>
    <row r="276" spans="1:11" ht="9" customHeight="1">
      <c r="A276" s="90" t="s">
        <v>7007</v>
      </c>
      <c r="B276" s="91" t="s">
        <v>7008</v>
      </c>
      <c r="C276" s="413">
        <v>5777627.5111999996</v>
      </c>
      <c r="D276" s="413">
        <v>202.21700000000001</v>
      </c>
      <c r="E276" s="413">
        <v>98.031899999999993</v>
      </c>
      <c r="F276" s="413">
        <v>0</v>
      </c>
      <c r="G276" s="413">
        <v>288.88139999999999</v>
      </c>
      <c r="H276" s="413">
        <v>60.061700000000002</v>
      </c>
      <c r="I276" s="413">
        <v>38.357599999999998</v>
      </c>
      <c r="J276" s="413">
        <v>687.54960000000005</v>
      </c>
      <c r="K276" s="413">
        <v>338.60649999999998</v>
      </c>
    </row>
    <row r="277" spans="1:11" ht="9" customHeight="1">
      <c r="A277" s="90" t="s">
        <v>7009</v>
      </c>
      <c r="B277" s="91" t="s">
        <v>7010</v>
      </c>
      <c r="C277" s="413">
        <v>13253.814399999999</v>
      </c>
      <c r="D277" s="413">
        <v>1.7672000000000001</v>
      </c>
      <c r="E277" s="413">
        <v>0.40889999999999999</v>
      </c>
      <c r="F277" s="413">
        <v>0</v>
      </c>
      <c r="G277" s="413">
        <v>1.3253999999999999</v>
      </c>
      <c r="H277" s="413">
        <v>0</v>
      </c>
      <c r="I277" s="413">
        <v>0</v>
      </c>
      <c r="J277" s="413">
        <v>3.5015000000000001</v>
      </c>
      <c r="K277" s="413">
        <v>2.1760999999999999</v>
      </c>
    </row>
    <row r="278" spans="1:11" ht="9" customHeight="1">
      <c r="A278" s="90" t="s">
        <v>7011</v>
      </c>
      <c r="B278" s="91" t="s">
        <v>7012</v>
      </c>
      <c r="C278" s="413">
        <v>548848.16029999999</v>
      </c>
      <c r="D278" s="413">
        <v>36.5899</v>
      </c>
      <c r="E278" s="413">
        <v>9.8770000000000007</v>
      </c>
      <c r="F278" s="413">
        <v>0</v>
      </c>
      <c r="G278" s="413">
        <v>36.5899</v>
      </c>
      <c r="H278" s="413">
        <v>152.3194</v>
      </c>
      <c r="I278" s="413">
        <v>0</v>
      </c>
      <c r="J278" s="413">
        <v>235.37620000000001</v>
      </c>
      <c r="K278" s="413">
        <v>46.466900000000003</v>
      </c>
    </row>
    <row r="279" spans="1:11" ht="9" customHeight="1">
      <c r="A279" s="90" t="s">
        <v>7013</v>
      </c>
      <c r="B279" s="91" t="s">
        <v>7014</v>
      </c>
      <c r="C279" s="413">
        <v>1906242.6277999999</v>
      </c>
      <c r="D279" s="413">
        <v>61.272100000000002</v>
      </c>
      <c r="E279" s="413">
        <v>16.802199999999999</v>
      </c>
      <c r="F279" s="413">
        <v>0</v>
      </c>
      <c r="G279" s="413">
        <v>68.080100000000002</v>
      </c>
      <c r="H279" s="413">
        <v>0</v>
      </c>
      <c r="I279" s="413">
        <v>61.265999999999998</v>
      </c>
      <c r="J279" s="413">
        <v>207.4204</v>
      </c>
      <c r="K279" s="413">
        <v>139.34030000000001</v>
      </c>
    </row>
    <row r="280" spans="1:11" ht="9" customHeight="1">
      <c r="A280" s="90" t="s">
        <v>7015</v>
      </c>
      <c r="B280" s="91" t="s">
        <v>7016</v>
      </c>
      <c r="C280" s="413">
        <v>391712.62780000002</v>
      </c>
      <c r="D280" s="413">
        <v>12.5908</v>
      </c>
      <c r="E280" s="413">
        <v>3.4527000000000001</v>
      </c>
      <c r="F280" s="413">
        <v>0</v>
      </c>
      <c r="G280" s="413">
        <v>13.989699999999999</v>
      </c>
      <c r="H280" s="413">
        <v>0</v>
      </c>
      <c r="I280" s="413">
        <v>61.265999999999998</v>
      </c>
      <c r="J280" s="413">
        <v>91.299199999999999</v>
      </c>
      <c r="K280" s="413">
        <v>77.3095</v>
      </c>
    </row>
    <row r="281" spans="1:11" ht="9" customHeight="1">
      <c r="A281" s="90" t="s">
        <v>7017</v>
      </c>
      <c r="B281" s="91" t="s">
        <v>7018</v>
      </c>
      <c r="C281" s="413">
        <v>4891.5415000000003</v>
      </c>
      <c r="D281" s="413">
        <v>0.39129999999999998</v>
      </c>
      <c r="E281" s="413">
        <v>9.0499999999999997E-2</v>
      </c>
      <c r="F281" s="413">
        <v>0</v>
      </c>
      <c r="G281" s="413">
        <v>0.39129999999999998</v>
      </c>
      <c r="H281" s="413">
        <v>0</v>
      </c>
      <c r="I281" s="413">
        <v>0</v>
      </c>
      <c r="J281" s="413">
        <v>0.87309999999999999</v>
      </c>
      <c r="K281" s="413">
        <v>0.48180000000000001</v>
      </c>
    </row>
    <row r="282" spans="1:11" ht="9" customHeight="1">
      <c r="A282" s="90" t="s">
        <v>7019</v>
      </c>
      <c r="B282" s="91" t="s">
        <v>7020</v>
      </c>
      <c r="C282" s="413">
        <v>481939.03330000001</v>
      </c>
      <c r="D282" s="413">
        <v>7.5303000000000004</v>
      </c>
      <c r="E282" s="413">
        <v>2.8393000000000002</v>
      </c>
      <c r="F282" s="413">
        <v>0</v>
      </c>
      <c r="G282" s="413">
        <v>8.3670000000000009</v>
      </c>
      <c r="H282" s="413">
        <v>180.25200000000001</v>
      </c>
      <c r="I282" s="413">
        <v>32.952800000000003</v>
      </c>
      <c r="J282" s="413">
        <v>231.94139999999999</v>
      </c>
      <c r="K282" s="413">
        <v>43.322400000000002</v>
      </c>
    </row>
    <row r="283" spans="1:11" ht="9" customHeight="1">
      <c r="A283" s="90" t="s">
        <v>7021</v>
      </c>
      <c r="B283" s="91" t="s">
        <v>7022</v>
      </c>
      <c r="C283" s="413">
        <v>20775.452600000001</v>
      </c>
      <c r="D283" s="413">
        <v>1.6619999999999999</v>
      </c>
      <c r="E283" s="413">
        <v>0.3846</v>
      </c>
      <c r="F283" s="413">
        <v>0</v>
      </c>
      <c r="G283" s="413">
        <v>1.6619999999999999</v>
      </c>
      <c r="H283" s="413">
        <v>0</v>
      </c>
      <c r="I283" s="413">
        <v>22.447099999999999</v>
      </c>
      <c r="J283" s="413">
        <v>26.1557</v>
      </c>
      <c r="K283" s="413">
        <v>24.4937</v>
      </c>
    </row>
    <row r="284" spans="1:11" ht="9" customHeight="1">
      <c r="A284" s="90" t="s">
        <v>140</v>
      </c>
      <c r="B284" s="91" t="s">
        <v>8240</v>
      </c>
      <c r="C284" s="413">
        <v>5733383.5268000001</v>
      </c>
      <c r="D284" s="413">
        <v>334.44740000000002</v>
      </c>
      <c r="E284" s="413">
        <v>103.17700000000001</v>
      </c>
      <c r="F284" s="413">
        <v>0</v>
      </c>
      <c r="G284" s="413">
        <v>477.78199999999998</v>
      </c>
      <c r="H284" s="413">
        <v>464.06180000000001</v>
      </c>
      <c r="I284" s="413">
        <v>38.357599999999998</v>
      </c>
      <c r="J284" s="413">
        <v>1417.8258000000001</v>
      </c>
      <c r="K284" s="413">
        <v>475.98200000000003</v>
      </c>
    </row>
    <row r="285" spans="1:11" ht="9" customHeight="1">
      <c r="A285" s="90" t="s">
        <v>418</v>
      </c>
      <c r="B285" s="91" t="s">
        <v>7023</v>
      </c>
      <c r="C285" s="413">
        <v>808710.48710000003</v>
      </c>
      <c r="D285" s="413">
        <v>53.914000000000001</v>
      </c>
      <c r="E285" s="413">
        <v>14.5534</v>
      </c>
      <c r="F285" s="413">
        <v>0</v>
      </c>
      <c r="G285" s="413">
        <v>53.914000000000001</v>
      </c>
      <c r="H285" s="413">
        <v>125.44970000000001</v>
      </c>
      <c r="I285" s="413">
        <v>29.238099999999999</v>
      </c>
      <c r="J285" s="413">
        <v>277.06920000000002</v>
      </c>
      <c r="K285" s="413">
        <v>97.705500000000001</v>
      </c>
    </row>
    <row r="286" spans="1:11" ht="9" customHeight="1">
      <c r="A286" s="90" t="s">
        <v>419</v>
      </c>
      <c r="B286" s="91" t="s">
        <v>7024</v>
      </c>
      <c r="C286" s="413">
        <v>246141.97469999999</v>
      </c>
      <c r="D286" s="413">
        <v>16.409500000000001</v>
      </c>
      <c r="E286" s="413">
        <v>4.4295</v>
      </c>
      <c r="F286" s="413">
        <v>0</v>
      </c>
      <c r="G286" s="413">
        <v>16.409500000000001</v>
      </c>
      <c r="H286" s="413">
        <v>27.537700000000001</v>
      </c>
      <c r="I286" s="413">
        <v>29.238099999999999</v>
      </c>
      <c r="J286" s="413">
        <v>94.024299999999997</v>
      </c>
      <c r="K286" s="413">
        <v>50.077100000000002</v>
      </c>
    </row>
    <row r="287" spans="1:11" ht="9" customHeight="1">
      <c r="A287" s="90" t="s">
        <v>7025</v>
      </c>
      <c r="B287" s="91" t="s">
        <v>7026</v>
      </c>
      <c r="C287" s="413">
        <v>5301.8387000000002</v>
      </c>
      <c r="D287" s="413">
        <v>0.42409999999999998</v>
      </c>
      <c r="E287" s="413">
        <v>9.8100000000000007E-2</v>
      </c>
      <c r="F287" s="413">
        <v>0</v>
      </c>
      <c r="G287" s="413">
        <v>0.42409999999999998</v>
      </c>
      <c r="H287" s="413">
        <v>0</v>
      </c>
      <c r="I287" s="413">
        <v>0</v>
      </c>
      <c r="J287" s="413">
        <v>0.94630000000000003</v>
      </c>
      <c r="K287" s="413">
        <v>0.5222</v>
      </c>
    </row>
    <row r="288" spans="1:11" ht="9" customHeight="1">
      <c r="A288" s="90" t="s">
        <v>7027</v>
      </c>
      <c r="B288" s="91" t="s">
        <v>7028</v>
      </c>
      <c r="C288" s="413">
        <v>324099.7182</v>
      </c>
      <c r="D288" s="413">
        <v>19.446000000000002</v>
      </c>
      <c r="E288" s="413">
        <v>5.9991000000000003</v>
      </c>
      <c r="F288" s="413">
        <v>2.4306999999999999</v>
      </c>
      <c r="G288" s="413">
        <v>19.446000000000002</v>
      </c>
      <c r="H288" s="413">
        <v>41.646599999999999</v>
      </c>
      <c r="I288" s="413">
        <v>23.8078</v>
      </c>
      <c r="J288" s="413">
        <v>112.7762</v>
      </c>
      <c r="K288" s="413">
        <v>51.683599999999998</v>
      </c>
    </row>
    <row r="289" spans="1:11" ht="9" customHeight="1">
      <c r="A289" s="90" t="s">
        <v>72</v>
      </c>
      <c r="B289" s="91" t="s">
        <v>7029</v>
      </c>
      <c r="C289" s="413">
        <v>687705.20490000001</v>
      </c>
      <c r="D289" s="413">
        <v>45.847000000000001</v>
      </c>
      <c r="E289" s="413">
        <v>12.3758</v>
      </c>
      <c r="F289" s="413">
        <v>0</v>
      </c>
      <c r="G289" s="413">
        <v>45.847000000000001</v>
      </c>
      <c r="H289" s="413">
        <v>74.340500000000006</v>
      </c>
      <c r="I289" s="413">
        <v>29.238099999999999</v>
      </c>
      <c r="J289" s="413">
        <v>207.64840000000001</v>
      </c>
      <c r="K289" s="413">
        <v>87.460899999999995</v>
      </c>
    </row>
    <row r="290" spans="1:11" ht="9" customHeight="1">
      <c r="A290" s="90" t="s">
        <v>148</v>
      </c>
      <c r="B290" s="91" t="s">
        <v>149</v>
      </c>
      <c r="C290" s="413">
        <v>8553195.4977000002</v>
      </c>
      <c r="D290" s="413">
        <v>427.65980000000002</v>
      </c>
      <c r="E290" s="413">
        <v>150.78059999999999</v>
      </c>
      <c r="F290" s="413">
        <v>0</v>
      </c>
      <c r="G290" s="413">
        <v>549.84829999999999</v>
      </c>
      <c r="H290" s="413">
        <v>0</v>
      </c>
      <c r="I290" s="413">
        <v>38.357599999999998</v>
      </c>
      <c r="J290" s="413">
        <v>1166.6463000000001</v>
      </c>
      <c r="K290" s="413">
        <v>616.798</v>
      </c>
    </row>
    <row r="291" spans="1:11" ht="9" customHeight="1">
      <c r="A291" s="90" t="s">
        <v>7030</v>
      </c>
      <c r="B291" s="91" t="s">
        <v>7031</v>
      </c>
      <c r="C291" s="413">
        <v>391482.27539999998</v>
      </c>
      <c r="D291" s="413">
        <v>31.3186</v>
      </c>
      <c r="E291" s="413">
        <v>7.2462999999999997</v>
      </c>
      <c r="F291" s="413">
        <v>0</v>
      </c>
      <c r="G291" s="413">
        <v>19.574100000000001</v>
      </c>
      <c r="H291" s="413">
        <v>0</v>
      </c>
      <c r="I291" s="413">
        <v>22.447099999999999</v>
      </c>
      <c r="J291" s="413">
        <v>80.586100000000002</v>
      </c>
      <c r="K291" s="413">
        <v>61.012</v>
      </c>
    </row>
    <row r="292" spans="1:11" ht="9" customHeight="1">
      <c r="A292" s="90" t="s">
        <v>7032</v>
      </c>
      <c r="B292" s="91" t="s">
        <v>7033</v>
      </c>
      <c r="C292" s="413">
        <v>108533.3925</v>
      </c>
      <c r="D292" s="413">
        <v>6.9771000000000001</v>
      </c>
      <c r="E292" s="413">
        <v>1.9133</v>
      </c>
      <c r="F292" s="413">
        <v>0</v>
      </c>
      <c r="G292" s="413">
        <v>2.3256999999999999</v>
      </c>
      <c r="H292" s="413">
        <v>0</v>
      </c>
      <c r="I292" s="413">
        <v>22.447099999999999</v>
      </c>
      <c r="J292" s="413">
        <v>33.663200000000003</v>
      </c>
      <c r="K292" s="413">
        <v>31.337499999999999</v>
      </c>
    </row>
    <row r="293" spans="1:11" ht="9" customHeight="1">
      <c r="A293" s="90" t="s">
        <v>7034</v>
      </c>
      <c r="B293" s="91" t="s">
        <v>7035</v>
      </c>
      <c r="C293" s="413">
        <v>26466.415199999999</v>
      </c>
      <c r="D293" s="413">
        <v>2.1173000000000002</v>
      </c>
      <c r="E293" s="413">
        <v>0.4899</v>
      </c>
      <c r="F293" s="413">
        <v>0</v>
      </c>
      <c r="G293" s="413">
        <v>1.8526</v>
      </c>
      <c r="H293" s="413">
        <v>0</v>
      </c>
      <c r="I293" s="413">
        <v>22.447099999999999</v>
      </c>
      <c r="J293" s="413">
        <v>26.9069</v>
      </c>
      <c r="K293" s="413">
        <v>25.054300000000001</v>
      </c>
    </row>
    <row r="294" spans="1:11" ht="9" customHeight="1">
      <c r="A294" s="90" t="s">
        <v>289</v>
      </c>
      <c r="B294" s="91" t="s">
        <v>8241</v>
      </c>
      <c r="C294" s="413">
        <v>420951.60310000001</v>
      </c>
      <c r="D294" s="413">
        <v>29.4666</v>
      </c>
      <c r="E294" s="413">
        <v>7.7918000000000003</v>
      </c>
      <c r="F294" s="413">
        <v>0</v>
      </c>
      <c r="G294" s="413">
        <v>29.4666</v>
      </c>
      <c r="H294" s="413">
        <v>64.453000000000003</v>
      </c>
      <c r="I294" s="413">
        <v>29.238099999999999</v>
      </c>
      <c r="J294" s="413">
        <v>160.4161</v>
      </c>
      <c r="K294" s="413">
        <v>66.496499999999997</v>
      </c>
    </row>
    <row r="295" spans="1:11" ht="9" customHeight="1">
      <c r="A295" s="90" t="s">
        <v>7036</v>
      </c>
      <c r="B295" s="91" t="s">
        <v>7037</v>
      </c>
      <c r="C295" s="413">
        <v>383626.40909999999</v>
      </c>
      <c r="D295" s="413">
        <v>43.158000000000001</v>
      </c>
      <c r="E295" s="413">
        <v>13.3142</v>
      </c>
      <c r="F295" s="413">
        <v>0</v>
      </c>
      <c r="G295" s="413">
        <v>47.953299999999999</v>
      </c>
      <c r="H295" s="413">
        <v>82.392200000000003</v>
      </c>
      <c r="I295" s="413">
        <v>22.447099999999999</v>
      </c>
      <c r="J295" s="413">
        <v>209.26480000000001</v>
      </c>
      <c r="K295" s="413">
        <v>78.919300000000007</v>
      </c>
    </row>
    <row r="296" spans="1:11" ht="9" customHeight="1">
      <c r="A296" s="90" t="s">
        <v>420</v>
      </c>
      <c r="B296" s="91" t="s">
        <v>279</v>
      </c>
      <c r="C296" s="413">
        <v>3526459.5935999998</v>
      </c>
      <c r="D296" s="413">
        <v>205.71010000000001</v>
      </c>
      <c r="E296" s="413">
        <v>63.461599999999997</v>
      </c>
      <c r="F296" s="413">
        <v>0</v>
      </c>
      <c r="G296" s="413">
        <v>293.8716</v>
      </c>
      <c r="H296" s="413">
        <v>158.08699999999999</v>
      </c>
      <c r="I296" s="413">
        <v>38.357599999999998</v>
      </c>
      <c r="J296" s="413">
        <v>759.48789999999997</v>
      </c>
      <c r="K296" s="413">
        <v>307.52929999999998</v>
      </c>
    </row>
    <row r="297" spans="1:11" ht="9" customHeight="1">
      <c r="A297" s="90" t="s">
        <v>7038</v>
      </c>
      <c r="B297" s="91" t="s">
        <v>7039</v>
      </c>
      <c r="C297" s="413">
        <v>24276.258699999998</v>
      </c>
      <c r="D297" s="413">
        <v>2.1848999999999998</v>
      </c>
      <c r="E297" s="413">
        <v>0.44940000000000002</v>
      </c>
      <c r="F297" s="413">
        <v>0</v>
      </c>
      <c r="G297" s="413">
        <v>2.1848999999999998</v>
      </c>
      <c r="H297" s="413">
        <v>0</v>
      </c>
      <c r="I297" s="413">
        <v>22.447099999999999</v>
      </c>
      <c r="J297" s="413">
        <v>27.266300000000001</v>
      </c>
      <c r="K297" s="413">
        <v>25.081399999999999</v>
      </c>
    </row>
    <row r="298" spans="1:11" ht="9" customHeight="1">
      <c r="A298" s="90" t="s">
        <v>7040</v>
      </c>
      <c r="B298" s="91" t="s">
        <v>7041</v>
      </c>
      <c r="C298" s="413">
        <v>14057.127399999999</v>
      </c>
      <c r="D298" s="413">
        <v>1.8743000000000001</v>
      </c>
      <c r="E298" s="413">
        <v>0.43369999999999997</v>
      </c>
      <c r="F298" s="413">
        <v>0</v>
      </c>
      <c r="G298" s="413">
        <v>1.4056999999999999</v>
      </c>
      <c r="H298" s="413">
        <v>0</v>
      </c>
      <c r="I298" s="413">
        <v>0</v>
      </c>
      <c r="J298" s="413">
        <v>3.7136999999999998</v>
      </c>
      <c r="K298" s="413">
        <v>2.3079999999999998</v>
      </c>
    </row>
    <row r="299" spans="1:11" ht="9" customHeight="1">
      <c r="A299" s="90" t="s">
        <v>7042</v>
      </c>
      <c r="B299" s="91" t="s">
        <v>7043</v>
      </c>
      <c r="C299" s="413">
        <v>230076.8456</v>
      </c>
      <c r="D299" s="413">
        <v>1.7975000000000001</v>
      </c>
      <c r="E299" s="413">
        <v>1.2939000000000001</v>
      </c>
      <c r="F299" s="413">
        <v>0</v>
      </c>
      <c r="G299" s="413">
        <v>2.9958</v>
      </c>
      <c r="H299" s="413">
        <v>0</v>
      </c>
      <c r="I299" s="413">
        <v>22.569299999999998</v>
      </c>
      <c r="J299" s="413">
        <v>28.656500000000001</v>
      </c>
      <c r="K299" s="413">
        <v>25.660699999999999</v>
      </c>
    </row>
    <row r="300" spans="1:11" ht="9" customHeight="1">
      <c r="A300" s="90" t="s">
        <v>7044</v>
      </c>
      <c r="B300" s="91" t="s">
        <v>7045</v>
      </c>
      <c r="C300" s="413">
        <v>16240.6366</v>
      </c>
      <c r="D300" s="413">
        <v>1.2992999999999999</v>
      </c>
      <c r="E300" s="413">
        <v>0.30059999999999998</v>
      </c>
      <c r="F300" s="413">
        <v>0</v>
      </c>
      <c r="G300" s="413">
        <v>1.1368</v>
      </c>
      <c r="H300" s="413">
        <v>0</v>
      </c>
      <c r="I300" s="413">
        <v>22.447099999999999</v>
      </c>
      <c r="J300" s="413">
        <v>25.183800000000002</v>
      </c>
      <c r="K300" s="413">
        <v>24.047000000000001</v>
      </c>
    </row>
    <row r="301" spans="1:11" ht="9" customHeight="1">
      <c r="A301" s="90" t="s">
        <v>7046</v>
      </c>
      <c r="B301" s="91" t="s">
        <v>7047</v>
      </c>
      <c r="C301" s="413">
        <v>26374.0733</v>
      </c>
      <c r="D301" s="413">
        <v>2.1099000000000001</v>
      </c>
      <c r="E301" s="413">
        <v>0.48820000000000002</v>
      </c>
      <c r="F301" s="413">
        <v>0</v>
      </c>
      <c r="G301" s="413">
        <v>2.1099000000000001</v>
      </c>
      <c r="H301" s="413">
        <v>0</v>
      </c>
      <c r="I301" s="413">
        <v>22.447099999999999</v>
      </c>
      <c r="J301" s="413">
        <v>27.155100000000001</v>
      </c>
      <c r="K301" s="413">
        <v>25.045200000000001</v>
      </c>
    </row>
    <row r="302" spans="1:11" ht="9" customHeight="1">
      <c r="A302" s="90" t="s">
        <v>7048</v>
      </c>
      <c r="B302" s="91" t="s">
        <v>7049</v>
      </c>
      <c r="C302" s="413">
        <v>12879.5846</v>
      </c>
      <c r="D302" s="413">
        <v>1.0304</v>
      </c>
      <c r="E302" s="413">
        <v>0.2384</v>
      </c>
      <c r="F302" s="413">
        <v>0</v>
      </c>
      <c r="G302" s="413">
        <v>1.0304</v>
      </c>
      <c r="H302" s="413">
        <v>0</v>
      </c>
      <c r="I302" s="413">
        <v>22.447099999999999</v>
      </c>
      <c r="J302" s="413">
        <v>24.746300000000002</v>
      </c>
      <c r="K302" s="413">
        <v>23.715900000000001</v>
      </c>
    </row>
    <row r="303" spans="1:11" ht="9" customHeight="1">
      <c r="A303" s="90" t="s">
        <v>7050</v>
      </c>
      <c r="B303" s="91" t="s">
        <v>7051</v>
      </c>
      <c r="C303" s="413">
        <v>50199.328999999998</v>
      </c>
      <c r="D303" s="413">
        <v>3.3466</v>
      </c>
      <c r="E303" s="413">
        <v>0.90339999999999998</v>
      </c>
      <c r="F303" s="413">
        <v>0</v>
      </c>
      <c r="G303" s="413">
        <v>2.9283000000000001</v>
      </c>
      <c r="H303" s="413">
        <v>8.4992999999999999</v>
      </c>
      <c r="I303" s="413">
        <v>22.447099999999999</v>
      </c>
      <c r="J303" s="413">
        <v>38.124699999999997</v>
      </c>
      <c r="K303" s="413">
        <v>26.697099999999999</v>
      </c>
    </row>
    <row r="304" spans="1:11" ht="9" customHeight="1">
      <c r="A304" s="90" t="s">
        <v>7052</v>
      </c>
      <c r="B304" s="91" t="s">
        <v>280</v>
      </c>
      <c r="C304" s="413">
        <v>30376777.2357</v>
      </c>
      <c r="D304" s="413">
        <v>1215.0710999999999</v>
      </c>
      <c r="E304" s="413">
        <v>515.41800000000001</v>
      </c>
      <c r="F304" s="413">
        <v>0</v>
      </c>
      <c r="G304" s="413">
        <v>1215.0710999999999</v>
      </c>
      <c r="H304" s="413">
        <v>172.0258</v>
      </c>
      <c r="I304" s="413">
        <v>76.715199999999996</v>
      </c>
      <c r="J304" s="413">
        <v>3194.3011999999999</v>
      </c>
      <c r="K304" s="413">
        <v>1807.2043000000001</v>
      </c>
    </row>
    <row r="305" spans="1:11" ht="9" customHeight="1">
      <c r="A305" s="90" t="s">
        <v>7053</v>
      </c>
      <c r="B305" s="91" t="s">
        <v>281</v>
      </c>
      <c r="C305" s="413">
        <v>15200020.2103</v>
      </c>
      <c r="D305" s="413">
        <v>608.00080000000003</v>
      </c>
      <c r="E305" s="413">
        <v>257.90629999999999</v>
      </c>
      <c r="F305" s="413">
        <v>0</v>
      </c>
      <c r="G305" s="413">
        <v>608.00080000000003</v>
      </c>
      <c r="H305" s="413">
        <v>203.98320000000001</v>
      </c>
      <c r="I305" s="413">
        <v>76.715199999999996</v>
      </c>
      <c r="J305" s="413">
        <v>1754.6062999999999</v>
      </c>
      <c r="K305" s="413">
        <v>942.6223</v>
      </c>
    </row>
    <row r="306" spans="1:11" ht="9" customHeight="1">
      <c r="A306" s="90" t="s">
        <v>7054</v>
      </c>
      <c r="B306" s="91" t="s">
        <v>282</v>
      </c>
      <c r="C306" s="413">
        <v>3250000</v>
      </c>
      <c r="D306" s="413">
        <v>185.71430000000001</v>
      </c>
      <c r="E306" s="413">
        <v>57.292900000000003</v>
      </c>
      <c r="F306" s="413">
        <v>0</v>
      </c>
      <c r="G306" s="413">
        <v>139.28569999999999</v>
      </c>
      <c r="H306" s="413">
        <v>331.47269999999997</v>
      </c>
      <c r="I306" s="413">
        <v>29.238099999999999</v>
      </c>
      <c r="J306" s="413">
        <v>743.00369999999998</v>
      </c>
      <c r="K306" s="413">
        <v>272.24529999999999</v>
      </c>
    </row>
    <row r="307" spans="1:11" ht="9" customHeight="1">
      <c r="A307" s="90" t="s">
        <v>7055</v>
      </c>
      <c r="B307" s="91" t="s">
        <v>7056</v>
      </c>
      <c r="C307" s="413">
        <v>14992.6178</v>
      </c>
      <c r="D307" s="413">
        <v>0.85670000000000002</v>
      </c>
      <c r="E307" s="413">
        <v>0.26429999999999998</v>
      </c>
      <c r="F307" s="413">
        <v>0</v>
      </c>
      <c r="G307" s="413">
        <v>0.85670000000000002</v>
      </c>
      <c r="H307" s="413">
        <v>0</v>
      </c>
      <c r="I307" s="413">
        <v>38.357599999999998</v>
      </c>
      <c r="J307" s="413">
        <v>40.335299999999997</v>
      </c>
      <c r="K307" s="413">
        <v>39.4786</v>
      </c>
    </row>
    <row r="308" spans="1:11" ht="9" customHeight="1">
      <c r="A308" s="90" t="s">
        <v>7057</v>
      </c>
      <c r="B308" s="91" t="s">
        <v>7058</v>
      </c>
      <c r="C308" s="413">
        <v>951.70339999999999</v>
      </c>
      <c r="D308" s="413">
        <v>8.5699999999999998E-2</v>
      </c>
      <c r="E308" s="413">
        <v>1.7600000000000001E-2</v>
      </c>
      <c r="F308" s="413">
        <v>0</v>
      </c>
      <c r="G308" s="413">
        <v>4.7600000000000003E-2</v>
      </c>
      <c r="H308" s="413">
        <v>0</v>
      </c>
      <c r="I308" s="413">
        <v>0</v>
      </c>
      <c r="J308" s="413">
        <v>0.15090000000000001</v>
      </c>
      <c r="K308" s="413">
        <v>0.1033</v>
      </c>
    </row>
    <row r="309" spans="1:11" ht="9" customHeight="1">
      <c r="A309" s="90" t="s">
        <v>7059</v>
      </c>
      <c r="B309" s="91" t="s">
        <v>283</v>
      </c>
      <c r="C309" s="413">
        <v>9736062.2502999995</v>
      </c>
      <c r="D309" s="413">
        <v>389.4425</v>
      </c>
      <c r="E309" s="413">
        <v>165.19659999999999</v>
      </c>
      <c r="F309" s="413">
        <v>0</v>
      </c>
      <c r="G309" s="413">
        <v>292.08190000000002</v>
      </c>
      <c r="H309" s="413">
        <v>60.515000000000001</v>
      </c>
      <c r="I309" s="413">
        <v>76.715199999999996</v>
      </c>
      <c r="J309" s="413">
        <v>983.95119999999997</v>
      </c>
      <c r="K309" s="413">
        <v>631.35429999999997</v>
      </c>
    </row>
    <row r="310" spans="1:11" ht="9" customHeight="1">
      <c r="A310" s="90" t="s">
        <v>7060</v>
      </c>
      <c r="B310" s="91" t="s">
        <v>7061</v>
      </c>
      <c r="C310" s="413">
        <v>7258.3398999999999</v>
      </c>
      <c r="D310" s="413">
        <v>0.2903</v>
      </c>
      <c r="E310" s="413">
        <v>0.1232</v>
      </c>
      <c r="F310" s="413">
        <v>0</v>
      </c>
      <c r="G310" s="413">
        <v>0.18149999999999999</v>
      </c>
      <c r="H310" s="413">
        <v>0</v>
      </c>
      <c r="I310" s="413">
        <v>0</v>
      </c>
      <c r="J310" s="413">
        <v>0.59499999999999997</v>
      </c>
      <c r="K310" s="413">
        <v>0.41349999999999998</v>
      </c>
    </row>
    <row r="311" spans="1:11" ht="9" customHeight="1">
      <c r="A311" s="90" t="s">
        <v>7062</v>
      </c>
      <c r="B311" s="91" t="s">
        <v>7063</v>
      </c>
      <c r="C311" s="413">
        <v>11850.7646</v>
      </c>
      <c r="D311" s="413">
        <v>0.67720000000000002</v>
      </c>
      <c r="E311" s="413">
        <v>0.2089</v>
      </c>
      <c r="F311" s="413">
        <v>0</v>
      </c>
      <c r="G311" s="413">
        <v>0.67720000000000002</v>
      </c>
      <c r="H311" s="413">
        <v>0</v>
      </c>
      <c r="I311" s="413">
        <v>38.357599999999998</v>
      </c>
      <c r="J311" s="413">
        <v>39.920900000000003</v>
      </c>
      <c r="K311" s="413">
        <v>39.243699999999997</v>
      </c>
    </row>
    <row r="312" spans="1:11" ht="9" customHeight="1">
      <c r="A312" s="90" t="s">
        <v>7064</v>
      </c>
      <c r="B312" s="91" t="s">
        <v>7065</v>
      </c>
      <c r="C312" s="413">
        <v>24643.392500000002</v>
      </c>
      <c r="D312" s="413">
        <v>1.4081999999999999</v>
      </c>
      <c r="E312" s="413">
        <v>0.43440000000000001</v>
      </c>
      <c r="F312" s="413">
        <v>0</v>
      </c>
      <c r="G312" s="413">
        <v>1.4081999999999999</v>
      </c>
      <c r="H312" s="413">
        <v>0</v>
      </c>
      <c r="I312" s="413">
        <v>38.357599999999998</v>
      </c>
      <c r="J312" s="413">
        <v>41.608400000000003</v>
      </c>
      <c r="K312" s="413">
        <v>40.200200000000002</v>
      </c>
    </row>
    <row r="313" spans="1:11" ht="9" customHeight="1">
      <c r="A313" s="90" t="s">
        <v>7066</v>
      </c>
      <c r="B313" s="91" t="s">
        <v>7067</v>
      </c>
      <c r="C313" s="413">
        <v>39309.6374</v>
      </c>
      <c r="D313" s="413">
        <v>2.2463000000000002</v>
      </c>
      <c r="E313" s="413">
        <v>0.69299999999999995</v>
      </c>
      <c r="F313" s="413">
        <v>0</v>
      </c>
      <c r="G313" s="413">
        <v>2.2463000000000002</v>
      </c>
      <c r="H313" s="413">
        <v>0</v>
      </c>
      <c r="I313" s="413">
        <v>38.357599999999998</v>
      </c>
      <c r="J313" s="413">
        <v>43.543199999999999</v>
      </c>
      <c r="K313" s="413">
        <v>41.296900000000001</v>
      </c>
    </row>
    <row r="314" spans="1:11" ht="9" customHeight="1">
      <c r="A314" s="90" t="s">
        <v>7068</v>
      </c>
      <c r="B314" s="91" t="s">
        <v>7069</v>
      </c>
      <c r="C314" s="413">
        <v>46448.373500000002</v>
      </c>
      <c r="D314" s="413">
        <v>2.6541999999999999</v>
      </c>
      <c r="E314" s="413">
        <v>0.81879999999999997</v>
      </c>
      <c r="F314" s="413">
        <v>0</v>
      </c>
      <c r="G314" s="413">
        <v>2.6541999999999999</v>
      </c>
      <c r="H314" s="413">
        <v>0</v>
      </c>
      <c r="I314" s="413">
        <v>38.357599999999998</v>
      </c>
      <c r="J314" s="413">
        <v>44.4848</v>
      </c>
      <c r="K314" s="413">
        <v>41.830599999999997</v>
      </c>
    </row>
    <row r="315" spans="1:11" ht="9" customHeight="1">
      <c r="A315" s="90" t="s">
        <v>7070</v>
      </c>
      <c r="B315" s="91" t="s">
        <v>7071</v>
      </c>
      <c r="C315" s="413">
        <v>49668.4427</v>
      </c>
      <c r="D315" s="413">
        <v>2.8382000000000001</v>
      </c>
      <c r="E315" s="413">
        <v>0.87560000000000004</v>
      </c>
      <c r="F315" s="413">
        <v>0</v>
      </c>
      <c r="G315" s="413">
        <v>2.8382000000000001</v>
      </c>
      <c r="H315" s="413">
        <v>0</v>
      </c>
      <c r="I315" s="413">
        <v>38.357599999999998</v>
      </c>
      <c r="J315" s="413">
        <v>44.909599999999998</v>
      </c>
      <c r="K315" s="413">
        <v>42.071399999999997</v>
      </c>
    </row>
    <row r="316" spans="1:11" ht="9" customHeight="1">
      <c r="A316" s="90" t="s">
        <v>7072</v>
      </c>
      <c r="B316" s="91" t="s">
        <v>7073</v>
      </c>
      <c r="C316" s="413">
        <v>53193.318700000003</v>
      </c>
      <c r="D316" s="413">
        <v>3.0396000000000001</v>
      </c>
      <c r="E316" s="413">
        <v>0.93769999999999998</v>
      </c>
      <c r="F316" s="413">
        <v>0</v>
      </c>
      <c r="G316" s="413">
        <v>3.0396000000000001</v>
      </c>
      <c r="H316" s="413">
        <v>0</v>
      </c>
      <c r="I316" s="413">
        <v>38.357599999999998</v>
      </c>
      <c r="J316" s="413">
        <v>45.374499999999998</v>
      </c>
      <c r="K316" s="413">
        <v>42.334899999999998</v>
      </c>
    </row>
    <row r="317" spans="1:11" ht="9" customHeight="1">
      <c r="A317" s="90" t="s">
        <v>7074</v>
      </c>
      <c r="B317" s="91" t="s">
        <v>284</v>
      </c>
      <c r="C317" s="413">
        <v>129436.88069999999</v>
      </c>
      <c r="D317" s="413">
        <v>7.3963999999999999</v>
      </c>
      <c r="E317" s="413">
        <v>2.2818000000000001</v>
      </c>
      <c r="F317" s="413">
        <v>0</v>
      </c>
      <c r="G317" s="413">
        <v>5.5472999999999999</v>
      </c>
      <c r="H317" s="413">
        <v>11.049099999999999</v>
      </c>
      <c r="I317" s="413">
        <v>29.238099999999999</v>
      </c>
      <c r="J317" s="413">
        <v>55.512700000000002</v>
      </c>
      <c r="K317" s="413">
        <v>38.9163</v>
      </c>
    </row>
    <row r="318" spans="1:11" ht="9" customHeight="1">
      <c r="A318" s="90" t="s">
        <v>7075</v>
      </c>
      <c r="B318" s="91" t="s">
        <v>7076</v>
      </c>
      <c r="C318" s="413">
        <v>555349.96420000005</v>
      </c>
      <c r="D318" s="413">
        <v>31.734300000000001</v>
      </c>
      <c r="E318" s="413">
        <v>9.7899999999999991</v>
      </c>
      <c r="F318" s="413">
        <v>0</v>
      </c>
      <c r="G318" s="413">
        <v>27.767499999999998</v>
      </c>
      <c r="H318" s="413">
        <v>5.0316000000000001</v>
      </c>
      <c r="I318" s="413">
        <v>0</v>
      </c>
      <c r="J318" s="413">
        <v>74.323400000000007</v>
      </c>
      <c r="K318" s="413">
        <v>41.524299999999997</v>
      </c>
    </row>
    <row r="319" spans="1:11" ht="9" customHeight="1">
      <c r="A319" s="90" t="s">
        <v>7077</v>
      </c>
      <c r="B319" s="91" t="s">
        <v>7078</v>
      </c>
      <c r="C319" s="413">
        <v>51295.440199999997</v>
      </c>
      <c r="D319" s="413">
        <v>4.1036000000000001</v>
      </c>
      <c r="E319" s="413">
        <v>0.94950000000000001</v>
      </c>
      <c r="F319" s="413">
        <v>0</v>
      </c>
      <c r="G319" s="413">
        <v>4.1036000000000001</v>
      </c>
      <c r="H319" s="413">
        <v>4.3460999999999999</v>
      </c>
      <c r="I319" s="413">
        <v>0</v>
      </c>
      <c r="J319" s="413">
        <v>13.502800000000001</v>
      </c>
      <c r="K319" s="413">
        <v>5.0530999999999997</v>
      </c>
    </row>
    <row r="320" spans="1:11" ht="9" customHeight="1">
      <c r="A320" s="90" t="s">
        <v>7079</v>
      </c>
      <c r="B320" s="91" t="s">
        <v>7080</v>
      </c>
      <c r="C320" s="413">
        <v>142463.59529999999</v>
      </c>
      <c r="D320" s="413">
        <v>10.8544</v>
      </c>
      <c r="E320" s="413">
        <v>2.93</v>
      </c>
      <c r="F320" s="413">
        <v>0</v>
      </c>
      <c r="G320" s="413">
        <v>10.8544</v>
      </c>
      <c r="H320" s="413">
        <v>0</v>
      </c>
      <c r="I320" s="413">
        <v>0</v>
      </c>
      <c r="J320" s="413">
        <v>24.6388</v>
      </c>
      <c r="K320" s="413">
        <v>13.7844</v>
      </c>
    </row>
    <row r="321" spans="1:11" ht="9" customHeight="1">
      <c r="A321" s="90" t="s">
        <v>7081</v>
      </c>
      <c r="B321" s="91" t="s">
        <v>7082</v>
      </c>
      <c r="C321" s="413">
        <v>77084.667499999996</v>
      </c>
      <c r="D321" s="413">
        <v>3.8542000000000001</v>
      </c>
      <c r="E321" s="413">
        <v>1.3589</v>
      </c>
      <c r="F321" s="413">
        <v>0</v>
      </c>
      <c r="G321" s="413">
        <v>2.7530000000000001</v>
      </c>
      <c r="H321" s="413">
        <v>3.9255</v>
      </c>
      <c r="I321" s="413">
        <v>0</v>
      </c>
      <c r="J321" s="413">
        <v>11.8916</v>
      </c>
      <c r="K321" s="413">
        <v>5.2130999999999998</v>
      </c>
    </row>
    <row r="322" spans="1:11" ht="9" customHeight="1">
      <c r="A322" s="90" t="s">
        <v>7083</v>
      </c>
      <c r="B322" s="91" t="s">
        <v>7084</v>
      </c>
      <c r="C322" s="413">
        <v>67818.519400000005</v>
      </c>
      <c r="D322" s="413">
        <v>5.4255000000000004</v>
      </c>
      <c r="E322" s="413">
        <v>1.2553000000000001</v>
      </c>
      <c r="F322" s="413">
        <v>0</v>
      </c>
      <c r="G322" s="413">
        <v>5.4255000000000004</v>
      </c>
      <c r="H322" s="413">
        <v>2.1029</v>
      </c>
      <c r="I322" s="413">
        <v>0</v>
      </c>
      <c r="J322" s="413">
        <v>14.209199999999999</v>
      </c>
      <c r="K322" s="413">
        <v>6.6807999999999996</v>
      </c>
    </row>
    <row r="323" spans="1:11" ht="9" customHeight="1">
      <c r="A323" s="90" t="s">
        <v>7085</v>
      </c>
      <c r="B323" s="91" t="s">
        <v>7086</v>
      </c>
      <c r="C323" s="413">
        <v>77637.926699999996</v>
      </c>
      <c r="D323" s="413">
        <v>6.2110000000000003</v>
      </c>
      <c r="E323" s="413">
        <v>1.4371</v>
      </c>
      <c r="F323" s="413">
        <v>0</v>
      </c>
      <c r="G323" s="413">
        <v>6.2110000000000003</v>
      </c>
      <c r="H323" s="413">
        <v>9.3931000000000004</v>
      </c>
      <c r="I323" s="413">
        <v>0</v>
      </c>
      <c r="J323" s="413">
        <v>23.252199999999998</v>
      </c>
      <c r="K323" s="413">
        <v>7.6481000000000003</v>
      </c>
    </row>
    <row r="324" spans="1:11" ht="9" customHeight="1">
      <c r="A324" s="90" t="s">
        <v>7087</v>
      </c>
      <c r="B324" s="91" t="s">
        <v>7088</v>
      </c>
      <c r="C324" s="413">
        <v>80863.018200000006</v>
      </c>
      <c r="D324" s="413">
        <v>6.4690000000000003</v>
      </c>
      <c r="E324" s="413">
        <v>1.4967999999999999</v>
      </c>
      <c r="F324" s="413">
        <v>0</v>
      </c>
      <c r="G324" s="413">
        <v>6.4690000000000003</v>
      </c>
      <c r="H324" s="413">
        <v>9.3931000000000004</v>
      </c>
      <c r="I324" s="413">
        <v>0</v>
      </c>
      <c r="J324" s="413">
        <v>23.8279</v>
      </c>
      <c r="K324" s="413">
        <v>7.9657999999999998</v>
      </c>
    </row>
    <row r="325" spans="1:11" ht="9" customHeight="1">
      <c r="A325" s="90" t="s">
        <v>7089</v>
      </c>
      <c r="B325" s="91" t="s">
        <v>7090</v>
      </c>
      <c r="C325" s="413">
        <v>176074.29259999999</v>
      </c>
      <c r="D325" s="413">
        <v>14.085900000000001</v>
      </c>
      <c r="E325" s="413">
        <v>3.2591000000000001</v>
      </c>
      <c r="F325" s="413">
        <v>0</v>
      </c>
      <c r="G325" s="413">
        <v>12.325200000000001</v>
      </c>
      <c r="H325" s="413">
        <v>0</v>
      </c>
      <c r="I325" s="413">
        <v>22.447099999999999</v>
      </c>
      <c r="J325" s="413">
        <v>52.1173</v>
      </c>
      <c r="K325" s="413">
        <v>39.792099999999998</v>
      </c>
    </row>
    <row r="326" spans="1:11" ht="9" customHeight="1">
      <c r="A326" s="90" t="s">
        <v>7091</v>
      </c>
      <c r="B326" s="91" t="s">
        <v>7092</v>
      </c>
      <c r="C326" s="413">
        <v>25370.5949</v>
      </c>
      <c r="D326" s="413">
        <v>2.0295999999999998</v>
      </c>
      <c r="E326" s="413">
        <v>0.46960000000000002</v>
      </c>
      <c r="F326" s="413">
        <v>0</v>
      </c>
      <c r="G326" s="413">
        <v>2.0295999999999998</v>
      </c>
      <c r="H326" s="413">
        <v>7.0098000000000003</v>
      </c>
      <c r="I326" s="413">
        <v>0</v>
      </c>
      <c r="J326" s="413">
        <v>11.538600000000001</v>
      </c>
      <c r="K326" s="413">
        <v>2.4992000000000001</v>
      </c>
    </row>
    <row r="327" spans="1:11" ht="9" customHeight="1">
      <c r="A327" s="90" t="s">
        <v>7093</v>
      </c>
      <c r="B327" s="91" t="s">
        <v>7094</v>
      </c>
      <c r="C327" s="413">
        <v>39462.640099999997</v>
      </c>
      <c r="D327" s="413">
        <v>3.157</v>
      </c>
      <c r="E327" s="413">
        <v>0.73050000000000004</v>
      </c>
      <c r="F327" s="413">
        <v>0</v>
      </c>
      <c r="G327" s="413">
        <v>3.157</v>
      </c>
      <c r="H327" s="413">
        <v>1.6823999999999999</v>
      </c>
      <c r="I327" s="413">
        <v>0</v>
      </c>
      <c r="J327" s="413">
        <v>8.7269000000000005</v>
      </c>
      <c r="K327" s="413">
        <v>3.8875000000000002</v>
      </c>
    </row>
    <row r="328" spans="1:11" ht="9" customHeight="1">
      <c r="A328" s="90" t="s">
        <v>7095</v>
      </c>
      <c r="B328" s="91" t="s">
        <v>7096</v>
      </c>
      <c r="C328" s="413">
        <v>3903.1046999999999</v>
      </c>
      <c r="D328" s="413">
        <v>0.31219999999999998</v>
      </c>
      <c r="E328" s="413">
        <v>7.22E-2</v>
      </c>
      <c r="F328" s="413">
        <v>0</v>
      </c>
      <c r="G328" s="413">
        <v>0.31219999999999998</v>
      </c>
      <c r="H328" s="413">
        <v>0</v>
      </c>
      <c r="I328" s="413">
        <v>0</v>
      </c>
      <c r="J328" s="413">
        <v>0.6966</v>
      </c>
      <c r="K328" s="413">
        <v>0.38440000000000002</v>
      </c>
    </row>
    <row r="329" spans="1:11" ht="9" customHeight="1">
      <c r="A329" s="90" t="s">
        <v>7097</v>
      </c>
      <c r="B329" s="91" t="s">
        <v>7098</v>
      </c>
      <c r="C329" s="413">
        <v>83477.425499999998</v>
      </c>
      <c r="D329" s="413">
        <v>6.6782000000000004</v>
      </c>
      <c r="E329" s="413">
        <v>1.5451999999999999</v>
      </c>
      <c r="F329" s="413">
        <v>0</v>
      </c>
      <c r="G329" s="413">
        <v>6.6782000000000004</v>
      </c>
      <c r="H329" s="413">
        <v>7.2901999999999996</v>
      </c>
      <c r="I329" s="413">
        <v>0</v>
      </c>
      <c r="J329" s="413">
        <v>22.191800000000001</v>
      </c>
      <c r="K329" s="413">
        <v>8.2233999999999998</v>
      </c>
    </row>
    <row r="330" spans="1:11" ht="9" customHeight="1">
      <c r="A330" s="90" t="s">
        <v>7963</v>
      </c>
      <c r="B330" s="91" t="s">
        <v>7964</v>
      </c>
      <c r="C330" s="413">
        <v>574006.58849999995</v>
      </c>
      <c r="D330" s="413">
        <v>38.267099999999999</v>
      </c>
      <c r="E330" s="413">
        <v>10.329700000000001</v>
      </c>
      <c r="F330" s="413">
        <v>0</v>
      </c>
      <c r="G330" s="413">
        <v>33.483699999999999</v>
      </c>
      <c r="H330" s="413">
        <v>78.533500000000004</v>
      </c>
      <c r="I330" s="413">
        <v>22.447099999999999</v>
      </c>
      <c r="J330" s="413">
        <v>183.06110000000001</v>
      </c>
      <c r="K330" s="413">
        <v>71.043899999999994</v>
      </c>
    </row>
    <row r="331" spans="1:11" ht="9" customHeight="1">
      <c r="A331" s="90" t="s">
        <v>50</v>
      </c>
      <c r="B331" s="91" t="s">
        <v>7965</v>
      </c>
      <c r="C331" s="413">
        <v>299987.67369999998</v>
      </c>
      <c r="D331" s="413">
        <v>19.999199999999998</v>
      </c>
      <c r="E331" s="413">
        <v>5.3985000000000003</v>
      </c>
      <c r="F331" s="413">
        <v>0</v>
      </c>
      <c r="G331" s="413">
        <v>17.499300000000002</v>
      </c>
      <c r="H331" s="413">
        <v>78.533500000000004</v>
      </c>
      <c r="I331" s="413">
        <v>22.447099999999999</v>
      </c>
      <c r="J331" s="413">
        <v>143.8776</v>
      </c>
      <c r="K331" s="413">
        <v>47.844799999999999</v>
      </c>
    </row>
    <row r="332" spans="1:11" ht="9" customHeight="1">
      <c r="A332" s="90" t="s">
        <v>7099</v>
      </c>
      <c r="B332" s="91" t="s">
        <v>7100</v>
      </c>
      <c r="C332" s="413">
        <v>25078.593099999998</v>
      </c>
      <c r="D332" s="413">
        <v>2.0063</v>
      </c>
      <c r="E332" s="413">
        <v>0.4642</v>
      </c>
      <c r="F332" s="413">
        <v>0</v>
      </c>
      <c r="G332" s="413">
        <v>1.2539</v>
      </c>
      <c r="H332" s="413">
        <v>0</v>
      </c>
      <c r="I332" s="413">
        <v>22.447099999999999</v>
      </c>
      <c r="J332" s="413">
        <v>26.171500000000002</v>
      </c>
      <c r="K332" s="413">
        <v>24.9176</v>
      </c>
    </row>
    <row r="333" spans="1:11" ht="9" customHeight="1">
      <c r="A333" s="90" t="s">
        <v>7101</v>
      </c>
      <c r="B333" s="91" t="s">
        <v>7102</v>
      </c>
      <c r="C333" s="413">
        <v>26332.513800000001</v>
      </c>
      <c r="D333" s="413">
        <v>2.1065999999999998</v>
      </c>
      <c r="E333" s="413">
        <v>0.4874</v>
      </c>
      <c r="F333" s="413">
        <v>0</v>
      </c>
      <c r="G333" s="413">
        <v>1.3166</v>
      </c>
      <c r="H333" s="413">
        <v>0</v>
      </c>
      <c r="I333" s="413">
        <v>22.447099999999999</v>
      </c>
      <c r="J333" s="413">
        <v>26.357700000000001</v>
      </c>
      <c r="K333" s="413">
        <v>25.0411</v>
      </c>
    </row>
    <row r="334" spans="1:11" ht="9" customHeight="1">
      <c r="A334" s="90" t="s">
        <v>7103</v>
      </c>
      <c r="B334" s="91" t="s">
        <v>7104</v>
      </c>
      <c r="C334" s="413">
        <v>5976.5409</v>
      </c>
      <c r="D334" s="413">
        <v>0.34150000000000003</v>
      </c>
      <c r="E334" s="413">
        <v>0.10539999999999999</v>
      </c>
      <c r="F334" s="413">
        <v>0</v>
      </c>
      <c r="G334" s="413">
        <v>0.34150000000000003</v>
      </c>
      <c r="H334" s="413">
        <v>0</v>
      </c>
      <c r="I334" s="413">
        <v>22.447099999999999</v>
      </c>
      <c r="J334" s="413">
        <v>23.235499999999998</v>
      </c>
      <c r="K334" s="413">
        <v>22.893999999999998</v>
      </c>
    </row>
    <row r="335" spans="1:11" ht="9" customHeight="1">
      <c r="A335" s="90" t="s">
        <v>7105</v>
      </c>
      <c r="B335" s="91" t="s">
        <v>7106</v>
      </c>
      <c r="C335" s="413">
        <v>7513.2704000000003</v>
      </c>
      <c r="D335" s="413">
        <v>0.67620000000000002</v>
      </c>
      <c r="E335" s="413">
        <v>0.1391</v>
      </c>
      <c r="F335" s="413">
        <v>0</v>
      </c>
      <c r="G335" s="413">
        <v>0.67620000000000002</v>
      </c>
      <c r="H335" s="413">
        <v>0</v>
      </c>
      <c r="I335" s="413">
        <v>22.447099999999999</v>
      </c>
      <c r="J335" s="413">
        <v>23.938600000000001</v>
      </c>
      <c r="K335" s="413">
        <v>23.2624</v>
      </c>
    </row>
    <row r="336" spans="1:11" ht="9" customHeight="1">
      <c r="A336" s="90" t="s">
        <v>7107</v>
      </c>
      <c r="B336" s="91" t="s">
        <v>7108</v>
      </c>
      <c r="C336" s="413">
        <v>39070.139000000003</v>
      </c>
      <c r="D336" s="413">
        <v>3.1255999999999999</v>
      </c>
      <c r="E336" s="413">
        <v>0.72319999999999995</v>
      </c>
      <c r="F336" s="413">
        <v>0</v>
      </c>
      <c r="G336" s="413">
        <v>2.7349000000000001</v>
      </c>
      <c r="H336" s="413">
        <v>0</v>
      </c>
      <c r="I336" s="413">
        <v>0</v>
      </c>
      <c r="J336" s="413">
        <v>6.5837000000000003</v>
      </c>
      <c r="K336" s="413">
        <v>3.8488000000000002</v>
      </c>
    </row>
    <row r="337" spans="1:11" ht="9" customHeight="1">
      <c r="A337" s="90" t="s">
        <v>8078</v>
      </c>
      <c r="B337" s="91" t="s">
        <v>8079</v>
      </c>
      <c r="C337" s="413">
        <v>80080.561499999996</v>
      </c>
      <c r="D337" s="413">
        <v>4.0039999999999996</v>
      </c>
      <c r="E337" s="413">
        <v>1.4117</v>
      </c>
      <c r="F337" s="413">
        <v>0</v>
      </c>
      <c r="G337" s="413">
        <v>2.86</v>
      </c>
      <c r="H337" s="413">
        <v>19.378399999999999</v>
      </c>
      <c r="I337" s="413">
        <v>0</v>
      </c>
      <c r="J337" s="413">
        <v>27.6541</v>
      </c>
      <c r="K337" s="413">
        <v>5.4157000000000002</v>
      </c>
    </row>
    <row r="338" spans="1:11" ht="9" customHeight="1">
      <c r="A338" s="90" t="s">
        <v>8080</v>
      </c>
      <c r="B338" s="91" t="s">
        <v>8081</v>
      </c>
      <c r="C338" s="413">
        <v>110585.9644</v>
      </c>
      <c r="D338" s="413">
        <v>5.5293000000000001</v>
      </c>
      <c r="E338" s="413">
        <v>1.9495</v>
      </c>
      <c r="F338" s="413">
        <v>0</v>
      </c>
      <c r="G338" s="413">
        <v>3.9495</v>
      </c>
      <c r="H338" s="413">
        <v>58.135199999999998</v>
      </c>
      <c r="I338" s="413">
        <v>0</v>
      </c>
      <c r="J338" s="413">
        <v>69.563500000000005</v>
      </c>
      <c r="K338" s="413">
        <v>7.4787999999999997</v>
      </c>
    </row>
    <row r="339" spans="1:11" ht="9" customHeight="1">
      <c r="A339" s="90" t="s">
        <v>7109</v>
      </c>
      <c r="B339" s="91" t="s">
        <v>7110</v>
      </c>
      <c r="C339" s="413">
        <v>1533244.4990000001</v>
      </c>
      <c r="D339" s="413">
        <v>122.6596</v>
      </c>
      <c r="E339" s="413">
        <v>28.380400000000002</v>
      </c>
      <c r="F339" s="413">
        <v>0</v>
      </c>
      <c r="G339" s="413">
        <v>122.6596</v>
      </c>
      <c r="H339" s="413">
        <v>161.48670000000001</v>
      </c>
      <c r="I339" s="413">
        <v>22.447099999999999</v>
      </c>
      <c r="J339" s="413">
        <v>457.63339999999999</v>
      </c>
      <c r="K339" s="413">
        <v>173.4871</v>
      </c>
    </row>
    <row r="340" spans="1:11" ht="9" customHeight="1">
      <c r="A340" s="90" t="s">
        <v>7111</v>
      </c>
      <c r="B340" s="91" t="s">
        <v>7112</v>
      </c>
      <c r="C340" s="413">
        <v>1003927.3639</v>
      </c>
      <c r="D340" s="413">
        <v>40.1571</v>
      </c>
      <c r="E340" s="413">
        <v>17.034099999999999</v>
      </c>
      <c r="F340" s="413">
        <v>0</v>
      </c>
      <c r="G340" s="413">
        <v>35.137500000000003</v>
      </c>
      <c r="H340" s="413">
        <v>0</v>
      </c>
      <c r="I340" s="413">
        <v>22.447099999999999</v>
      </c>
      <c r="J340" s="413">
        <v>114.7758</v>
      </c>
      <c r="K340" s="413">
        <v>79.638300000000001</v>
      </c>
    </row>
    <row r="341" spans="1:11" ht="9" customHeight="1">
      <c r="A341" s="90" t="s">
        <v>7113</v>
      </c>
      <c r="B341" s="91" t="s">
        <v>7114</v>
      </c>
      <c r="C341" s="413">
        <v>2087014.1377999999</v>
      </c>
      <c r="D341" s="413">
        <v>119.258</v>
      </c>
      <c r="E341" s="413">
        <v>36.7911</v>
      </c>
      <c r="F341" s="413">
        <v>0</v>
      </c>
      <c r="G341" s="413">
        <v>134.1652</v>
      </c>
      <c r="H341" s="413">
        <v>88.279399999999995</v>
      </c>
      <c r="I341" s="413">
        <v>38.357599999999998</v>
      </c>
      <c r="J341" s="413">
        <v>416.85129999999998</v>
      </c>
      <c r="K341" s="413">
        <v>194.4067</v>
      </c>
    </row>
    <row r="342" spans="1:11" ht="9" customHeight="1">
      <c r="A342" s="90" t="s">
        <v>7115</v>
      </c>
      <c r="B342" s="91" t="s">
        <v>7116</v>
      </c>
      <c r="C342" s="413">
        <v>17614.294300000001</v>
      </c>
      <c r="D342" s="413">
        <v>1.4091</v>
      </c>
      <c r="E342" s="413">
        <v>0.32600000000000001</v>
      </c>
      <c r="F342" s="413">
        <v>0</v>
      </c>
      <c r="G342" s="413">
        <v>1.4091</v>
      </c>
      <c r="H342" s="413">
        <v>0</v>
      </c>
      <c r="I342" s="413">
        <v>0</v>
      </c>
      <c r="J342" s="413">
        <v>3.1442000000000001</v>
      </c>
      <c r="K342" s="413">
        <v>1.7351000000000001</v>
      </c>
    </row>
    <row r="343" spans="1:11" ht="9" customHeight="1">
      <c r="A343" s="90" t="s">
        <v>7117</v>
      </c>
      <c r="B343" s="91" t="s">
        <v>7118</v>
      </c>
      <c r="C343" s="413">
        <v>3950.2248</v>
      </c>
      <c r="D343" s="413">
        <v>0.316</v>
      </c>
      <c r="E343" s="413">
        <v>7.3099999999999998E-2</v>
      </c>
      <c r="F343" s="413">
        <v>0</v>
      </c>
      <c r="G343" s="413">
        <v>0.23699999999999999</v>
      </c>
      <c r="H343" s="413">
        <v>0</v>
      </c>
      <c r="I343" s="413">
        <v>0</v>
      </c>
      <c r="J343" s="413">
        <v>0.62609999999999999</v>
      </c>
      <c r="K343" s="413">
        <v>0.3891</v>
      </c>
    </row>
    <row r="344" spans="1:11" ht="9" customHeight="1">
      <c r="A344" s="90" t="s">
        <v>71</v>
      </c>
      <c r="B344" s="91" t="s">
        <v>49</v>
      </c>
      <c r="C344" s="413">
        <v>1015323.4003</v>
      </c>
      <c r="D344" s="413">
        <v>67.688199999999995</v>
      </c>
      <c r="E344" s="413">
        <v>18.271599999999999</v>
      </c>
      <c r="F344" s="413">
        <v>0</v>
      </c>
      <c r="G344" s="413">
        <v>67.688199999999995</v>
      </c>
      <c r="H344" s="413">
        <v>62.611499999999999</v>
      </c>
      <c r="I344" s="413">
        <v>29.238099999999999</v>
      </c>
      <c r="J344" s="413">
        <v>245.49760000000001</v>
      </c>
      <c r="K344" s="413">
        <v>115.1979</v>
      </c>
    </row>
    <row r="345" spans="1:11" ht="9" customHeight="1">
      <c r="A345" s="90" t="s">
        <v>7119</v>
      </c>
      <c r="B345" s="91" t="s">
        <v>8082</v>
      </c>
      <c r="C345" s="413">
        <v>105932.9541</v>
      </c>
      <c r="D345" s="413">
        <v>5.2965999999999998</v>
      </c>
      <c r="E345" s="413">
        <v>1.8673999999999999</v>
      </c>
      <c r="F345" s="413">
        <v>0</v>
      </c>
      <c r="G345" s="413">
        <v>3.7833000000000001</v>
      </c>
      <c r="H345" s="413">
        <v>34.450499999999998</v>
      </c>
      <c r="I345" s="413">
        <v>0</v>
      </c>
      <c r="J345" s="413">
        <v>45.397799999999997</v>
      </c>
      <c r="K345" s="413">
        <v>7.1639999999999997</v>
      </c>
    </row>
    <row r="346" spans="1:11" ht="9" customHeight="1">
      <c r="A346" s="90" t="s">
        <v>8083</v>
      </c>
      <c r="B346" s="91" t="s">
        <v>8084</v>
      </c>
      <c r="C346" s="413">
        <v>7265.8050999999996</v>
      </c>
      <c r="D346" s="413">
        <v>0.36330000000000001</v>
      </c>
      <c r="E346" s="413">
        <v>0.12809999999999999</v>
      </c>
      <c r="F346" s="413">
        <v>0</v>
      </c>
      <c r="G346" s="413">
        <v>0.25950000000000001</v>
      </c>
      <c r="H346" s="413">
        <v>9.3731000000000009</v>
      </c>
      <c r="I346" s="413">
        <v>0</v>
      </c>
      <c r="J346" s="413">
        <v>10.124000000000001</v>
      </c>
      <c r="K346" s="413">
        <v>0.4914</v>
      </c>
    </row>
    <row r="347" spans="1:11" ht="9" customHeight="1">
      <c r="A347" s="90" t="s">
        <v>8085</v>
      </c>
      <c r="B347" s="91" t="s">
        <v>8086</v>
      </c>
      <c r="C347" s="413">
        <v>428154.44630000001</v>
      </c>
      <c r="D347" s="413">
        <v>21.407699999999998</v>
      </c>
      <c r="E347" s="413">
        <v>7.5477999999999996</v>
      </c>
      <c r="F347" s="413">
        <v>0</v>
      </c>
      <c r="G347" s="413">
        <v>15.2912</v>
      </c>
      <c r="H347" s="413">
        <v>489.84300000000002</v>
      </c>
      <c r="I347" s="413">
        <v>0</v>
      </c>
      <c r="J347" s="413">
        <v>534.08969999999999</v>
      </c>
      <c r="K347" s="413">
        <v>28.955500000000001</v>
      </c>
    </row>
    <row r="348" spans="1:11" ht="9" customHeight="1">
      <c r="A348" s="90" t="s">
        <v>7120</v>
      </c>
      <c r="B348" s="91" t="s">
        <v>7121</v>
      </c>
      <c r="C348" s="413">
        <v>555922.74100000004</v>
      </c>
      <c r="D348" s="413">
        <v>37.723300000000002</v>
      </c>
      <c r="E348" s="413">
        <v>9.8001000000000005</v>
      </c>
      <c r="F348" s="413">
        <v>0</v>
      </c>
      <c r="G348" s="413">
        <v>31.766999999999999</v>
      </c>
      <c r="H348" s="413">
        <v>0</v>
      </c>
      <c r="I348" s="413">
        <v>22.447099999999999</v>
      </c>
      <c r="J348" s="413">
        <v>101.7375</v>
      </c>
      <c r="K348" s="413">
        <v>69.970500000000001</v>
      </c>
    </row>
    <row r="349" spans="1:11" ht="9" customHeight="1">
      <c r="A349" s="90" t="s">
        <v>7122</v>
      </c>
      <c r="B349" s="91" t="s">
        <v>7123</v>
      </c>
      <c r="C349" s="413">
        <v>10468.3802</v>
      </c>
      <c r="D349" s="413">
        <v>0.69789999999999996</v>
      </c>
      <c r="E349" s="413">
        <v>0.18840000000000001</v>
      </c>
      <c r="F349" s="413">
        <v>0</v>
      </c>
      <c r="G349" s="413">
        <v>0.69789999999999996</v>
      </c>
      <c r="H349" s="413">
        <v>9.1478000000000002</v>
      </c>
      <c r="I349" s="413">
        <v>0</v>
      </c>
      <c r="J349" s="413">
        <v>10.731999999999999</v>
      </c>
      <c r="K349" s="413">
        <v>0.88629999999999998</v>
      </c>
    </row>
    <row r="350" spans="1:11" ht="9" customHeight="1">
      <c r="A350" s="90" t="s">
        <v>7124</v>
      </c>
      <c r="B350" s="91" t="s">
        <v>7125</v>
      </c>
      <c r="C350" s="413">
        <v>573497.76529999997</v>
      </c>
      <c r="D350" s="413">
        <v>38.233199999999997</v>
      </c>
      <c r="E350" s="413">
        <v>10.320600000000001</v>
      </c>
      <c r="F350" s="413">
        <v>0</v>
      </c>
      <c r="G350" s="413">
        <v>38.233199999999997</v>
      </c>
      <c r="H350" s="413">
        <v>205.46209999999999</v>
      </c>
      <c r="I350" s="413">
        <v>0</v>
      </c>
      <c r="J350" s="413">
        <v>292.2491</v>
      </c>
      <c r="K350" s="413">
        <v>48.553800000000003</v>
      </c>
    </row>
    <row r="351" spans="1:11" ht="9" customHeight="1">
      <c r="A351" s="90" t="s">
        <v>7126</v>
      </c>
      <c r="B351" s="91" t="s">
        <v>7127</v>
      </c>
      <c r="C351" s="413">
        <v>240091.68040000001</v>
      </c>
      <c r="D351" s="413">
        <v>19.2073</v>
      </c>
      <c r="E351" s="413">
        <v>4.4440999999999997</v>
      </c>
      <c r="F351" s="413">
        <v>0</v>
      </c>
      <c r="G351" s="413">
        <v>19.2073</v>
      </c>
      <c r="H351" s="413">
        <v>6.0288000000000004</v>
      </c>
      <c r="I351" s="413">
        <v>22.447099999999999</v>
      </c>
      <c r="J351" s="413">
        <v>71.334599999999995</v>
      </c>
      <c r="K351" s="413">
        <v>46.098500000000001</v>
      </c>
    </row>
    <row r="352" spans="1:11" ht="9" customHeight="1">
      <c r="A352" s="90" t="s">
        <v>7128</v>
      </c>
      <c r="B352" s="91" t="s">
        <v>7129</v>
      </c>
      <c r="C352" s="413">
        <v>515002.16159999999</v>
      </c>
      <c r="D352" s="413">
        <v>36.050199999999997</v>
      </c>
      <c r="E352" s="413">
        <v>9.5327000000000002</v>
      </c>
      <c r="F352" s="413">
        <v>0</v>
      </c>
      <c r="G352" s="413">
        <v>36.050199999999997</v>
      </c>
      <c r="H352" s="413">
        <v>42.723100000000002</v>
      </c>
      <c r="I352" s="413">
        <v>29.238099999999999</v>
      </c>
      <c r="J352" s="413">
        <v>153.5943</v>
      </c>
      <c r="K352" s="413">
        <v>74.820999999999998</v>
      </c>
    </row>
    <row r="353" spans="1:11" ht="9" customHeight="1">
      <c r="A353" s="90" t="s">
        <v>7130</v>
      </c>
      <c r="B353" s="91" t="s">
        <v>7131</v>
      </c>
      <c r="C353" s="413">
        <v>515002.16159999999</v>
      </c>
      <c r="D353" s="413">
        <v>36.050199999999997</v>
      </c>
      <c r="E353" s="413">
        <v>9.5327000000000002</v>
      </c>
      <c r="F353" s="413">
        <v>0</v>
      </c>
      <c r="G353" s="413">
        <v>36.050199999999997</v>
      </c>
      <c r="H353" s="413">
        <v>42.723100000000002</v>
      </c>
      <c r="I353" s="413">
        <v>29.238099999999999</v>
      </c>
      <c r="J353" s="413">
        <v>153.5943</v>
      </c>
      <c r="K353" s="413">
        <v>74.820999999999998</v>
      </c>
    </row>
    <row r="354" spans="1:11" ht="9" customHeight="1">
      <c r="A354" s="90" t="s">
        <v>7132</v>
      </c>
      <c r="B354" s="91" t="s">
        <v>7133</v>
      </c>
      <c r="C354" s="413">
        <v>515002.16159999999</v>
      </c>
      <c r="D354" s="413">
        <v>36.050199999999997</v>
      </c>
      <c r="E354" s="413">
        <v>9.5327000000000002</v>
      </c>
      <c r="F354" s="413">
        <v>0</v>
      </c>
      <c r="G354" s="413">
        <v>36.050199999999997</v>
      </c>
      <c r="H354" s="413">
        <v>42.723100000000002</v>
      </c>
      <c r="I354" s="413">
        <v>29.238099999999999</v>
      </c>
      <c r="J354" s="413">
        <v>153.5943</v>
      </c>
      <c r="K354" s="413">
        <v>74.820999999999998</v>
      </c>
    </row>
    <row r="355" spans="1:11" ht="9" customHeight="1">
      <c r="A355" s="90" t="s">
        <v>437</v>
      </c>
      <c r="B355" s="91" t="s">
        <v>7134</v>
      </c>
      <c r="C355" s="413">
        <v>515002.16159999999</v>
      </c>
      <c r="D355" s="413">
        <v>36.050199999999997</v>
      </c>
      <c r="E355" s="413">
        <v>9.5327000000000002</v>
      </c>
      <c r="F355" s="413">
        <v>0</v>
      </c>
      <c r="G355" s="413">
        <v>36.050199999999997</v>
      </c>
      <c r="H355" s="413">
        <v>42.723100000000002</v>
      </c>
      <c r="I355" s="413">
        <v>29.238099999999999</v>
      </c>
      <c r="J355" s="413">
        <v>153.5943</v>
      </c>
      <c r="K355" s="413">
        <v>74.820999999999998</v>
      </c>
    </row>
    <row r="356" spans="1:11" ht="9" customHeight="1">
      <c r="A356" s="90" t="s">
        <v>438</v>
      </c>
      <c r="B356" s="91" t="s">
        <v>7135</v>
      </c>
      <c r="C356" s="413">
        <v>515002.16159999999</v>
      </c>
      <c r="D356" s="413">
        <v>36.050199999999997</v>
      </c>
      <c r="E356" s="413">
        <v>9.5327000000000002</v>
      </c>
      <c r="F356" s="413">
        <v>0</v>
      </c>
      <c r="G356" s="413">
        <v>36.050199999999997</v>
      </c>
      <c r="H356" s="413">
        <v>42.723100000000002</v>
      </c>
      <c r="I356" s="413">
        <v>29.238099999999999</v>
      </c>
      <c r="J356" s="413">
        <v>153.5943</v>
      </c>
      <c r="K356" s="413">
        <v>74.820999999999998</v>
      </c>
    </row>
    <row r="357" spans="1:11" ht="9" customHeight="1">
      <c r="A357" s="90" t="s">
        <v>7136</v>
      </c>
      <c r="B357" s="91" t="s">
        <v>285</v>
      </c>
      <c r="C357" s="413">
        <v>2166116.1170999999</v>
      </c>
      <c r="D357" s="413">
        <v>247.55609999999999</v>
      </c>
      <c r="E357" s="413">
        <v>42.9587</v>
      </c>
      <c r="F357" s="413">
        <v>0</v>
      </c>
      <c r="G357" s="413">
        <v>309.4452</v>
      </c>
      <c r="H357" s="413">
        <v>75.870400000000004</v>
      </c>
      <c r="I357" s="413">
        <v>29.238099999999999</v>
      </c>
      <c r="J357" s="413">
        <v>705.06849999999997</v>
      </c>
      <c r="K357" s="413">
        <v>319.75290000000001</v>
      </c>
    </row>
    <row r="358" spans="1:11" ht="9" customHeight="1">
      <c r="A358" s="90" t="s">
        <v>7137</v>
      </c>
      <c r="B358" s="91" t="s">
        <v>8087</v>
      </c>
      <c r="C358" s="413">
        <v>185399.1562</v>
      </c>
      <c r="D358" s="413">
        <v>9.27</v>
      </c>
      <c r="E358" s="413">
        <v>3.2683</v>
      </c>
      <c r="F358" s="413">
        <v>0</v>
      </c>
      <c r="G358" s="413">
        <v>6.6214000000000004</v>
      </c>
      <c r="H358" s="413">
        <v>149.64429999999999</v>
      </c>
      <c r="I358" s="413">
        <v>0</v>
      </c>
      <c r="J358" s="413">
        <v>168.804</v>
      </c>
      <c r="K358" s="413">
        <v>12.5383</v>
      </c>
    </row>
    <row r="359" spans="1:11" ht="9" customHeight="1">
      <c r="A359" s="90" t="s">
        <v>7138</v>
      </c>
      <c r="B359" s="91" t="s">
        <v>286</v>
      </c>
      <c r="C359" s="413">
        <v>4312589.0104999999</v>
      </c>
      <c r="D359" s="413">
        <v>301.88119999999998</v>
      </c>
      <c r="E359" s="413">
        <v>79.825999999999993</v>
      </c>
      <c r="F359" s="413">
        <v>0</v>
      </c>
      <c r="G359" s="413">
        <v>388.13299999999998</v>
      </c>
      <c r="H359" s="413">
        <v>62.894799999999996</v>
      </c>
      <c r="I359" s="413">
        <v>29.238099999999999</v>
      </c>
      <c r="J359" s="413">
        <v>861.97310000000004</v>
      </c>
      <c r="K359" s="413">
        <v>410.94529999999997</v>
      </c>
    </row>
    <row r="360" spans="1:11" ht="9" customHeight="1">
      <c r="A360" s="90" t="s">
        <v>7139</v>
      </c>
      <c r="B360" s="91" t="s">
        <v>8088</v>
      </c>
      <c r="C360" s="413">
        <v>256664.32500000001</v>
      </c>
      <c r="D360" s="413">
        <v>12.8332</v>
      </c>
      <c r="E360" s="413">
        <v>4.5246000000000004</v>
      </c>
      <c r="F360" s="413">
        <v>0</v>
      </c>
      <c r="G360" s="413">
        <v>9.1666000000000007</v>
      </c>
      <c r="H360" s="413">
        <v>290.67610000000002</v>
      </c>
      <c r="I360" s="413">
        <v>0</v>
      </c>
      <c r="J360" s="413">
        <v>317.20049999999998</v>
      </c>
      <c r="K360" s="413">
        <v>17.357800000000001</v>
      </c>
    </row>
    <row r="361" spans="1:11" ht="9" customHeight="1">
      <c r="A361" s="90" t="s">
        <v>7140</v>
      </c>
      <c r="B361" s="91" t="s">
        <v>8089</v>
      </c>
      <c r="C361" s="413">
        <v>122462.925</v>
      </c>
      <c r="D361" s="413">
        <v>6.1231</v>
      </c>
      <c r="E361" s="413">
        <v>2.1587999999999998</v>
      </c>
      <c r="F361" s="413">
        <v>0</v>
      </c>
      <c r="G361" s="413">
        <v>4.3737000000000004</v>
      </c>
      <c r="H361" s="413">
        <v>96.891999999999996</v>
      </c>
      <c r="I361" s="413">
        <v>0</v>
      </c>
      <c r="J361" s="413">
        <v>109.5476</v>
      </c>
      <c r="K361" s="413">
        <v>8.2819000000000003</v>
      </c>
    </row>
    <row r="362" spans="1:11" ht="9" customHeight="1">
      <c r="A362" s="90" t="s">
        <v>7141</v>
      </c>
      <c r="B362" s="91" t="s">
        <v>7142</v>
      </c>
      <c r="C362" s="413">
        <v>249840.55009999999</v>
      </c>
      <c r="D362" s="413">
        <v>19.987200000000001</v>
      </c>
      <c r="E362" s="413">
        <v>4.6245000000000003</v>
      </c>
      <c r="F362" s="413">
        <v>0</v>
      </c>
      <c r="G362" s="413">
        <v>19.987200000000001</v>
      </c>
      <c r="H362" s="413">
        <v>7.5359999999999996</v>
      </c>
      <c r="I362" s="413">
        <v>22.447099999999999</v>
      </c>
      <c r="J362" s="413">
        <v>74.581999999999994</v>
      </c>
      <c r="K362" s="413">
        <v>47.058799999999998</v>
      </c>
    </row>
    <row r="363" spans="1:11" ht="9" customHeight="1">
      <c r="A363" s="90" t="s">
        <v>7143</v>
      </c>
      <c r="B363" s="91" t="s">
        <v>7144</v>
      </c>
      <c r="C363" s="413">
        <v>547378.22569999995</v>
      </c>
      <c r="D363" s="413">
        <v>43.790300000000002</v>
      </c>
      <c r="E363" s="413">
        <v>10.132</v>
      </c>
      <c r="F363" s="413">
        <v>0</v>
      </c>
      <c r="G363" s="413">
        <v>43.790300000000002</v>
      </c>
      <c r="H363" s="413">
        <v>0</v>
      </c>
      <c r="I363" s="413">
        <v>22.447099999999999</v>
      </c>
      <c r="J363" s="413">
        <v>120.1597</v>
      </c>
      <c r="K363" s="413">
        <v>76.369399999999999</v>
      </c>
    </row>
    <row r="364" spans="1:11" ht="9" customHeight="1">
      <c r="A364" s="90" t="s">
        <v>7145</v>
      </c>
      <c r="B364" s="91" t="s">
        <v>7146</v>
      </c>
      <c r="C364" s="413">
        <v>39492.6973</v>
      </c>
      <c r="D364" s="413">
        <v>3.1594000000000002</v>
      </c>
      <c r="E364" s="413">
        <v>0.73099999999999998</v>
      </c>
      <c r="F364" s="413">
        <v>0</v>
      </c>
      <c r="G364" s="413">
        <v>3.1594000000000002</v>
      </c>
      <c r="H364" s="413">
        <v>0</v>
      </c>
      <c r="I364" s="413">
        <v>22.447099999999999</v>
      </c>
      <c r="J364" s="413">
        <v>29.4969</v>
      </c>
      <c r="K364" s="413">
        <v>26.337499999999999</v>
      </c>
    </row>
    <row r="365" spans="1:11" ht="9" customHeight="1">
      <c r="A365" s="90" t="s">
        <v>7147</v>
      </c>
      <c r="B365" s="91" t="s">
        <v>7148</v>
      </c>
      <c r="C365" s="413">
        <v>533694.63569999998</v>
      </c>
      <c r="D365" s="413">
        <v>35.579599999999999</v>
      </c>
      <c r="E365" s="413">
        <v>9.6043000000000003</v>
      </c>
      <c r="F365" s="413">
        <v>0</v>
      </c>
      <c r="G365" s="413">
        <v>35.579599999999999</v>
      </c>
      <c r="H365" s="413">
        <v>20.398299999999999</v>
      </c>
      <c r="I365" s="413">
        <v>22.447099999999999</v>
      </c>
      <c r="J365" s="413">
        <v>123.60890000000001</v>
      </c>
      <c r="K365" s="413">
        <v>67.631</v>
      </c>
    </row>
    <row r="366" spans="1:11" ht="9" customHeight="1">
      <c r="A366" s="90" t="s">
        <v>432</v>
      </c>
      <c r="B366" s="91" t="s">
        <v>7149</v>
      </c>
      <c r="C366" s="413">
        <v>2119655.4873000002</v>
      </c>
      <c r="D366" s="413">
        <v>105.9828</v>
      </c>
      <c r="E366" s="413">
        <v>37.366500000000002</v>
      </c>
      <c r="F366" s="413">
        <v>15.1404</v>
      </c>
      <c r="G366" s="413">
        <v>136.2636</v>
      </c>
      <c r="H366" s="413">
        <v>52.695700000000002</v>
      </c>
      <c r="I366" s="413">
        <v>30.236999999999998</v>
      </c>
      <c r="J366" s="413">
        <v>377.68599999999998</v>
      </c>
      <c r="K366" s="413">
        <v>188.72669999999999</v>
      </c>
    </row>
    <row r="367" spans="1:11" ht="9" customHeight="1">
      <c r="A367" s="90" t="s">
        <v>7150</v>
      </c>
      <c r="B367" s="91" t="s">
        <v>7151</v>
      </c>
      <c r="C367" s="413">
        <v>19412.2212</v>
      </c>
      <c r="D367" s="413">
        <v>1.5529999999999999</v>
      </c>
      <c r="E367" s="413">
        <v>0.35930000000000001</v>
      </c>
      <c r="F367" s="413">
        <v>0</v>
      </c>
      <c r="G367" s="413">
        <v>1.5529999999999999</v>
      </c>
      <c r="H367" s="413">
        <v>3.9832999999999998</v>
      </c>
      <c r="I367" s="413">
        <v>22.447099999999999</v>
      </c>
      <c r="J367" s="413">
        <v>29.895700000000001</v>
      </c>
      <c r="K367" s="413">
        <v>24.359400000000001</v>
      </c>
    </row>
    <row r="368" spans="1:11" ht="9" customHeight="1">
      <c r="A368" s="90" t="s">
        <v>7152</v>
      </c>
      <c r="B368" s="91" t="s">
        <v>7153</v>
      </c>
      <c r="C368" s="413">
        <v>1913.3905999999999</v>
      </c>
      <c r="D368" s="413">
        <v>0.34439999999999998</v>
      </c>
      <c r="E368" s="413">
        <v>7.0800000000000002E-2</v>
      </c>
      <c r="F368" s="413">
        <v>0</v>
      </c>
      <c r="G368" s="413">
        <v>0.1913</v>
      </c>
      <c r="H368" s="413">
        <v>0</v>
      </c>
      <c r="I368" s="413">
        <v>0</v>
      </c>
      <c r="J368" s="413">
        <v>0.60650000000000004</v>
      </c>
      <c r="K368" s="413">
        <v>0.41520000000000001</v>
      </c>
    </row>
    <row r="369" spans="1:11" ht="9" customHeight="1">
      <c r="A369" s="90" t="s">
        <v>7154</v>
      </c>
      <c r="B369" s="91" t="s">
        <v>7155</v>
      </c>
      <c r="C369" s="413">
        <v>284274.32439999998</v>
      </c>
      <c r="D369" s="413">
        <v>22.741900000000001</v>
      </c>
      <c r="E369" s="413">
        <v>5.2618999999999998</v>
      </c>
      <c r="F369" s="413">
        <v>0</v>
      </c>
      <c r="G369" s="413">
        <v>22.741900000000001</v>
      </c>
      <c r="H369" s="413">
        <v>15.825699999999999</v>
      </c>
      <c r="I369" s="413">
        <v>38.357599999999998</v>
      </c>
      <c r="J369" s="413">
        <v>104.929</v>
      </c>
      <c r="K369" s="413">
        <v>66.361400000000003</v>
      </c>
    </row>
    <row r="370" spans="1:11" ht="9" customHeight="1">
      <c r="A370" s="90" t="s">
        <v>7156</v>
      </c>
      <c r="B370" s="91" t="s">
        <v>7157</v>
      </c>
      <c r="C370" s="413">
        <v>50476.897599999997</v>
      </c>
      <c r="D370" s="413">
        <v>4.0381999999999998</v>
      </c>
      <c r="E370" s="413">
        <v>0.93430000000000002</v>
      </c>
      <c r="F370" s="413">
        <v>0</v>
      </c>
      <c r="G370" s="413">
        <v>3.5333999999999999</v>
      </c>
      <c r="H370" s="413">
        <v>0</v>
      </c>
      <c r="I370" s="413">
        <v>0</v>
      </c>
      <c r="J370" s="413">
        <v>8.5059000000000005</v>
      </c>
      <c r="K370" s="413">
        <v>4.9725000000000001</v>
      </c>
    </row>
    <row r="371" spans="1:11" ht="9" customHeight="1">
      <c r="A371" s="90" t="s">
        <v>7158</v>
      </c>
      <c r="B371" s="91" t="s">
        <v>7159</v>
      </c>
      <c r="C371" s="413">
        <v>6348174.1003</v>
      </c>
      <c r="D371" s="413">
        <v>507.85390000000001</v>
      </c>
      <c r="E371" s="413">
        <v>117.5047</v>
      </c>
      <c r="F371" s="413">
        <v>0</v>
      </c>
      <c r="G371" s="413">
        <v>507.85390000000001</v>
      </c>
      <c r="H371" s="413">
        <v>75.360500000000002</v>
      </c>
      <c r="I371" s="413">
        <v>38.357599999999998</v>
      </c>
      <c r="J371" s="413">
        <v>1246.9305999999999</v>
      </c>
      <c r="K371" s="413">
        <v>663.71619999999996</v>
      </c>
    </row>
    <row r="372" spans="1:11" ht="9" customHeight="1">
      <c r="A372" s="90" t="s">
        <v>7160</v>
      </c>
      <c r="B372" s="91" t="s">
        <v>7161</v>
      </c>
      <c r="C372" s="413">
        <v>1434458.3988999999</v>
      </c>
      <c r="D372" s="413">
        <v>95.630600000000001</v>
      </c>
      <c r="E372" s="413">
        <v>25.814299999999999</v>
      </c>
      <c r="F372" s="413">
        <v>0</v>
      </c>
      <c r="G372" s="413">
        <v>95.630600000000001</v>
      </c>
      <c r="H372" s="413">
        <v>50.995800000000003</v>
      </c>
      <c r="I372" s="413">
        <v>29.238099999999999</v>
      </c>
      <c r="J372" s="413">
        <v>297.30939999999998</v>
      </c>
      <c r="K372" s="413">
        <v>150.68299999999999</v>
      </c>
    </row>
    <row r="373" spans="1:11" ht="9" customHeight="1">
      <c r="A373" s="90" t="s">
        <v>7162</v>
      </c>
      <c r="B373" s="91" t="s">
        <v>7163</v>
      </c>
      <c r="C373" s="413">
        <v>11485408.783299999</v>
      </c>
      <c r="D373" s="413">
        <v>765.69389999999999</v>
      </c>
      <c r="E373" s="413">
        <v>206.68950000000001</v>
      </c>
      <c r="F373" s="413">
        <v>0</v>
      </c>
      <c r="G373" s="413">
        <v>957.11739999999998</v>
      </c>
      <c r="H373" s="413">
        <v>184.4348</v>
      </c>
      <c r="I373" s="413">
        <v>38.357599999999998</v>
      </c>
      <c r="J373" s="413">
        <v>2152.2932000000001</v>
      </c>
      <c r="K373" s="413">
        <v>1010.741</v>
      </c>
    </row>
    <row r="374" spans="1:11" ht="9" customHeight="1">
      <c r="A374" s="90" t="s">
        <v>7164</v>
      </c>
      <c r="B374" s="91" t="s">
        <v>287</v>
      </c>
      <c r="C374" s="413">
        <v>1543594.9012</v>
      </c>
      <c r="D374" s="413">
        <v>102.9063</v>
      </c>
      <c r="E374" s="413">
        <v>27.778300000000002</v>
      </c>
      <c r="F374" s="413">
        <v>0</v>
      </c>
      <c r="G374" s="413">
        <v>102.9063</v>
      </c>
      <c r="H374" s="413">
        <v>104.5414</v>
      </c>
      <c r="I374" s="413">
        <v>29.238099999999999</v>
      </c>
      <c r="J374" s="413">
        <v>367.37040000000002</v>
      </c>
      <c r="K374" s="413">
        <v>159.92269999999999</v>
      </c>
    </row>
    <row r="375" spans="1:11" ht="9" customHeight="1">
      <c r="A375" s="90" t="s">
        <v>7165</v>
      </c>
      <c r="B375" s="91" t="s">
        <v>7166</v>
      </c>
      <c r="C375" s="482"/>
      <c r="D375" s="482"/>
      <c r="E375" s="482"/>
      <c r="F375" s="482"/>
      <c r="G375" s="482"/>
      <c r="H375" s="482"/>
      <c r="I375" s="482"/>
      <c r="J375" s="413">
        <v>453.5598</v>
      </c>
      <c r="K375" s="413">
        <v>100.3965</v>
      </c>
    </row>
    <row r="376" spans="1:11" ht="9" customHeight="1">
      <c r="A376" s="90" t="s">
        <v>7167</v>
      </c>
      <c r="B376" s="91" t="s">
        <v>7778</v>
      </c>
      <c r="C376" s="413">
        <v>882006.97490000003</v>
      </c>
      <c r="D376" s="413">
        <v>37.8003</v>
      </c>
      <c r="E376" s="413">
        <v>15.548500000000001</v>
      </c>
      <c r="F376" s="413">
        <v>6.3</v>
      </c>
      <c r="G376" s="413">
        <v>56.700400000000002</v>
      </c>
      <c r="H376" s="413">
        <v>285.29320000000001</v>
      </c>
      <c r="I376" s="413">
        <v>25.7014</v>
      </c>
      <c r="J376" s="413">
        <v>427.34379999999999</v>
      </c>
      <c r="K376" s="413">
        <v>85.350200000000001</v>
      </c>
    </row>
    <row r="377" spans="1:11" ht="9" customHeight="1">
      <c r="A377" s="90" t="s">
        <v>7168</v>
      </c>
      <c r="B377" s="91" t="s">
        <v>7169</v>
      </c>
      <c r="C377" s="413">
        <v>279242.22100000002</v>
      </c>
      <c r="D377" s="413">
        <v>11.169700000000001</v>
      </c>
      <c r="E377" s="413">
        <v>3.8765999999999998</v>
      </c>
      <c r="F377" s="413">
        <v>0</v>
      </c>
      <c r="G377" s="413">
        <v>11.169700000000001</v>
      </c>
      <c r="H377" s="413">
        <v>0</v>
      </c>
      <c r="I377" s="413">
        <v>0</v>
      </c>
      <c r="J377" s="413">
        <v>26.216000000000001</v>
      </c>
      <c r="K377" s="413">
        <v>15.0463</v>
      </c>
    </row>
    <row r="378" spans="1:11" ht="9" customHeight="1">
      <c r="A378" s="90" t="s">
        <v>7170</v>
      </c>
      <c r="B378" s="91" t="s">
        <v>7171</v>
      </c>
      <c r="C378" s="482"/>
      <c r="D378" s="482"/>
      <c r="E378" s="482"/>
      <c r="F378" s="482"/>
      <c r="G378" s="482"/>
      <c r="H378" s="482"/>
      <c r="I378" s="482"/>
      <c r="J378" s="413">
        <v>546.24260000000004</v>
      </c>
      <c r="K378" s="413">
        <v>169.95580000000001</v>
      </c>
    </row>
    <row r="379" spans="1:11" ht="9" customHeight="1">
      <c r="A379" s="90" t="s">
        <v>7172</v>
      </c>
      <c r="B379" s="91" t="s">
        <v>7779</v>
      </c>
      <c r="C379" s="413">
        <v>1128972.6121</v>
      </c>
      <c r="D379" s="413">
        <v>48.384500000000003</v>
      </c>
      <c r="E379" s="413">
        <v>19.902200000000001</v>
      </c>
      <c r="F379" s="413">
        <v>8.0640999999999998</v>
      </c>
      <c r="G379" s="413">
        <v>72.576800000000006</v>
      </c>
      <c r="H379" s="413">
        <v>256.22559999999999</v>
      </c>
      <c r="I379" s="413">
        <v>30.236999999999998</v>
      </c>
      <c r="J379" s="413">
        <v>435.39019999999999</v>
      </c>
      <c r="K379" s="413">
        <v>106.5878</v>
      </c>
    </row>
    <row r="380" spans="1:11" ht="9" customHeight="1">
      <c r="A380" s="90" t="s">
        <v>7173</v>
      </c>
      <c r="B380" s="91" t="s">
        <v>7174</v>
      </c>
      <c r="C380" s="413">
        <v>533596</v>
      </c>
      <c r="D380" s="413">
        <v>35.573099999999997</v>
      </c>
      <c r="E380" s="413">
        <v>17.833200000000001</v>
      </c>
      <c r="F380" s="413">
        <v>0</v>
      </c>
      <c r="G380" s="413">
        <v>40.0197</v>
      </c>
      <c r="H380" s="413">
        <v>0</v>
      </c>
      <c r="I380" s="413">
        <v>0</v>
      </c>
      <c r="J380" s="413">
        <v>93.426000000000002</v>
      </c>
      <c r="K380" s="413">
        <v>53.406300000000002</v>
      </c>
    </row>
    <row r="381" spans="1:11" ht="9" customHeight="1">
      <c r="A381" s="90" t="s">
        <v>7175</v>
      </c>
      <c r="B381" s="91" t="s">
        <v>7176</v>
      </c>
      <c r="C381" s="413">
        <v>99529.739799999996</v>
      </c>
      <c r="D381" s="413">
        <v>6.6353</v>
      </c>
      <c r="E381" s="413">
        <v>3.3264</v>
      </c>
      <c r="F381" s="413">
        <v>0</v>
      </c>
      <c r="G381" s="413">
        <v>7.4646999999999997</v>
      </c>
      <c r="H381" s="413">
        <v>0</v>
      </c>
      <c r="I381" s="413">
        <v>0</v>
      </c>
      <c r="J381" s="413">
        <v>17.426400000000001</v>
      </c>
      <c r="K381" s="413">
        <v>9.9617000000000004</v>
      </c>
    </row>
    <row r="382" spans="1:11" ht="9" customHeight="1">
      <c r="A382" s="90" t="s">
        <v>7177</v>
      </c>
      <c r="B382" s="91" t="s">
        <v>7178</v>
      </c>
      <c r="C382" s="482"/>
      <c r="D382" s="482"/>
      <c r="E382" s="482"/>
      <c r="F382" s="482"/>
      <c r="G382" s="482"/>
      <c r="H382" s="482"/>
      <c r="I382" s="482"/>
      <c r="J382" s="413">
        <v>448.26139999999998</v>
      </c>
      <c r="K382" s="413">
        <v>127.5077</v>
      </c>
    </row>
    <row r="383" spans="1:11" ht="9" customHeight="1">
      <c r="A383" s="90" t="s">
        <v>7179</v>
      </c>
      <c r="B383" s="91" t="s">
        <v>7780</v>
      </c>
      <c r="C383" s="413">
        <v>821751.78890000004</v>
      </c>
      <c r="D383" s="413">
        <v>35.2179</v>
      </c>
      <c r="E383" s="413">
        <v>14.4863</v>
      </c>
      <c r="F383" s="413">
        <v>5.8696999999999999</v>
      </c>
      <c r="G383" s="413">
        <v>52.826900000000002</v>
      </c>
      <c r="H383" s="413">
        <v>226.0814</v>
      </c>
      <c r="I383" s="413">
        <v>25.7014</v>
      </c>
      <c r="J383" s="413">
        <v>360.18360000000001</v>
      </c>
      <c r="K383" s="413">
        <v>81.275300000000001</v>
      </c>
    </row>
    <row r="384" spans="1:11" ht="9" customHeight="1">
      <c r="A384" s="90" t="s">
        <v>7180</v>
      </c>
      <c r="B384" s="91" t="s">
        <v>7181</v>
      </c>
      <c r="C384" s="413">
        <v>492846.11599999998</v>
      </c>
      <c r="D384" s="413">
        <v>37.195900000000002</v>
      </c>
      <c r="E384" s="413">
        <v>9.0365000000000002</v>
      </c>
      <c r="F384" s="413">
        <v>0</v>
      </c>
      <c r="G384" s="413">
        <v>41.845399999999998</v>
      </c>
      <c r="H384" s="413">
        <v>0</v>
      </c>
      <c r="I384" s="413">
        <v>0</v>
      </c>
      <c r="J384" s="413">
        <v>88.077799999999996</v>
      </c>
      <c r="K384" s="413">
        <v>46.232399999999998</v>
      </c>
    </row>
    <row r="385" spans="1:11" ht="9" customHeight="1">
      <c r="A385" s="90" t="s">
        <v>7182</v>
      </c>
      <c r="B385" s="91" t="s">
        <v>7183</v>
      </c>
      <c r="C385" s="482"/>
      <c r="D385" s="482"/>
      <c r="E385" s="482"/>
      <c r="F385" s="482"/>
      <c r="G385" s="482"/>
      <c r="H385" s="482"/>
      <c r="I385" s="482"/>
      <c r="J385" s="413">
        <v>661.94960000000003</v>
      </c>
      <c r="K385" s="413">
        <v>268.82229999999998</v>
      </c>
    </row>
    <row r="386" spans="1:11" ht="9" customHeight="1">
      <c r="A386" s="90" t="s">
        <v>7184</v>
      </c>
      <c r="B386" s="91" t="s">
        <v>7781</v>
      </c>
      <c r="C386" s="413">
        <v>798367.90260000003</v>
      </c>
      <c r="D386" s="413">
        <v>34.215800000000002</v>
      </c>
      <c r="E386" s="413">
        <v>14.0741</v>
      </c>
      <c r="F386" s="413">
        <v>5.7026000000000003</v>
      </c>
      <c r="G386" s="413">
        <v>51.323700000000002</v>
      </c>
      <c r="H386" s="413">
        <v>202.39670000000001</v>
      </c>
      <c r="I386" s="413">
        <v>30.236999999999998</v>
      </c>
      <c r="J386" s="413">
        <v>337.94990000000001</v>
      </c>
      <c r="K386" s="413">
        <v>84.229500000000002</v>
      </c>
    </row>
    <row r="387" spans="1:11" ht="9" customHeight="1">
      <c r="A387" s="90" t="s">
        <v>7185</v>
      </c>
      <c r="B387" s="91" t="s">
        <v>7186</v>
      </c>
      <c r="C387" s="413">
        <v>2168551.5962</v>
      </c>
      <c r="D387" s="413">
        <v>123.91719999999999</v>
      </c>
      <c r="E387" s="413">
        <v>38.228499999999997</v>
      </c>
      <c r="F387" s="413">
        <v>0</v>
      </c>
      <c r="G387" s="413">
        <v>139.40690000000001</v>
      </c>
      <c r="H387" s="413">
        <v>0</v>
      </c>
      <c r="I387" s="413">
        <v>22.447099999999999</v>
      </c>
      <c r="J387" s="413">
        <v>323.99970000000002</v>
      </c>
      <c r="K387" s="413">
        <v>184.59280000000001</v>
      </c>
    </row>
    <row r="388" spans="1:11" ht="9" customHeight="1">
      <c r="A388" s="90" t="s">
        <v>69</v>
      </c>
      <c r="B388" s="91" t="s">
        <v>7187</v>
      </c>
      <c r="C388" s="482"/>
      <c r="D388" s="482"/>
      <c r="E388" s="482"/>
      <c r="F388" s="482"/>
      <c r="G388" s="482"/>
      <c r="H388" s="482"/>
      <c r="I388" s="482"/>
      <c r="J388" s="413">
        <v>406.23630000000003</v>
      </c>
      <c r="K388" s="413">
        <v>132.8364</v>
      </c>
    </row>
    <row r="389" spans="1:11" ht="9" customHeight="1">
      <c r="A389" s="90" t="s">
        <v>7188</v>
      </c>
      <c r="B389" s="91" t="s">
        <v>7782</v>
      </c>
      <c r="C389" s="413">
        <v>700707.53419999999</v>
      </c>
      <c r="D389" s="413">
        <v>30.0303</v>
      </c>
      <c r="E389" s="413">
        <v>12.352499999999999</v>
      </c>
      <c r="F389" s="413">
        <v>5.0050999999999997</v>
      </c>
      <c r="G389" s="413">
        <v>45.045499999999997</v>
      </c>
      <c r="H389" s="413">
        <v>202.39670000000001</v>
      </c>
      <c r="I389" s="413">
        <v>30.236999999999998</v>
      </c>
      <c r="J389" s="413">
        <v>325.06709999999998</v>
      </c>
      <c r="K389" s="413">
        <v>77.624899999999997</v>
      </c>
    </row>
    <row r="390" spans="1:11" ht="9" customHeight="1">
      <c r="A390" s="90" t="s">
        <v>7189</v>
      </c>
      <c r="B390" s="91" t="s">
        <v>7190</v>
      </c>
      <c r="C390" s="413">
        <v>39378.973599999998</v>
      </c>
      <c r="D390" s="413">
        <v>2.7158000000000002</v>
      </c>
      <c r="E390" s="413">
        <v>0.71209999999999996</v>
      </c>
      <c r="F390" s="413">
        <v>0</v>
      </c>
      <c r="G390" s="413">
        <v>2.7158000000000002</v>
      </c>
      <c r="H390" s="413">
        <v>0</v>
      </c>
      <c r="I390" s="413">
        <v>0</v>
      </c>
      <c r="J390" s="413">
        <v>6.1436999999999999</v>
      </c>
      <c r="K390" s="413">
        <v>3.4279000000000002</v>
      </c>
    </row>
    <row r="391" spans="1:11" ht="9" customHeight="1">
      <c r="A391" s="90" t="s">
        <v>7191</v>
      </c>
      <c r="B391" s="91" t="s">
        <v>7192</v>
      </c>
      <c r="C391" s="413">
        <v>337008</v>
      </c>
      <c r="D391" s="413">
        <v>23.241900000000001</v>
      </c>
      <c r="E391" s="413">
        <v>6.0945999999999998</v>
      </c>
      <c r="F391" s="413">
        <v>0</v>
      </c>
      <c r="G391" s="413">
        <v>23.241900000000001</v>
      </c>
      <c r="H391" s="413">
        <v>0</v>
      </c>
      <c r="I391" s="413">
        <v>22.447099999999999</v>
      </c>
      <c r="J391" s="413">
        <v>75.025499999999994</v>
      </c>
      <c r="K391" s="413">
        <v>51.7836</v>
      </c>
    </row>
    <row r="392" spans="1:11" ht="9" customHeight="1">
      <c r="A392" s="90" t="s">
        <v>431</v>
      </c>
      <c r="B392" s="91" t="s">
        <v>7193</v>
      </c>
      <c r="C392" s="482"/>
      <c r="D392" s="482"/>
      <c r="E392" s="482"/>
      <c r="F392" s="482"/>
      <c r="G392" s="482"/>
      <c r="H392" s="482"/>
      <c r="I392" s="482"/>
      <c r="J392" s="413">
        <v>352.1327</v>
      </c>
      <c r="K392" s="413">
        <v>143.83619999999999</v>
      </c>
    </row>
    <row r="393" spans="1:11" ht="9" customHeight="1">
      <c r="A393" s="90" t="s">
        <v>7194</v>
      </c>
      <c r="B393" s="91" t="s">
        <v>7783</v>
      </c>
      <c r="C393" s="413">
        <v>542369.47649999999</v>
      </c>
      <c r="D393" s="413">
        <v>23.244399999999999</v>
      </c>
      <c r="E393" s="413">
        <v>9.5611999999999995</v>
      </c>
      <c r="F393" s="413">
        <v>3.8740999999999999</v>
      </c>
      <c r="G393" s="413">
        <v>34.866599999999998</v>
      </c>
      <c r="H393" s="413">
        <v>146.41460000000001</v>
      </c>
      <c r="I393" s="413">
        <v>25.7014</v>
      </c>
      <c r="J393" s="413">
        <v>243.66229999999999</v>
      </c>
      <c r="K393" s="413">
        <v>62.381100000000004</v>
      </c>
    </row>
    <row r="394" spans="1:11" ht="9" customHeight="1">
      <c r="A394" s="90" t="s">
        <v>7195</v>
      </c>
      <c r="B394" s="91" t="s">
        <v>7196</v>
      </c>
      <c r="C394" s="413">
        <v>22584.914000000001</v>
      </c>
      <c r="D394" s="413">
        <v>1.5576000000000001</v>
      </c>
      <c r="E394" s="413">
        <v>0.40839999999999999</v>
      </c>
      <c r="F394" s="413">
        <v>0</v>
      </c>
      <c r="G394" s="413">
        <v>1.5576000000000001</v>
      </c>
      <c r="H394" s="413">
        <v>0</v>
      </c>
      <c r="I394" s="413">
        <v>0</v>
      </c>
      <c r="J394" s="413">
        <v>3.5236000000000001</v>
      </c>
      <c r="K394" s="413">
        <v>1.966</v>
      </c>
    </row>
    <row r="395" spans="1:11" ht="9" customHeight="1">
      <c r="A395" s="90" t="s">
        <v>7197</v>
      </c>
      <c r="B395" s="91" t="s">
        <v>7198</v>
      </c>
      <c r="C395" s="413">
        <v>210128.5</v>
      </c>
      <c r="D395" s="413">
        <v>14.4916</v>
      </c>
      <c r="E395" s="413">
        <v>3.8001</v>
      </c>
      <c r="F395" s="413">
        <v>0</v>
      </c>
      <c r="G395" s="413">
        <v>14.4916</v>
      </c>
      <c r="H395" s="413">
        <v>0</v>
      </c>
      <c r="I395" s="413">
        <v>22.447099999999999</v>
      </c>
      <c r="J395" s="413">
        <v>55.230400000000003</v>
      </c>
      <c r="K395" s="413">
        <v>40.738799999999998</v>
      </c>
    </row>
    <row r="396" spans="1:11" ht="9" customHeight="1">
      <c r="A396" s="90" t="s">
        <v>7199</v>
      </c>
      <c r="B396" s="91" t="s">
        <v>7200</v>
      </c>
      <c r="C396" s="413">
        <v>205615</v>
      </c>
      <c r="D396" s="413">
        <v>11.6515</v>
      </c>
      <c r="E396" s="413">
        <v>4.6516999999999999</v>
      </c>
      <c r="F396" s="413">
        <v>0</v>
      </c>
      <c r="G396" s="413">
        <v>10.966100000000001</v>
      </c>
      <c r="H396" s="413">
        <v>0</v>
      </c>
      <c r="I396" s="413">
        <v>22.447099999999999</v>
      </c>
      <c r="J396" s="413">
        <v>49.7164</v>
      </c>
      <c r="K396" s="413">
        <v>38.750300000000003</v>
      </c>
    </row>
    <row r="397" spans="1:11" ht="9" customHeight="1">
      <c r="A397" s="90" t="s">
        <v>7201</v>
      </c>
      <c r="B397" s="91" t="s">
        <v>7202</v>
      </c>
      <c r="C397" s="482"/>
      <c r="D397" s="482"/>
      <c r="E397" s="482"/>
      <c r="F397" s="482"/>
      <c r="G397" s="482"/>
      <c r="H397" s="482"/>
      <c r="I397" s="482"/>
      <c r="J397" s="413">
        <v>221.26400000000001</v>
      </c>
      <c r="K397" s="413">
        <v>64.960800000000006</v>
      </c>
    </row>
    <row r="398" spans="1:11" ht="9" customHeight="1">
      <c r="A398" s="90" t="s">
        <v>7203</v>
      </c>
      <c r="B398" s="91" t="s">
        <v>7784</v>
      </c>
      <c r="C398" s="413">
        <v>430278.50050000002</v>
      </c>
      <c r="D398" s="413">
        <v>18.4405</v>
      </c>
      <c r="E398" s="413">
        <v>7.5852000000000004</v>
      </c>
      <c r="F398" s="413">
        <v>3.0733999999999999</v>
      </c>
      <c r="G398" s="413">
        <v>27.660799999999998</v>
      </c>
      <c r="H398" s="413">
        <v>123.8065</v>
      </c>
      <c r="I398" s="413">
        <v>30.236999999999998</v>
      </c>
      <c r="J398" s="413">
        <v>210.80340000000001</v>
      </c>
      <c r="K398" s="413">
        <v>59.336100000000002</v>
      </c>
    </row>
    <row r="399" spans="1:11" ht="9" customHeight="1">
      <c r="A399" s="90" t="s">
        <v>7204</v>
      </c>
      <c r="B399" s="91" t="s">
        <v>7205</v>
      </c>
      <c r="C399" s="413">
        <v>75225</v>
      </c>
      <c r="D399" s="413">
        <v>4.2986000000000004</v>
      </c>
      <c r="E399" s="413">
        <v>1.3261000000000001</v>
      </c>
      <c r="F399" s="413">
        <v>0</v>
      </c>
      <c r="G399" s="413">
        <v>4.8358999999999996</v>
      </c>
      <c r="H399" s="413">
        <v>0</v>
      </c>
      <c r="I399" s="413">
        <v>0</v>
      </c>
      <c r="J399" s="413">
        <v>10.460599999999999</v>
      </c>
      <c r="K399" s="413">
        <v>5.6246999999999998</v>
      </c>
    </row>
    <row r="400" spans="1:11" ht="9" customHeight="1">
      <c r="A400" s="90" t="s">
        <v>7206</v>
      </c>
      <c r="B400" s="91" t="s">
        <v>146</v>
      </c>
      <c r="C400" s="482"/>
      <c r="D400" s="482"/>
      <c r="E400" s="482"/>
      <c r="F400" s="482"/>
      <c r="G400" s="482"/>
      <c r="H400" s="482"/>
      <c r="I400" s="482"/>
      <c r="J400" s="413">
        <v>298.52159999999998</v>
      </c>
      <c r="K400" s="413">
        <v>104.27549999999999</v>
      </c>
    </row>
    <row r="401" spans="1:11" ht="9" customHeight="1">
      <c r="A401" s="90" t="s">
        <v>7207</v>
      </c>
      <c r="B401" s="91" t="s">
        <v>7785</v>
      </c>
      <c r="C401" s="413">
        <v>565868.82889999996</v>
      </c>
      <c r="D401" s="413">
        <v>24.2515</v>
      </c>
      <c r="E401" s="413">
        <v>9.9755000000000003</v>
      </c>
      <c r="F401" s="413">
        <v>4.0419</v>
      </c>
      <c r="G401" s="413">
        <v>36.377299999999998</v>
      </c>
      <c r="H401" s="413">
        <v>146.41460000000001</v>
      </c>
      <c r="I401" s="413">
        <v>30.236999999999998</v>
      </c>
      <c r="J401" s="413">
        <v>251.2978</v>
      </c>
      <c r="K401" s="413">
        <v>68.505899999999997</v>
      </c>
    </row>
    <row r="402" spans="1:11" ht="9" customHeight="1">
      <c r="A402" s="90" t="s">
        <v>7208</v>
      </c>
      <c r="B402" s="91" t="s">
        <v>7209</v>
      </c>
      <c r="C402" s="413">
        <v>178176.26329999999</v>
      </c>
      <c r="D402" s="413">
        <v>10.1815</v>
      </c>
      <c r="E402" s="413">
        <v>3.141</v>
      </c>
      <c r="F402" s="413">
        <v>0</v>
      </c>
      <c r="G402" s="413">
        <v>11.4542</v>
      </c>
      <c r="H402" s="413">
        <v>0</v>
      </c>
      <c r="I402" s="413">
        <v>22.447099999999999</v>
      </c>
      <c r="J402" s="413">
        <v>47.223799999999997</v>
      </c>
      <c r="K402" s="413">
        <v>35.769599999999997</v>
      </c>
    </row>
    <row r="403" spans="1:11" ht="9" customHeight="1">
      <c r="A403" s="90" t="s">
        <v>7210</v>
      </c>
      <c r="B403" s="91" t="s">
        <v>7211</v>
      </c>
      <c r="C403" s="482"/>
      <c r="D403" s="482"/>
      <c r="E403" s="482"/>
      <c r="F403" s="482"/>
      <c r="G403" s="482"/>
      <c r="H403" s="482"/>
      <c r="I403" s="482"/>
      <c r="J403" s="413">
        <v>511.8569</v>
      </c>
      <c r="K403" s="413">
        <v>157.70269999999999</v>
      </c>
    </row>
    <row r="404" spans="1:11" ht="9" customHeight="1">
      <c r="A404" s="90" t="s">
        <v>7212</v>
      </c>
      <c r="B404" s="91" t="s">
        <v>7786</v>
      </c>
      <c r="C404" s="413">
        <v>893055.77300000004</v>
      </c>
      <c r="D404" s="413">
        <v>38.273800000000001</v>
      </c>
      <c r="E404" s="413">
        <v>15.7433</v>
      </c>
      <c r="F404" s="413">
        <v>6.3789999999999996</v>
      </c>
      <c r="G404" s="413">
        <v>57.410699999999999</v>
      </c>
      <c r="H404" s="413">
        <v>258.37869999999998</v>
      </c>
      <c r="I404" s="413">
        <v>30.236999999999998</v>
      </c>
      <c r="J404" s="413">
        <v>406.42250000000001</v>
      </c>
      <c r="K404" s="413">
        <v>90.633099999999999</v>
      </c>
    </row>
    <row r="405" spans="1:11" ht="9" customHeight="1">
      <c r="A405" s="90" t="s">
        <v>7213</v>
      </c>
      <c r="B405" s="91" t="s">
        <v>7214</v>
      </c>
      <c r="C405" s="413">
        <v>596785</v>
      </c>
      <c r="D405" s="413">
        <v>34.101999999999997</v>
      </c>
      <c r="E405" s="413">
        <v>10.5205</v>
      </c>
      <c r="F405" s="413">
        <v>0</v>
      </c>
      <c r="G405" s="413">
        <v>38.364800000000002</v>
      </c>
      <c r="H405" s="413">
        <v>0</v>
      </c>
      <c r="I405" s="413">
        <v>22.447099999999999</v>
      </c>
      <c r="J405" s="413">
        <v>105.4344</v>
      </c>
      <c r="K405" s="413">
        <v>67.069599999999994</v>
      </c>
    </row>
    <row r="406" spans="1:11" ht="9" customHeight="1">
      <c r="A406" s="90" t="s">
        <v>7215</v>
      </c>
      <c r="B406" s="91" t="s">
        <v>262</v>
      </c>
      <c r="C406" s="482"/>
      <c r="D406" s="482"/>
      <c r="E406" s="482"/>
      <c r="F406" s="482"/>
      <c r="G406" s="482"/>
      <c r="H406" s="482"/>
      <c r="I406" s="482"/>
      <c r="J406" s="413">
        <v>274.62459999999999</v>
      </c>
      <c r="K406" s="413">
        <v>67.9131</v>
      </c>
    </row>
    <row r="407" spans="1:11" ht="9" customHeight="1">
      <c r="A407" s="90" t="s">
        <v>7216</v>
      </c>
      <c r="B407" s="91" t="s">
        <v>7787</v>
      </c>
      <c r="C407" s="413">
        <v>624169.11629999999</v>
      </c>
      <c r="D407" s="413">
        <v>26.7501</v>
      </c>
      <c r="E407" s="413">
        <v>11.0032</v>
      </c>
      <c r="F407" s="413">
        <v>4.4584000000000001</v>
      </c>
      <c r="G407" s="413">
        <v>40.1252</v>
      </c>
      <c r="H407" s="413">
        <v>166.58629999999999</v>
      </c>
      <c r="I407" s="413">
        <v>25.7014</v>
      </c>
      <c r="J407" s="413">
        <v>274.62459999999999</v>
      </c>
      <c r="K407" s="413">
        <v>67.9131</v>
      </c>
    </row>
    <row r="408" spans="1:11" ht="9" customHeight="1">
      <c r="A408" s="90" t="s">
        <v>7217</v>
      </c>
      <c r="B408" s="91" t="s">
        <v>7218</v>
      </c>
      <c r="C408" s="482"/>
      <c r="D408" s="482"/>
      <c r="E408" s="482"/>
      <c r="F408" s="482"/>
      <c r="G408" s="482"/>
      <c r="H408" s="482"/>
      <c r="I408" s="482"/>
      <c r="J408" s="413">
        <v>5.4196999999999997</v>
      </c>
      <c r="K408" s="413">
        <v>3.7101000000000002</v>
      </c>
    </row>
    <row r="409" spans="1:11" ht="9" customHeight="1">
      <c r="A409" s="90" t="s">
        <v>7219</v>
      </c>
      <c r="B409" s="91" t="s">
        <v>7220</v>
      </c>
      <c r="C409" s="413">
        <v>34191.595000000001</v>
      </c>
      <c r="D409" s="413">
        <v>3.0771999999999999</v>
      </c>
      <c r="E409" s="413">
        <v>0.63290000000000002</v>
      </c>
      <c r="F409" s="413">
        <v>0</v>
      </c>
      <c r="G409" s="413">
        <v>1.7096</v>
      </c>
      <c r="H409" s="413">
        <v>0</v>
      </c>
      <c r="I409" s="413">
        <v>0</v>
      </c>
      <c r="J409" s="413">
        <v>5.4196999999999997</v>
      </c>
      <c r="K409" s="413">
        <v>3.7101000000000002</v>
      </c>
    </row>
    <row r="410" spans="1:11" ht="9" customHeight="1">
      <c r="A410" s="90" t="s">
        <v>7221</v>
      </c>
      <c r="B410" s="91" t="s">
        <v>7222</v>
      </c>
      <c r="C410" s="482"/>
      <c r="D410" s="482"/>
      <c r="E410" s="482"/>
      <c r="F410" s="482"/>
      <c r="G410" s="482"/>
      <c r="H410" s="482"/>
      <c r="I410" s="482"/>
      <c r="J410" s="413">
        <v>81.718400000000003</v>
      </c>
      <c r="K410" s="413">
        <v>44.6691</v>
      </c>
    </row>
    <row r="411" spans="1:11" ht="9" customHeight="1">
      <c r="A411" s="90" t="s">
        <v>7223</v>
      </c>
      <c r="B411" s="91" t="s">
        <v>7224</v>
      </c>
      <c r="C411" s="413">
        <v>411658.53350000002</v>
      </c>
      <c r="D411" s="413">
        <v>37.049300000000002</v>
      </c>
      <c r="E411" s="413">
        <v>7.6197999999999997</v>
      </c>
      <c r="F411" s="413">
        <v>0</v>
      </c>
      <c r="G411" s="413">
        <v>37.049300000000002</v>
      </c>
      <c r="H411" s="413">
        <v>0</v>
      </c>
      <c r="I411" s="413">
        <v>0</v>
      </c>
      <c r="J411" s="413">
        <v>81.718400000000003</v>
      </c>
      <c r="K411" s="413">
        <v>44.6691</v>
      </c>
    </row>
    <row r="412" spans="1:11" ht="9" customHeight="1">
      <c r="A412" s="90" t="s">
        <v>7225</v>
      </c>
      <c r="B412" s="91" t="s">
        <v>7226</v>
      </c>
      <c r="C412" s="482"/>
      <c r="D412" s="482"/>
      <c r="E412" s="482"/>
      <c r="F412" s="482"/>
      <c r="G412" s="482"/>
      <c r="H412" s="482"/>
      <c r="I412" s="482"/>
      <c r="J412" s="413">
        <v>290.72649999999999</v>
      </c>
      <c r="K412" s="413">
        <v>85.244500000000002</v>
      </c>
    </row>
    <row r="413" spans="1:11" ht="9" customHeight="1">
      <c r="A413" s="90" t="s">
        <v>7227</v>
      </c>
      <c r="B413" s="91" t="s">
        <v>7788</v>
      </c>
      <c r="C413" s="413">
        <v>798367.90260000003</v>
      </c>
      <c r="D413" s="413">
        <v>34.215800000000002</v>
      </c>
      <c r="E413" s="413">
        <v>14.0741</v>
      </c>
      <c r="F413" s="413">
        <v>5.7026000000000003</v>
      </c>
      <c r="G413" s="413">
        <v>51.323700000000002</v>
      </c>
      <c r="H413" s="413">
        <v>149.1344</v>
      </c>
      <c r="I413" s="413">
        <v>25.7014</v>
      </c>
      <c r="J413" s="413">
        <v>280.15199999999999</v>
      </c>
      <c r="K413" s="413">
        <v>79.693899999999999</v>
      </c>
    </row>
    <row r="414" spans="1:11" ht="9" customHeight="1">
      <c r="A414" s="90" t="s">
        <v>7228</v>
      </c>
      <c r="B414" s="91" t="s">
        <v>7229</v>
      </c>
      <c r="C414" s="413">
        <v>59170.887000000002</v>
      </c>
      <c r="D414" s="413">
        <v>4.4657</v>
      </c>
      <c r="E414" s="413">
        <v>1.0849</v>
      </c>
      <c r="F414" s="413">
        <v>0</v>
      </c>
      <c r="G414" s="413">
        <v>5.0239000000000003</v>
      </c>
      <c r="H414" s="413">
        <v>0</v>
      </c>
      <c r="I414" s="413">
        <v>0</v>
      </c>
      <c r="J414" s="413">
        <v>10.5745</v>
      </c>
      <c r="K414" s="413">
        <v>5.5506000000000002</v>
      </c>
    </row>
    <row r="415" spans="1:11" ht="9" customHeight="1">
      <c r="A415" s="90" t="s">
        <v>411</v>
      </c>
      <c r="B415" s="91" t="s">
        <v>7230</v>
      </c>
      <c r="C415" s="482"/>
      <c r="D415" s="482"/>
      <c r="E415" s="482"/>
      <c r="F415" s="482"/>
      <c r="G415" s="482"/>
      <c r="H415" s="482"/>
      <c r="I415" s="482"/>
      <c r="J415" s="413">
        <v>470.3768</v>
      </c>
      <c r="K415" s="413">
        <v>109.3608</v>
      </c>
    </row>
    <row r="416" spans="1:11" ht="9" customHeight="1">
      <c r="A416" s="90" t="s">
        <v>7167</v>
      </c>
      <c r="B416" s="91" t="s">
        <v>7778</v>
      </c>
      <c r="C416" s="413">
        <v>882006.97490000003</v>
      </c>
      <c r="D416" s="413">
        <v>37.8003</v>
      </c>
      <c r="E416" s="413">
        <v>15.548500000000001</v>
      </c>
      <c r="F416" s="413">
        <v>6.3</v>
      </c>
      <c r="G416" s="413">
        <v>56.700400000000002</v>
      </c>
      <c r="H416" s="413">
        <v>285.29320000000001</v>
      </c>
      <c r="I416" s="413">
        <v>25.7014</v>
      </c>
      <c r="J416" s="413">
        <v>427.34379999999999</v>
      </c>
      <c r="K416" s="413">
        <v>85.350200000000001</v>
      </c>
    </row>
    <row r="417" spans="1:11" ht="9" customHeight="1">
      <c r="A417" s="90" t="s">
        <v>7231</v>
      </c>
      <c r="B417" s="91" t="s">
        <v>7232</v>
      </c>
      <c r="C417" s="413">
        <v>275825</v>
      </c>
      <c r="D417" s="413">
        <v>19.022400000000001</v>
      </c>
      <c r="E417" s="413">
        <v>4.9882</v>
      </c>
      <c r="F417" s="413">
        <v>0</v>
      </c>
      <c r="G417" s="413">
        <v>19.022400000000001</v>
      </c>
      <c r="H417" s="413">
        <v>0</v>
      </c>
      <c r="I417" s="413">
        <v>0</v>
      </c>
      <c r="J417" s="413">
        <v>43.033000000000001</v>
      </c>
      <c r="K417" s="413">
        <v>24.0106</v>
      </c>
    </row>
    <row r="418" spans="1:11" ht="9" customHeight="1">
      <c r="A418" s="90" t="s">
        <v>7233</v>
      </c>
      <c r="B418" s="91" t="s">
        <v>7234</v>
      </c>
      <c r="C418" s="482"/>
      <c r="D418" s="482"/>
      <c r="E418" s="482"/>
      <c r="F418" s="482"/>
      <c r="G418" s="482"/>
      <c r="H418" s="482"/>
      <c r="I418" s="482"/>
      <c r="J418" s="413">
        <v>580.42690000000005</v>
      </c>
      <c r="K418" s="413">
        <v>189.49700000000001</v>
      </c>
    </row>
    <row r="419" spans="1:11" ht="9" customHeight="1">
      <c r="A419" s="90" t="s">
        <v>7172</v>
      </c>
      <c r="B419" s="91" t="s">
        <v>7779</v>
      </c>
      <c r="C419" s="413">
        <v>1128972.6121</v>
      </c>
      <c r="D419" s="413">
        <v>48.384500000000003</v>
      </c>
      <c r="E419" s="413">
        <v>19.902200000000001</v>
      </c>
      <c r="F419" s="413">
        <v>8.0640999999999998</v>
      </c>
      <c r="G419" s="413">
        <v>72.576800000000006</v>
      </c>
      <c r="H419" s="413">
        <v>256.22559999999999</v>
      </c>
      <c r="I419" s="413">
        <v>30.236999999999998</v>
      </c>
      <c r="J419" s="413">
        <v>435.39019999999999</v>
      </c>
      <c r="K419" s="413">
        <v>106.5878</v>
      </c>
    </row>
    <row r="420" spans="1:11" ht="9" customHeight="1">
      <c r="A420" s="90" t="s">
        <v>7235</v>
      </c>
      <c r="B420" s="91" t="s">
        <v>7236</v>
      </c>
      <c r="C420" s="413">
        <v>310097.55009999999</v>
      </c>
      <c r="D420" s="413">
        <v>20.673200000000001</v>
      </c>
      <c r="E420" s="413">
        <v>10.3637</v>
      </c>
      <c r="F420" s="413">
        <v>0</v>
      </c>
      <c r="G420" s="413">
        <v>23.257300000000001</v>
      </c>
      <c r="H420" s="413">
        <v>0</v>
      </c>
      <c r="I420" s="413">
        <v>0</v>
      </c>
      <c r="J420" s="413">
        <v>54.294199999999996</v>
      </c>
      <c r="K420" s="413">
        <v>31.036899999999999</v>
      </c>
    </row>
    <row r="421" spans="1:11" ht="9" customHeight="1">
      <c r="A421" s="90" t="s">
        <v>7237</v>
      </c>
      <c r="B421" s="91" t="s">
        <v>7238</v>
      </c>
      <c r="C421" s="413">
        <v>518269.05109999998</v>
      </c>
      <c r="D421" s="413">
        <v>34.551299999999998</v>
      </c>
      <c r="E421" s="413">
        <v>17.321000000000002</v>
      </c>
      <c r="F421" s="413">
        <v>0</v>
      </c>
      <c r="G421" s="413">
        <v>38.870199999999997</v>
      </c>
      <c r="H421" s="413">
        <v>0</v>
      </c>
      <c r="I421" s="413">
        <v>0</v>
      </c>
      <c r="J421" s="413">
        <v>90.742500000000007</v>
      </c>
      <c r="K421" s="413">
        <v>51.872300000000003</v>
      </c>
    </row>
    <row r="422" spans="1:11" ht="9" customHeight="1">
      <c r="A422" s="90" t="s">
        <v>7239</v>
      </c>
      <c r="B422" s="91" t="s">
        <v>7240</v>
      </c>
      <c r="C422" s="482"/>
      <c r="D422" s="482"/>
      <c r="E422" s="482"/>
      <c r="F422" s="482"/>
      <c r="G422" s="482"/>
      <c r="H422" s="482"/>
      <c r="I422" s="482"/>
      <c r="J422" s="413">
        <v>675.11360000000002</v>
      </c>
      <c r="K422" s="413">
        <v>242.1481</v>
      </c>
    </row>
    <row r="423" spans="1:11" ht="9" customHeight="1">
      <c r="A423" s="90" t="s">
        <v>7235</v>
      </c>
      <c r="B423" s="91" t="s">
        <v>7236</v>
      </c>
      <c r="C423" s="413">
        <v>310097.55009999999</v>
      </c>
      <c r="D423" s="413">
        <v>20.673200000000001</v>
      </c>
      <c r="E423" s="413">
        <v>10.3637</v>
      </c>
      <c r="F423" s="413">
        <v>0</v>
      </c>
      <c r="G423" s="413">
        <v>23.257300000000001</v>
      </c>
      <c r="H423" s="413">
        <v>0</v>
      </c>
      <c r="I423" s="413">
        <v>0</v>
      </c>
      <c r="J423" s="413">
        <v>54.294199999999996</v>
      </c>
      <c r="K423" s="413">
        <v>31.036899999999999</v>
      </c>
    </row>
    <row r="424" spans="1:11" ht="9" customHeight="1">
      <c r="A424" s="90" t="s">
        <v>7241</v>
      </c>
      <c r="B424" s="91" t="s">
        <v>7789</v>
      </c>
      <c r="C424" s="413">
        <v>1318685.7945999999</v>
      </c>
      <c r="D424" s="413">
        <v>56.515099999999997</v>
      </c>
      <c r="E424" s="413">
        <v>23.246500000000001</v>
      </c>
      <c r="F424" s="413">
        <v>9.4192</v>
      </c>
      <c r="G424" s="413">
        <v>84.7727</v>
      </c>
      <c r="H424" s="413">
        <v>256.22559999999999</v>
      </c>
      <c r="I424" s="413">
        <v>30.236999999999998</v>
      </c>
      <c r="J424" s="413">
        <v>460.41609999999997</v>
      </c>
      <c r="K424" s="413">
        <v>119.4178</v>
      </c>
    </row>
    <row r="425" spans="1:11" ht="9" customHeight="1">
      <c r="A425" s="90" t="s">
        <v>7242</v>
      </c>
      <c r="B425" s="91" t="s">
        <v>7243</v>
      </c>
      <c r="C425" s="413">
        <v>397863.10989999998</v>
      </c>
      <c r="D425" s="413">
        <v>26.5242</v>
      </c>
      <c r="E425" s="413">
        <v>13.296900000000001</v>
      </c>
      <c r="F425" s="413">
        <v>0</v>
      </c>
      <c r="G425" s="413">
        <v>29.839700000000001</v>
      </c>
      <c r="H425" s="413">
        <v>0</v>
      </c>
      <c r="I425" s="413">
        <v>0</v>
      </c>
      <c r="J425" s="413">
        <v>69.660799999999995</v>
      </c>
      <c r="K425" s="413">
        <v>39.821100000000001</v>
      </c>
    </row>
    <row r="426" spans="1:11" ht="9" customHeight="1">
      <c r="A426" s="90" t="s">
        <v>7237</v>
      </c>
      <c r="B426" s="91" t="s">
        <v>7238</v>
      </c>
      <c r="C426" s="413">
        <v>518269.05109999998</v>
      </c>
      <c r="D426" s="413">
        <v>34.551299999999998</v>
      </c>
      <c r="E426" s="413">
        <v>17.321000000000002</v>
      </c>
      <c r="F426" s="413">
        <v>0</v>
      </c>
      <c r="G426" s="413">
        <v>38.870199999999997</v>
      </c>
      <c r="H426" s="413">
        <v>0</v>
      </c>
      <c r="I426" s="413">
        <v>0</v>
      </c>
      <c r="J426" s="413">
        <v>90.742500000000007</v>
      </c>
      <c r="K426" s="413">
        <v>51.872300000000003</v>
      </c>
    </row>
    <row r="427" spans="1:11" ht="9" customHeight="1">
      <c r="A427" s="90" t="s">
        <v>7244</v>
      </c>
      <c r="B427" s="91" t="s">
        <v>7245</v>
      </c>
      <c r="C427" s="482"/>
      <c r="D427" s="482"/>
      <c r="E427" s="482"/>
      <c r="F427" s="482"/>
      <c r="G427" s="482"/>
      <c r="H427" s="482"/>
      <c r="I427" s="482"/>
      <c r="J427" s="413">
        <v>1326.6945000000001</v>
      </c>
      <c r="K427" s="413">
        <v>531.09879999999998</v>
      </c>
    </row>
    <row r="428" spans="1:11" ht="9" customHeight="1">
      <c r="A428" s="90" t="s">
        <v>7246</v>
      </c>
      <c r="B428" s="91" t="s">
        <v>7790</v>
      </c>
      <c r="C428" s="413">
        <v>5234906.1091999998</v>
      </c>
      <c r="D428" s="413">
        <v>224.35310000000001</v>
      </c>
      <c r="E428" s="413">
        <v>92.283900000000003</v>
      </c>
      <c r="F428" s="413">
        <v>37.392200000000003</v>
      </c>
      <c r="G428" s="413">
        <v>336.52969999999999</v>
      </c>
      <c r="H428" s="413">
        <v>349.03789999999998</v>
      </c>
      <c r="I428" s="413">
        <v>30.236999999999998</v>
      </c>
      <c r="J428" s="413">
        <v>1069.8338000000001</v>
      </c>
      <c r="K428" s="413">
        <v>384.26620000000003</v>
      </c>
    </row>
    <row r="429" spans="1:11" ht="9" customHeight="1">
      <c r="A429" s="90" t="s">
        <v>7235</v>
      </c>
      <c r="B429" s="91" t="s">
        <v>7236</v>
      </c>
      <c r="C429" s="413">
        <v>310097.55009999999</v>
      </c>
      <c r="D429" s="413">
        <v>20.673200000000001</v>
      </c>
      <c r="E429" s="413">
        <v>10.3637</v>
      </c>
      <c r="F429" s="413">
        <v>0</v>
      </c>
      <c r="G429" s="413">
        <v>23.257300000000001</v>
      </c>
      <c r="H429" s="413">
        <v>0</v>
      </c>
      <c r="I429" s="413">
        <v>0</v>
      </c>
      <c r="J429" s="413">
        <v>54.294199999999996</v>
      </c>
      <c r="K429" s="413">
        <v>31.036899999999999</v>
      </c>
    </row>
    <row r="430" spans="1:11" ht="9" customHeight="1">
      <c r="A430" s="90" t="s">
        <v>7247</v>
      </c>
      <c r="B430" s="91" t="s">
        <v>7248</v>
      </c>
      <c r="C430" s="413">
        <v>638674.99219999998</v>
      </c>
      <c r="D430" s="413">
        <v>42.578299999999999</v>
      </c>
      <c r="E430" s="413">
        <v>21.345099999999999</v>
      </c>
      <c r="F430" s="413">
        <v>0</v>
      </c>
      <c r="G430" s="413">
        <v>47.900599999999997</v>
      </c>
      <c r="H430" s="413">
        <v>0</v>
      </c>
      <c r="I430" s="413">
        <v>0</v>
      </c>
      <c r="J430" s="413">
        <v>111.824</v>
      </c>
      <c r="K430" s="413">
        <v>63.923400000000001</v>
      </c>
    </row>
    <row r="431" spans="1:11" ht="9" customHeight="1">
      <c r="A431" s="90" t="s">
        <v>7237</v>
      </c>
      <c r="B431" s="91" t="s">
        <v>7238</v>
      </c>
      <c r="C431" s="413">
        <v>518269.05109999998</v>
      </c>
      <c r="D431" s="413">
        <v>34.551299999999998</v>
      </c>
      <c r="E431" s="413">
        <v>17.321000000000002</v>
      </c>
      <c r="F431" s="413">
        <v>0</v>
      </c>
      <c r="G431" s="413">
        <v>38.870199999999997</v>
      </c>
      <c r="H431" s="413">
        <v>0</v>
      </c>
      <c r="I431" s="413">
        <v>0</v>
      </c>
      <c r="J431" s="413">
        <v>90.742500000000007</v>
      </c>
      <c r="K431" s="413">
        <v>51.872300000000003</v>
      </c>
    </row>
    <row r="432" spans="1:11" ht="9" customHeight="1">
      <c r="A432" s="90" t="s">
        <v>7249</v>
      </c>
      <c r="B432" s="91" t="s">
        <v>7250</v>
      </c>
      <c r="C432" s="482"/>
      <c r="D432" s="482"/>
      <c r="E432" s="482"/>
      <c r="F432" s="482"/>
      <c r="G432" s="482"/>
      <c r="H432" s="482"/>
      <c r="I432" s="482"/>
      <c r="J432" s="413">
        <v>363.97050000000002</v>
      </c>
      <c r="K432" s="413">
        <v>100.4803</v>
      </c>
    </row>
    <row r="433" spans="1:11" ht="9" customHeight="1">
      <c r="A433" s="90" t="s">
        <v>7251</v>
      </c>
      <c r="B433" s="91" t="s">
        <v>7252</v>
      </c>
      <c r="C433" s="413">
        <v>401200</v>
      </c>
      <c r="D433" s="413">
        <v>16.047999999999998</v>
      </c>
      <c r="E433" s="413">
        <v>6.8074000000000003</v>
      </c>
      <c r="F433" s="413">
        <v>0</v>
      </c>
      <c r="G433" s="413">
        <v>16.047999999999998</v>
      </c>
      <c r="H433" s="413">
        <v>0</v>
      </c>
      <c r="I433" s="413">
        <v>0</v>
      </c>
      <c r="J433" s="413">
        <v>38.903399999999998</v>
      </c>
      <c r="K433" s="413">
        <v>22.855399999999999</v>
      </c>
    </row>
    <row r="434" spans="1:11" ht="9" customHeight="1">
      <c r="A434" s="90" t="s">
        <v>7188</v>
      </c>
      <c r="B434" s="91" t="s">
        <v>7782</v>
      </c>
      <c r="C434" s="413">
        <v>700707.53419999999</v>
      </c>
      <c r="D434" s="413">
        <v>30.0303</v>
      </c>
      <c r="E434" s="413">
        <v>12.352499999999999</v>
      </c>
      <c r="F434" s="413">
        <v>5.0050999999999997</v>
      </c>
      <c r="G434" s="413">
        <v>45.045499999999997</v>
      </c>
      <c r="H434" s="413">
        <v>202.39670000000001</v>
      </c>
      <c r="I434" s="413">
        <v>30.236999999999998</v>
      </c>
      <c r="J434" s="413">
        <v>325.06709999999998</v>
      </c>
      <c r="K434" s="413">
        <v>77.624899999999997</v>
      </c>
    </row>
    <row r="435" spans="1:11" ht="9" customHeight="1">
      <c r="A435" s="90" t="s">
        <v>7253</v>
      </c>
      <c r="B435" s="91" t="s">
        <v>7254</v>
      </c>
      <c r="C435" s="482"/>
      <c r="D435" s="482"/>
      <c r="E435" s="482"/>
      <c r="F435" s="482"/>
      <c r="G435" s="482"/>
      <c r="H435" s="482"/>
      <c r="I435" s="482"/>
      <c r="J435" s="413">
        <v>324.48849999999999</v>
      </c>
      <c r="K435" s="413">
        <v>108.5017</v>
      </c>
    </row>
    <row r="436" spans="1:11" ht="9" customHeight="1">
      <c r="A436" s="90" t="s">
        <v>7255</v>
      </c>
      <c r="B436" s="91" t="s">
        <v>7791</v>
      </c>
      <c r="C436" s="413">
        <v>798367.90260000003</v>
      </c>
      <c r="D436" s="413">
        <v>34.215800000000002</v>
      </c>
      <c r="E436" s="413">
        <v>14.0741</v>
      </c>
      <c r="F436" s="413">
        <v>5.7026000000000003</v>
      </c>
      <c r="G436" s="413">
        <v>51.323700000000002</v>
      </c>
      <c r="H436" s="413">
        <v>149.1344</v>
      </c>
      <c r="I436" s="413">
        <v>37.352499999999999</v>
      </c>
      <c r="J436" s="413">
        <v>291.80309999999997</v>
      </c>
      <c r="K436" s="413">
        <v>91.344999999999999</v>
      </c>
    </row>
    <row r="437" spans="1:11" ht="9" customHeight="1">
      <c r="A437" s="90" t="s">
        <v>7256</v>
      </c>
      <c r="B437" s="91" t="s">
        <v>7257</v>
      </c>
      <c r="C437" s="413">
        <v>182894.041</v>
      </c>
      <c r="D437" s="413">
        <v>13.8033</v>
      </c>
      <c r="E437" s="413">
        <v>3.3534000000000002</v>
      </c>
      <c r="F437" s="413">
        <v>0</v>
      </c>
      <c r="G437" s="413">
        <v>15.528700000000001</v>
      </c>
      <c r="H437" s="413">
        <v>0</v>
      </c>
      <c r="I437" s="413">
        <v>0</v>
      </c>
      <c r="J437" s="413">
        <v>32.685400000000001</v>
      </c>
      <c r="K437" s="413">
        <v>17.156700000000001</v>
      </c>
    </row>
    <row r="438" spans="1:11" ht="9" customHeight="1">
      <c r="A438" s="90" t="s">
        <v>7258</v>
      </c>
      <c r="B438" s="91" t="s">
        <v>7259</v>
      </c>
      <c r="C438" s="482"/>
      <c r="D438" s="482"/>
      <c r="E438" s="482"/>
      <c r="F438" s="482"/>
      <c r="G438" s="482"/>
      <c r="H438" s="482"/>
      <c r="I438" s="482"/>
      <c r="J438" s="413">
        <v>317.57429999999999</v>
      </c>
      <c r="K438" s="413">
        <v>134.30760000000001</v>
      </c>
    </row>
    <row r="439" spans="1:11" ht="9" customHeight="1">
      <c r="A439" s="90" t="s">
        <v>7260</v>
      </c>
      <c r="B439" s="91" t="s">
        <v>7792</v>
      </c>
      <c r="C439" s="413">
        <v>408161.87099999998</v>
      </c>
      <c r="D439" s="413">
        <v>17.492699999999999</v>
      </c>
      <c r="E439" s="413">
        <v>7.1952999999999996</v>
      </c>
      <c r="F439" s="413">
        <v>2.9154</v>
      </c>
      <c r="G439" s="413">
        <v>26.239000000000001</v>
      </c>
      <c r="H439" s="413">
        <v>123.8065</v>
      </c>
      <c r="I439" s="413">
        <v>37.352499999999999</v>
      </c>
      <c r="J439" s="413">
        <v>215.00139999999999</v>
      </c>
      <c r="K439" s="413">
        <v>64.9559</v>
      </c>
    </row>
    <row r="440" spans="1:11" ht="9" customHeight="1">
      <c r="A440" s="90" t="s">
        <v>7261</v>
      </c>
      <c r="B440" s="91" t="s">
        <v>7262</v>
      </c>
      <c r="C440" s="413">
        <v>498318.08750000002</v>
      </c>
      <c r="D440" s="413">
        <v>33.221200000000003</v>
      </c>
      <c r="E440" s="413">
        <v>8.9675999999999991</v>
      </c>
      <c r="F440" s="413">
        <v>0</v>
      </c>
      <c r="G440" s="413">
        <v>33.221200000000003</v>
      </c>
      <c r="H440" s="413">
        <v>0</v>
      </c>
      <c r="I440" s="413">
        <v>27.1629</v>
      </c>
      <c r="J440" s="413">
        <v>102.5729</v>
      </c>
      <c r="K440" s="413">
        <v>69.351699999999994</v>
      </c>
    </row>
    <row r="441" spans="1:11" ht="9" customHeight="1">
      <c r="A441" s="90" t="s">
        <v>64</v>
      </c>
      <c r="B441" s="91" t="s">
        <v>65</v>
      </c>
      <c r="C441" s="482"/>
      <c r="D441" s="482"/>
      <c r="E441" s="482"/>
      <c r="F441" s="482"/>
      <c r="G441" s="482"/>
      <c r="H441" s="482"/>
      <c r="I441" s="482"/>
      <c r="J441" s="413">
        <v>189.21539999999999</v>
      </c>
      <c r="K441" s="413">
        <v>70.168099999999995</v>
      </c>
    </row>
    <row r="442" spans="1:11" ht="9" customHeight="1">
      <c r="A442" s="90" t="s">
        <v>7263</v>
      </c>
      <c r="B442" s="91" t="s">
        <v>7793</v>
      </c>
      <c r="C442" s="413">
        <v>565868.82889999996</v>
      </c>
      <c r="D442" s="413">
        <v>24.2515</v>
      </c>
      <c r="E442" s="413">
        <v>9.9755000000000003</v>
      </c>
      <c r="F442" s="413">
        <v>4.0419</v>
      </c>
      <c r="G442" s="413">
        <v>36.377299999999998</v>
      </c>
      <c r="H442" s="413">
        <v>77.060299999999998</v>
      </c>
      <c r="I442" s="413">
        <v>25.7014</v>
      </c>
      <c r="J442" s="413">
        <v>177.40790000000001</v>
      </c>
      <c r="K442" s="413">
        <v>63.970300000000002</v>
      </c>
    </row>
    <row r="443" spans="1:11" ht="9" customHeight="1">
      <c r="A443" s="90" t="s">
        <v>7264</v>
      </c>
      <c r="B443" s="91" t="s">
        <v>7265</v>
      </c>
      <c r="C443" s="413">
        <v>66069.310599999997</v>
      </c>
      <c r="D443" s="413">
        <v>4.9863999999999997</v>
      </c>
      <c r="E443" s="413">
        <v>1.2114</v>
      </c>
      <c r="F443" s="413">
        <v>0</v>
      </c>
      <c r="G443" s="413">
        <v>5.6097000000000001</v>
      </c>
      <c r="H443" s="413">
        <v>0</v>
      </c>
      <c r="I443" s="413">
        <v>0</v>
      </c>
      <c r="J443" s="413">
        <v>11.807499999999999</v>
      </c>
      <c r="K443" s="413">
        <v>6.1978</v>
      </c>
    </row>
    <row r="444" spans="1:11" ht="9" customHeight="1">
      <c r="A444" s="90" t="s">
        <v>142</v>
      </c>
      <c r="B444" s="91" t="s">
        <v>143</v>
      </c>
      <c r="C444" s="482"/>
      <c r="D444" s="482"/>
      <c r="E444" s="482"/>
      <c r="F444" s="482"/>
      <c r="G444" s="482"/>
      <c r="H444" s="482"/>
      <c r="I444" s="482"/>
      <c r="J444" s="413">
        <v>185.9068</v>
      </c>
      <c r="K444" s="413">
        <v>68.586100000000002</v>
      </c>
    </row>
    <row r="445" spans="1:11" ht="9" customHeight="1">
      <c r="A445" s="90" t="s">
        <v>7266</v>
      </c>
      <c r="B445" s="91" t="s">
        <v>7794</v>
      </c>
      <c r="C445" s="413">
        <v>586998.47129999998</v>
      </c>
      <c r="D445" s="413">
        <v>25.1571</v>
      </c>
      <c r="E445" s="413">
        <v>10.347899999999999</v>
      </c>
      <c r="F445" s="413">
        <v>4.1928000000000001</v>
      </c>
      <c r="G445" s="413">
        <v>37.735599999999998</v>
      </c>
      <c r="H445" s="413">
        <v>77.060299999999998</v>
      </c>
      <c r="I445" s="413">
        <v>25.7014</v>
      </c>
      <c r="J445" s="413">
        <v>180.1951</v>
      </c>
      <c r="K445" s="413">
        <v>65.399199999999993</v>
      </c>
    </row>
    <row r="446" spans="1:11" ht="9" customHeight="1">
      <c r="A446" s="90" t="s">
        <v>7267</v>
      </c>
      <c r="B446" s="91" t="s">
        <v>7268</v>
      </c>
      <c r="C446" s="413">
        <v>36609.5</v>
      </c>
      <c r="D446" s="413">
        <v>2.5247999999999999</v>
      </c>
      <c r="E446" s="413">
        <v>0.66210000000000002</v>
      </c>
      <c r="F446" s="413">
        <v>0</v>
      </c>
      <c r="G446" s="413">
        <v>2.5247999999999999</v>
      </c>
      <c r="H446" s="413">
        <v>0</v>
      </c>
      <c r="I446" s="413">
        <v>0</v>
      </c>
      <c r="J446" s="413">
        <v>5.7117000000000004</v>
      </c>
      <c r="K446" s="413">
        <v>3.1869000000000001</v>
      </c>
    </row>
    <row r="447" spans="1:11" ht="9" customHeight="1">
      <c r="A447" s="90" t="s">
        <v>51</v>
      </c>
      <c r="B447" s="91" t="s">
        <v>7269</v>
      </c>
      <c r="C447" s="482"/>
      <c r="D447" s="482"/>
      <c r="E447" s="482"/>
      <c r="F447" s="482"/>
      <c r="G447" s="482"/>
      <c r="H447" s="482"/>
      <c r="I447" s="482"/>
      <c r="J447" s="413">
        <v>269.4862</v>
      </c>
      <c r="K447" s="413">
        <v>72.649500000000003</v>
      </c>
    </row>
    <row r="448" spans="1:11" ht="9" customHeight="1">
      <c r="A448" s="90" t="s">
        <v>7194</v>
      </c>
      <c r="B448" s="91" t="s">
        <v>7783</v>
      </c>
      <c r="C448" s="413">
        <v>542369.47649999999</v>
      </c>
      <c r="D448" s="413">
        <v>23.244399999999999</v>
      </c>
      <c r="E448" s="413">
        <v>9.5611999999999995</v>
      </c>
      <c r="F448" s="413">
        <v>3.8740999999999999</v>
      </c>
      <c r="G448" s="413">
        <v>34.866599999999998</v>
      </c>
      <c r="H448" s="413">
        <v>146.41460000000001</v>
      </c>
      <c r="I448" s="413">
        <v>25.7014</v>
      </c>
      <c r="J448" s="413">
        <v>243.66229999999999</v>
      </c>
      <c r="K448" s="413">
        <v>62.381100000000004</v>
      </c>
    </row>
    <row r="449" spans="1:11" ht="9" customHeight="1">
      <c r="A449" s="90" t="s">
        <v>7270</v>
      </c>
      <c r="B449" s="91" t="s">
        <v>7271</v>
      </c>
      <c r="C449" s="413">
        <v>190570</v>
      </c>
      <c r="D449" s="413">
        <v>7.6227999999999998</v>
      </c>
      <c r="E449" s="413">
        <v>2.6456</v>
      </c>
      <c r="F449" s="413">
        <v>0</v>
      </c>
      <c r="G449" s="413">
        <v>7.6227999999999998</v>
      </c>
      <c r="H449" s="413">
        <v>7.9326999999999996</v>
      </c>
      <c r="I449" s="413">
        <v>0</v>
      </c>
      <c r="J449" s="413">
        <v>25.823899999999998</v>
      </c>
      <c r="K449" s="413">
        <v>10.2684</v>
      </c>
    </row>
    <row r="450" spans="1:11" ht="9" customHeight="1">
      <c r="A450" s="90" t="s">
        <v>7272</v>
      </c>
      <c r="B450" s="91" t="s">
        <v>7273</v>
      </c>
      <c r="C450" s="482"/>
      <c r="D450" s="482"/>
      <c r="E450" s="482"/>
      <c r="F450" s="482"/>
      <c r="G450" s="482"/>
      <c r="H450" s="482"/>
      <c r="I450" s="482"/>
      <c r="J450" s="413">
        <v>279.84980000000002</v>
      </c>
      <c r="K450" s="413">
        <v>79.970699999999994</v>
      </c>
    </row>
    <row r="451" spans="1:11" ht="9" customHeight="1">
      <c r="A451" s="90" t="s">
        <v>7274</v>
      </c>
      <c r="B451" s="91" t="s">
        <v>7795</v>
      </c>
      <c r="C451" s="413">
        <v>694575.30859999999</v>
      </c>
      <c r="D451" s="413">
        <v>29.767499999999998</v>
      </c>
      <c r="E451" s="413">
        <v>12.244400000000001</v>
      </c>
      <c r="F451" s="413">
        <v>4.9612999999999996</v>
      </c>
      <c r="G451" s="413">
        <v>44.651299999999999</v>
      </c>
      <c r="H451" s="413">
        <v>149.1344</v>
      </c>
      <c r="I451" s="413">
        <v>25.7014</v>
      </c>
      <c r="J451" s="413">
        <v>266.46030000000002</v>
      </c>
      <c r="K451" s="413">
        <v>72.674599999999998</v>
      </c>
    </row>
    <row r="452" spans="1:11" ht="9" customHeight="1">
      <c r="A452" s="90" t="s">
        <v>7275</v>
      </c>
      <c r="B452" s="91" t="s">
        <v>7276</v>
      </c>
      <c r="C452" s="413">
        <v>108326.659</v>
      </c>
      <c r="D452" s="413">
        <v>5.4162999999999997</v>
      </c>
      <c r="E452" s="413">
        <v>1.8797999999999999</v>
      </c>
      <c r="F452" s="413">
        <v>0</v>
      </c>
      <c r="G452" s="413">
        <v>6.0933999999999999</v>
      </c>
      <c r="H452" s="413">
        <v>0</v>
      </c>
      <c r="I452" s="413">
        <v>0</v>
      </c>
      <c r="J452" s="413">
        <v>13.3895</v>
      </c>
      <c r="K452" s="413">
        <v>7.2961</v>
      </c>
    </row>
    <row r="453" spans="1:11" ht="9" customHeight="1">
      <c r="A453" s="90" t="s">
        <v>412</v>
      </c>
      <c r="B453" s="91" t="s">
        <v>7277</v>
      </c>
      <c r="C453" s="482"/>
      <c r="D453" s="482"/>
      <c r="E453" s="482"/>
      <c r="F453" s="482"/>
      <c r="G453" s="482"/>
      <c r="H453" s="482"/>
      <c r="I453" s="482"/>
      <c r="J453" s="413">
        <v>336.46620000000001</v>
      </c>
      <c r="K453" s="413">
        <v>82.016800000000003</v>
      </c>
    </row>
    <row r="454" spans="1:11" ht="9" customHeight="1">
      <c r="A454" s="90" t="s">
        <v>7278</v>
      </c>
      <c r="B454" s="91" t="s">
        <v>7796</v>
      </c>
      <c r="C454" s="413">
        <v>694575.30859999999</v>
      </c>
      <c r="D454" s="413">
        <v>29.767499999999998</v>
      </c>
      <c r="E454" s="413">
        <v>12.244400000000001</v>
      </c>
      <c r="F454" s="413">
        <v>4.9612999999999996</v>
      </c>
      <c r="G454" s="413">
        <v>44.651299999999999</v>
      </c>
      <c r="H454" s="413">
        <v>202.39670000000001</v>
      </c>
      <c r="I454" s="413">
        <v>25.7014</v>
      </c>
      <c r="J454" s="413">
        <v>319.7226</v>
      </c>
      <c r="K454" s="413">
        <v>72.674599999999998</v>
      </c>
    </row>
    <row r="455" spans="1:11" ht="9" customHeight="1">
      <c r="A455" s="90" t="s">
        <v>7279</v>
      </c>
      <c r="B455" s="91" t="s">
        <v>7280</v>
      </c>
      <c r="C455" s="413">
        <v>107321</v>
      </c>
      <c r="D455" s="413">
        <v>7.4013999999999998</v>
      </c>
      <c r="E455" s="413">
        <v>1.9408000000000001</v>
      </c>
      <c r="F455" s="413">
        <v>0</v>
      </c>
      <c r="G455" s="413">
        <v>7.4013999999999998</v>
      </c>
      <c r="H455" s="413">
        <v>0</v>
      </c>
      <c r="I455" s="413">
        <v>0</v>
      </c>
      <c r="J455" s="413">
        <v>16.743600000000001</v>
      </c>
      <c r="K455" s="413">
        <v>9.3422000000000001</v>
      </c>
    </row>
    <row r="456" spans="1:11" ht="9" customHeight="1">
      <c r="A456" s="90" t="s">
        <v>7281</v>
      </c>
      <c r="B456" s="91" t="s">
        <v>7282</v>
      </c>
      <c r="C456" s="482"/>
      <c r="D456" s="482"/>
      <c r="E456" s="482"/>
      <c r="F456" s="482"/>
      <c r="G456" s="482"/>
      <c r="H456" s="482"/>
      <c r="I456" s="482"/>
      <c r="J456" s="413">
        <v>301.05149999999998</v>
      </c>
      <c r="K456" s="413">
        <v>92.819000000000003</v>
      </c>
    </row>
    <row r="457" spans="1:11" ht="9" customHeight="1">
      <c r="A457" s="90" t="s">
        <v>7283</v>
      </c>
      <c r="B457" s="91" t="s">
        <v>7797</v>
      </c>
      <c r="C457" s="413">
        <v>798367.90260000003</v>
      </c>
      <c r="D457" s="413">
        <v>34.215800000000002</v>
      </c>
      <c r="E457" s="413">
        <v>14.0741</v>
      </c>
      <c r="F457" s="413">
        <v>5.7026000000000003</v>
      </c>
      <c r="G457" s="413">
        <v>51.323700000000002</v>
      </c>
      <c r="H457" s="413">
        <v>149.1344</v>
      </c>
      <c r="I457" s="413">
        <v>30.236999999999998</v>
      </c>
      <c r="J457" s="413">
        <v>284.68759999999997</v>
      </c>
      <c r="K457" s="413">
        <v>84.229500000000002</v>
      </c>
    </row>
    <row r="458" spans="1:11" ht="9" customHeight="1">
      <c r="A458" s="90" t="s">
        <v>7284</v>
      </c>
      <c r="B458" s="91" t="s">
        <v>7285</v>
      </c>
      <c r="C458" s="413">
        <v>91565.462700000004</v>
      </c>
      <c r="D458" s="413">
        <v>6.9105999999999996</v>
      </c>
      <c r="E458" s="413">
        <v>1.6789000000000001</v>
      </c>
      <c r="F458" s="413">
        <v>0</v>
      </c>
      <c r="G458" s="413">
        <v>7.7744</v>
      </c>
      <c r="H458" s="413">
        <v>0</v>
      </c>
      <c r="I458" s="413">
        <v>0</v>
      </c>
      <c r="J458" s="413">
        <v>16.363900000000001</v>
      </c>
      <c r="K458" s="413">
        <v>8.5894999999999992</v>
      </c>
    </row>
    <row r="459" spans="1:11" ht="9" customHeight="1">
      <c r="A459" s="90" t="s">
        <v>63</v>
      </c>
      <c r="B459" s="91" t="s">
        <v>7286</v>
      </c>
      <c r="C459" s="482"/>
      <c r="D459" s="482"/>
      <c r="E459" s="482"/>
      <c r="F459" s="482"/>
      <c r="G459" s="482"/>
      <c r="H459" s="482"/>
      <c r="I459" s="482"/>
      <c r="J459" s="413">
        <v>295.13900000000001</v>
      </c>
      <c r="K459" s="413">
        <v>87.560599999999994</v>
      </c>
    </row>
    <row r="460" spans="1:11" ht="9" customHeight="1">
      <c r="A460" s="90" t="s">
        <v>7227</v>
      </c>
      <c r="B460" s="91" t="s">
        <v>7788</v>
      </c>
      <c r="C460" s="413">
        <v>798367.90260000003</v>
      </c>
      <c r="D460" s="413">
        <v>34.215800000000002</v>
      </c>
      <c r="E460" s="413">
        <v>14.0741</v>
      </c>
      <c r="F460" s="413">
        <v>5.7026000000000003</v>
      </c>
      <c r="G460" s="413">
        <v>51.323700000000002</v>
      </c>
      <c r="H460" s="413">
        <v>149.1344</v>
      </c>
      <c r="I460" s="413">
        <v>25.7014</v>
      </c>
      <c r="J460" s="413">
        <v>280.15199999999999</v>
      </c>
      <c r="K460" s="413">
        <v>79.693899999999999</v>
      </c>
    </row>
    <row r="461" spans="1:11" ht="9" customHeight="1">
      <c r="A461" s="90" t="s">
        <v>7287</v>
      </c>
      <c r="B461" s="91" t="s">
        <v>7288</v>
      </c>
      <c r="C461" s="413">
        <v>83861.018200000006</v>
      </c>
      <c r="D461" s="413">
        <v>6.3291000000000004</v>
      </c>
      <c r="E461" s="413">
        <v>1.5376000000000001</v>
      </c>
      <c r="F461" s="413">
        <v>0</v>
      </c>
      <c r="G461" s="413">
        <v>7.1203000000000003</v>
      </c>
      <c r="H461" s="413">
        <v>0</v>
      </c>
      <c r="I461" s="413">
        <v>0</v>
      </c>
      <c r="J461" s="413">
        <v>14.987</v>
      </c>
      <c r="K461" s="413">
        <v>7.8666999999999998</v>
      </c>
    </row>
    <row r="462" spans="1:11" ht="9" customHeight="1">
      <c r="A462" s="90" t="s">
        <v>66</v>
      </c>
      <c r="B462" s="91" t="s">
        <v>67</v>
      </c>
      <c r="C462" s="482"/>
      <c r="D462" s="482"/>
      <c r="E462" s="482"/>
      <c r="F462" s="482"/>
      <c r="G462" s="482"/>
      <c r="H462" s="482"/>
      <c r="I462" s="482"/>
      <c r="J462" s="413">
        <v>274.15449999999998</v>
      </c>
      <c r="K462" s="413">
        <v>76.930999999999997</v>
      </c>
    </row>
    <row r="463" spans="1:11" ht="9" customHeight="1">
      <c r="A463" s="90" t="s">
        <v>7289</v>
      </c>
      <c r="B463" s="91" t="s">
        <v>7798</v>
      </c>
      <c r="C463" s="413">
        <v>700707.53419999999</v>
      </c>
      <c r="D463" s="413">
        <v>30.0303</v>
      </c>
      <c r="E463" s="413">
        <v>12.352499999999999</v>
      </c>
      <c r="F463" s="413">
        <v>5.0050999999999997</v>
      </c>
      <c r="G463" s="413">
        <v>45.045499999999997</v>
      </c>
      <c r="H463" s="413">
        <v>149.1344</v>
      </c>
      <c r="I463" s="413">
        <v>25.7014</v>
      </c>
      <c r="J463" s="413">
        <v>267.26920000000001</v>
      </c>
      <c r="K463" s="413">
        <v>73.089299999999994</v>
      </c>
    </row>
    <row r="464" spans="1:11" ht="9" customHeight="1">
      <c r="A464" s="90" t="s">
        <v>7290</v>
      </c>
      <c r="B464" s="91" t="s">
        <v>7291</v>
      </c>
      <c r="C464" s="413">
        <v>44132</v>
      </c>
      <c r="D464" s="413">
        <v>3.0436000000000001</v>
      </c>
      <c r="E464" s="413">
        <v>0.79810000000000003</v>
      </c>
      <c r="F464" s="413">
        <v>0</v>
      </c>
      <c r="G464" s="413">
        <v>3.0436000000000001</v>
      </c>
      <c r="H464" s="413">
        <v>0</v>
      </c>
      <c r="I464" s="413">
        <v>0</v>
      </c>
      <c r="J464" s="413">
        <v>6.8853</v>
      </c>
      <c r="K464" s="413">
        <v>3.8416999999999999</v>
      </c>
    </row>
    <row r="465" spans="1:11" ht="9" customHeight="1">
      <c r="A465" s="90" t="s">
        <v>7292</v>
      </c>
      <c r="B465" s="91" t="s">
        <v>7293</v>
      </c>
      <c r="C465" s="482"/>
      <c r="D465" s="482"/>
      <c r="E465" s="482"/>
      <c r="F465" s="482"/>
      <c r="G465" s="482"/>
      <c r="H465" s="482"/>
      <c r="I465" s="482"/>
      <c r="J465" s="413">
        <v>315.16000000000003</v>
      </c>
      <c r="K465" s="413">
        <v>100.2246</v>
      </c>
    </row>
    <row r="466" spans="1:11" ht="9" customHeight="1">
      <c r="A466" s="90" t="s">
        <v>7283</v>
      </c>
      <c r="B466" s="91" t="s">
        <v>7797</v>
      </c>
      <c r="C466" s="413">
        <v>798367.90260000003</v>
      </c>
      <c r="D466" s="413">
        <v>34.215800000000002</v>
      </c>
      <c r="E466" s="413">
        <v>14.0741</v>
      </c>
      <c r="F466" s="413">
        <v>5.7026000000000003</v>
      </c>
      <c r="G466" s="413">
        <v>51.323700000000002</v>
      </c>
      <c r="H466" s="413">
        <v>149.1344</v>
      </c>
      <c r="I466" s="413">
        <v>30.236999999999998</v>
      </c>
      <c r="J466" s="413">
        <v>284.68759999999997</v>
      </c>
      <c r="K466" s="413">
        <v>84.229500000000002</v>
      </c>
    </row>
    <row r="467" spans="1:11" ht="9" customHeight="1">
      <c r="A467" s="90" t="s">
        <v>7294</v>
      </c>
      <c r="B467" s="91" t="s">
        <v>7295</v>
      </c>
      <c r="C467" s="413">
        <v>170510</v>
      </c>
      <c r="D467" s="413">
        <v>12.8687</v>
      </c>
      <c r="E467" s="413">
        <v>3.1263999999999998</v>
      </c>
      <c r="F467" s="413">
        <v>0</v>
      </c>
      <c r="G467" s="413">
        <v>14.4773</v>
      </c>
      <c r="H467" s="413">
        <v>0</v>
      </c>
      <c r="I467" s="413">
        <v>0</v>
      </c>
      <c r="J467" s="413">
        <v>30.4724</v>
      </c>
      <c r="K467" s="413">
        <v>15.995100000000001</v>
      </c>
    </row>
    <row r="468" spans="1:11" ht="9" customHeight="1">
      <c r="A468" s="90" t="s">
        <v>7296</v>
      </c>
      <c r="B468" s="91" t="s">
        <v>274</v>
      </c>
      <c r="C468" s="482"/>
      <c r="D468" s="482"/>
      <c r="E468" s="482"/>
      <c r="F468" s="482"/>
      <c r="G468" s="482"/>
      <c r="H468" s="482"/>
      <c r="I468" s="482"/>
      <c r="J468" s="413">
        <v>312.68029999999999</v>
      </c>
      <c r="K468" s="413">
        <v>87.560400000000001</v>
      </c>
    </row>
    <row r="469" spans="1:11" ht="9" customHeight="1">
      <c r="A469" s="90" t="s">
        <v>7297</v>
      </c>
      <c r="B469" s="91" t="s">
        <v>7799</v>
      </c>
      <c r="C469" s="413">
        <v>827595.97840000002</v>
      </c>
      <c r="D469" s="413">
        <v>35.468400000000003</v>
      </c>
      <c r="E469" s="413">
        <v>14.5893</v>
      </c>
      <c r="F469" s="413">
        <v>5.9114000000000004</v>
      </c>
      <c r="G469" s="413">
        <v>53.202599999999997</v>
      </c>
      <c r="H469" s="413">
        <v>166.58629999999999</v>
      </c>
      <c r="I469" s="413">
        <v>25.7014</v>
      </c>
      <c r="J469" s="413">
        <v>301.45940000000002</v>
      </c>
      <c r="K469" s="413">
        <v>81.670500000000004</v>
      </c>
    </row>
    <row r="470" spans="1:11" ht="9" customHeight="1">
      <c r="A470" s="90" t="s">
        <v>7298</v>
      </c>
      <c r="B470" s="91" t="s">
        <v>7299</v>
      </c>
      <c r="C470" s="413">
        <v>62787.8</v>
      </c>
      <c r="D470" s="413">
        <v>4.7386999999999997</v>
      </c>
      <c r="E470" s="413">
        <v>1.1512</v>
      </c>
      <c r="F470" s="413">
        <v>0</v>
      </c>
      <c r="G470" s="413">
        <v>5.3310000000000004</v>
      </c>
      <c r="H470" s="413">
        <v>0</v>
      </c>
      <c r="I470" s="413">
        <v>0</v>
      </c>
      <c r="J470" s="413">
        <v>11.2209</v>
      </c>
      <c r="K470" s="413">
        <v>5.8898999999999999</v>
      </c>
    </row>
    <row r="471" spans="1:11" ht="9" customHeight="1">
      <c r="A471" s="90" t="s">
        <v>288</v>
      </c>
      <c r="B471" s="91" t="s">
        <v>275</v>
      </c>
      <c r="C471" s="482"/>
      <c r="D471" s="482"/>
      <c r="E471" s="482"/>
      <c r="F471" s="482"/>
      <c r="G471" s="482"/>
      <c r="H471" s="482"/>
      <c r="I471" s="482"/>
      <c r="J471" s="413">
        <v>257.74579999999997</v>
      </c>
      <c r="K471" s="413">
        <v>70.239099999999993</v>
      </c>
    </row>
    <row r="472" spans="1:11" ht="9" customHeight="1">
      <c r="A472" s="90" t="s">
        <v>7194</v>
      </c>
      <c r="B472" s="91" t="s">
        <v>7783</v>
      </c>
      <c r="C472" s="413">
        <v>542369.47649999999</v>
      </c>
      <c r="D472" s="413">
        <v>23.244399999999999</v>
      </c>
      <c r="E472" s="413">
        <v>9.5611999999999995</v>
      </c>
      <c r="F472" s="413">
        <v>3.8740999999999999</v>
      </c>
      <c r="G472" s="413">
        <v>34.866599999999998</v>
      </c>
      <c r="H472" s="413">
        <v>146.41460000000001</v>
      </c>
      <c r="I472" s="413">
        <v>25.7014</v>
      </c>
      <c r="J472" s="413">
        <v>243.66229999999999</v>
      </c>
      <c r="K472" s="413">
        <v>62.381100000000004</v>
      </c>
    </row>
    <row r="473" spans="1:11" ht="9" customHeight="1">
      <c r="A473" s="90" t="s">
        <v>7300</v>
      </c>
      <c r="B473" s="91" t="s">
        <v>7301</v>
      </c>
      <c r="C473" s="413">
        <v>90270</v>
      </c>
      <c r="D473" s="413">
        <v>6.2255000000000003</v>
      </c>
      <c r="E473" s="413">
        <v>1.6325000000000001</v>
      </c>
      <c r="F473" s="413">
        <v>0</v>
      </c>
      <c r="G473" s="413">
        <v>6.2255000000000003</v>
      </c>
      <c r="H473" s="413">
        <v>0</v>
      </c>
      <c r="I473" s="413">
        <v>0</v>
      </c>
      <c r="J473" s="413">
        <v>14.083500000000001</v>
      </c>
      <c r="K473" s="413">
        <v>7.8579999999999997</v>
      </c>
    </row>
    <row r="474" spans="1:11" ht="9" customHeight="1">
      <c r="A474" s="90" t="s">
        <v>147</v>
      </c>
      <c r="B474" s="91" t="s">
        <v>7302</v>
      </c>
      <c r="C474" s="482"/>
      <c r="D474" s="482"/>
      <c r="E474" s="482"/>
      <c r="F474" s="482"/>
      <c r="G474" s="482"/>
      <c r="H474" s="482"/>
      <c r="I474" s="482"/>
      <c r="J474" s="413">
        <v>378.81869999999998</v>
      </c>
      <c r="K474" s="413">
        <v>152.15369999999999</v>
      </c>
    </row>
    <row r="475" spans="1:11" ht="9" customHeight="1">
      <c r="A475" s="90" t="s">
        <v>7303</v>
      </c>
      <c r="B475" s="91" t="s">
        <v>7800</v>
      </c>
      <c r="C475" s="413">
        <v>409373.245</v>
      </c>
      <c r="D475" s="413">
        <v>17.544599999999999</v>
      </c>
      <c r="E475" s="413">
        <v>7.2167000000000003</v>
      </c>
      <c r="F475" s="413">
        <v>2.9241000000000001</v>
      </c>
      <c r="G475" s="413">
        <v>26.3169</v>
      </c>
      <c r="H475" s="413">
        <v>123.8065</v>
      </c>
      <c r="I475" s="413">
        <v>30.236999999999998</v>
      </c>
      <c r="J475" s="413">
        <v>208.04580000000001</v>
      </c>
      <c r="K475" s="413">
        <v>57.922400000000003</v>
      </c>
    </row>
    <row r="476" spans="1:11" ht="9" customHeight="1">
      <c r="A476" s="90" t="s">
        <v>7304</v>
      </c>
      <c r="B476" s="91" t="s">
        <v>7305</v>
      </c>
      <c r="C476" s="413">
        <v>697085</v>
      </c>
      <c r="D476" s="413">
        <v>52.668599999999998</v>
      </c>
      <c r="E476" s="413">
        <v>19.115600000000001</v>
      </c>
      <c r="F476" s="413">
        <v>0</v>
      </c>
      <c r="G476" s="413">
        <v>49.570500000000003</v>
      </c>
      <c r="H476" s="413">
        <v>26.9711</v>
      </c>
      <c r="I476" s="413">
        <v>22.447099999999999</v>
      </c>
      <c r="J476" s="413">
        <v>170.77289999999999</v>
      </c>
      <c r="K476" s="413">
        <v>94.231300000000005</v>
      </c>
    </row>
    <row r="477" spans="1:11" ht="9" customHeight="1">
      <c r="A477" s="90" t="s">
        <v>7306</v>
      </c>
      <c r="B477" s="91" t="s">
        <v>7307</v>
      </c>
      <c r="C477" s="482"/>
      <c r="D477" s="482"/>
      <c r="E477" s="482"/>
      <c r="F477" s="482"/>
      <c r="G477" s="482"/>
      <c r="H477" s="482"/>
      <c r="I477" s="482"/>
      <c r="J477" s="413">
        <v>563.3066</v>
      </c>
      <c r="K477" s="413">
        <v>241.44900000000001</v>
      </c>
    </row>
    <row r="478" spans="1:11" ht="9" customHeight="1">
      <c r="A478" s="90" t="s">
        <v>7308</v>
      </c>
      <c r="B478" s="91" t="s">
        <v>7801</v>
      </c>
      <c r="C478" s="413">
        <v>542369.47649999999</v>
      </c>
      <c r="D478" s="413">
        <v>23.244399999999999</v>
      </c>
      <c r="E478" s="413">
        <v>9.5611999999999995</v>
      </c>
      <c r="F478" s="413">
        <v>3.8740999999999999</v>
      </c>
      <c r="G478" s="413">
        <v>34.866599999999998</v>
      </c>
      <c r="H478" s="413">
        <v>146.41460000000001</v>
      </c>
      <c r="I478" s="413">
        <v>30.236999999999998</v>
      </c>
      <c r="J478" s="413">
        <v>248.1979</v>
      </c>
      <c r="K478" s="413">
        <v>66.916700000000006</v>
      </c>
    </row>
    <row r="479" spans="1:11" ht="9" customHeight="1">
      <c r="A479" s="90" t="s">
        <v>7309</v>
      </c>
      <c r="B479" s="91" t="s">
        <v>7310</v>
      </c>
      <c r="C479" s="413">
        <v>143534.24230000001</v>
      </c>
      <c r="D479" s="413">
        <v>9.5688999999999993</v>
      </c>
      <c r="E479" s="413">
        <v>2.5830000000000002</v>
      </c>
      <c r="F479" s="413">
        <v>0</v>
      </c>
      <c r="G479" s="413">
        <v>9.5688999999999993</v>
      </c>
      <c r="H479" s="413">
        <v>28.9939</v>
      </c>
      <c r="I479" s="413">
        <v>0</v>
      </c>
      <c r="J479" s="413">
        <v>50.714700000000001</v>
      </c>
      <c r="K479" s="413">
        <v>12.151899999999999</v>
      </c>
    </row>
    <row r="480" spans="1:11" ht="9" customHeight="1">
      <c r="A480" s="90" t="s">
        <v>7311</v>
      </c>
      <c r="B480" s="91" t="s">
        <v>7312</v>
      </c>
      <c r="C480" s="413">
        <v>1358869.2586999999</v>
      </c>
      <c r="D480" s="413">
        <v>102.67010000000001</v>
      </c>
      <c r="E480" s="413">
        <v>37.263199999999998</v>
      </c>
      <c r="F480" s="413">
        <v>0</v>
      </c>
      <c r="G480" s="413">
        <v>96.630700000000004</v>
      </c>
      <c r="H480" s="413">
        <v>5.3829000000000002</v>
      </c>
      <c r="I480" s="413">
        <v>22.447099999999999</v>
      </c>
      <c r="J480" s="413">
        <v>264.39400000000001</v>
      </c>
      <c r="K480" s="413">
        <v>162.38040000000001</v>
      </c>
    </row>
    <row r="481" spans="1:11" ht="9" customHeight="1">
      <c r="A481" s="90" t="s">
        <v>7313</v>
      </c>
      <c r="B481" s="91" t="s">
        <v>7314</v>
      </c>
      <c r="C481" s="482"/>
      <c r="D481" s="482"/>
      <c r="E481" s="482"/>
      <c r="F481" s="482"/>
      <c r="G481" s="482"/>
      <c r="H481" s="482"/>
      <c r="I481" s="482"/>
      <c r="J481" s="413">
        <v>183.60839999999999</v>
      </c>
      <c r="K481" s="413">
        <v>67.265500000000003</v>
      </c>
    </row>
    <row r="482" spans="1:11" ht="9" customHeight="1">
      <c r="A482" s="90" t="s">
        <v>7315</v>
      </c>
      <c r="B482" s="91" t="s">
        <v>7802</v>
      </c>
      <c r="C482" s="413">
        <v>540767.47080000001</v>
      </c>
      <c r="D482" s="413">
        <v>23.175699999999999</v>
      </c>
      <c r="E482" s="413">
        <v>9.5329999999999995</v>
      </c>
      <c r="F482" s="413">
        <v>3.8626</v>
      </c>
      <c r="G482" s="413">
        <v>34.763599999999997</v>
      </c>
      <c r="H482" s="413">
        <v>77.060299999999998</v>
      </c>
      <c r="I482" s="413">
        <v>25.7014</v>
      </c>
      <c r="J482" s="413">
        <v>174.0966</v>
      </c>
      <c r="K482" s="413">
        <v>62.2727</v>
      </c>
    </row>
    <row r="483" spans="1:11" ht="9" customHeight="1">
      <c r="A483" s="90" t="s">
        <v>7316</v>
      </c>
      <c r="B483" s="91" t="s">
        <v>7317</v>
      </c>
      <c r="C483" s="413">
        <v>53223.415699999998</v>
      </c>
      <c r="D483" s="413">
        <v>4.0168999999999997</v>
      </c>
      <c r="E483" s="413">
        <v>0.97589999999999999</v>
      </c>
      <c r="F483" s="413">
        <v>0</v>
      </c>
      <c r="G483" s="413">
        <v>4.5190000000000001</v>
      </c>
      <c r="H483" s="413">
        <v>0</v>
      </c>
      <c r="I483" s="413">
        <v>0</v>
      </c>
      <c r="J483" s="413">
        <v>9.5117999999999991</v>
      </c>
      <c r="K483" s="413">
        <v>4.9927999999999999</v>
      </c>
    </row>
    <row r="484" spans="1:11" ht="9" customHeight="1">
      <c r="A484" s="90" t="s">
        <v>240</v>
      </c>
      <c r="B484" s="91" t="s">
        <v>7318</v>
      </c>
      <c r="C484" s="482"/>
      <c r="D484" s="482"/>
      <c r="E484" s="482"/>
      <c r="F484" s="482"/>
      <c r="G484" s="482"/>
      <c r="H484" s="482"/>
      <c r="I484" s="482"/>
      <c r="J484" s="413">
        <v>395.92829999999998</v>
      </c>
      <c r="K484" s="413">
        <v>123.9435</v>
      </c>
    </row>
    <row r="485" spans="1:11" ht="9" customHeight="1">
      <c r="A485" s="90" t="s">
        <v>7319</v>
      </c>
      <c r="B485" s="91" t="s">
        <v>7803</v>
      </c>
      <c r="C485" s="413">
        <v>836377.89529999997</v>
      </c>
      <c r="D485" s="413">
        <v>35.844799999999999</v>
      </c>
      <c r="E485" s="413">
        <v>14.7441</v>
      </c>
      <c r="F485" s="413">
        <v>5.9741</v>
      </c>
      <c r="G485" s="413">
        <v>53.767200000000003</v>
      </c>
      <c r="H485" s="413">
        <v>190.3843</v>
      </c>
      <c r="I485" s="413">
        <v>30.236999999999998</v>
      </c>
      <c r="J485" s="413">
        <v>330.95150000000001</v>
      </c>
      <c r="K485" s="413">
        <v>86.8</v>
      </c>
    </row>
    <row r="486" spans="1:11" ht="9" customHeight="1">
      <c r="A486" s="90" t="s">
        <v>7320</v>
      </c>
      <c r="B486" s="91" t="s">
        <v>7321</v>
      </c>
      <c r="C486" s="413">
        <v>371110</v>
      </c>
      <c r="D486" s="413">
        <v>24.7407</v>
      </c>
      <c r="E486" s="413">
        <v>12.402799999999999</v>
      </c>
      <c r="F486" s="413">
        <v>0</v>
      </c>
      <c r="G486" s="413">
        <v>27.833300000000001</v>
      </c>
      <c r="H486" s="413">
        <v>0</v>
      </c>
      <c r="I486" s="413">
        <v>0</v>
      </c>
      <c r="J486" s="413">
        <v>64.976799999999997</v>
      </c>
      <c r="K486" s="413">
        <v>37.143500000000003</v>
      </c>
    </row>
    <row r="487" spans="1:11" ht="9" customHeight="1">
      <c r="A487" s="90" t="s">
        <v>7322</v>
      </c>
      <c r="B487" s="91" t="s">
        <v>7323</v>
      </c>
      <c r="C487" s="482"/>
      <c r="D487" s="482"/>
      <c r="E487" s="482"/>
      <c r="F487" s="482"/>
      <c r="G487" s="482"/>
      <c r="H487" s="482"/>
      <c r="I487" s="482"/>
      <c r="J487" s="413">
        <v>424.26780000000002</v>
      </c>
      <c r="K487" s="413">
        <v>126.5091</v>
      </c>
    </row>
    <row r="488" spans="1:11" ht="9" customHeight="1">
      <c r="A488" s="90" t="s">
        <v>7324</v>
      </c>
      <c r="B488" s="91" t="s">
        <v>7804</v>
      </c>
      <c r="C488" s="413">
        <v>882006.97490000003</v>
      </c>
      <c r="D488" s="413">
        <v>37.8003</v>
      </c>
      <c r="E488" s="413">
        <v>15.548500000000001</v>
      </c>
      <c r="F488" s="413">
        <v>6.3</v>
      </c>
      <c r="G488" s="413">
        <v>56.700400000000002</v>
      </c>
      <c r="H488" s="413">
        <v>210.21600000000001</v>
      </c>
      <c r="I488" s="413">
        <v>25.7014</v>
      </c>
      <c r="J488" s="413">
        <v>352.26659999999998</v>
      </c>
      <c r="K488" s="413">
        <v>85.350200000000001</v>
      </c>
    </row>
    <row r="489" spans="1:11" ht="9" customHeight="1">
      <c r="A489" s="90" t="s">
        <v>7325</v>
      </c>
      <c r="B489" s="91" t="s">
        <v>7326</v>
      </c>
      <c r="C489" s="413">
        <v>411230</v>
      </c>
      <c r="D489" s="413">
        <v>27.415299999999998</v>
      </c>
      <c r="E489" s="413">
        <v>13.743600000000001</v>
      </c>
      <c r="F489" s="413">
        <v>0</v>
      </c>
      <c r="G489" s="413">
        <v>30.842300000000002</v>
      </c>
      <c r="H489" s="413">
        <v>0</v>
      </c>
      <c r="I489" s="413">
        <v>0</v>
      </c>
      <c r="J489" s="413">
        <v>72.001199999999997</v>
      </c>
      <c r="K489" s="413">
        <v>41.158900000000003</v>
      </c>
    </row>
    <row r="490" spans="1:11" ht="9" customHeight="1">
      <c r="A490" s="90" t="s">
        <v>7327</v>
      </c>
      <c r="B490" s="91" t="s">
        <v>7328</v>
      </c>
      <c r="C490" s="482"/>
      <c r="D490" s="482"/>
      <c r="E490" s="482"/>
      <c r="F490" s="482"/>
      <c r="G490" s="482"/>
      <c r="H490" s="482"/>
      <c r="I490" s="482"/>
      <c r="J490" s="413">
        <v>301.0224</v>
      </c>
      <c r="K490" s="413">
        <v>92.803700000000006</v>
      </c>
    </row>
    <row r="491" spans="1:11" ht="9" customHeight="1">
      <c r="A491" s="90" t="s">
        <v>7283</v>
      </c>
      <c r="B491" s="91" t="s">
        <v>7797</v>
      </c>
      <c r="C491" s="413">
        <v>798367.90260000003</v>
      </c>
      <c r="D491" s="413">
        <v>34.215800000000002</v>
      </c>
      <c r="E491" s="413">
        <v>14.0741</v>
      </c>
      <c r="F491" s="413">
        <v>5.7026000000000003</v>
      </c>
      <c r="G491" s="413">
        <v>51.323700000000002</v>
      </c>
      <c r="H491" s="413">
        <v>149.1344</v>
      </c>
      <c r="I491" s="413">
        <v>30.236999999999998</v>
      </c>
      <c r="J491" s="413">
        <v>284.68759999999997</v>
      </c>
      <c r="K491" s="413">
        <v>84.229500000000002</v>
      </c>
    </row>
    <row r="492" spans="1:11" ht="9" customHeight="1">
      <c r="A492" s="90" t="s">
        <v>7329</v>
      </c>
      <c r="B492" s="91" t="s">
        <v>7330</v>
      </c>
      <c r="C492" s="413">
        <v>91402.515299999999</v>
      </c>
      <c r="D492" s="413">
        <v>6.8982999999999999</v>
      </c>
      <c r="E492" s="413">
        <v>1.6758999999999999</v>
      </c>
      <c r="F492" s="413">
        <v>0</v>
      </c>
      <c r="G492" s="413">
        <v>7.7606000000000002</v>
      </c>
      <c r="H492" s="413">
        <v>0</v>
      </c>
      <c r="I492" s="413">
        <v>0</v>
      </c>
      <c r="J492" s="413">
        <v>16.334800000000001</v>
      </c>
      <c r="K492" s="413">
        <v>8.5741999999999994</v>
      </c>
    </row>
    <row r="493" spans="1:11" ht="9" customHeight="1">
      <c r="A493" s="90" t="s">
        <v>239</v>
      </c>
      <c r="B493" s="91" t="s">
        <v>7331</v>
      </c>
      <c r="C493" s="482"/>
      <c r="D493" s="482"/>
      <c r="E493" s="482"/>
      <c r="F493" s="482"/>
      <c r="G493" s="482"/>
      <c r="H493" s="482"/>
      <c r="I493" s="482"/>
      <c r="J493" s="413">
        <v>264.25880000000001</v>
      </c>
      <c r="K493" s="413">
        <v>73.606399999999994</v>
      </c>
    </row>
    <row r="494" spans="1:11" ht="9" customHeight="1">
      <c r="A494" s="90" t="s">
        <v>7332</v>
      </c>
      <c r="B494" s="91" t="s">
        <v>7805</v>
      </c>
      <c r="C494" s="413">
        <v>586998.47129999998</v>
      </c>
      <c r="D494" s="413">
        <v>25.1571</v>
      </c>
      <c r="E494" s="413">
        <v>10.347899999999999</v>
      </c>
      <c r="F494" s="413">
        <v>4.1928000000000001</v>
      </c>
      <c r="G494" s="413">
        <v>37.735599999999998</v>
      </c>
      <c r="H494" s="413">
        <v>146.41460000000001</v>
      </c>
      <c r="I494" s="413">
        <v>25.7014</v>
      </c>
      <c r="J494" s="413">
        <v>249.54939999999999</v>
      </c>
      <c r="K494" s="413">
        <v>65.399199999999993</v>
      </c>
    </row>
    <row r="495" spans="1:11" ht="9" customHeight="1">
      <c r="A495" s="90" t="s">
        <v>7333</v>
      </c>
      <c r="B495" s="91" t="s">
        <v>7334</v>
      </c>
      <c r="C495" s="413">
        <v>94282</v>
      </c>
      <c r="D495" s="413">
        <v>6.5022000000000002</v>
      </c>
      <c r="E495" s="413">
        <v>1.7050000000000001</v>
      </c>
      <c r="F495" s="413">
        <v>0</v>
      </c>
      <c r="G495" s="413">
        <v>6.5022000000000002</v>
      </c>
      <c r="H495" s="413">
        <v>0</v>
      </c>
      <c r="I495" s="413">
        <v>0</v>
      </c>
      <c r="J495" s="413">
        <v>14.7094</v>
      </c>
      <c r="K495" s="413">
        <v>8.2072000000000003</v>
      </c>
    </row>
    <row r="496" spans="1:11" ht="9" customHeight="1">
      <c r="A496" s="90" t="s">
        <v>47</v>
      </c>
      <c r="B496" s="91" t="s">
        <v>7335</v>
      </c>
      <c r="C496" s="482"/>
      <c r="D496" s="482"/>
      <c r="E496" s="482"/>
      <c r="F496" s="482"/>
      <c r="G496" s="482"/>
      <c r="H496" s="482"/>
      <c r="I496" s="482"/>
      <c r="J496" s="413">
        <v>753.15110000000004</v>
      </c>
      <c r="K496" s="413">
        <v>242.77799999999999</v>
      </c>
    </row>
    <row r="497" spans="1:11" ht="9" customHeight="1">
      <c r="A497" s="90" t="s">
        <v>7336</v>
      </c>
      <c r="B497" s="91" t="s">
        <v>7806</v>
      </c>
      <c r="C497" s="413">
        <v>836377.89529999997</v>
      </c>
      <c r="D497" s="413">
        <v>35.844799999999999</v>
      </c>
      <c r="E497" s="413">
        <v>14.7441</v>
      </c>
      <c r="F497" s="413">
        <v>5.9741</v>
      </c>
      <c r="G497" s="413">
        <v>53.767200000000003</v>
      </c>
      <c r="H497" s="413">
        <v>258.37869999999998</v>
      </c>
      <c r="I497" s="413">
        <v>30.236999999999998</v>
      </c>
      <c r="J497" s="413">
        <v>398.94589999999999</v>
      </c>
      <c r="K497" s="413">
        <v>86.8</v>
      </c>
    </row>
    <row r="498" spans="1:11" ht="9" customHeight="1">
      <c r="A498" s="90" t="s">
        <v>7337</v>
      </c>
      <c r="B498" s="91" t="s">
        <v>7338</v>
      </c>
      <c r="C498" s="413">
        <v>1398281.297</v>
      </c>
      <c r="D498" s="413">
        <v>89.889499999999998</v>
      </c>
      <c r="E498" s="413">
        <v>27.730899999999998</v>
      </c>
      <c r="F498" s="413">
        <v>0</v>
      </c>
      <c r="G498" s="413">
        <v>89.889499999999998</v>
      </c>
      <c r="H498" s="413">
        <v>108.3377</v>
      </c>
      <c r="I498" s="413">
        <v>38.357599999999998</v>
      </c>
      <c r="J498" s="413">
        <v>354.20519999999999</v>
      </c>
      <c r="K498" s="413">
        <v>155.97800000000001</v>
      </c>
    </row>
    <row r="499" spans="1:11" ht="9" customHeight="1">
      <c r="A499" s="90" t="s">
        <v>7339</v>
      </c>
      <c r="B499" s="91" t="s">
        <v>7340</v>
      </c>
      <c r="C499" s="482"/>
      <c r="D499" s="482"/>
      <c r="E499" s="482"/>
      <c r="F499" s="482"/>
      <c r="G499" s="482"/>
      <c r="H499" s="482"/>
      <c r="I499" s="482"/>
      <c r="J499" s="413">
        <v>317.37299999999999</v>
      </c>
      <c r="K499" s="413">
        <v>101.3862</v>
      </c>
    </row>
    <row r="500" spans="1:11" ht="9" customHeight="1">
      <c r="A500" s="90" t="s">
        <v>7283</v>
      </c>
      <c r="B500" s="91" t="s">
        <v>7797</v>
      </c>
      <c r="C500" s="413">
        <v>798367.90260000003</v>
      </c>
      <c r="D500" s="413">
        <v>34.215800000000002</v>
      </c>
      <c r="E500" s="413">
        <v>14.0741</v>
      </c>
      <c r="F500" s="413">
        <v>5.7026000000000003</v>
      </c>
      <c r="G500" s="413">
        <v>51.323700000000002</v>
      </c>
      <c r="H500" s="413">
        <v>149.1344</v>
      </c>
      <c r="I500" s="413">
        <v>30.236999999999998</v>
      </c>
      <c r="J500" s="413">
        <v>284.68759999999997</v>
      </c>
      <c r="K500" s="413">
        <v>84.229500000000002</v>
      </c>
    </row>
    <row r="501" spans="1:11" ht="9" customHeight="1">
      <c r="A501" s="90" t="s">
        <v>7256</v>
      </c>
      <c r="B501" s="91" t="s">
        <v>7257</v>
      </c>
      <c r="C501" s="413">
        <v>182894.041</v>
      </c>
      <c r="D501" s="413">
        <v>13.8033</v>
      </c>
      <c r="E501" s="413">
        <v>3.3534000000000002</v>
      </c>
      <c r="F501" s="413">
        <v>0</v>
      </c>
      <c r="G501" s="413">
        <v>15.528700000000001</v>
      </c>
      <c r="H501" s="413">
        <v>0</v>
      </c>
      <c r="I501" s="413">
        <v>0</v>
      </c>
      <c r="J501" s="413">
        <v>32.685400000000001</v>
      </c>
      <c r="K501" s="413">
        <v>17.156700000000001</v>
      </c>
    </row>
    <row r="502" spans="1:11" ht="9" customHeight="1">
      <c r="A502" s="90" t="s">
        <v>7341</v>
      </c>
      <c r="B502" s="91" t="s">
        <v>7342</v>
      </c>
      <c r="C502" s="482"/>
      <c r="D502" s="482"/>
      <c r="E502" s="482"/>
      <c r="F502" s="482"/>
      <c r="G502" s="482"/>
      <c r="H502" s="482"/>
      <c r="I502" s="482"/>
      <c r="J502" s="413">
        <v>1494.0189</v>
      </c>
      <c r="K502" s="413">
        <v>626.74850000000004</v>
      </c>
    </row>
    <row r="503" spans="1:11" ht="9" customHeight="1">
      <c r="A503" s="90" t="s">
        <v>7246</v>
      </c>
      <c r="B503" s="91" t="s">
        <v>7790</v>
      </c>
      <c r="C503" s="413">
        <v>5234906.1091999998</v>
      </c>
      <c r="D503" s="413">
        <v>224.35310000000001</v>
      </c>
      <c r="E503" s="413">
        <v>92.283900000000003</v>
      </c>
      <c r="F503" s="413">
        <v>37.392200000000003</v>
      </c>
      <c r="G503" s="413">
        <v>336.52969999999999</v>
      </c>
      <c r="H503" s="413">
        <v>349.03789999999998</v>
      </c>
      <c r="I503" s="413">
        <v>30.236999999999998</v>
      </c>
      <c r="J503" s="413">
        <v>1069.8338000000001</v>
      </c>
      <c r="K503" s="413">
        <v>384.26620000000003</v>
      </c>
    </row>
    <row r="504" spans="1:11" ht="9" customHeight="1">
      <c r="A504" s="90" t="s">
        <v>7343</v>
      </c>
      <c r="B504" s="91" t="s">
        <v>7344</v>
      </c>
      <c r="C504" s="413">
        <v>964392.72459999996</v>
      </c>
      <c r="D504" s="413">
        <v>64.2928</v>
      </c>
      <c r="E504" s="413">
        <v>32.230800000000002</v>
      </c>
      <c r="F504" s="413">
        <v>0</v>
      </c>
      <c r="G504" s="413">
        <v>72.329499999999996</v>
      </c>
      <c r="H504" s="413">
        <v>0</v>
      </c>
      <c r="I504" s="413">
        <v>0</v>
      </c>
      <c r="J504" s="413">
        <v>168.85310000000001</v>
      </c>
      <c r="K504" s="413">
        <v>96.523600000000002</v>
      </c>
    </row>
    <row r="505" spans="1:11" ht="9" customHeight="1">
      <c r="A505" s="90" t="s">
        <v>7235</v>
      </c>
      <c r="B505" s="91" t="s">
        <v>7236</v>
      </c>
      <c r="C505" s="413">
        <v>310097.55009999999</v>
      </c>
      <c r="D505" s="413">
        <v>20.673200000000001</v>
      </c>
      <c r="E505" s="413">
        <v>10.3637</v>
      </c>
      <c r="F505" s="413">
        <v>0</v>
      </c>
      <c r="G505" s="413">
        <v>23.257300000000001</v>
      </c>
      <c r="H505" s="413">
        <v>0</v>
      </c>
      <c r="I505" s="413">
        <v>0</v>
      </c>
      <c r="J505" s="413">
        <v>54.294199999999996</v>
      </c>
      <c r="K505" s="413">
        <v>31.036899999999999</v>
      </c>
    </row>
    <row r="506" spans="1:11" ht="9" customHeight="1">
      <c r="A506" s="90" t="s">
        <v>7345</v>
      </c>
      <c r="B506" s="91" t="s">
        <v>7346</v>
      </c>
      <c r="C506" s="413">
        <v>1148213.4373000001</v>
      </c>
      <c r="D506" s="413">
        <v>76.547600000000003</v>
      </c>
      <c r="E506" s="413">
        <v>38.374200000000002</v>
      </c>
      <c r="F506" s="413">
        <v>0</v>
      </c>
      <c r="G506" s="413">
        <v>86.116</v>
      </c>
      <c r="H506" s="413">
        <v>0</v>
      </c>
      <c r="I506" s="413">
        <v>0</v>
      </c>
      <c r="J506" s="413">
        <v>201.0378</v>
      </c>
      <c r="K506" s="413">
        <v>114.9218</v>
      </c>
    </row>
    <row r="507" spans="1:11" ht="9" customHeight="1">
      <c r="A507" s="90" t="s">
        <v>7347</v>
      </c>
      <c r="B507" s="91" t="s">
        <v>278</v>
      </c>
      <c r="C507" s="482"/>
      <c r="D507" s="482"/>
      <c r="E507" s="482"/>
      <c r="F507" s="482"/>
      <c r="G507" s="482"/>
      <c r="H507" s="482"/>
      <c r="I507" s="482"/>
      <c r="J507" s="413">
        <v>338.9701</v>
      </c>
      <c r="K507" s="413">
        <v>83.413899999999998</v>
      </c>
    </row>
    <row r="508" spans="1:11" ht="9" customHeight="1">
      <c r="A508" s="90" t="s">
        <v>7278</v>
      </c>
      <c r="B508" s="91" t="s">
        <v>7796</v>
      </c>
      <c r="C508" s="413">
        <v>694575.30859999999</v>
      </c>
      <c r="D508" s="413">
        <v>29.767499999999998</v>
      </c>
      <c r="E508" s="413">
        <v>12.244400000000001</v>
      </c>
      <c r="F508" s="413">
        <v>4.9612999999999996</v>
      </c>
      <c r="G508" s="413">
        <v>44.651299999999999</v>
      </c>
      <c r="H508" s="413">
        <v>202.39670000000001</v>
      </c>
      <c r="I508" s="413">
        <v>25.7014</v>
      </c>
      <c r="J508" s="413">
        <v>319.7226</v>
      </c>
      <c r="K508" s="413">
        <v>72.674599999999998</v>
      </c>
    </row>
    <row r="509" spans="1:11" ht="9" customHeight="1">
      <c r="A509" s="90" t="s">
        <v>7348</v>
      </c>
      <c r="B509" s="91" t="s">
        <v>7349</v>
      </c>
      <c r="C509" s="413">
        <v>123369</v>
      </c>
      <c r="D509" s="413">
        <v>8.5082000000000004</v>
      </c>
      <c r="E509" s="413">
        <v>2.2311000000000001</v>
      </c>
      <c r="F509" s="413">
        <v>0</v>
      </c>
      <c r="G509" s="413">
        <v>8.5082000000000004</v>
      </c>
      <c r="H509" s="413">
        <v>0</v>
      </c>
      <c r="I509" s="413">
        <v>0</v>
      </c>
      <c r="J509" s="413">
        <v>19.247499999999999</v>
      </c>
      <c r="K509" s="413">
        <v>10.7393</v>
      </c>
    </row>
    <row r="510" spans="1:11" ht="9" customHeight="1">
      <c r="A510" s="90" t="s">
        <v>68</v>
      </c>
      <c r="B510" s="91" t="s">
        <v>7350</v>
      </c>
      <c r="C510" s="482"/>
      <c r="D510" s="482"/>
      <c r="E510" s="482"/>
      <c r="F510" s="482"/>
      <c r="G510" s="482"/>
      <c r="H510" s="482"/>
      <c r="I510" s="482"/>
      <c r="J510" s="413">
        <v>313.57740000000001</v>
      </c>
      <c r="K510" s="413">
        <v>113.05159999999999</v>
      </c>
    </row>
    <row r="511" spans="1:11" ht="9" customHeight="1">
      <c r="A511" s="90" t="s">
        <v>7351</v>
      </c>
      <c r="B511" s="91" t="s">
        <v>7807</v>
      </c>
      <c r="C511" s="413">
        <v>586998.47129999998</v>
      </c>
      <c r="D511" s="413">
        <v>25.1571</v>
      </c>
      <c r="E511" s="413">
        <v>10.347899999999999</v>
      </c>
      <c r="F511" s="413">
        <v>4.1928000000000001</v>
      </c>
      <c r="G511" s="413">
        <v>37.735599999999998</v>
      </c>
      <c r="H511" s="413">
        <v>146.41460000000001</v>
      </c>
      <c r="I511" s="413">
        <v>30.236999999999998</v>
      </c>
      <c r="J511" s="413">
        <v>254.08500000000001</v>
      </c>
      <c r="K511" s="413">
        <v>69.934799999999996</v>
      </c>
    </row>
    <row r="512" spans="1:11" ht="9" customHeight="1">
      <c r="A512" s="90" t="s">
        <v>7352</v>
      </c>
      <c r="B512" s="91" t="s">
        <v>7353</v>
      </c>
      <c r="C512" s="413">
        <v>27318.519100000001</v>
      </c>
      <c r="D512" s="413">
        <v>1.8839999999999999</v>
      </c>
      <c r="E512" s="413">
        <v>0.49399999999999999</v>
      </c>
      <c r="F512" s="413">
        <v>0</v>
      </c>
      <c r="G512" s="413">
        <v>1.8839999999999999</v>
      </c>
      <c r="H512" s="413">
        <v>0</v>
      </c>
      <c r="I512" s="413">
        <v>0</v>
      </c>
      <c r="J512" s="413">
        <v>4.2619999999999996</v>
      </c>
      <c r="K512" s="413">
        <v>2.3780000000000001</v>
      </c>
    </row>
    <row r="513" spans="1:11" ht="9" customHeight="1">
      <c r="A513" s="90" t="s">
        <v>7197</v>
      </c>
      <c r="B513" s="91" t="s">
        <v>7198</v>
      </c>
      <c r="C513" s="413">
        <v>210128.5</v>
      </c>
      <c r="D513" s="413">
        <v>14.4916</v>
      </c>
      <c r="E513" s="413">
        <v>3.8001</v>
      </c>
      <c r="F513" s="413">
        <v>0</v>
      </c>
      <c r="G513" s="413">
        <v>14.4916</v>
      </c>
      <c r="H513" s="413">
        <v>0</v>
      </c>
      <c r="I513" s="413">
        <v>22.447099999999999</v>
      </c>
      <c r="J513" s="413">
        <v>55.230400000000003</v>
      </c>
      <c r="K513" s="413">
        <v>40.738799999999998</v>
      </c>
    </row>
    <row r="514" spans="1:11" ht="9" customHeight="1">
      <c r="A514" s="90" t="s">
        <v>70</v>
      </c>
      <c r="B514" s="91" t="s">
        <v>7354</v>
      </c>
      <c r="C514" s="482"/>
      <c r="D514" s="482"/>
      <c r="E514" s="482"/>
      <c r="F514" s="482"/>
      <c r="G514" s="482"/>
      <c r="H514" s="482"/>
      <c r="I514" s="482"/>
      <c r="J514" s="413">
        <v>151.37039999999999</v>
      </c>
      <c r="K514" s="413">
        <v>56.891599999999997</v>
      </c>
    </row>
    <row r="515" spans="1:11" ht="9" customHeight="1">
      <c r="A515" s="90" t="s">
        <v>7355</v>
      </c>
      <c r="B515" s="91" t="s">
        <v>7808</v>
      </c>
      <c r="C515" s="413">
        <v>430278.50050000002</v>
      </c>
      <c r="D515" s="413">
        <v>18.4405</v>
      </c>
      <c r="E515" s="413">
        <v>7.5852000000000004</v>
      </c>
      <c r="F515" s="413">
        <v>3.0733999999999999</v>
      </c>
      <c r="G515" s="413">
        <v>27.660799999999998</v>
      </c>
      <c r="H515" s="413">
        <v>65.161299999999997</v>
      </c>
      <c r="I515" s="413">
        <v>25.7014</v>
      </c>
      <c r="J515" s="413">
        <v>147.62260000000001</v>
      </c>
      <c r="K515" s="413">
        <v>54.8005</v>
      </c>
    </row>
    <row r="516" spans="1:11" ht="9" customHeight="1">
      <c r="A516" s="90" t="s">
        <v>7356</v>
      </c>
      <c r="B516" s="91" t="s">
        <v>7357</v>
      </c>
      <c r="C516" s="413">
        <v>24022.771100000002</v>
      </c>
      <c r="D516" s="413">
        <v>1.6567000000000001</v>
      </c>
      <c r="E516" s="413">
        <v>0.43440000000000001</v>
      </c>
      <c r="F516" s="413">
        <v>0</v>
      </c>
      <c r="G516" s="413">
        <v>1.6567000000000001</v>
      </c>
      <c r="H516" s="413">
        <v>0</v>
      </c>
      <c r="I516" s="413">
        <v>0</v>
      </c>
      <c r="J516" s="413">
        <v>3.7477999999999998</v>
      </c>
      <c r="K516" s="413">
        <v>2.0911</v>
      </c>
    </row>
    <row r="517" spans="1:11" ht="9" customHeight="1">
      <c r="A517" s="90" t="s">
        <v>413</v>
      </c>
      <c r="B517" s="91" t="s">
        <v>7358</v>
      </c>
      <c r="C517" s="482"/>
      <c r="D517" s="482"/>
      <c r="E517" s="482"/>
      <c r="F517" s="482"/>
      <c r="G517" s="482"/>
      <c r="H517" s="482"/>
      <c r="I517" s="482"/>
      <c r="J517" s="413">
        <v>335.08870000000002</v>
      </c>
      <c r="K517" s="413">
        <v>134.97659999999999</v>
      </c>
    </row>
    <row r="518" spans="1:11" ht="9" customHeight="1">
      <c r="A518" s="90" t="s">
        <v>7351</v>
      </c>
      <c r="B518" s="91" t="s">
        <v>7807</v>
      </c>
      <c r="C518" s="413">
        <v>586998.47129999998</v>
      </c>
      <c r="D518" s="413">
        <v>25.1571</v>
      </c>
      <c r="E518" s="413">
        <v>10.347899999999999</v>
      </c>
      <c r="F518" s="413">
        <v>4.1928000000000001</v>
      </c>
      <c r="G518" s="413">
        <v>37.735599999999998</v>
      </c>
      <c r="H518" s="413">
        <v>146.41460000000001</v>
      </c>
      <c r="I518" s="413">
        <v>30.236999999999998</v>
      </c>
      <c r="J518" s="413">
        <v>254.08500000000001</v>
      </c>
      <c r="K518" s="413">
        <v>69.934799999999996</v>
      </c>
    </row>
    <row r="519" spans="1:11" ht="9" customHeight="1">
      <c r="A519" s="90" t="s">
        <v>7359</v>
      </c>
      <c r="B519" s="91" t="s">
        <v>7360</v>
      </c>
      <c r="C519" s="413">
        <v>24327.764999999999</v>
      </c>
      <c r="D519" s="413">
        <v>1.6778</v>
      </c>
      <c r="E519" s="413">
        <v>0.44</v>
      </c>
      <c r="F519" s="413">
        <v>0</v>
      </c>
      <c r="G519" s="413">
        <v>1.6778</v>
      </c>
      <c r="H519" s="413">
        <v>0</v>
      </c>
      <c r="I519" s="413">
        <v>0</v>
      </c>
      <c r="J519" s="413">
        <v>3.7955999999999999</v>
      </c>
      <c r="K519" s="413">
        <v>2.1177999999999999</v>
      </c>
    </row>
    <row r="520" spans="1:11" ht="9" customHeight="1">
      <c r="A520" s="90" t="s">
        <v>7361</v>
      </c>
      <c r="B520" s="91" t="s">
        <v>7362</v>
      </c>
      <c r="C520" s="413">
        <v>170510</v>
      </c>
      <c r="D520" s="413">
        <v>11.7593</v>
      </c>
      <c r="E520" s="413">
        <v>3.0836000000000001</v>
      </c>
      <c r="F520" s="413">
        <v>0</v>
      </c>
      <c r="G520" s="413">
        <v>11.7593</v>
      </c>
      <c r="H520" s="413">
        <v>0</v>
      </c>
      <c r="I520" s="413">
        <v>44.894199999999998</v>
      </c>
      <c r="J520" s="413">
        <v>71.496399999999994</v>
      </c>
      <c r="K520" s="413">
        <v>59.737099999999998</v>
      </c>
    </row>
    <row r="521" spans="1:11" ht="9" customHeight="1">
      <c r="A521" s="90" t="s">
        <v>7267</v>
      </c>
      <c r="B521" s="91" t="s">
        <v>7268</v>
      </c>
      <c r="C521" s="413">
        <v>36609.5</v>
      </c>
      <c r="D521" s="413">
        <v>2.5247999999999999</v>
      </c>
      <c r="E521" s="413">
        <v>0.66210000000000002</v>
      </c>
      <c r="F521" s="413">
        <v>0</v>
      </c>
      <c r="G521" s="413">
        <v>2.5247999999999999</v>
      </c>
      <c r="H521" s="413">
        <v>0</v>
      </c>
      <c r="I521" s="413">
        <v>0</v>
      </c>
      <c r="J521" s="413">
        <v>5.7117000000000004</v>
      </c>
      <c r="K521" s="413">
        <v>3.1869000000000001</v>
      </c>
    </row>
    <row r="522" spans="1:11" ht="9" customHeight="1">
      <c r="A522" s="90" t="s">
        <v>7363</v>
      </c>
      <c r="B522" s="91" t="s">
        <v>7364</v>
      </c>
      <c r="C522" s="482"/>
      <c r="D522" s="482"/>
      <c r="E522" s="482"/>
      <c r="F522" s="482"/>
      <c r="G522" s="482"/>
      <c r="H522" s="482"/>
      <c r="I522" s="482"/>
      <c r="J522" s="413">
        <v>790.30799999999999</v>
      </c>
      <c r="K522" s="413">
        <v>409.44349999999997</v>
      </c>
    </row>
    <row r="523" spans="1:11" ht="9" customHeight="1">
      <c r="A523" s="90" t="s">
        <v>7365</v>
      </c>
      <c r="B523" s="91" t="s">
        <v>7809</v>
      </c>
      <c r="C523" s="413">
        <v>430278.50050000002</v>
      </c>
      <c r="D523" s="413">
        <v>18.4405</v>
      </c>
      <c r="E523" s="413">
        <v>7.5852000000000004</v>
      </c>
      <c r="F523" s="413">
        <v>3.0733999999999999</v>
      </c>
      <c r="G523" s="413">
        <v>27.660799999999998</v>
      </c>
      <c r="H523" s="413">
        <v>123.8065</v>
      </c>
      <c r="I523" s="413">
        <v>25.7014</v>
      </c>
      <c r="J523" s="413">
        <v>206.26779999999999</v>
      </c>
      <c r="K523" s="413">
        <v>54.8005</v>
      </c>
    </row>
    <row r="524" spans="1:11" ht="9" customHeight="1">
      <c r="A524" s="90" t="s">
        <v>7366</v>
      </c>
      <c r="B524" s="91" t="s">
        <v>7367</v>
      </c>
      <c r="C524" s="413">
        <v>3225898.75</v>
      </c>
      <c r="D524" s="413">
        <v>243.7346</v>
      </c>
      <c r="E524" s="413">
        <v>88.461299999999994</v>
      </c>
      <c r="F524" s="413">
        <v>0</v>
      </c>
      <c r="G524" s="413">
        <v>229.3972</v>
      </c>
      <c r="H524" s="413">
        <v>0</v>
      </c>
      <c r="I524" s="413">
        <v>22.447099999999999</v>
      </c>
      <c r="J524" s="413">
        <v>584.04020000000003</v>
      </c>
      <c r="K524" s="413">
        <v>354.64299999999997</v>
      </c>
    </row>
    <row r="525" spans="1:11" ht="9" customHeight="1">
      <c r="A525" s="90" t="s">
        <v>7368</v>
      </c>
      <c r="B525" s="91" t="s">
        <v>7369</v>
      </c>
      <c r="C525" s="482"/>
      <c r="D525" s="482"/>
      <c r="E525" s="482"/>
      <c r="F525" s="482"/>
      <c r="G525" s="482"/>
      <c r="H525" s="482"/>
      <c r="I525" s="482"/>
      <c r="J525" s="413">
        <v>305.74299999999999</v>
      </c>
      <c r="K525" s="413">
        <v>122.47629999999999</v>
      </c>
    </row>
    <row r="526" spans="1:11" ht="9" customHeight="1">
      <c r="A526" s="90" t="s">
        <v>7370</v>
      </c>
      <c r="B526" s="91" t="s">
        <v>7810</v>
      </c>
      <c r="C526" s="413">
        <v>408161.87099999998</v>
      </c>
      <c r="D526" s="413">
        <v>17.492699999999999</v>
      </c>
      <c r="E526" s="413">
        <v>7.1952999999999996</v>
      </c>
      <c r="F526" s="413">
        <v>2.9154</v>
      </c>
      <c r="G526" s="413">
        <v>26.239000000000001</v>
      </c>
      <c r="H526" s="413">
        <v>123.8065</v>
      </c>
      <c r="I526" s="413">
        <v>30.236999999999998</v>
      </c>
      <c r="J526" s="413">
        <v>207.88589999999999</v>
      </c>
      <c r="K526" s="413">
        <v>57.840400000000002</v>
      </c>
    </row>
    <row r="527" spans="1:11" ht="9" customHeight="1">
      <c r="A527" s="90" t="s">
        <v>7371</v>
      </c>
      <c r="B527" s="91" t="s">
        <v>7372</v>
      </c>
      <c r="C527" s="413">
        <v>498318.08750000002</v>
      </c>
      <c r="D527" s="413">
        <v>33.221200000000003</v>
      </c>
      <c r="E527" s="413">
        <v>8.9675999999999991</v>
      </c>
      <c r="F527" s="413">
        <v>0</v>
      </c>
      <c r="G527" s="413">
        <v>33.221200000000003</v>
      </c>
      <c r="H527" s="413">
        <v>0</v>
      </c>
      <c r="I527" s="413">
        <v>22.447099999999999</v>
      </c>
      <c r="J527" s="413">
        <v>97.857100000000003</v>
      </c>
      <c r="K527" s="413">
        <v>64.635900000000007</v>
      </c>
    </row>
    <row r="528" spans="1:11" ht="9" customHeight="1">
      <c r="A528" s="90" t="s">
        <v>7373</v>
      </c>
      <c r="B528" s="91" t="s">
        <v>7374</v>
      </c>
      <c r="C528" s="482"/>
      <c r="D528" s="482"/>
      <c r="E528" s="482"/>
      <c r="F528" s="482"/>
      <c r="G528" s="482"/>
      <c r="H528" s="482"/>
      <c r="I528" s="482"/>
      <c r="J528" s="413">
        <v>583.18389999999999</v>
      </c>
      <c r="K528" s="413">
        <v>268.73680000000002</v>
      </c>
    </row>
    <row r="529" spans="1:11" ht="9" customHeight="1">
      <c r="A529" s="90" t="s">
        <v>7351</v>
      </c>
      <c r="B529" s="91" t="s">
        <v>7807</v>
      </c>
      <c r="C529" s="413">
        <v>586998.47129999998</v>
      </c>
      <c r="D529" s="413">
        <v>25.1571</v>
      </c>
      <c r="E529" s="413">
        <v>10.347899999999999</v>
      </c>
      <c r="F529" s="413">
        <v>4.1928000000000001</v>
      </c>
      <c r="G529" s="413">
        <v>37.735599999999998</v>
      </c>
      <c r="H529" s="413">
        <v>146.41460000000001</v>
      </c>
      <c r="I529" s="413">
        <v>30.236999999999998</v>
      </c>
      <c r="J529" s="413">
        <v>254.08500000000001</v>
      </c>
      <c r="K529" s="413">
        <v>69.934799999999996</v>
      </c>
    </row>
    <row r="530" spans="1:11" ht="9" customHeight="1">
      <c r="A530" s="90" t="s">
        <v>7375</v>
      </c>
      <c r="B530" s="91" t="s">
        <v>7376</v>
      </c>
      <c r="C530" s="413">
        <v>1628711.8374999999</v>
      </c>
      <c r="D530" s="413">
        <v>130.29689999999999</v>
      </c>
      <c r="E530" s="413">
        <v>30.147500000000001</v>
      </c>
      <c r="F530" s="413">
        <v>0</v>
      </c>
      <c r="G530" s="413">
        <v>130.29689999999999</v>
      </c>
      <c r="H530" s="413">
        <v>0</v>
      </c>
      <c r="I530" s="413">
        <v>38.357599999999998</v>
      </c>
      <c r="J530" s="413">
        <v>329.09890000000001</v>
      </c>
      <c r="K530" s="413">
        <v>198.80199999999999</v>
      </c>
    </row>
    <row r="531" spans="1:11" ht="9" customHeight="1">
      <c r="A531" s="90" t="s">
        <v>141</v>
      </c>
      <c r="B531" s="91" t="s">
        <v>7377</v>
      </c>
      <c r="C531" s="482"/>
      <c r="D531" s="482"/>
      <c r="E531" s="482"/>
      <c r="F531" s="482"/>
      <c r="G531" s="482"/>
      <c r="H531" s="482"/>
      <c r="I531" s="482"/>
      <c r="J531" s="413">
        <v>347.53710000000001</v>
      </c>
      <c r="K531" s="413">
        <v>127.5699</v>
      </c>
    </row>
    <row r="532" spans="1:11" ht="9" customHeight="1">
      <c r="A532" s="90" t="s">
        <v>7194</v>
      </c>
      <c r="B532" s="91" t="s">
        <v>7783</v>
      </c>
      <c r="C532" s="413">
        <v>542369.47649999999</v>
      </c>
      <c r="D532" s="413">
        <v>23.244399999999999</v>
      </c>
      <c r="E532" s="413">
        <v>9.5611999999999995</v>
      </c>
      <c r="F532" s="413">
        <v>3.8740999999999999</v>
      </c>
      <c r="G532" s="413">
        <v>34.866599999999998</v>
      </c>
      <c r="H532" s="413">
        <v>146.41460000000001</v>
      </c>
      <c r="I532" s="413">
        <v>25.7014</v>
      </c>
      <c r="J532" s="413">
        <v>243.66229999999999</v>
      </c>
      <c r="K532" s="413">
        <v>62.381100000000004</v>
      </c>
    </row>
    <row r="533" spans="1:11" ht="9" customHeight="1">
      <c r="A533" s="90" t="s">
        <v>7378</v>
      </c>
      <c r="B533" s="91" t="s">
        <v>7379</v>
      </c>
      <c r="C533" s="413">
        <v>455634.81599999999</v>
      </c>
      <c r="D533" s="413">
        <v>34.387500000000003</v>
      </c>
      <c r="E533" s="413">
        <v>8.3542000000000005</v>
      </c>
      <c r="F533" s="413">
        <v>0</v>
      </c>
      <c r="G533" s="413">
        <v>38.686</v>
      </c>
      <c r="H533" s="413">
        <v>0</v>
      </c>
      <c r="I533" s="413">
        <v>22.447099999999999</v>
      </c>
      <c r="J533" s="413">
        <v>103.87479999999999</v>
      </c>
      <c r="K533" s="413">
        <v>65.188800000000001</v>
      </c>
    </row>
  </sheetData>
  <mergeCells count="51">
    <mergeCell ref="C465:I465"/>
    <mergeCell ref="C468:I468"/>
    <mergeCell ref="C471:I471"/>
    <mergeCell ref="C474:I474"/>
    <mergeCell ref="C477:I477"/>
    <mergeCell ref="C385:I385"/>
    <mergeCell ref="C418:I418"/>
    <mergeCell ref="C422:I422"/>
    <mergeCell ref="C427:I427"/>
    <mergeCell ref="C432:I432"/>
    <mergeCell ref="C388:I388"/>
    <mergeCell ref="C392:I392"/>
    <mergeCell ref="C397:I397"/>
    <mergeCell ref="C400:I400"/>
    <mergeCell ref="C403:I403"/>
    <mergeCell ref="C406:I406"/>
    <mergeCell ref="C408:I408"/>
    <mergeCell ref="C410:I410"/>
    <mergeCell ref="C412:I412"/>
    <mergeCell ref="C415:I415"/>
    <mergeCell ref="B1:J1"/>
    <mergeCell ref="B2:J2"/>
    <mergeCell ref="C375:I375"/>
    <mergeCell ref="C378:I378"/>
    <mergeCell ref="C382:I382"/>
    <mergeCell ref="C435:I435"/>
    <mergeCell ref="C438:I438"/>
    <mergeCell ref="C441:I441"/>
    <mergeCell ref="C444:I444"/>
    <mergeCell ref="C447:I447"/>
    <mergeCell ref="C450:I450"/>
    <mergeCell ref="C453:I453"/>
    <mergeCell ref="C456:I456"/>
    <mergeCell ref="C459:I459"/>
    <mergeCell ref="C462:I462"/>
    <mergeCell ref="C481:I481"/>
    <mergeCell ref="C484:I484"/>
    <mergeCell ref="C487:I487"/>
    <mergeCell ref="C490:I490"/>
    <mergeCell ref="C493:I493"/>
    <mergeCell ref="C496:I496"/>
    <mergeCell ref="C499:I499"/>
    <mergeCell ref="C502:I502"/>
    <mergeCell ref="C507:I507"/>
    <mergeCell ref="C510:I510"/>
    <mergeCell ref="C531:I531"/>
    <mergeCell ref="C514:I514"/>
    <mergeCell ref="C517:I517"/>
    <mergeCell ref="C522:I522"/>
    <mergeCell ref="C525:I525"/>
    <mergeCell ref="C528:I528"/>
  </mergeCells>
  <pageMargins left="0" right="0" top="0" bottom="0" header="0" footer="0"/>
  <pageSetup paperSize="9" scale="7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9">
    <tabColor rgb="FFFFFF00"/>
    <pageSetUpPr fitToPage="1"/>
  </sheetPr>
  <dimension ref="A1:G118"/>
  <sheetViews>
    <sheetView view="pageBreakPreview" zoomScale="85" zoomScaleNormal="100" zoomScaleSheetLayoutView="85" workbookViewId="0">
      <selection activeCell="B23" sqref="B23"/>
    </sheetView>
  </sheetViews>
  <sheetFormatPr defaultColWidth="11.42578125" defaultRowHeight="12.75"/>
  <cols>
    <col min="1" max="1" width="10.7109375" customWidth="1"/>
    <col min="2" max="2" width="55.7109375" customWidth="1"/>
    <col min="3" max="3" width="10.7109375" customWidth="1"/>
    <col min="4" max="4" width="14.7109375" customWidth="1"/>
    <col min="5" max="5" width="19.7109375" customWidth="1"/>
    <col min="6" max="6" width="14.28515625" customWidth="1"/>
    <col min="7" max="7" width="19.7109375" customWidth="1"/>
  </cols>
  <sheetData>
    <row r="1" spans="1:7" ht="21" customHeight="1">
      <c r="A1" s="484" t="s">
        <v>459</v>
      </c>
      <c r="B1" s="486" t="s">
        <v>460</v>
      </c>
      <c r="C1" s="486"/>
      <c r="D1" s="486"/>
      <c r="E1" s="486"/>
      <c r="F1" s="486"/>
      <c r="G1" s="484" t="s">
        <v>461</v>
      </c>
    </row>
    <row r="2" spans="1:7" ht="9.75" customHeight="1">
      <c r="A2" s="485"/>
      <c r="B2" s="486"/>
      <c r="C2" s="486"/>
      <c r="D2" s="486"/>
      <c r="E2" s="486"/>
      <c r="F2" s="486"/>
      <c r="G2" s="487"/>
    </row>
    <row r="3" spans="1:7" ht="16.899999999999999" customHeight="1">
      <c r="A3" s="488" t="s">
        <v>8257</v>
      </c>
      <c r="B3" s="488"/>
      <c r="C3" s="488"/>
      <c r="D3" s="488"/>
      <c r="E3" s="488"/>
      <c r="F3" s="488"/>
      <c r="G3" s="488"/>
    </row>
    <row r="4" spans="1:7" ht="16.899999999999999" customHeight="1">
      <c r="A4" s="488" t="s">
        <v>7380</v>
      </c>
      <c r="B4" s="488"/>
      <c r="C4" s="488"/>
      <c r="D4" s="488"/>
      <c r="E4" s="488"/>
      <c r="F4" s="488"/>
      <c r="G4" s="488"/>
    </row>
    <row r="5" spans="1:7" ht="34.15" customHeight="1">
      <c r="A5" s="187" t="s">
        <v>134</v>
      </c>
      <c r="B5" s="187" t="s">
        <v>78</v>
      </c>
      <c r="C5" s="187" t="s">
        <v>1</v>
      </c>
      <c r="D5" s="187" t="s">
        <v>7381</v>
      </c>
      <c r="E5" s="187" t="s">
        <v>7382</v>
      </c>
      <c r="F5" s="187" t="s">
        <v>7383</v>
      </c>
      <c r="G5" s="187" t="s">
        <v>7384</v>
      </c>
    </row>
    <row r="6" spans="1:7" ht="14.1" customHeight="1">
      <c r="A6" s="193" t="s">
        <v>7385</v>
      </c>
      <c r="B6" s="93" t="s">
        <v>7386</v>
      </c>
      <c r="C6" s="194" t="s">
        <v>235</v>
      </c>
      <c r="D6" s="195">
        <v>7.75</v>
      </c>
      <c r="E6" s="196">
        <v>1.9872099999999999</v>
      </c>
      <c r="F6" s="195">
        <v>23.1508</v>
      </c>
      <c r="G6" s="196">
        <v>0</v>
      </c>
    </row>
    <row r="7" spans="1:7" ht="14.1" customHeight="1">
      <c r="A7" s="193" t="s">
        <v>7387</v>
      </c>
      <c r="B7" s="93" t="s">
        <v>7388</v>
      </c>
      <c r="C7" s="194" t="s">
        <v>235</v>
      </c>
      <c r="D7" s="195">
        <v>9.2917000000000005</v>
      </c>
      <c r="E7" s="196">
        <v>1.929821</v>
      </c>
      <c r="F7" s="195">
        <v>27.222999999999999</v>
      </c>
      <c r="G7" s="196">
        <v>0</v>
      </c>
    </row>
    <row r="8" spans="1:7" ht="14.1" customHeight="1">
      <c r="A8" s="193" t="s">
        <v>7389</v>
      </c>
      <c r="B8" s="93" t="s">
        <v>7390</v>
      </c>
      <c r="C8" s="194" t="s">
        <v>25</v>
      </c>
      <c r="D8" s="195">
        <v>2080.6149999999998</v>
      </c>
      <c r="E8" s="196">
        <v>1.3551759999999999</v>
      </c>
      <c r="F8" s="195">
        <v>4900.2145</v>
      </c>
      <c r="G8" s="196">
        <v>0</v>
      </c>
    </row>
    <row r="9" spans="1:7" ht="14.1" customHeight="1">
      <c r="A9" s="193" t="s">
        <v>197</v>
      </c>
      <c r="B9" s="93" t="s">
        <v>198</v>
      </c>
      <c r="C9" s="194" t="s">
        <v>25</v>
      </c>
      <c r="D9" s="195">
        <v>1847.6871000000001</v>
      </c>
      <c r="E9" s="196">
        <v>1.4414709999999999</v>
      </c>
      <c r="F9" s="195">
        <v>4511.0744000000004</v>
      </c>
      <c r="G9" s="196">
        <v>0</v>
      </c>
    </row>
    <row r="10" spans="1:7" ht="14.1" customHeight="1">
      <c r="A10" s="193" t="s">
        <v>7391</v>
      </c>
      <c r="B10" s="93" t="s">
        <v>7392</v>
      </c>
      <c r="C10" s="194" t="s">
        <v>235</v>
      </c>
      <c r="D10" s="195">
        <v>11.5</v>
      </c>
      <c r="E10" s="196">
        <v>1.70417</v>
      </c>
      <c r="F10" s="195">
        <v>31.097899999999999</v>
      </c>
      <c r="G10" s="196">
        <v>0</v>
      </c>
    </row>
    <row r="11" spans="1:7" ht="14.1" customHeight="1">
      <c r="A11" s="193" t="s">
        <v>229</v>
      </c>
      <c r="B11" s="93" t="s">
        <v>230</v>
      </c>
      <c r="C11" s="194" t="s">
        <v>25</v>
      </c>
      <c r="D11" s="195">
        <v>1884.6699000000001</v>
      </c>
      <c r="E11" s="196">
        <v>1.4176</v>
      </c>
      <c r="F11" s="195">
        <v>4556.3779000000004</v>
      </c>
      <c r="G11" s="196">
        <v>0</v>
      </c>
    </row>
    <row r="12" spans="1:7" ht="14.1" customHeight="1">
      <c r="A12" s="193" t="s">
        <v>7393</v>
      </c>
      <c r="B12" s="93" t="s">
        <v>7394</v>
      </c>
      <c r="C12" s="194" t="s">
        <v>235</v>
      </c>
      <c r="D12" s="195">
        <v>11.5</v>
      </c>
      <c r="E12" s="196">
        <v>1.782232</v>
      </c>
      <c r="F12" s="195">
        <v>31.9956</v>
      </c>
      <c r="G12" s="196">
        <v>0</v>
      </c>
    </row>
    <row r="13" spans="1:7" ht="14.1" customHeight="1">
      <c r="A13" s="193" t="s">
        <v>7395</v>
      </c>
      <c r="B13" s="93" t="s">
        <v>7396</v>
      </c>
      <c r="C13" s="194" t="s">
        <v>235</v>
      </c>
      <c r="D13" s="195">
        <v>11.5</v>
      </c>
      <c r="E13" s="196">
        <v>1.7012970000000001</v>
      </c>
      <c r="F13" s="195">
        <v>31.064900000000002</v>
      </c>
      <c r="G13" s="196">
        <v>0</v>
      </c>
    </row>
    <row r="14" spans="1:7" ht="14.1" customHeight="1">
      <c r="A14" s="193" t="s">
        <v>189</v>
      </c>
      <c r="B14" s="93" t="s">
        <v>190</v>
      </c>
      <c r="C14" s="194" t="s">
        <v>25</v>
      </c>
      <c r="D14" s="195">
        <v>3839.4400999999998</v>
      </c>
      <c r="E14" s="196">
        <v>1.054991</v>
      </c>
      <c r="F14" s="195">
        <v>7890.0147999999999</v>
      </c>
      <c r="G14" s="196">
        <v>0</v>
      </c>
    </row>
    <row r="15" spans="1:7" ht="14.1" customHeight="1">
      <c r="A15" s="193" t="s">
        <v>7397</v>
      </c>
      <c r="B15" s="93" t="s">
        <v>61</v>
      </c>
      <c r="C15" s="194" t="s">
        <v>235</v>
      </c>
      <c r="D15" s="195">
        <v>11.5</v>
      </c>
      <c r="E15" s="196">
        <v>1.7444789999999999</v>
      </c>
      <c r="F15" s="195">
        <v>31.561499999999999</v>
      </c>
      <c r="G15" s="196">
        <v>0</v>
      </c>
    </row>
    <row r="16" spans="1:7" ht="14.1" customHeight="1">
      <c r="A16" s="193" t="s">
        <v>221</v>
      </c>
      <c r="B16" s="93" t="s">
        <v>222</v>
      </c>
      <c r="C16" s="194" t="s">
        <v>25</v>
      </c>
      <c r="D16" s="195">
        <v>3839.9</v>
      </c>
      <c r="E16" s="196">
        <v>1.0833299999999999</v>
      </c>
      <c r="F16" s="195">
        <v>7999.7788</v>
      </c>
      <c r="G16" s="196">
        <v>0</v>
      </c>
    </row>
    <row r="17" spans="1:7" ht="14.1" customHeight="1">
      <c r="A17" s="193" t="s">
        <v>7398</v>
      </c>
      <c r="B17" s="93" t="s">
        <v>7399</v>
      </c>
      <c r="C17" s="194" t="s">
        <v>25</v>
      </c>
      <c r="D17" s="195">
        <v>12197.367899999999</v>
      </c>
      <c r="E17" s="196">
        <v>0.859379</v>
      </c>
      <c r="F17" s="195">
        <v>22679.529699999999</v>
      </c>
      <c r="G17" s="196">
        <v>0</v>
      </c>
    </row>
    <row r="18" spans="1:7" ht="14.1" customHeight="1">
      <c r="A18" s="193" t="s">
        <v>7400</v>
      </c>
      <c r="B18" s="93" t="s">
        <v>7401</v>
      </c>
      <c r="C18" s="194" t="s">
        <v>25</v>
      </c>
      <c r="D18" s="195">
        <v>1489.4281000000001</v>
      </c>
      <c r="E18" s="196">
        <v>1.4851859999999999</v>
      </c>
      <c r="F18" s="195">
        <v>3701.5057999999999</v>
      </c>
      <c r="G18" s="196">
        <v>0</v>
      </c>
    </row>
    <row r="19" spans="1:7" ht="14.1" customHeight="1">
      <c r="A19" s="193" t="s">
        <v>7402</v>
      </c>
      <c r="B19" s="93" t="s">
        <v>7403</v>
      </c>
      <c r="C19" s="194" t="s">
        <v>235</v>
      </c>
      <c r="D19" s="195">
        <v>9.6300000000000008</v>
      </c>
      <c r="E19" s="196">
        <v>1.8108489999999999</v>
      </c>
      <c r="F19" s="195">
        <v>27.0684</v>
      </c>
      <c r="G19" s="196">
        <v>0</v>
      </c>
    </row>
    <row r="20" spans="1:7" ht="14.1" customHeight="1">
      <c r="A20" s="193" t="s">
        <v>175</v>
      </c>
      <c r="B20" s="93" t="s">
        <v>57</v>
      </c>
      <c r="C20" s="194" t="s">
        <v>25</v>
      </c>
      <c r="D20" s="195">
        <v>12197.367899999999</v>
      </c>
      <c r="E20" s="196">
        <v>0.859379</v>
      </c>
      <c r="F20" s="195">
        <v>22679.529699999999</v>
      </c>
      <c r="G20" s="196">
        <v>0</v>
      </c>
    </row>
    <row r="21" spans="1:7" ht="14.1" customHeight="1">
      <c r="A21" s="193" t="s">
        <v>7404</v>
      </c>
      <c r="B21" s="93" t="s">
        <v>60</v>
      </c>
      <c r="C21" s="194" t="s">
        <v>235</v>
      </c>
      <c r="D21" s="195">
        <v>11.5</v>
      </c>
      <c r="E21" s="196">
        <v>1.6940729999999999</v>
      </c>
      <c r="F21" s="195">
        <v>30.9818</v>
      </c>
      <c r="G21" s="196">
        <v>0</v>
      </c>
    </row>
    <row r="22" spans="1:7" ht="14.1" customHeight="1">
      <c r="A22" s="193" t="s">
        <v>7405</v>
      </c>
      <c r="B22" s="93" t="s">
        <v>7406</v>
      </c>
      <c r="C22" s="194" t="s">
        <v>235</v>
      </c>
      <c r="D22" s="195">
        <v>11.5</v>
      </c>
      <c r="E22" s="196">
        <v>1.708977</v>
      </c>
      <c r="F22" s="195">
        <v>31.153199999999998</v>
      </c>
      <c r="G22" s="196">
        <v>0</v>
      </c>
    </row>
    <row r="23" spans="1:7" ht="14.1" customHeight="1">
      <c r="A23" s="193" t="s">
        <v>7407</v>
      </c>
      <c r="B23" s="93" t="s">
        <v>7408</v>
      </c>
      <c r="C23" s="194" t="s">
        <v>235</v>
      </c>
      <c r="D23" s="195">
        <v>11.5</v>
      </c>
      <c r="E23" s="196">
        <v>1.698515</v>
      </c>
      <c r="F23" s="195">
        <v>31.032900000000001</v>
      </c>
      <c r="G23" s="196">
        <v>0</v>
      </c>
    </row>
    <row r="24" spans="1:7" ht="14.1" customHeight="1">
      <c r="A24" s="193" t="s">
        <v>7409</v>
      </c>
      <c r="B24" s="93" t="s">
        <v>33</v>
      </c>
      <c r="C24" s="194" t="s">
        <v>235</v>
      </c>
      <c r="D24" s="195">
        <v>7.75</v>
      </c>
      <c r="E24" s="196">
        <v>1.98512</v>
      </c>
      <c r="F24" s="195">
        <v>23.134599999999999</v>
      </c>
      <c r="G24" s="196">
        <v>0</v>
      </c>
    </row>
    <row r="25" spans="1:7" ht="14.1" customHeight="1">
      <c r="A25" s="193" t="s">
        <v>7410</v>
      </c>
      <c r="B25" s="93" t="s">
        <v>7411</v>
      </c>
      <c r="C25" s="194" t="s">
        <v>235</v>
      </c>
      <c r="D25" s="195">
        <v>13.83</v>
      </c>
      <c r="E25" s="196">
        <v>1.6051439999999999</v>
      </c>
      <c r="F25" s="195">
        <v>36.0291</v>
      </c>
      <c r="G25" s="196">
        <v>0</v>
      </c>
    </row>
    <row r="26" spans="1:7" ht="14.1" customHeight="1">
      <c r="A26" s="193" t="s">
        <v>7412</v>
      </c>
      <c r="B26" s="93" t="s">
        <v>7413</v>
      </c>
      <c r="C26" s="194" t="s">
        <v>25</v>
      </c>
      <c r="D26" s="195">
        <v>10246.504000000001</v>
      </c>
      <c r="E26" s="196">
        <v>0.87694300000000003</v>
      </c>
      <c r="F26" s="195">
        <v>19232.103899999998</v>
      </c>
      <c r="G26" s="196">
        <v>0</v>
      </c>
    </row>
    <row r="27" spans="1:7" ht="14.1" customHeight="1">
      <c r="A27" s="193" t="s">
        <v>193</v>
      </c>
      <c r="B27" s="93" t="s">
        <v>194</v>
      </c>
      <c r="C27" s="194" t="s">
        <v>25</v>
      </c>
      <c r="D27" s="195">
        <v>1518.4457</v>
      </c>
      <c r="E27" s="196">
        <v>1.8034399999999999</v>
      </c>
      <c r="F27" s="195">
        <v>4712.4050999999999</v>
      </c>
      <c r="G27" s="196">
        <v>0.3</v>
      </c>
    </row>
    <row r="28" spans="1:7" ht="14.1" customHeight="1">
      <c r="A28" s="193" t="s">
        <v>7414</v>
      </c>
      <c r="B28" s="93" t="s">
        <v>7415</v>
      </c>
      <c r="C28" s="194" t="s">
        <v>235</v>
      </c>
      <c r="D28" s="195">
        <v>9.9788999999999994</v>
      </c>
      <c r="E28" s="196">
        <v>1.878152</v>
      </c>
      <c r="F28" s="195">
        <v>28.720700000000001</v>
      </c>
      <c r="G28" s="196">
        <v>0</v>
      </c>
    </row>
    <row r="29" spans="1:7" ht="14.1" customHeight="1">
      <c r="A29" s="193" t="s">
        <v>212</v>
      </c>
      <c r="B29" s="93" t="s">
        <v>59</v>
      </c>
      <c r="C29" s="194" t="s">
        <v>25</v>
      </c>
      <c r="D29" s="195">
        <v>1748.2581</v>
      </c>
      <c r="E29" s="196">
        <v>1.465935</v>
      </c>
      <c r="F29" s="195">
        <v>4311.0907999999999</v>
      </c>
      <c r="G29" s="196">
        <v>0</v>
      </c>
    </row>
    <row r="30" spans="1:7" ht="14.1" customHeight="1">
      <c r="A30" s="193" t="s">
        <v>7416</v>
      </c>
      <c r="B30" s="93" t="s">
        <v>7417</v>
      </c>
      <c r="C30" s="194" t="s">
        <v>235</v>
      </c>
      <c r="D30" s="195">
        <v>51.159500000000001</v>
      </c>
      <c r="E30" s="196">
        <v>1.2252369999999999</v>
      </c>
      <c r="F30" s="195">
        <v>113.842</v>
      </c>
      <c r="G30" s="196">
        <v>0</v>
      </c>
    </row>
    <row r="31" spans="1:7" ht="14.1" customHeight="1">
      <c r="A31" s="193" t="s">
        <v>7418</v>
      </c>
      <c r="B31" s="93" t="s">
        <v>7419</v>
      </c>
      <c r="C31" s="194" t="s">
        <v>25</v>
      </c>
      <c r="D31" s="195">
        <v>4889.4578000000001</v>
      </c>
      <c r="E31" s="196">
        <v>0.97654799999999997</v>
      </c>
      <c r="F31" s="195">
        <v>9664.2479999999996</v>
      </c>
      <c r="G31" s="196">
        <v>0</v>
      </c>
    </row>
    <row r="32" spans="1:7" ht="14.1" customHeight="1">
      <c r="A32" s="193" t="s">
        <v>176</v>
      </c>
      <c r="B32" s="93" t="s">
        <v>7420</v>
      </c>
      <c r="C32" s="194" t="s">
        <v>25</v>
      </c>
      <c r="D32" s="195">
        <v>5868.4192999999996</v>
      </c>
      <c r="E32" s="196">
        <v>0.97287900000000005</v>
      </c>
      <c r="F32" s="195">
        <v>11577.681200000001</v>
      </c>
      <c r="G32" s="196">
        <v>0</v>
      </c>
    </row>
    <row r="33" spans="1:7" ht="14.1" customHeight="1">
      <c r="A33" s="193" t="s">
        <v>231</v>
      </c>
      <c r="B33" s="93" t="s">
        <v>232</v>
      </c>
      <c r="C33" s="194" t="s">
        <v>25</v>
      </c>
      <c r="D33" s="195">
        <v>1427.8</v>
      </c>
      <c r="E33" s="196">
        <v>1.6286620000000001</v>
      </c>
      <c r="F33" s="195">
        <v>3753.2035999999998</v>
      </c>
      <c r="G33" s="196">
        <v>0</v>
      </c>
    </row>
    <row r="34" spans="1:7" ht="14.1" customHeight="1">
      <c r="A34" s="193" t="s">
        <v>7421</v>
      </c>
      <c r="B34" s="93" t="s">
        <v>7422</v>
      </c>
      <c r="C34" s="194" t="s">
        <v>235</v>
      </c>
      <c r="D34" s="195">
        <v>8.6456</v>
      </c>
      <c r="E34" s="196">
        <v>1.8720509999999999</v>
      </c>
      <c r="F34" s="195">
        <v>24.8306</v>
      </c>
      <c r="G34" s="196">
        <v>0</v>
      </c>
    </row>
    <row r="35" spans="1:7" ht="14.1" customHeight="1">
      <c r="A35" s="193" t="s">
        <v>7423</v>
      </c>
      <c r="B35" s="93" t="s">
        <v>7424</v>
      </c>
      <c r="C35" s="194" t="s">
        <v>25</v>
      </c>
      <c r="D35" s="195">
        <v>5040.5873000000001</v>
      </c>
      <c r="E35" s="196">
        <v>0.96299500000000005</v>
      </c>
      <c r="F35" s="195">
        <v>9894.6476000000002</v>
      </c>
      <c r="G35" s="196">
        <v>0</v>
      </c>
    </row>
    <row r="36" spans="1:7" ht="14.1" customHeight="1">
      <c r="A36" s="193" t="s">
        <v>7425</v>
      </c>
      <c r="B36" s="93" t="s">
        <v>7426</v>
      </c>
      <c r="C36" s="194" t="s">
        <v>235</v>
      </c>
      <c r="D36" s="195">
        <v>12.3828</v>
      </c>
      <c r="E36" s="196">
        <v>1.636398</v>
      </c>
      <c r="F36" s="195">
        <v>32.645899999999997</v>
      </c>
      <c r="G36" s="196">
        <v>0</v>
      </c>
    </row>
    <row r="37" spans="1:7" ht="14.1" customHeight="1">
      <c r="A37" s="193" t="s">
        <v>7427</v>
      </c>
      <c r="B37" s="93" t="s">
        <v>7428</v>
      </c>
      <c r="C37" s="194" t="s">
        <v>235</v>
      </c>
      <c r="D37" s="195">
        <v>17.5063</v>
      </c>
      <c r="E37" s="196">
        <v>1.465964</v>
      </c>
      <c r="F37" s="195">
        <v>43.169899999999998</v>
      </c>
      <c r="G37" s="196">
        <v>0</v>
      </c>
    </row>
    <row r="38" spans="1:7" ht="14.1" customHeight="1">
      <c r="A38" s="193" t="s">
        <v>7429</v>
      </c>
      <c r="B38" s="93" t="s">
        <v>7430</v>
      </c>
      <c r="C38" s="194" t="s">
        <v>235</v>
      </c>
      <c r="D38" s="195">
        <v>7.7435999999999998</v>
      </c>
      <c r="E38" s="196">
        <v>1.9821120000000001</v>
      </c>
      <c r="F38" s="195">
        <v>23.092199999999998</v>
      </c>
      <c r="G38" s="196">
        <v>0</v>
      </c>
    </row>
    <row r="39" spans="1:7" ht="14.1" customHeight="1">
      <c r="A39" s="193" t="s">
        <v>7431</v>
      </c>
      <c r="B39" s="93" t="s">
        <v>7432</v>
      </c>
      <c r="C39" s="194" t="s">
        <v>25</v>
      </c>
      <c r="D39" s="195">
        <v>2810.8362999999999</v>
      </c>
      <c r="E39" s="196">
        <v>1.1704810000000001</v>
      </c>
      <c r="F39" s="195">
        <v>6100.8666999999996</v>
      </c>
      <c r="G39" s="196">
        <v>0</v>
      </c>
    </row>
    <row r="40" spans="1:7" ht="14.1" customHeight="1">
      <c r="A40" s="193" t="s">
        <v>7433</v>
      </c>
      <c r="B40" s="93" t="s">
        <v>7434</v>
      </c>
      <c r="C40" s="194" t="s">
        <v>25</v>
      </c>
      <c r="D40" s="195">
        <v>2299.9495000000002</v>
      </c>
      <c r="E40" s="196">
        <v>1.217176</v>
      </c>
      <c r="F40" s="195">
        <v>5099.3927999999996</v>
      </c>
      <c r="G40" s="196">
        <v>0</v>
      </c>
    </row>
    <row r="41" spans="1:7" ht="14.1" customHeight="1">
      <c r="A41" s="193" t="s">
        <v>7435</v>
      </c>
      <c r="B41" s="93" t="s">
        <v>7436</v>
      </c>
      <c r="C41" s="194" t="s">
        <v>25</v>
      </c>
      <c r="D41" s="195">
        <v>1541.9571000000001</v>
      </c>
      <c r="E41" s="196">
        <v>1.536648</v>
      </c>
      <c r="F41" s="195">
        <v>3911.4023000000002</v>
      </c>
      <c r="G41" s="196">
        <v>0</v>
      </c>
    </row>
    <row r="42" spans="1:7" ht="14.1" customHeight="1">
      <c r="A42" s="193" t="s">
        <v>207</v>
      </c>
      <c r="B42" s="93" t="s">
        <v>208</v>
      </c>
      <c r="C42" s="194" t="s">
        <v>25</v>
      </c>
      <c r="D42" s="195">
        <v>9718.7921000000006</v>
      </c>
      <c r="E42" s="196">
        <v>0.88016499999999998</v>
      </c>
      <c r="F42" s="195">
        <v>18272.932700000001</v>
      </c>
      <c r="G42" s="196">
        <v>0</v>
      </c>
    </row>
    <row r="43" spans="1:7" ht="14.1" customHeight="1">
      <c r="A43" s="193" t="s">
        <v>7437</v>
      </c>
      <c r="B43" s="93" t="s">
        <v>7438</v>
      </c>
      <c r="C43" s="194" t="s">
        <v>235</v>
      </c>
      <c r="D43" s="195">
        <v>10.489599999999999</v>
      </c>
      <c r="E43" s="196">
        <v>2.1009329999999999</v>
      </c>
      <c r="F43" s="195">
        <v>35.674399999999999</v>
      </c>
      <c r="G43" s="196">
        <v>0.3</v>
      </c>
    </row>
    <row r="44" spans="1:7" ht="14.1" customHeight="1">
      <c r="A44" s="193" t="s">
        <v>7439</v>
      </c>
      <c r="B44" s="93" t="s">
        <v>7440</v>
      </c>
      <c r="C44" s="194" t="s">
        <v>235</v>
      </c>
      <c r="D44" s="195">
        <v>7.7431000000000001</v>
      </c>
      <c r="E44" s="196">
        <v>1.959246</v>
      </c>
      <c r="F44" s="195">
        <v>22.913699999999999</v>
      </c>
      <c r="G44" s="196">
        <v>0</v>
      </c>
    </row>
    <row r="45" spans="1:7" ht="14.1" customHeight="1">
      <c r="A45" s="193" t="s">
        <v>7441</v>
      </c>
      <c r="B45" s="93" t="s">
        <v>7442</v>
      </c>
      <c r="C45" s="194" t="s">
        <v>25</v>
      </c>
      <c r="D45" s="195">
        <v>2048.1248999999998</v>
      </c>
      <c r="E45" s="196">
        <v>1.3200350000000001</v>
      </c>
      <c r="F45" s="195">
        <v>4751.7214000000004</v>
      </c>
      <c r="G45" s="196">
        <v>0</v>
      </c>
    </row>
    <row r="46" spans="1:7" ht="14.1" customHeight="1">
      <c r="A46" s="193" t="s">
        <v>7443</v>
      </c>
      <c r="B46" s="93" t="s">
        <v>7444</v>
      </c>
      <c r="C46" s="194" t="s">
        <v>25</v>
      </c>
      <c r="D46" s="195">
        <v>2097.5636</v>
      </c>
      <c r="E46" s="196">
        <v>1.2584299999999999</v>
      </c>
      <c r="F46" s="195">
        <v>4737.2004999999999</v>
      </c>
      <c r="G46" s="196">
        <v>0</v>
      </c>
    </row>
    <row r="47" spans="1:7" ht="14.1" customHeight="1">
      <c r="A47" s="193" t="s">
        <v>7445</v>
      </c>
      <c r="B47" s="93" t="s">
        <v>7446</v>
      </c>
      <c r="C47" s="194" t="s">
        <v>235</v>
      </c>
      <c r="D47" s="195">
        <v>9.3032000000000004</v>
      </c>
      <c r="E47" s="196">
        <v>1.713473</v>
      </c>
      <c r="F47" s="195">
        <v>25.2439</v>
      </c>
      <c r="G47" s="196">
        <v>0</v>
      </c>
    </row>
    <row r="48" spans="1:7" ht="14.1" customHeight="1">
      <c r="A48" s="193" t="s">
        <v>7447</v>
      </c>
      <c r="B48" s="93" t="s">
        <v>7448</v>
      </c>
      <c r="C48" s="194" t="s">
        <v>25</v>
      </c>
      <c r="D48" s="195">
        <v>2046.7058</v>
      </c>
      <c r="E48" s="196">
        <v>1.269468</v>
      </c>
      <c r="F48" s="195">
        <v>4644.9332999999997</v>
      </c>
      <c r="G48" s="196">
        <v>0</v>
      </c>
    </row>
    <row r="49" spans="1:7" ht="14.1" customHeight="1">
      <c r="A49" s="193" t="s">
        <v>211</v>
      </c>
      <c r="B49" s="93" t="s">
        <v>44</v>
      </c>
      <c r="C49" s="194" t="s">
        <v>25</v>
      </c>
      <c r="D49" s="195">
        <v>2564.5259000000001</v>
      </c>
      <c r="E49" s="196">
        <v>1.2471099999999999</v>
      </c>
      <c r="F49" s="195">
        <v>5762.7717000000002</v>
      </c>
      <c r="G49" s="196">
        <v>0</v>
      </c>
    </row>
    <row r="50" spans="1:7" ht="14.1" customHeight="1">
      <c r="A50" s="193" t="s">
        <v>7449</v>
      </c>
      <c r="B50" s="93" t="s">
        <v>7450</v>
      </c>
      <c r="C50" s="194" t="s">
        <v>235</v>
      </c>
      <c r="D50" s="195">
        <v>6.8093000000000004</v>
      </c>
      <c r="E50" s="196">
        <v>2.1204890000000001</v>
      </c>
      <c r="F50" s="195">
        <v>21.2483</v>
      </c>
      <c r="G50" s="196">
        <v>0</v>
      </c>
    </row>
    <row r="51" spans="1:7" ht="14.1" customHeight="1">
      <c r="A51" s="193" t="s">
        <v>7451</v>
      </c>
      <c r="B51" s="93" t="s">
        <v>7452</v>
      </c>
      <c r="C51" s="194" t="s">
        <v>235</v>
      </c>
      <c r="D51" s="195">
        <v>7.7431000000000001</v>
      </c>
      <c r="E51" s="196">
        <v>1.969843</v>
      </c>
      <c r="F51" s="195">
        <v>22.995699999999999</v>
      </c>
      <c r="G51" s="196">
        <v>0</v>
      </c>
    </row>
    <row r="52" spans="1:7" ht="14.1" customHeight="1">
      <c r="A52" s="193" t="s">
        <v>205</v>
      </c>
      <c r="B52" s="93" t="s">
        <v>206</v>
      </c>
      <c r="C52" s="194" t="s">
        <v>25</v>
      </c>
      <c r="D52" s="195">
        <v>11703.0321</v>
      </c>
      <c r="E52" s="196">
        <v>0.86436500000000005</v>
      </c>
      <c r="F52" s="195">
        <v>21818.723399999999</v>
      </c>
      <c r="G52" s="196">
        <v>0</v>
      </c>
    </row>
    <row r="53" spans="1:7" ht="14.1" customHeight="1">
      <c r="A53" s="193" t="s">
        <v>7453</v>
      </c>
      <c r="B53" s="93" t="s">
        <v>7454</v>
      </c>
      <c r="C53" s="194" t="s">
        <v>25</v>
      </c>
      <c r="D53" s="195">
        <v>3325</v>
      </c>
      <c r="E53" s="196">
        <v>1.144482</v>
      </c>
      <c r="F53" s="195">
        <v>7130.4026000000003</v>
      </c>
      <c r="G53" s="196">
        <v>0</v>
      </c>
    </row>
    <row r="54" spans="1:7" ht="14.1" customHeight="1">
      <c r="A54" s="193" t="s">
        <v>7455</v>
      </c>
      <c r="B54" s="93" t="s">
        <v>7456</v>
      </c>
      <c r="C54" s="194" t="s">
        <v>235</v>
      </c>
      <c r="D54" s="195">
        <v>10.569599999999999</v>
      </c>
      <c r="E54" s="196">
        <v>1.7091400000000001</v>
      </c>
      <c r="F54" s="195">
        <v>28.634499999999999</v>
      </c>
      <c r="G54" s="196">
        <v>0</v>
      </c>
    </row>
    <row r="55" spans="1:7" ht="14.1" customHeight="1">
      <c r="A55" s="193" t="s">
        <v>7457</v>
      </c>
      <c r="B55" s="93" t="s">
        <v>7458</v>
      </c>
      <c r="C55" s="194" t="s">
        <v>25</v>
      </c>
      <c r="D55" s="195">
        <v>3257.3975999999998</v>
      </c>
      <c r="E55" s="196">
        <v>1.1454599999999999</v>
      </c>
      <c r="F55" s="195">
        <v>6988.6162000000004</v>
      </c>
      <c r="G55" s="196">
        <v>0</v>
      </c>
    </row>
    <row r="56" spans="1:7" ht="14.1" customHeight="1">
      <c r="A56" s="193" t="s">
        <v>223</v>
      </c>
      <c r="B56" s="93" t="s">
        <v>224</v>
      </c>
      <c r="C56" s="194" t="s">
        <v>25</v>
      </c>
      <c r="D56" s="195">
        <v>3839.9</v>
      </c>
      <c r="E56" s="196">
        <v>1.0833299999999999</v>
      </c>
      <c r="F56" s="195">
        <v>7999.7788</v>
      </c>
      <c r="G56" s="196">
        <v>0</v>
      </c>
    </row>
    <row r="57" spans="1:7" ht="14.1" customHeight="1">
      <c r="A57" s="193" t="s">
        <v>7459</v>
      </c>
      <c r="B57" s="93" t="s">
        <v>7460</v>
      </c>
      <c r="C57" s="194" t="s">
        <v>235</v>
      </c>
      <c r="D57" s="195">
        <v>9.5051000000000005</v>
      </c>
      <c r="E57" s="196">
        <v>1.784985</v>
      </c>
      <c r="F57" s="195">
        <v>26.471499999999999</v>
      </c>
      <c r="G57" s="196">
        <v>0</v>
      </c>
    </row>
    <row r="58" spans="1:7" ht="14.1" customHeight="1">
      <c r="A58" s="193" t="s">
        <v>7461</v>
      </c>
      <c r="B58" s="93" t="s">
        <v>7462</v>
      </c>
      <c r="C58" s="194" t="s">
        <v>235</v>
      </c>
      <c r="D58" s="195">
        <v>13.0687</v>
      </c>
      <c r="E58" s="196">
        <v>1.5909530000000001</v>
      </c>
      <c r="F58" s="195">
        <v>33.860300000000002</v>
      </c>
      <c r="G58" s="196">
        <v>0</v>
      </c>
    </row>
    <row r="59" spans="1:7" ht="14.1" customHeight="1">
      <c r="A59" s="193" t="s">
        <v>196</v>
      </c>
      <c r="B59" s="93" t="s">
        <v>32</v>
      </c>
      <c r="C59" s="194" t="s">
        <v>25</v>
      </c>
      <c r="D59" s="195">
        <v>2466.0230999999999</v>
      </c>
      <c r="E59" s="196">
        <v>1.261347</v>
      </c>
      <c r="F59" s="195">
        <v>5576.5339000000004</v>
      </c>
      <c r="G59" s="196">
        <v>0</v>
      </c>
    </row>
    <row r="60" spans="1:7" ht="14.1" customHeight="1">
      <c r="A60" s="193" t="s">
        <v>203</v>
      </c>
      <c r="B60" s="93" t="s">
        <v>204</v>
      </c>
      <c r="C60" s="194" t="s">
        <v>25</v>
      </c>
      <c r="D60" s="195">
        <v>2985.0518999999999</v>
      </c>
      <c r="E60" s="196">
        <v>1.1763950000000001</v>
      </c>
      <c r="F60" s="195">
        <v>6496.652</v>
      </c>
      <c r="G60" s="196">
        <v>0</v>
      </c>
    </row>
    <row r="61" spans="1:7" ht="14.1" customHeight="1">
      <c r="A61" s="193" t="s">
        <v>181</v>
      </c>
      <c r="B61" s="93" t="s">
        <v>182</v>
      </c>
      <c r="C61" s="194" t="s">
        <v>25</v>
      </c>
      <c r="D61" s="195">
        <v>2862.3033999999998</v>
      </c>
      <c r="E61" s="196">
        <v>1.156944</v>
      </c>
      <c r="F61" s="195">
        <v>6173.8280999999997</v>
      </c>
      <c r="G61" s="196">
        <v>0</v>
      </c>
    </row>
    <row r="62" spans="1:7" ht="14.1" customHeight="1">
      <c r="A62" s="193" t="s">
        <v>7463</v>
      </c>
      <c r="B62" s="93" t="s">
        <v>7464</v>
      </c>
      <c r="C62" s="194" t="s">
        <v>25</v>
      </c>
      <c r="D62" s="195">
        <v>3276.33</v>
      </c>
      <c r="E62" s="196">
        <v>1.075159</v>
      </c>
      <c r="F62" s="195">
        <v>6798.9056</v>
      </c>
      <c r="G62" s="196">
        <v>0</v>
      </c>
    </row>
    <row r="63" spans="1:7" ht="14.1" customHeight="1">
      <c r="A63" s="193" t="s">
        <v>7465</v>
      </c>
      <c r="B63" s="93" t="s">
        <v>7466</v>
      </c>
      <c r="C63" s="194" t="s">
        <v>235</v>
      </c>
      <c r="D63" s="195">
        <v>14.8064</v>
      </c>
      <c r="E63" s="196">
        <v>1.55362</v>
      </c>
      <c r="F63" s="195">
        <v>37.809899999999999</v>
      </c>
      <c r="G63" s="196">
        <v>0</v>
      </c>
    </row>
    <row r="64" spans="1:7" ht="14.1" customHeight="1">
      <c r="A64" s="193" t="s">
        <v>187</v>
      </c>
      <c r="B64" s="93" t="s">
        <v>188</v>
      </c>
      <c r="C64" s="194" t="s">
        <v>25</v>
      </c>
      <c r="D64" s="195">
        <v>3839.9049</v>
      </c>
      <c r="E64" s="196">
        <v>1.054956</v>
      </c>
      <c r="F64" s="195">
        <v>7890.8356000000003</v>
      </c>
      <c r="G64" s="196">
        <v>0</v>
      </c>
    </row>
    <row r="65" spans="1:7" ht="14.1" customHeight="1">
      <c r="A65" s="193" t="s">
        <v>225</v>
      </c>
      <c r="B65" s="93" t="s">
        <v>226</v>
      </c>
      <c r="C65" s="194" t="s">
        <v>25</v>
      </c>
      <c r="D65" s="195">
        <v>3839.9</v>
      </c>
      <c r="E65" s="196">
        <v>1.0833299999999999</v>
      </c>
      <c r="F65" s="195">
        <v>7999.7788</v>
      </c>
      <c r="G65" s="196">
        <v>0</v>
      </c>
    </row>
    <row r="66" spans="1:7" ht="14.1" customHeight="1">
      <c r="A66" s="193" t="s">
        <v>7467</v>
      </c>
      <c r="B66" s="93" t="s">
        <v>7468</v>
      </c>
      <c r="C66" s="194" t="s">
        <v>235</v>
      </c>
      <c r="D66" s="195">
        <v>7.7431000000000001</v>
      </c>
      <c r="E66" s="196">
        <v>2.0358200000000002</v>
      </c>
      <c r="F66" s="195">
        <v>23.506599999999999</v>
      </c>
      <c r="G66" s="196">
        <v>0</v>
      </c>
    </row>
    <row r="67" spans="1:7" ht="14.1" customHeight="1">
      <c r="A67" s="193" t="s">
        <v>7469</v>
      </c>
      <c r="B67" s="93" t="s">
        <v>7470</v>
      </c>
      <c r="C67" s="194" t="s">
        <v>25</v>
      </c>
      <c r="D67" s="195">
        <v>3703.4517000000001</v>
      </c>
      <c r="E67" s="196">
        <v>1.1043860000000001</v>
      </c>
      <c r="F67" s="195">
        <v>7793.4919</v>
      </c>
      <c r="G67" s="196">
        <v>0</v>
      </c>
    </row>
    <row r="68" spans="1:7" ht="14.1" customHeight="1">
      <c r="A68" s="193" t="s">
        <v>7471</v>
      </c>
      <c r="B68" s="93" t="s">
        <v>7472</v>
      </c>
      <c r="C68" s="194" t="s">
        <v>25</v>
      </c>
      <c r="D68" s="195">
        <v>13203.7353</v>
      </c>
      <c r="E68" s="196">
        <v>0.84801800000000005</v>
      </c>
      <c r="F68" s="195">
        <v>24400.7405</v>
      </c>
      <c r="G68" s="196">
        <v>0</v>
      </c>
    </row>
    <row r="69" spans="1:7" ht="14.1" customHeight="1">
      <c r="A69" s="193" t="s">
        <v>7473</v>
      </c>
      <c r="B69" s="93" t="s">
        <v>7474</v>
      </c>
      <c r="C69" s="194" t="s">
        <v>235</v>
      </c>
      <c r="D69" s="195">
        <v>9.6300000000000008</v>
      </c>
      <c r="E69" s="196">
        <v>2.1611790000000002</v>
      </c>
      <c r="F69" s="195">
        <v>33.331099999999999</v>
      </c>
      <c r="G69" s="196">
        <v>0.3</v>
      </c>
    </row>
    <row r="70" spans="1:7" ht="14.1" customHeight="1">
      <c r="A70" s="193" t="s">
        <v>227</v>
      </c>
      <c r="B70" s="93" t="s">
        <v>228</v>
      </c>
      <c r="C70" s="194" t="s">
        <v>25</v>
      </c>
      <c r="D70" s="195">
        <v>3839.9</v>
      </c>
      <c r="E70" s="196">
        <v>1.0833299999999999</v>
      </c>
      <c r="F70" s="195">
        <v>7999.7788</v>
      </c>
      <c r="G70" s="196">
        <v>0</v>
      </c>
    </row>
    <row r="71" spans="1:7" ht="14.1" customHeight="1">
      <c r="A71" s="193" t="s">
        <v>191</v>
      </c>
      <c r="B71" s="93" t="s">
        <v>192</v>
      </c>
      <c r="C71" s="194" t="s">
        <v>25</v>
      </c>
      <c r="D71" s="195">
        <v>1720.4</v>
      </c>
      <c r="E71" s="196">
        <v>1.4730110000000001</v>
      </c>
      <c r="F71" s="195">
        <v>4254.5681000000004</v>
      </c>
      <c r="G71" s="196">
        <v>0</v>
      </c>
    </row>
    <row r="72" spans="1:7" ht="14.1" customHeight="1">
      <c r="A72" s="193" t="s">
        <v>177</v>
      </c>
      <c r="B72" s="93" t="s">
        <v>178</v>
      </c>
      <c r="C72" s="194" t="s">
        <v>25</v>
      </c>
      <c r="D72" s="195">
        <v>3483.9245000000001</v>
      </c>
      <c r="E72" s="196">
        <v>1.119005</v>
      </c>
      <c r="F72" s="195">
        <v>7382.4534000000003</v>
      </c>
      <c r="G72" s="196">
        <v>0</v>
      </c>
    </row>
    <row r="73" spans="1:7" ht="14.1" customHeight="1">
      <c r="A73" s="193" t="s">
        <v>7475</v>
      </c>
      <c r="B73" s="93" t="s">
        <v>7476</v>
      </c>
      <c r="C73" s="194" t="s">
        <v>25</v>
      </c>
      <c r="D73" s="195">
        <v>3449.9956000000002</v>
      </c>
      <c r="E73" s="196">
        <v>1.1191770000000001</v>
      </c>
      <c r="F73" s="195">
        <v>7311.1513000000004</v>
      </c>
      <c r="G73" s="196">
        <v>0</v>
      </c>
    </row>
    <row r="74" spans="1:7" ht="14.1" customHeight="1">
      <c r="A74" s="193" t="s">
        <v>7477</v>
      </c>
      <c r="B74" s="93" t="s">
        <v>7478</v>
      </c>
      <c r="C74" s="194" t="s">
        <v>25</v>
      </c>
      <c r="D74" s="195">
        <v>3839.9</v>
      </c>
      <c r="E74" s="196">
        <v>1.0833299999999999</v>
      </c>
      <c r="F74" s="195">
        <v>7999.7788</v>
      </c>
      <c r="G74" s="196">
        <v>0</v>
      </c>
    </row>
    <row r="75" spans="1:7" ht="14.1" customHeight="1">
      <c r="A75" s="193" t="s">
        <v>185</v>
      </c>
      <c r="B75" s="93" t="s">
        <v>186</v>
      </c>
      <c r="C75" s="194" t="s">
        <v>25</v>
      </c>
      <c r="D75" s="195">
        <v>1797.6464000000001</v>
      </c>
      <c r="E75" s="196">
        <v>1.4376100000000001</v>
      </c>
      <c r="F75" s="195">
        <v>4381.9607999999998</v>
      </c>
      <c r="G75" s="196">
        <v>0</v>
      </c>
    </row>
    <row r="76" spans="1:7" ht="14.1" customHeight="1">
      <c r="A76" s="193" t="s">
        <v>7479</v>
      </c>
      <c r="B76" s="93" t="s">
        <v>7480</v>
      </c>
      <c r="C76" s="194" t="s">
        <v>25</v>
      </c>
      <c r="D76" s="195">
        <v>12219.841899999999</v>
      </c>
      <c r="E76" s="196">
        <v>0.84062000000000003</v>
      </c>
      <c r="F76" s="195">
        <v>22492.085299999999</v>
      </c>
      <c r="G76" s="196">
        <v>0</v>
      </c>
    </row>
    <row r="77" spans="1:7" ht="14.1" customHeight="1">
      <c r="A77" s="193" t="s">
        <v>7481</v>
      </c>
      <c r="B77" s="93" t="s">
        <v>7482</v>
      </c>
      <c r="C77" s="194" t="s">
        <v>25</v>
      </c>
      <c r="D77" s="195">
        <v>9192.4752000000008</v>
      </c>
      <c r="E77" s="196">
        <v>0.86891600000000002</v>
      </c>
      <c r="F77" s="195">
        <v>17179.963899999999</v>
      </c>
      <c r="G77" s="196">
        <v>0</v>
      </c>
    </row>
    <row r="78" spans="1:7" ht="14.1" customHeight="1">
      <c r="A78" s="193" t="s">
        <v>7483</v>
      </c>
      <c r="B78" s="93" t="s">
        <v>7484</v>
      </c>
      <c r="C78" s="194" t="s">
        <v>25</v>
      </c>
      <c r="D78" s="195">
        <v>2687.7105000000001</v>
      </c>
      <c r="E78" s="196">
        <v>1.1484049999999999</v>
      </c>
      <c r="F78" s="195">
        <v>5774.2906000000003</v>
      </c>
      <c r="G78" s="196">
        <v>0</v>
      </c>
    </row>
    <row r="79" spans="1:7" ht="14.1" customHeight="1">
      <c r="A79" s="193" t="s">
        <v>7485</v>
      </c>
      <c r="B79" s="93" t="s">
        <v>7486</v>
      </c>
      <c r="C79" s="194" t="s">
        <v>25</v>
      </c>
      <c r="D79" s="195">
        <v>2907.4569999999999</v>
      </c>
      <c r="E79" s="196">
        <v>1.117024</v>
      </c>
      <c r="F79" s="195">
        <v>6155.1562000000004</v>
      </c>
      <c r="G79" s="196">
        <v>0</v>
      </c>
    </row>
    <row r="80" spans="1:7" ht="14.1" customHeight="1">
      <c r="A80" s="193" t="s">
        <v>7487</v>
      </c>
      <c r="B80" s="93" t="s">
        <v>7488</v>
      </c>
      <c r="C80" s="194" t="s">
        <v>25</v>
      </c>
      <c r="D80" s="195">
        <v>2299.9495000000002</v>
      </c>
      <c r="E80" s="196">
        <v>1.217176</v>
      </c>
      <c r="F80" s="195">
        <v>5099.3927999999996</v>
      </c>
      <c r="G80" s="196">
        <v>0</v>
      </c>
    </row>
    <row r="81" spans="1:7" ht="14.1" customHeight="1">
      <c r="A81" s="193" t="s">
        <v>7489</v>
      </c>
      <c r="B81" s="93" t="s">
        <v>7490</v>
      </c>
      <c r="C81" s="194" t="s">
        <v>235</v>
      </c>
      <c r="D81" s="195">
        <v>22.911799999999999</v>
      </c>
      <c r="E81" s="196">
        <v>1.6727890000000001</v>
      </c>
      <c r="F81" s="195">
        <v>68.111900000000006</v>
      </c>
      <c r="G81" s="196">
        <v>0.3</v>
      </c>
    </row>
    <row r="82" spans="1:7" ht="14.1" customHeight="1">
      <c r="A82" s="193" t="s">
        <v>7491</v>
      </c>
      <c r="B82" s="93" t="s">
        <v>7492</v>
      </c>
      <c r="C82" s="194" t="s">
        <v>25</v>
      </c>
      <c r="D82" s="195">
        <v>3595.3388</v>
      </c>
      <c r="E82" s="196">
        <v>1.046726</v>
      </c>
      <c r="F82" s="195">
        <v>7358.6733999999997</v>
      </c>
      <c r="G82" s="196">
        <v>0</v>
      </c>
    </row>
    <row r="83" spans="1:7" ht="14.1" customHeight="1">
      <c r="A83" s="193" t="s">
        <v>7493</v>
      </c>
      <c r="B83" s="93" t="s">
        <v>7494</v>
      </c>
      <c r="C83" s="194" t="s">
        <v>235</v>
      </c>
      <c r="D83" s="195">
        <v>12.4735</v>
      </c>
      <c r="E83" s="196">
        <v>1.6301920000000001</v>
      </c>
      <c r="F83" s="195">
        <v>32.807600000000001</v>
      </c>
      <c r="G83" s="196">
        <v>0</v>
      </c>
    </row>
    <row r="84" spans="1:7" ht="14.1" customHeight="1">
      <c r="A84" s="193" t="s">
        <v>195</v>
      </c>
      <c r="B84" s="93" t="s">
        <v>7495</v>
      </c>
      <c r="C84" s="194" t="s">
        <v>25</v>
      </c>
      <c r="D84" s="195">
        <v>3839.9</v>
      </c>
      <c r="E84" s="196">
        <v>1.0833299999999999</v>
      </c>
      <c r="F84" s="195">
        <v>7999.7788</v>
      </c>
      <c r="G84" s="196">
        <v>0</v>
      </c>
    </row>
    <row r="85" spans="1:7" ht="14.1" customHeight="1">
      <c r="A85" s="193" t="s">
        <v>7496</v>
      </c>
      <c r="B85" s="93" t="s">
        <v>7497</v>
      </c>
      <c r="C85" s="194" t="s">
        <v>25</v>
      </c>
      <c r="D85" s="195">
        <v>5040.5873000000001</v>
      </c>
      <c r="E85" s="196">
        <v>0.96299500000000005</v>
      </c>
      <c r="F85" s="195">
        <v>9894.6476000000002</v>
      </c>
      <c r="G85" s="196">
        <v>0</v>
      </c>
    </row>
    <row r="86" spans="1:7" ht="14.1" customHeight="1">
      <c r="A86" s="193" t="s">
        <v>7966</v>
      </c>
      <c r="B86" s="93" t="s">
        <v>7967</v>
      </c>
      <c r="C86" s="194" t="s">
        <v>235</v>
      </c>
      <c r="D86" s="195">
        <v>9.4347999999999992</v>
      </c>
      <c r="E86" s="196">
        <v>2.469913</v>
      </c>
      <c r="F86" s="195">
        <v>35.138100000000001</v>
      </c>
      <c r="G86" s="196">
        <v>0.25440000000000002</v>
      </c>
    </row>
    <row r="87" spans="1:7" ht="14.1" customHeight="1">
      <c r="A87" s="193" t="s">
        <v>7968</v>
      </c>
      <c r="B87" s="93" t="s">
        <v>7969</v>
      </c>
      <c r="C87" s="194" t="s">
        <v>235</v>
      </c>
      <c r="D87" s="195">
        <v>9.3925999999999998</v>
      </c>
      <c r="E87" s="196">
        <v>2.5590600000000001</v>
      </c>
      <c r="F87" s="195">
        <v>36.246600000000001</v>
      </c>
      <c r="G87" s="196">
        <v>0.3</v>
      </c>
    </row>
    <row r="88" spans="1:7" ht="14.1" customHeight="1">
      <c r="A88" s="193" t="s">
        <v>7970</v>
      </c>
      <c r="B88" s="93" t="s">
        <v>7971</v>
      </c>
      <c r="C88" s="194" t="s">
        <v>235</v>
      </c>
      <c r="D88" s="195">
        <v>9.3925999999999998</v>
      </c>
      <c r="E88" s="196">
        <v>3.9448620000000001</v>
      </c>
      <c r="F88" s="195">
        <v>49.262799999999999</v>
      </c>
      <c r="G88" s="196">
        <v>0.3</v>
      </c>
    </row>
    <row r="89" spans="1:7" ht="14.1" customHeight="1">
      <c r="A89" s="193" t="s">
        <v>7972</v>
      </c>
      <c r="B89" s="93" t="s">
        <v>7973</v>
      </c>
      <c r="C89" s="194" t="s">
        <v>235</v>
      </c>
      <c r="D89" s="195">
        <v>9.4347999999999992</v>
      </c>
      <c r="E89" s="196">
        <v>3.5464289999999998</v>
      </c>
      <c r="F89" s="195">
        <v>45.294800000000002</v>
      </c>
      <c r="G89" s="196">
        <v>0.25440000000000002</v>
      </c>
    </row>
    <row r="90" spans="1:7" ht="14.1" customHeight="1">
      <c r="A90" s="193" t="s">
        <v>7974</v>
      </c>
      <c r="B90" s="93" t="s">
        <v>7975</v>
      </c>
      <c r="C90" s="194" t="s">
        <v>235</v>
      </c>
      <c r="D90" s="195">
        <v>9.4347999999999992</v>
      </c>
      <c r="E90" s="196">
        <v>2.2324419999999998</v>
      </c>
      <c r="F90" s="195">
        <v>32.897599999999997</v>
      </c>
      <c r="G90" s="196">
        <v>0.25440000000000002</v>
      </c>
    </row>
    <row r="91" spans="1:7" ht="14.1" customHeight="1">
      <c r="A91" s="193" t="s">
        <v>7498</v>
      </c>
      <c r="B91" s="93" t="s">
        <v>7499</v>
      </c>
      <c r="C91" s="194" t="s">
        <v>235</v>
      </c>
      <c r="D91" s="195">
        <v>7.7431000000000001</v>
      </c>
      <c r="E91" s="196">
        <v>2.3647360000000002</v>
      </c>
      <c r="F91" s="195">
        <v>28.3764</v>
      </c>
      <c r="G91" s="196">
        <v>0.3</v>
      </c>
    </row>
    <row r="92" spans="1:7" ht="14.1" customHeight="1">
      <c r="A92" s="193" t="s">
        <v>7500</v>
      </c>
      <c r="B92" s="93" t="s">
        <v>7501</v>
      </c>
      <c r="C92" s="194" t="s">
        <v>235</v>
      </c>
      <c r="D92" s="195">
        <v>7.75</v>
      </c>
      <c r="E92" s="196">
        <v>2.3140399999999999</v>
      </c>
      <c r="F92" s="195">
        <v>28.008800000000001</v>
      </c>
      <c r="G92" s="196">
        <v>0.3</v>
      </c>
    </row>
    <row r="93" spans="1:7" ht="14.1" customHeight="1">
      <c r="A93" s="193" t="s">
        <v>7502</v>
      </c>
      <c r="B93" s="93" t="s">
        <v>7503</v>
      </c>
      <c r="C93" s="194" t="s">
        <v>235</v>
      </c>
      <c r="D93" s="195">
        <v>11.5</v>
      </c>
      <c r="E93" s="196">
        <v>2.1131319999999998</v>
      </c>
      <c r="F93" s="195">
        <v>39.250999999999998</v>
      </c>
      <c r="G93" s="196">
        <v>0.3</v>
      </c>
    </row>
    <row r="94" spans="1:7" ht="14.1" customHeight="1">
      <c r="A94" s="193" t="s">
        <v>7504</v>
      </c>
      <c r="B94" s="93" t="s">
        <v>7505</v>
      </c>
      <c r="C94" s="194" t="s">
        <v>235</v>
      </c>
      <c r="D94" s="195">
        <v>11.5</v>
      </c>
      <c r="E94" s="196">
        <v>2.071809</v>
      </c>
      <c r="F94" s="195">
        <v>38.775799999999997</v>
      </c>
      <c r="G94" s="196">
        <v>0.3</v>
      </c>
    </row>
    <row r="95" spans="1:7" ht="14.1" customHeight="1">
      <c r="A95" s="193" t="s">
        <v>7976</v>
      </c>
      <c r="B95" s="93" t="s">
        <v>7977</v>
      </c>
      <c r="C95" s="194" t="s">
        <v>235</v>
      </c>
      <c r="D95" s="195">
        <v>18.207000000000001</v>
      </c>
      <c r="E95" s="196">
        <v>1.767096</v>
      </c>
      <c r="F95" s="195">
        <v>52.780099999999997</v>
      </c>
      <c r="G95" s="196">
        <v>0.1318</v>
      </c>
    </row>
    <row r="96" spans="1:7" ht="14.1" customHeight="1">
      <c r="A96" s="193" t="s">
        <v>7506</v>
      </c>
      <c r="B96" s="93" t="s">
        <v>7507</v>
      </c>
      <c r="C96" s="194" t="s">
        <v>235</v>
      </c>
      <c r="D96" s="195">
        <v>12.3828</v>
      </c>
      <c r="E96" s="196">
        <v>1.9640930000000001</v>
      </c>
      <c r="F96" s="195">
        <v>40.418599999999998</v>
      </c>
      <c r="G96" s="196">
        <v>0.3</v>
      </c>
    </row>
    <row r="97" spans="1:7" ht="14.1" customHeight="1">
      <c r="A97" s="193" t="s">
        <v>7978</v>
      </c>
      <c r="B97" s="93" t="s">
        <v>7979</v>
      </c>
      <c r="C97" s="194" t="s">
        <v>25</v>
      </c>
      <c r="D97" s="195">
        <v>4005.5306999999998</v>
      </c>
      <c r="E97" s="196">
        <v>1.298581</v>
      </c>
      <c r="F97" s="195">
        <v>9734.9657000000007</v>
      </c>
      <c r="G97" s="196">
        <v>0.1318</v>
      </c>
    </row>
    <row r="98" spans="1:7" ht="14.1" customHeight="1">
      <c r="A98" s="193" t="s">
        <v>7508</v>
      </c>
      <c r="B98" s="93" t="s">
        <v>7509</v>
      </c>
      <c r="C98" s="194" t="s">
        <v>235</v>
      </c>
      <c r="D98" s="195">
        <v>13.0687</v>
      </c>
      <c r="E98" s="196">
        <v>1.918283</v>
      </c>
      <c r="F98" s="195">
        <v>42.058700000000002</v>
      </c>
      <c r="G98" s="196">
        <v>0.3</v>
      </c>
    </row>
    <row r="99" spans="1:7" ht="14.1" customHeight="1">
      <c r="A99" s="193" t="s">
        <v>7510</v>
      </c>
      <c r="B99" s="93" t="s">
        <v>7511</v>
      </c>
      <c r="C99" s="194" t="s">
        <v>235</v>
      </c>
      <c r="D99" s="195">
        <v>8.6456</v>
      </c>
      <c r="E99" s="196">
        <v>2.1997429999999998</v>
      </c>
      <c r="F99" s="195">
        <v>30.257300000000001</v>
      </c>
      <c r="G99" s="196">
        <v>0.3</v>
      </c>
    </row>
    <row r="100" spans="1:7" ht="14.1" customHeight="1">
      <c r="A100" s="193" t="s">
        <v>7512</v>
      </c>
      <c r="B100" s="93" t="s">
        <v>7513</v>
      </c>
      <c r="C100" s="194" t="s">
        <v>235</v>
      </c>
      <c r="D100" s="195">
        <v>8.6456</v>
      </c>
      <c r="E100" s="196">
        <v>2.3854359999999999</v>
      </c>
      <c r="F100" s="195">
        <v>31.6691</v>
      </c>
      <c r="G100" s="196">
        <v>0.27760000000000001</v>
      </c>
    </row>
    <row r="101" spans="1:7" ht="14.1" customHeight="1">
      <c r="A101" s="193" t="s">
        <v>7514</v>
      </c>
      <c r="B101" s="93" t="s">
        <v>7515</v>
      </c>
      <c r="C101" s="194" t="s">
        <v>235</v>
      </c>
      <c r="D101" s="195">
        <v>14.8924</v>
      </c>
      <c r="E101" s="196">
        <v>1.8080099999999999</v>
      </c>
      <c r="F101" s="195">
        <v>46.285699999999999</v>
      </c>
      <c r="G101" s="196">
        <v>0.3</v>
      </c>
    </row>
    <row r="102" spans="1:7" ht="14.1" customHeight="1">
      <c r="A102" s="193" t="s">
        <v>7516</v>
      </c>
      <c r="B102" s="93" t="s">
        <v>7517</v>
      </c>
      <c r="C102" s="194" t="s">
        <v>235</v>
      </c>
      <c r="D102" s="195">
        <v>22.911799999999999</v>
      </c>
      <c r="E102" s="196">
        <v>1.6727890000000001</v>
      </c>
      <c r="F102" s="195">
        <v>68.111900000000006</v>
      </c>
      <c r="G102" s="196">
        <v>0.3</v>
      </c>
    </row>
    <row r="103" spans="1:7" ht="14.1" customHeight="1">
      <c r="A103" s="193" t="s">
        <v>7518</v>
      </c>
      <c r="B103" s="93" t="s">
        <v>7519</v>
      </c>
      <c r="C103" s="194" t="s">
        <v>235</v>
      </c>
      <c r="D103" s="195">
        <v>9.3032000000000004</v>
      </c>
      <c r="E103" s="196">
        <v>2.0418880000000001</v>
      </c>
      <c r="F103" s="195">
        <v>31.090199999999999</v>
      </c>
      <c r="G103" s="196">
        <v>0.3</v>
      </c>
    </row>
    <row r="104" spans="1:7" ht="14.1" customHeight="1">
      <c r="A104" s="193" t="s">
        <v>7520</v>
      </c>
      <c r="B104" s="93" t="s">
        <v>7521</v>
      </c>
      <c r="C104" s="194" t="s">
        <v>235</v>
      </c>
      <c r="D104" s="195">
        <v>13.447100000000001</v>
      </c>
      <c r="E104" s="196">
        <v>1.8542860000000001</v>
      </c>
      <c r="F104" s="195">
        <v>42.415900000000001</v>
      </c>
      <c r="G104" s="196">
        <v>0.3</v>
      </c>
    </row>
    <row r="105" spans="1:7" ht="14.1" customHeight="1">
      <c r="A105" s="193" t="s">
        <v>7522</v>
      </c>
      <c r="B105" s="93" t="s">
        <v>7523</v>
      </c>
      <c r="C105" s="194" t="s">
        <v>235</v>
      </c>
      <c r="D105" s="195">
        <v>17.5063</v>
      </c>
      <c r="E105" s="196">
        <v>1.793655</v>
      </c>
      <c r="F105" s="195">
        <v>54.1584</v>
      </c>
      <c r="G105" s="196">
        <v>0.3</v>
      </c>
    </row>
    <row r="106" spans="1:7" ht="14.1" customHeight="1">
      <c r="A106" s="193" t="s">
        <v>7524</v>
      </c>
      <c r="B106" s="93" t="s">
        <v>7525</v>
      </c>
      <c r="C106" s="194" t="s">
        <v>235</v>
      </c>
      <c r="D106" s="195">
        <v>16.342400000000001</v>
      </c>
      <c r="E106" s="196">
        <v>1.7737320000000001</v>
      </c>
      <c r="F106" s="195">
        <v>50.232100000000003</v>
      </c>
      <c r="G106" s="196">
        <v>0.3</v>
      </c>
    </row>
    <row r="107" spans="1:7" ht="14.1" customHeight="1">
      <c r="A107" s="193" t="s">
        <v>183</v>
      </c>
      <c r="B107" s="93" t="s">
        <v>184</v>
      </c>
      <c r="C107" s="194" t="s">
        <v>25</v>
      </c>
      <c r="D107" s="195">
        <v>11220</v>
      </c>
      <c r="E107" s="196">
        <v>0.86771399999999999</v>
      </c>
      <c r="F107" s="195">
        <v>20955.751</v>
      </c>
      <c r="G107" s="196">
        <v>0</v>
      </c>
    </row>
    <row r="108" spans="1:7" ht="14.1" customHeight="1">
      <c r="A108" s="193" t="s">
        <v>213</v>
      </c>
      <c r="B108" s="93" t="s">
        <v>214</v>
      </c>
      <c r="C108" s="194" t="s">
        <v>25</v>
      </c>
      <c r="D108" s="195">
        <v>3483.9245000000001</v>
      </c>
      <c r="E108" s="196">
        <v>1.119005</v>
      </c>
      <c r="F108" s="195">
        <v>7382.4534000000003</v>
      </c>
      <c r="G108" s="196">
        <v>0</v>
      </c>
    </row>
    <row r="109" spans="1:7" ht="14.1" customHeight="1">
      <c r="A109" s="193" t="s">
        <v>179</v>
      </c>
      <c r="B109" s="93" t="s">
        <v>180</v>
      </c>
      <c r="C109" s="194" t="s">
        <v>25</v>
      </c>
      <c r="D109" s="195">
        <v>2091.1201000000001</v>
      </c>
      <c r="E109" s="196">
        <v>1.3379859999999999</v>
      </c>
      <c r="F109" s="195">
        <v>4889.0095000000001</v>
      </c>
      <c r="G109" s="196">
        <v>0</v>
      </c>
    </row>
    <row r="110" spans="1:7" ht="14.1" customHeight="1">
      <c r="A110" s="193" t="s">
        <v>199</v>
      </c>
      <c r="B110" s="93" t="s">
        <v>200</v>
      </c>
      <c r="C110" s="194" t="s">
        <v>25</v>
      </c>
      <c r="D110" s="195">
        <v>2708.3544999999999</v>
      </c>
      <c r="E110" s="196">
        <v>1.230507</v>
      </c>
      <c r="F110" s="195">
        <v>6041.0036</v>
      </c>
      <c r="G110" s="196">
        <v>0</v>
      </c>
    </row>
    <row r="111" spans="1:7" ht="14.1" customHeight="1">
      <c r="A111" s="193" t="s">
        <v>201</v>
      </c>
      <c r="B111" s="93" t="s">
        <v>202</v>
      </c>
      <c r="C111" s="194" t="s">
        <v>25</v>
      </c>
      <c r="D111" s="195">
        <v>2035</v>
      </c>
      <c r="E111" s="196">
        <v>1.380798</v>
      </c>
      <c r="F111" s="195">
        <v>4844.9238999999998</v>
      </c>
      <c r="G111" s="196">
        <v>0</v>
      </c>
    </row>
    <row r="112" spans="1:7" ht="14.1" customHeight="1">
      <c r="A112" s="193" t="s">
        <v>209</v>
      </c>
      <c r="B112" s="93" t="s">
        <v>210</v>
      </c>
      <c r="C112" s="194" t="s">
        <v>25</v>
      </c>
      <c r="D112" s="195">
        <v>9718.7921000000006</v>
      </c>
      <c r="E112" s="196">
        <v>1.0697049999999999</v>
      </c>
      <c r="F112" s="195">
        <v>20642.762999999999</v>
      </c>
      <c r="G112" s="196">
        <v>5.4300000000000001E-2</v>
      </c>
    </row>
    <row r="113" spans="1:7" ht="14.1" customHeight="1">
      <c r="A113" s="193" t="s">
        <v>215</v>
      </c>
      <c r="B113" s="93" t="s">
        <v>216</v>
      </c>
      <c r="C113" s="194" t="s">
        <v>25</v>
      </c>
      <c r="D113" s="195">
        <v>2530</v>
      </c>
      <c r="E113" s="196">
        <v>1.270189</v>
      </c>
      <c r="F113" s="195">
        <v>5743.5780999999997</v>
      </c>
      <c r="G113" s="196">
        <v>0</v>
      </c>
    </row>
    <row r="114" spans="1:7" ht="14.1" customHeight="1">
      <c r="A114" s="193" t="s">
        <v>219</v>
      </c>
      <c r="B114" s="93" t="s">
        <v>220</v>
      </c>
      <c r="C114" s="194" t="s">
        <v>25</v>
      </c>
      <c r="D114" s="195">
        <v>2530</v>
      </c>
      <c r="E114" s="196">
        <v>1.3061739999999999</v>
      </c>
      <c r="F114" s="195">
        <v>5834.6202000000003</v>
      </c>
      <c r="G114" s="196">
        <v>0</v>
      </c>
    </row>
    <row r="115" spans="1:7" ht="14.1" customHeight="1">
      <c r="A115" s="193" t="s">
        <v>217</v>
      </c>
      <c r="B115" s="93" t="s">
        <v>218</v>
      </c>
      <c r="C115" s="194" t="s">
        <v>25</v>
      </c>
      <c r="D115" s="195">
        <v>1705</v>
      </c>
      <c r="E115" s="196">
        <v>1.516688</v>
      </c>
      <c r="F115" s="195">
        <v>4290.9530000000004</v>
      </c>
      <c r="G115" s="196">
        <v>0</v>
      </c>
    </row>
    <row r="116" spans="1:7" ht="14.1" customHeight="1">
      <c r="A116" s="193" t="s">
        <v>173</v>
      </c>
      <c r="B116" s="93" t="s">
        <v>174</v>
      </c>
      <c r="C116" s="194" t="s">
        <v>25</v>
      </c>
      <c r="D116" s="195">
        <v>15072.3963</v>
      </c>
      <c r="E116" s="196">
        <v>0.84112799999999999</v>
      </c>
      <c r="F116" s="195">
        <v>27750.210800000001</v>
      </c>
      <c r="G116" s="196">
        <v>0</v>
      </c>
    </row>
    <row r="117" spans="1:7" ht="14.1" customHeight="1">
      <c r="A117" s="193" t="s">
        <v>7526</v>
      </c>
      <c r="B117" s="93" t="s">
        <v>7527</v>
      </c>
      <c r="C117" s="194" t="s">
        <v>235</v>
      </c>
      <c r="D117" s="195">
        <v>10.569599999999999</v>
      </c>
      <c r="E117" s="196">
        <v>2.0364719999999998</v>
      </c>
      <c r="F117" s="195">
        <v>35.265099999999997</v>
      </c>
      <c r="G117" s="196">
        <v>0.3</v>
      </c>
    </row>
    <row r="118" spans="1:7" ht="14.1" customHeight="1">
      <c r="A118" s="193" t="s">
        <v>7528</v>
      </c>
      <c r="B118" s="93" t="s">
        <v>7529</v>
      </c>
      <c r="C118" s="194" t="s">
        <v>25</v>
      </c>
      <c r="D118" s="195">
        <v>2958.3577</v>
      </c>
      <c r="E118" s="196">
        <v>1.121937</v>
      </c>
      <c r="F118" s="195">
        <v>6277.4485999999997</v>
      </c>
      <c r="G118" s="196">
        <v>0</v>
      </c>
    </row>
  </sheetData>
  <mergeCells count="5">
    <mergeCell ref="A1:A2"/>
    <mergeCell ref="B1:F2"/>
    <mergeCell ref="G1:G2"/>
    <mergeCell ref="A3:G3"/>
    <mergeCell ref="A4:G4"/>
  </mergeCells>
  <pageMargins left="0" right="0" top="0" bottom="0" header="0" footer="0"/>
  <pageSetup paperSize="9" scale="6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0">
    <tabColor rgb="FFFFFF00"/>
    <pageSetUpPr fitToPage="1"/>
  </sheetPr>
  <dimension ref="A1:G118"/>
  <sheetViews>
    <sheetView view="pageBreakPreview" zoomScale="85" zoomScaleNormal="100" zoomScaleSheetLayoutView="85" workbookViewId="0">
      <selection activeCell="B23" sqref="B23"/>
    </sheetView>
  </sheetViews>
  <sheetFormatPr defaultColWidth="11.42578125" defaultRowHeight="12.75"/>
  <cols>
    <col min="1" max="1" width="10.7109375" customWidth="1"/>
    <col min="2" max="2" width="55.7109375" customWidth="1"/>
    <col min="3" max="3" width="10.7109375" customWidth="1"/>
    <col min="4" max="4" width="14.7109375" customWidth="1"/>
    <col min="5" max="5" width="19.7109375" customWidth="1"/>
    <col min="6" max="6" width="14.28515625" customWidth="1"/>
    <col min="7" max="7" width="19.7109375" customWidth="1"/>
  </cols>
  <sheetData>
    <row r="1" spans="1:7" ht="21" customHeight="1">
      <c r="A1" s="484" t="s">
        <v>459</v>
      </c>
      <c r="B1" s="486" t="s">
        <v>460</v>
      </c>
      <c r="C1" s="486"/>
      <c r="D1" s="486"/>
      <c r="E1" s="486"/>
      <c r="F1" s="486"/>
      <c r="G1" s="484" t="s">
        <v>461</v>
      </c>
    </row>
    <row r="2" spans="1:7" ht="9.75" customHeight="1">
      <c r="A2" s="485"/>
      <c r="B2" s="486"/>
      <c r="C2" s="486"/>
      <c r="D2" s="486"/>
      <c r="E2" s="486"/>
      <c r="F2" s="486"/>
      <c r="G2" s="487"/>
    </row>
    <row r="3" spans="1:7" ht="16.899999999999999" customHeight="1">
      <c r="A3" s="488" t="s">
        <v>8257</v>
      </c>
      <c r="B3" s="488"/>
      <c r="C3" s="488"/>
      <c r="D3" s="488"/>
      <c r="E3" s="488"/>
      <c r="F3" s="488"/>
      <c r="G3" s="488"/>
    </row>
    <row r="4" spans="1:7" ht="16.899999999999999" customHeight="1">
      <c r="A4" s="488" t="s">
        <v>7530</v>
      </c>
      <c r="B4" s="488"/>
      <c r="C4" s="488"/>
      <c r="D4" s="488"/>
      <c r="E4" s="488"/>
      <c r="F4" s="488"/>
      <c r="G4" s="488"/>
    </row>
    <row r="5" spans="1:7" ht="34.15" customHeight="1">
      <c r="A5" s="187" t="s">
        <v>134</v>
      </c>
      <c r="B5" s="187" t="s">
        <v>78</v>
      </c>
      <c r="C5" s="187" t="s">
        <v>1</v>
      </c>
      <c r="D5" s="187" t="s">
        <v>7381</v>
      </c>
      <c r="E5" s="187" t="s">
        <v>7382</v>
      </c>
      <c r="F5" s="187" t="s">
        <v>7383</v>
      </c>
      <c r="G5" s="187" t="s">
        <v>7384</v>
      </c>
    </row>
    <row r="6" spans="1:7" ht="14.1" customHeight="1">
      <c r="A6" s="193" t="s">
        <v>7385</v>
      </c>
      <c r="B6" s="93" t="s">
        <v>7386</v>
      </c>
      <c r="C6" s="194" t="s">
        <v>235</v>
      </c>
      <c r="D6" s="195">
        <v>7.75</v>
      </c>
      <c r="E6" s="196">
        <v>1.7150380000000001</v>
      </c>
      <c r="F6" s="195">
        <v>21.041499999999999</v>
      </c>
      <c r="G6" s="196">
        <v>0</v>
      </c>
    </row>
    <row r="7" spans="1:7" ht="14.1" customHeight="1">
      <c r="A7" s="193" t="s">
        <v>7387</v>
      </c>
      <c r="B7" s="93" t="s">
        <v>7388</v>
      </c>
      <c r="C7" s="194" t="s">
        <v>235</v>
      </c>
      <c r="D7" s="195">
        <v>9.2917000000000005</v>
      </c>
      <c r="E7" s="196">
        <v>1.6579429999999999</v>
      </c>
      <c r="F7" s="195">
        <v>24.6968</v>
      </c>
      <c r="G7" s="196">
        <v>0</v>
      </c>
    </row>
    <row r="8" spans="1:7" ht="14.1" customHeight="1">
      <c r="A8" s="193" t="s">
        <v>7389</v>
      </c>
      <c r="B8" s="93" t="s">
        <v>7390</v>
      </c>
      <c r="C8" s="194" t="s">
        <v>25</v>
      </c>
      <c r="D8" s="195">
        <v>2080.6149999999998</v>
      </c>
      <c r="E8" s="196">
        <v>1.1206719999999999</v>
      </c>
      <c r="F8" s="195">
        <v>4412.3019000000004</v>
      </c>
      <c r="G8" s="196">
        <v>0</v>
      </c>
    </row>
    <row r="9" spans="1:7" ht="14.1" customHeight="1">
      <c r="A9" s="193" t="s">
        <v>197</v>
      </c>
      <c r="B9" s="93" t="s">
        <v>198</v>
      </c>
      <c r="C9" s="194" t="s">
        <v>25</v>
      </c>
      <c r="D9" s="195">
        <v>1847.6871000000001</v>
      </c>
      <c r="E9" s="196">
        <v>1.2143139999999999</v>
      </c>
      <c r="F9" s="195">
        <v>4091.3593999999998</v>
      </c>
      <c r="G9" s="196">
        <v>0</v>
      </c>
    </row>
    <row r="10" spans="1:7" ht="14.1" customHeight="1">
      <c r="A10" s="193" t="s">
        <v>7391</v>
      </c>
      <c r="B10" s="93" t="s">
        <v>7392</v>
      </c>
      <c r="C10" s="194" t="s">
        <v>235</v>
      </c>
      <c r="D10" s="195">
        <v>11.5</v>
      </c>
      <c r="E10" s="196">
        <v>1.4306749999999999</v>
      </c>
      <c r="F10" s="195">
        <v>27.9527</v>
      </c>
      <c r="G10" s="196">
        <v>0</v>
      </c>
    </row>
    <row r="11" spans="1:7" ht="14.1" customHeight="1">
      <c r="A11" s="193" t="s">
        <v>229</v>
      </c>
      <c r="B11" s="93" t="s">
        <v>230</v>
      </c>
      <c r="C11" s="194" t="s">
        <v>25</v>
      </c>
      <c r="D11" s="195">
        <v>1884.6699000000001</v>
      </c>
      <c r="E11" s="196">
        <v>1.18577</v>
      </c>
      <c r="F11" s="195">
        <v>4119.4548999999997</v>
      </c>
      <c r="G11" s="196">
        <v>0</v>
      </c>
    </row>
    <row r="12" spans="1:7" ht="14.1" customHeight="1">
      <c r="A12" s="193" t="s">
        <v>7393</v>
      </c>
      <c r="B12" s="93" t="s">
        <v>7394</v>
      </c>
      <c r="C12" s="194" t="s">
        <v>235</v>
      </c>
      <c r="D12" s="195">
        <v>11.5</v>
      </c>
      <c r="E12" s="196">
        <v>1.510437</v>
      </c>
      <c r="F12" s="195">
        <v>28.87</v>
      </c>
      <c r="G12" s="196">
        <v>0</v>
      </c>
    </row>
    <row r="13" spans="1:7" ht="14.1" customHeight="1">
      <c r="A13" s="193" t="s">
        <v>7395</v>
      </c>
      <c r="B13" s="93" t="s">
        <v>7396</v>
      </c>
      <c r="C13" s="194" t="s">
        <v>235</v>
      </c>
      <c r="D13" s="195">
        <v>11.5</v>
      </c>
      <c r="E13" s="196">
        <v>1.4284030000000001</v>
      </c>
      <c r="F13" s="195">
        <v>27.926600000000001</v>
      </c>
      <c r="G13" s="196">
        <v>0</v>
      </c>
    </row>
    <row r="14" spans="1:7" ht="14.1" customHeight="1">
      <c r="A14" s="193" t="s">
        <v>189</v>
      </c>
      <c r="B14" s="93" t="s">
        <v>190</v>
      </c>
      <c r="C14" s="194" t="s">
        <v>25</v>
      </c>
      <c r="D14" s="195">
        <v>3839.4400999999998</v>
      </c>
      <c r="E14" s="196">
        <v>0.81633900000000004</v>
      </c>
      <c r="F14" s="195">
        <v>6973.7246999999998</v>
      </c>
      <c r="G14" s="196">
        <v>0</v>
      </c>
    </row>
    <row r="15" spans="1:7" ht="14.1" customHeight="1">
      <c r="A15" s="193" t="s">
        <v>7397</v>
      </c>
      <c r="B15" s="93" t="s">
        <v>61</v>
      </c>
      <c r="C15" s="194" t="s">
        <v>235</v>
      </c>
      <c r="D15" s="195">
        <v>11.5</v>
      </c>
      <c r="E15" s="196">
        <v>1.4662850000000001</v>
      </c>
      <c r="F15" s="195">
        <v>28.362200000000001</v>
      </c>
      <c r="G15" s="196">
        <v>0</v>
      </c>
    </row>
    <row r="16" spans="1:7" ht="14.1" customHeight="1">
      <c r="A16" s="193" t="s">
        <v>221</v>
      </c>
      <c r="B16" s="93" t="s">
        <v>222</v>
      </c>
      <c r="C16" s="194" t="s">
        <v>25</v>
      </c>
      <c r="D16" s="195">
        <v>3839.9</v>
      </c>
      <c r="E16" s="196">
        <v>0.85167700000000002</v>
      </c>
      <c r="F16" s="195">
        <v>7110.2545</v>
      </c>
      <c r="G16" s="196">
        <v>0</v>
      </c>
    </row>
    <row r="17" spans="1:7" ht="14.1" customHeight="1">
      <c r="A17" s="193" t="s">
        <v>7398</v>
      </c>
      <c r="B17" s="93" t="s">
        <v>7399</v>
      </c>
      <c r="C17" s="194" t="s">
        <v>25</v>
      </c>
      <c r="D17" s="195">
        <v>12197.367899999999</v>
      </c>
      <c r="E17" s="196">
        <v>0.62227399999999999</v>
      </c>
      <c r="F17" s="195">
        <v>19787.4728</v>
      </c>
      <c r="G17" s="196">
        <v>0</v>
      </c>
    </row>
    <row r="18" spans="1:7" ht="14.1" customHeight="1">
      <c r="A18" s="193" t="s">
        <v>7400</v>
      </c>
      <c r="B18" s="93" t="s">
        <v>7401</v>
      </c>
      <c r="C18" s="194" t="s">
        <v>25</v>
      </c>
      <c r="D18" s="195">
        <v>1489.4281000000001</v>
      </c>
      <c r="E18" s="196">
        <v>1.258786</v>
      </c>
      <c r="F18" s="195">
        <v>3364.2993000000001</v>
      </c>
      <c r="G18" s="196">
        <v>0</v>
      </c>
    </row>
    <row r="19" spans="1:7" ht="14.1" customHeight="1">
      <c r="A19" s="193" t="s">
        <v>7402</v>
      </c>
      <c r="B19" s="93" t="s">
        <v>7403</v>
      </c>
      <c r="C19" s="194" t="s">
        <v>235</v>
      </c>
      <c r="D19" s="195">
        <v>9.6300000000000008</v>
      </c>
      <c r="E19" s="196">
        <v>1.528122</v>
      </c>
      <c r="F19" s="195">
        <v>24.345800000000001</v>
      </c>
      <c r="G19" s="196">
        <v>0</v>
      </c>
    </row>
    <row r="20" spans="1:7" ht="14.1" customHeight="1">
      <c r="A20" s="193" t="s">
        <v>175</v>
      </c>
      <c r="B20" s="93" t="s">
        <v>57</v>
      </c>
      <c r="C20" s="194" t="s">
        <v>25</v>
      </c>
      <c r="D20" s="195">
        <v>12197.367899999999</v>
      </c>
      <c r="E20" s="196">
        <v>0.62227399999999999</v>
      </c>
      <c r="F20" s="195">
        <v>19787.4728</v>
      </c>
      <c r="G20" s="196">
        <v>0</v>
      </c>
    </row>
    <row r="21" spans="1:7" ht="14.1" customHeight="1">
      <c r="A21" s="193" t="s">
        <v>7404</v>
      </c>
      <c r="B21" s="93" t="s">
        <v>60</v>
      </c>
      <c r="C21" s="194" t="s">
        <v>235</v>
      </c>
      <c r="D21" s="195">
        <v>11.5</v>
      </c>
      <c r="E21" s="196">
        <v>1.421179</v>
      </c>
      <c r="F21" s="195">
        <v>27.843499999999999</v>
      </c>
      <c r="G21" s="196">
        <v>0</v>
      </c>
    </row>
    <row r="22" spans="1:7" ht="14.1" customHeight="1">
      <c r="A22" s="193" t="s">
        <v>7405</v>
      </c>
      <c r="B22" s="93" t="s">
        <v>7406</v>
      </c>
      <c r="C22" s="194" t="s">
        <v>235</v>
      </c>
      <c r="D22" s="195">
        <v>11.5</v>
      </c>
      <c r="E22" s="196">
        <v>1.4313830000000001</v>
      </c>
      <c r="F22" s="195">
        <v>27.960899999999999</v>
      </c>
      <c r="G22" s="196">
        <v>0</v>
      </c>
    </row>
    <row r="23" spans="1:7" ht="14.1" customHeight="1">
      <c r="A23" s="193" t="s">
        <v>7407</v>
      </c>
      <c r="B23" s="93" t="s">
        <v>7408</v>
      </c>
      <c r="C23" s="194" t="s">
        <v>235</v>
      </c>
      <c r="D23" s="195">
        <v>11.5</v>
      </c>
      <c r="E23" s="196">
        <v>1.4171210000000001</v>
      </c>
      <c r="F23" s="195">
        <v>27.796800000000001</v>
      </c>
      <c r="G23" s="196">
        <v>0</v>
      </c>
    </row>
    <row r="24" spans="1:7" ht="14.1" customHeight="1">
      <c r="A24" s="193" t="s">
        <v>7409</v>
      </c>
      <c r="B24" s="93" t="s">
        <v>33</v>
      </c>
      <c r="C24" s="194" t="s">
        <v>235</v>
      </c>
      <c r="D24" s="195">
        <v>7.75</v>
      </c>
      <c r="E24" s="196">
        <v>1.7129479999999999</v>
      </c>
      <c r="F24" s="195">
        <v>21.025300000000001</v>
      </c>
      <c r="G24" s="196">
        <v>0</v>
      </c>
    </row>
    <row r="25" spans="1:7" ht="14.1" customHeight="1">
      <c r="A25" s="193" t="s">
        <v>7410</v>
      </c>
      <c r="B25" s="93" t="s">
        <v>7411</v>
      </c>
      <c r="C25" s="194" t="s">
        <v>235</v>
      </c>
      <c r="D25" s="195">
        <v>13.83</v>
      </c>
      <c r="E25" s="196">
        <v>1.328751</v>
      </c>
      <c r="F25" s="195">
        <v>32.206600000000002</v>
      </c>
      <c r="G25" s="196">
        <v>0</v>
      </c>
    </row>
    <row r="26" spans="1:7" ht="14.1" customHeight="1">
      <c r="A26" s="193" t="s">
        <v>7412</v>
      </c>
      <c r="B26" s="93" t="s">
        <v>7413</v>
      </c>
      <c r="C26" s="194" t="s">
        <v>25</v>
      </c>
      <c r="D26" s="195">
        <v>10246.504000000001</v>
      </c>
      <c r="E26" s="196">
        <v>0.63529800000000003</v>
      </c>
      <c r="F26" s="195">
        <v>16756.0874</v>
      </c>
      <c r="G26" s="196">
        <v>0</v>
      </c>
    </row>
    <row r="27" spans="1:7" ht="14.1" customHeight="1">
      <c r="A27" s="193" t="s">
        <v>193</v>
      </c>
      <c r="B27" s="93" t="s">
        <v>194</v>
      </c>
      <c r="C27" s="194" t="s">
        <v>25</v>
      </c>
      <c r="D27" s="195">
        <v>1518.4457</v>
      </c>
      <c r="E27" s="196">
        <v>1.503439</v>
      </c>
      <c r="F27" s="195">
        <v>4256.8698000000004</v>
      </c>
      <c r="G27" s="196">
        <v>0.3</v>
      </c>
    </row>
    <row r="28" spans="1:7" ht="14.1" customHeight="1">
      <c r="A28" s="193" t="s">
        <v>7414</v>
      </c>
      <c r="B28" s="93" t="s">
        <v>7415</v>
      </c>
      <c r="C28" s="194" t="s">
        <v>235</v>
      </c>
      <c r="D28" s="195">
        <v>9.9788999999999994</v>
      </c>
      <c r="E28" s="196">
        <v>1.599375</v>
      </c>
      <c r="F28" s="195">
        <v>25.9389</v>
      </c>
      <c r="G28" s="196">
        <v>0</v>
      </c>
    </row>
    <row r="29" spans="1:7" ht="14.1" customHeight="1">
      <c r="A29" s="193" t="s">
        <v>212</v>
      </c>
      <c r="B29" s="93" t="s">
        <v>59</v>
      </c>
      <c r="C29" s="194" t="s">
        <v>25</v>
      </c>
      <c r="D29" s="195">
        <v>1748.2581</v>
      </c>
      <c r="E29" s="196">
        <v>1.238202</v>
      </c>
      <c r="F29" s="195">
        <v>3912.9546999999998</v>
      </c>
      <c r="G29" s="196">
        <v>0</v>
      </c>
    </row>
    <row r="30" spans="1:7" ht="14.1" customHeight="1">
      <c r="A30" s="193" t="s">
        <v>7416</v>
      </c>
      <c r="B30" s="93" t="s">
        <v>7417</v>
      </c>
      <c r="C30" s="194" t="s">
        <v>235</v>
      </c>
      <c r="D30" s="195">
        <v>51.159500000000001</v>
      </c>
      <c r="E30" s="196">
        <v>0.94776800000000005</v>
      </c>
      <c r="F30" s="195">
        <v>99.646799999999999</v>
      </c>
      <c r="G30" s="196">
        <v>0</v>
      </c>
    </row>
    <row r="31" spans="1:7" ht="14.1" customHeight="1">
      <c r="A31" s="193" t="s">
        <v>7418</v>
      </c>
      <c r="B31" s="93" t="s">
        <v>7419</v>
      </c>
      <c r="C31" s="194" t="s">
        <v>25</v>
      </c>
      <c r="D31" s="195">
        <v>4889.4578000000001</v>
      </c>
      <c r="E31" s="196">
        <v>0.74094800000000005</v>
      </c>
      <c r="F31" s="195">
        <v>8512.2916999999998</v>
      </c>
      <c r="G31" s="196">
        <v>0</v>
      </c>
    </row>
    <row r="32" spans="1:7" ht="14.1" customHeight="1">
      <c r="A32" s="193" t="s">
        <v>176</v>
      </c>
      <c r="B32" s="93" t="s">
        <v>7420</v>
      </c>
      <c r="C32" s="194" t="s">
        <v>25</v>
      </c>
      <c r="D32" s="195">
        <v>5868.4192999999996</v>
      </c>
      <c r="E32" s="196">
        <v>0.741452</v>
      </c>
      <c r="F32" s="195">
        <v>10219.5705</v>
      </c>
      <c r="G32" s="196">
        <v>0</v>
      </c>
    </row>
    <row r="33" spans="1:7" ht="14.1" customHeight="1">
      <c r="A33" s="193" t="s">
        <v>231</v>
      </c>
      <c r="B33" s="93" t="s">
        <v>232</v>
      </c>
      <c r="C33" s="194" t="s">
        <v>25</v>
      </c>
      <c r="D33" s="195">
        <v>1427.8</v>
      </c>
      <c r="E33" s="196">
        <v>1.392007</v>
      </c>
      <c r="F33" s="195">
        <v>3415.3074999999999</v>
      </c>
      <c r="G33" s="196">
        <v>0</v>
      </c>
    </row>
    <row r="34" spans="1:7" ht="14.1" customHeight="1">
      <c r="A34" s="193" t="s">
        <v>7421</v>
      </c>
      <c r="B34" s="93" t="s">
        <v>7422</v>
      </c>
      <c r="C34" s="194" t="s">
        <v>235</v>
      </c>
      <c r="D34" s="195">
        <v>8.6456</v>
      </c>
      <c r="E34" s="196">
        <v>1.5963620000000001</v>
      </c>
      <c r="F34" s="195">
        <v>22.447099999999999</v>
      </c>
      <c r="G34" s="196">
        <v>0</v>
      </c>
    </row>
    <row r="35" spans="1:7" ht="14.1" customHeight="1">
      <c r="A35" s="193" t="s">
        <v>7423</v>
      </c>
      <c r="B35" s="93" t="s">
        <v>7424</v>
      </c>
      <c r="C35" s="194" t="s">
        <v>25</v>
      </c>
      <c r="D35" s="195">
        <v>5040.5873000000001</v>
      </c>
      <c r="E35" s="196">
        <v>0.72329500000000002</v>
      </c>
      <c r="F35" s="195">
        <v>8686.4187999999995</v>
      </c>
      <c r="G35" s="196">
        <v>0</v>
      </c>
    </row>
    <row r="36" spans="1:7" ht="14.1" customHeight="1">
      <c r="A36" s="193" t="s">
        <v>7425</v>
      </c>
      <c r="B36" s="93" t="s">
        <v>7426</v>
      </c>
      <c r="C36" s="194" t="s">
        <v>235</v>
      </c>
      <c r="D36" s="195">
        <v>12.3828</v>
      </c>
      <c r="E36" s="196">
        <v>1.361189</v>
      </c>
      <c r="F36" s="195">
        <v>29.238099999999999</v>
      </c>
      <c r="G36" s="196">
        <v>0</v>
      </c>
    </row>
    <row r="37" spans="1:7" ht="14.1" customHeight="1">
      <c r="A37" s="193" t="s">
        <v>7427</v>
      </c>
      <c r="B37" s="93" t="s">
        <v>7428</v>
      </c>
      <c r="C37" s="194" t="s">
        <v>235</v>
      </c>
      <c r="D37" s="195">
        <v>17.5063</v>
      </c>
      <c r="E37" s="196">
        <v>1.191079</v>
      </c>
      <c r="F37" s="195">
        <v>38.357599999999998</v>
      </c>
      <c r="G37" s="196">
        <v>0</v>
      </c>
    </row>
    <row r="38" spans="1:7" ht="14.1" customHeight="1">
      <c r="A38" s="193" t="s">
        <v>7429</v>
      </c>
      <c r="B38" s="93" t="s">
        <v>7430</v>
      </c>
      <c r="C38" s="194" t="s">
        <v>235</v>
      </c>
      <c r="D38" s="195">
        <v>7.7435999999999998</v>
      </c>
      <c r="E38" s="196">
        <v>1.709938</v>
      </c>
      <c r="F38" s="195">
        <v>20.9846</v>
      </c>
      <c r="G38" s="196">
        <v>0</v>
      </c>
    </row>
    <row r="39" spans="1:7" ht="14.1" customHeight="1">
      <c r="A39" s="193" t="s">
        <v>7431</v>
      </c>
      <c r="B39" s="93" t="s">
        <v>7432</v>
      </c>
      <c r="C39" s="194" t="s">
        <v>25</v>
      </c>
      <c r="D39" s="195">
        <v>2810.8362999999999</v>
      </c>
      <c r="E39" s="196">
        <v>0.93749000000000005</v>
      </c>
      <c r="F39" s="195">
        <v>5445.9672</v>
      </c>
      <c r="G39" s="196">
        <v>0</v>
      </c>
    </row>
    <row r="40" spans="1:7" ht="14.1" customHeight="1">
      <c r="A40" s="193" t="s">
        <v>7433</v>
      </c>
      <c r="B40" s="93" t="s">
        <v>7434</v>
      </c>
      <c r="C40" s="194" t="s">
        <v>25</v>
      </c>
      <c r="D40" s="195">
        <v>2299.9495000000002</v>
      </c>
      <c r="E40" s="196">
        <v>0.98047600000000001</v>
      </c>
      <c r="F40" s="195">
        <v>4554.9947000000002</v>
      </c>
      <c r="G40" s="196">
        <v>0</v>
      </c>
    </row>
    <row r="41" spans="1:7" ht="14.1" customHeight="1">
      <c r="A41" s="193" t="s">
        <v>7435</v>
      </c>
      <c r="B41" s="93" t="s">
        <v>7436</v>
      </c>
      <c r="C41" s="194" t="s">
        <v>25</v>
      </c>
      <c r="D41" s="195">
        <v>1541.9571000000001</v>
      </c>
      <c r="E41" s="196">
        <v>1.3011219999999999</v>
      </c>
      <c r="F41" s="195">
        <v>3548.2314000000001</v>
      </c>
      <c r="G41" s="196">
        <v>0</v>
      </c>
    </row>
    <row r="42" spans="1:7" ht="14.1" customHeight="1">
      <c r="A42" s="193" t="s">
        <v>207</v>
      </c>
      <c r="B42" s="93" t="s">
        <v>208</v>
      </c>
      <c r="C42" s="194" t="s">
        <v>25</v>
      </c>
      <c r="D42" s="195">
        <v>9718.7921000000006</v>
      </c>
      <c r="E42" s="196">
        <v>0.64590700000000001</v>
      </c>
      <c r="F42" s="195">
        <v>15996.2279</v>
      </c>
      <c r="G42" s="196">
        <v>0</v>
      </c>
    </row>
    <row r="43" spans="1:7" ht="14.1" customHeight="1">
      <c r="A43" s="193" t="s">
        <v>7437</v>
      </c>
      <c r="B43" s="93" t="s">
        <v>7438</v>
      </c>
      <c r="C43" s="194" t="s">
        <v>235</v>
      </c>
      <c r="D43" s="195">
        <v>10.489599999999999</v>
      </c>
      <c r="E43" s="196">
        <v>1.735363</v>
      </c>
      <c r="F43" s="195">
        <v>31.839700000000001</v>
      </c>
      <c r="G43" s="196">
        <v>0.3</v>
      </c>
    </row>
    <row r="44" spans="1:7" ht="14.1" customHeight="1">
      <c r="A44" s="193" t="s">
        <v>7439</v>
      </c>
      <c r="B44" s="93" t="s">
        <v>7440</v>
      </c>
      <c r="C44" s="194" t="s">
        <v>235</v>
      </c>
      <c r="D44" s="195">
        <v>7.7431000000000001</v>
      </c>
      <c r="E44" s="196">
        <v>1.6870719999999999</v>
      </c>
      <c r="F44" s="195">
        <v>20.8062</v>
      </c>
      <c r="G44" s="196">
        <v>0</v>
      </c>
    </row>
    <row r="45" spans="1:7" ht="14.1" customHeight="1">
      <c r="A45" s="193" t="s">
        <v>7441</v>
      </c>
      <c r="B45" s="93" t="s">
        <v>7442</v>
      </c>
      <c r="C45" s="194" t="s">
        <v>25</v>
      </c>
      <c r="D45" s="195">
        <v>2048.1248999999998</v>
      </c>
      <c r="E45" s="196">
        <v>1.0855109999999999</v>
      </c>
      <c r="F45" s="195">
        <v>4271.3869999999997</v>
      </c>
      <c r="G45" s="196">
        <v>0</v>
      </c>
    </row>
    <row r="46" spans="1:7" ht="14.1" customHeight="1">
      <c r="A46" s="193" t="s">
        <v>7443</v>
      </c>
      <c r="B46" s="93" t="s">
        <v>7444</v>
      </c>
      <c r="C46" s="194" t="s">
        <v>25</v>
      </c>
      <c r="D46" s="195">
        <v>2097.5636</v>
      </c>
      <c r="E46" s="196">
        <v>1.01963</v>
      </c>
      <c r="F46" s="195">
        <v>4236.3023000000003</v>
      </c>
      <c r="G46" s="196">
        <v>0</v>
      </c>
    </row>
    <row r="47" spans="1:7" ht="14.1" customHeight="1">
      <c r="A47" s="193" t="s">
        <v>7445</v>
      </c>
      <c r="B47" s="93" t="s">
        <v>7446</v>
      </c>
      <c r="C47" s="194" t="s">
        <v>235</v>
      </c>
      <c r="D47" s="195">
        <v>9.3032000000000004</v>
      </c>
      <c r="E47" s="196">
        <v>1.4259729999999999</v>
      </c>
      <c r="F47" s="195">
        <v>22.569299999999998</v>
      </c>
      <c r="G47" s="196">
        <v>0</v>
      </c>
    </row>
    <row r="48" spans="1:7" ht="14.1" customHeight="1">
      <c r="A48" s="193" t="s">
        <v>7447</v>
      </c>
      <c r="B48" s="93" t="s">
        <v>7448</v>
      </c>
      <c r="C48" s="194" t="s">
        <v>25</v>
      </c>
      <c r="D48" s="195">
        <v>2046.7058</v>
      </c>
      <c r="E48" s="196">
        <v>1.030168</v>
      </c>
      <c r="F48" s="195">
        <v>4155.1566000000003</v>
      </c>
      <c r="G48" s="196">
        <v>0</v>
      </c>
    </row>
    <row r="49" spans="1:7" ht="14.1" customHeight="1">
      <c r="A49" s="193" t="s">
        <v>211</v>
      </c>
      <c r="B49" s="93" t="s">
        <v>44</v>
      </c>
      <c r="C49" s="194" t="s">
        <v>25</v>
      </c>
      <c r="D49" s="195">
        <v>2564.5259000000001</v>
      </c>
      <c r="E49" s="196">
        <v>1.0198320000000001</v>
      </c>
      <c r="F49" s="195">
        <v>5179.9114</v>
      </c>
      <c r="G49" s="196">
        <v>0</v>
      </c>
    </row>
    <row r="50" spans="1:7" ht="14.1" customHeight="1">
      <c r="A50" s="193" t="s">
        <v>7449</v>
      </c>
      <c r="B50" s="93" t="s">
        <v>7450</v>
      </c>
      <c r="C50" s="194" t="s">
        <v>235</v>
      </c>
      <c r="D50" s="195">
        <v>6.8093000000000004</v>
      </c>
      <c r="E50" s="196">
        <v>1.8480719999999999</v>
      </c>
      <c r="F50" s="195">
        <v>19.3933</v>
      </c>
      <c r="G50" s="196">
        <v>0</v>
      </c>
    </row>
    <row r="51" spans="1:7" ht="14.1" customHeight="1">
      <c r="A51" s="193" t="s">
        <v>7451</v>
      </c>
      <c r="B51" s="93" t="s">
        <v>7452</v>
      </c>
      <c r="C51" s="194" t="s">
        <v>235</v>
      </c>
      <c r="D51" s="195">
        <v>7.7431000000000001</v>
      </c>
      <c r="E51" s="196">
        <v>1.6976690000000001</v>
      </c>
      <c r="F51" s="195">
        <v>20.888300000000001</v>
      </c>
      <c r="G51" s="196">
        <v>0</v>
      </c>
    </row>
    <row r="52" spans="1:7" ht="14.1" customHeight="1">
      <c r="A52" s="193" t="s">
        <v>205</v>
      </c>
      <c r="B52" s="93" t="s">
        <v>206</v>
      </c>
      <c r="C52" s="194" t="s">
        <v>25</v>
      </c>
      <c r="D52" s="195">
        <v>11703.0321</v>
      </c>
      <c r="E52" s="196">
        <v>0.63035099999999999</v>
      </c>
      <c r="F52" s="195">
        <v>19080.05</v>
      </c>
      <c r="G52" s="196">
        <v>0</v>
      </c>
    </row>
    <row r="53" spans="1:7" ht="14.1" customHeight="1">
      <c r="A53" s="193" t="s">
        <v>7453</v>
      </c>
      <c r="B53" s="93" t="s">
        <v>7454</v>
      </c>
      <c r="C53" s="194" t="s">
        <v>25</v>
      </c>
      <c r="D53" s="195">
        <v>3325</v>
      </c>
      <c r="E53" s="196">
        <v>0.91452900000000004</v>
      </c>
      <c r="F53" s="195">
        <v>6365.8089</v>
      </c>
      <c r="G53" s="196">
        <v>0</v>
      </c>
    </row>
    <row r="54" spans="1:7" ht="14.1" customHeight="1">
      <c r="A54" s="193" t="s">
        <v>7455</v>
      </c>
      <c r="B54" s="93" t="s">
        <v>7456</v>
      </c>
      <c r="C54" s="194" t="s">
        <v>235</v>
      </c>
      <c r="D54" s="195">
        <v>10.569599999999999</v>
      </c>
      <c r="E54" s="196">
        <v>1.43164</v>
      </c>
      <c r="F54" s="195">
        <v>25.7014</v>
      </c>
      <c r="G54" s="196">
        <v>0</v>
      </c>
    </row>
    <row r="55" spans="1:7" ht="14.1" customHeight="1">
      <c r="A55" s="193" t="s">
        <v>7457</v>
      </c>
      <c r="B55" s="93" t="s">
        <v>7458</v>
      </c>
      <c r="C55" s="194" t="s">
        <v>25</v>
      </c>
      <c r="D55" s="195">
        <v>3257.3975999999998</v>
      </c>
      <c r="E55" s="196">
        <v>0.91218999999999995</v>
      </c>
      <c r="F55" s="195">
        <v>6228.7631000000001</v>
      </c>
      <c r="G55" s="196">
        <v>0</v>
      </c>
    </row>
    <row r="56" spans="1:7" ht="14.1" customHeight="1">
      <c r="A56" s="193" t="s">
        <v>223</v>
      </c>
      <c r="B56" s="93" t="s">
        <v>224</v>
      </c>
      <c r="C56" s="194" t="s">
        <v>25</v>
      </c>
      <c r="D56" s="195">
        <v>3839.9</v>
      </c>
      <c r="E56" s="196">
        <v>0.85167700000000002</v>
      </c>
      <c r="F56" s="195">
        <v>7110.2545</v>
      </c>
      <c r="G56" s="196">
        <v>0</v>
      </c>
    </row>
    <row r="57" spans="1:7" ht="14.1" customHeight="1">
      <c r="A57" s="193" t="s">
        <v>7459</v>
      </c>
      <c r="B57" s="93" t="s">
        <v>7460</v>
      </c>
      <c r="C57" s="194" t="s">
        <v>235</v>
      </c>
      <c r="D57" s="195">
        <v>9.5051000000000005</v>
      </c>
      <c r="E57" s="196">
        <v>1.50474</v>
      </c>
      <c r="F57" s="195">
        <v>23.8078</v>
      </c>
      <c r="G57" s="196">
        <v>0</v>
      </c>
    </row>
    <row r="58" spans="1:7" ht="14.1" customHeight="1">
      <c r="A58" s="193" t="s">
        <v>7461</v>
      </c>
      <c r="B58" s="93" t="s">
        <v>7462</v>
      </c>
      <c r="C58" s="194" t="s">
        <v>235</v>
      </c>
      <c r="D58" s="195">
        <v>13.0687</v>
      </c>
      <c r="E58" s="196">
        <v>1.3137030000000001</v>
      </c>
      <c r="F58" s="195">
        <v>30.236999999999998</v>
      </c>
      <c r="G58" s="196">
        <v>0</v>
      </c>
    </row>
    <row r="59" spans="1:7" ht="14.1" customHeight="1">
      <c r="A59" s="193" t="s">
        <v>196</v>
      </c>
      <c r="B59" s="93" t="s">
        <v>32</v>
      </c>
      <c r="C59" s="194" t="s">
        <v>25</v>
      </c>
      <c r="D59" s="195">
        <v>2466.0230999999999</v>
      </c>
      <c r="E59" s="196">
        <v>1.0293300000000001</v>
      </c>
      <c r="F59" s="195">
        <v>5004.3746000000001</v>
      </c>
      <c r="G59" s="196">
        <v>0</v>
      </c>
    </row>
    <row r="60" spans="1:7" ht="14.1" customHeight="1">
      <c r="A60" s="193" t="s">
        <v>203</v>
      </c>
      <c r="B60" s="93" t="s">
        <v>204</v>
      </c>
      <c r="C60" s="194" t="s">
        <v>25</v>
      </c>
      <c r="D60" s="195">
        <v>2985.0518999999999</v>
      </c>
      <c r="E60" s="196">
        <v>0.94565500000000002</v>
      </c>
      <c r="F60" s="195">
        <v>5807.8810999999996</v>
      </c>
      <c r="G60" s="196">
        <v>0</v>
      </c>
    </row>
    <row r="61" spans="1:7" ht="14.1" customHeight="1">
      <c r="A61" s="193" t="s">
        <v>181</v>
      </c>
      <c r="B61" s="93" t="s">
        <v>182</v>
      </c>
      <c r="C61" s="194" t="s">
        <v>25</v>
      </c>
      <c r="D61" s="195">
        <v>2862.3033999999998</v>
      </c>
      <c r="E61" s="196">
        <v>0.91826799999999997</v>
      </c>
      <c r="F61" s="195">
        <v>5490.665</v>
      </c>
      <c r="G61" s="196">
        <v>0</v>
      </c>
    </row>
    <row r="62" spans="1:7" ht="14.1" customHeight="1">
      <c r="A62" s="193" t="s">
        <v>7463</v>
      </c>
      <c r="B62" s="93" t="s">
        <v>7464</v>
      </c>
      <c r="C62" s="194" t="s">
        <v>25</v>
      </c>
      <c r="D62" s="195">
        <v>3276.33</v>
      </c>
      <c r="E62" s="196">
        <v>0.83545899999999995</v>
      </c>
      <c r="F62" s="195">
        <v>6013.5693000000001</v>
      </c>
      <c r="G62" s="196">
        <v>0</v>
      </c>
    </row>
    <row r="63" spans="1:7" ht="14.1" customHeight="1">
      <c r="A63" s="193" t="s">
        <v>7465</v>
      </c>
      <c r="B63" s="93" t="s">
        <v>7466</v>
      </c>
      <c r="C63" s="194" t="s">
        <v>235</v>
      </c>
      <c r="D63" s="195">
        <v>14.8064</v>
      </c>
      <c r="E63" s="196">
        <v>1.273093</v>
      </c>
      <c r="F63" s="195">
        <v>33.656300000000002</v>
      </c>
      <c r="G63" s="196">
        <v>0</v>
      </c>
    </row>
    <row r="64" spans="1:7" ht="14.1" customHeight="1">
      <c r="A64" s="193" t="s">
        <v>187</v>
      </c>
      <c r="B64" s="93" t="s">
        <v>188</v>
      </c>
      <c r="C64" s="194" t="s">
        <v>25</v>
      </c>
      <c r="D64" s="195">
        <v>3839.9049</v>
      </c>
      <c r="E64" s="196">
        <v>0.816303</v>
      </c>
      <c r="F64" s="195">
        <v>6974.4306999999999</v>
      </c>
      <c r="G64" s="196">
        <v>0</v>
      </c>
    </row>
    <row r="65" spans="1:7" ht="14.1" customHeight="1">
      <c r="A65" s="193" t="s">
        <v>225</v>
      </c>
      <c r="B65" s="93" t="s">
        <v>226</v>
      </c>
      <c r="C65" s="194" t="s">
        <v>25</v>
      </c>
      <c r="D65" s="195">
        <v>3839.9</v>
      </c>
      <c r="E65" s="196">
        <v>0.85167700000000002</v>
      </c>
      <c r="F65" s="195">
        <v>7110.2545</v>
      </c>
      <c r="G65" s="196">
        <v>0</v>
      </c>
    </row>
    <row r="66" spans="1:7" ht="14.1" customHeight="1">
      <c r="A66" s="193" t="s">
        <v>7467</v>
      </c>
      <c r="B66" s="93" t="s">
        <v>7468</v>
      </c>
      <c r="C66" s="194" t="s">
        <v>235</v>
      </c>
      <c r="D66" s="195">
        <v>7.7431000000000001</v>
      </c>
      <c r="E66" s="196">
        <v>1.763647</v>
      </c>
      <c r="F66" s="195">
        <v>21.399100000000001</v>
      </c>
      <c r="G66" s="196">
        <v>0</v>
      </c>
    </row>
    <row r="67" spans="1:7" ht="14.1" customHeight="1">
      <c r="A67" s="193" t="s">
        <v>7469</v>
      </c>
      <c r="B67" s="93" t="s">
        <v>7470</v>
      </c>
      <c r="C67" s="194" t="s">
        <v>25</v>
      </c>
      <c r="D67" s="195">
        <v>3703.4517000000001</v>
      </c>
      <c r="E67" s="196">
        <v>0.87340899999999999</v>
      </c>
      <c r="F67" s="195">
        <v>6938.0797000000002</v>
      </c>
      <c r="G67" s="196">
        <v>0</v>
      </c>
    </row>
    <row r="68" spans="1:7" ht="14.1" customHeight="1">
      <c r="A68" s="193" t="s">
        <v>7471</v>
      </c>
      <c r="B68" s="93" t="s">
        <v>7472</v>
      </c>
      <c r="C68" s="194" t="s">
        <v>25</v>
      </c>
      <c r="D68" s="195">
        <v>13203.7353</v>
      </c>
      <c r="E68" s="196">
        <v>0.60902800000000001</v>
      </c>
      <c r="F68" s="195">
        <v>21245.179800000002</v>
      </c>
      <c r="G68" s="196">
        <v>0</v>
      </c>
    </row>
    <row r="69" spans="1:7" ht="14.1" customHeight="1">
      <c r="A69" s="193" t="s">
        <v>7473</v>
      </c>
      <c r="B69" s="93" t="s">
        <v>7474</v>
      </c>
      <c r="C69" s="194" t="s">
        <v>235</v>
      </c>
      <c r="D69" s="195">
        <v>9.6300000000000008</v>
      </c>
      <c r="E69" s="196">
        <v>1.795493</v>
      </c>
      <c r="F69" s="195">
        <v>29.8095</v>
      </c>
      <c r="G69" s="196">
        <v>0.3</v>
      </c>
    </row>
    <row r="70" spans="1:7" ht="14.1" customHeight="1">
      <c r="A70" s="193" t="s">
        <v>227</v>
      </c>
      <c r="B70" s="93" t="s">
        <v>228</v>
      </c>
      <c r="C70" s="194" t="s">
        <v>25</v>
      </c>
      <c r="D70" s="195">
        <v>3839.9</v>
      </c>
      <c r="E70" s="196">
        <v>0.85167700000000002</v>
      </c>
      <c r="F70" s="195">
        <v>7110.2545</v>
      </c>
      <c r="G70" s="196">
        <v>0</v>
      </c>
    </row>
    <row r="71" spans="1:7" ht="14.1" customHeight="1">
      <c r="A71" s="193" t="s">
        <v>191</v>
      </c>
      <c r="B71" s="93" t="s">
        <v>192</v>
      </c>
      <c r="C71" s="194" t="s">
        <v>25</v>
      </c>
      <c r="D71" s="195">
        <v>1720.4</v>
      </c>
      <c r="E71" s="196">
        <v>1.2334540000000001</v>
      </c>
      <c r="F71" s="195">
        <v>3842.4342000000001</v>
      </c>
      <c r="G71" s="196">
        <v>0</v>
      </c>
    </row>
    <row r="72" spans="1:7" ht="14.1" customHeight="1">
      <c r="A72" s="193" t="s">
        <v>177</v>
      </c>
      <c r="B72" s="93" t="s">
        <v>178</v>
      </c>
      <c r="C72" s="194" t="s">
        <v>25</v>
      </c>
      <c r="D72" s="195">
        <v>3483.9245000000001</v>
      </c>
      <c r="E72" s="196">
        <v>0.89098599999999994</v>
      </c>
      <c r="F72" s="195">
        <v>6588.0523999999996</v>
      </c>
      <c r="G72" s="196">
        <v>0</v>
      </c>
    </row>
    <row r="73" spans="1:7" ht="14.1" customHeight="1">
      <c r="A73" s="193" t="s">
        <v>7475</v>
      </c>
      <c r="B73" s="93" t="s">
        <v>7476</v>
      </c>
      <c r="C73" s="194" t="s">
        <v>25</v>
      </c>
      <c r="D73" s="195">
        <v>3449.9956000000002</v>
      </c>
      <c r="E73" s="196">
        <v>0.88195100000000004</v>
      </c>
      <c r="F73" s="195">
        <v>6492.7226000000001</v>
      </c>
      <c r="G73" s="196">
        <v>0</v>
      </c>
    </row>
    <row r="74" spans="1:7" ht="14.1" customHeight="1">
      <c r="A74" s="193" t="s">
        <v>7477</v>
      </c>
      <c r="B74" s="93" t="s">
        <v>7478</v>
      </c>
      <c r="C74" s="194" t="s">
        <v>25</v>
      </c>
      <c r="D74" s="195">
        <v>3839.9</v>
      </c>
      <c r="E74" s="196">
        <v>0.85167700000000002</v>
      </c>
      <c r="F74" s="195">
        <v>7110.2545</v>
      </c>
      <c r="G74" s="196">
        <v>0</v>
      </c>
    </row>
    <row r="75" spans="1:7" ht="14.1" customHeight="1">
      <c r="A75" s="193" t="s">
        <v>185</v>
      </c>
      <c r="B75" s="93" t="s">
        <v>186</v>
      </c>
      <c r="C75" s="194" t="s">
        <v>25</v>
      </c>
      <c r="D75" s="195">
        <v>1797.6464000000001</v>
      </c>
      <c r="E75" s="196">
        <v>1.203716</v>
      </c>
      <c r="F75" s="195">
        <v>3961.5021000000002</v>
      </c>
      <c r="G75" s="196">
        <v>0</v>
      </c>
    </row>
    <row r="76" spans="1:7" ht="14.1" customHeight="1">
      <c r="A76" s="193" t="s">
        <v>7479</v>
      </c>
      <c r="B76" s="93" t="s">
        <v>7480</v>
      </c>
      <c r="C76" s="194" t="s">
        <v>25</v>
      </c>
      <c r="D76" s="195">
        <v>12219.841899999999</v>
      </c>
      <c r="E76" s="196">
        <v>0.60092000000000001</v>
      </c>
      <c r="F76" s="195">
        <v>19562.9892</v>
      </c>
      <c r="G76" s="196">
        <v>0</v>
      </c>
    </row>
    <row r="77" spans="1:7" ht="14.1" customHeight="1">
      <c r="A77" s="193" t="s">
        <v>7481</v>
      </c>
      <c r="B77" s="93" t="s">
        <v>7482</v>
      </c>
      <c r="C77" s="194" t="s">
        <v>25</v>
      </c>
      <c r="D77" s="195">
        <v>9192.4752000000008</v>
      </c>
      <c r="E77" s="196">
        <v>0.629216</v>
      </c>
      <c r="F77" s="195">
        <v>14976.527599999999</v>
      </c>
      <c r="G77" s="196">
        <v>0</v>
      </c>
    </row>
    <row r="78" spans="1:7" ht="14.1" customHeight="1">
      <c r="A78" s="193" t="s">
        <v>7483</v>
      </c>
      <c r="B78" s="93" t="s">
        <v>7484</v>
      </c>
      <c r="C78" s="194" t="s">
        <v>25</v>
      </c>
      <c r="D78" s="195">
        <v>2687.7105000000001</v>
      </c>
      <c r="E78" s="196">
        <v>0.91020500000000004</v>
      </c>
      <c r="F78" s="195">
        <v>5134.0780000000004</v>
      </c>
      <c r="G78" s="196">
        <v>0</v>
      </c>
    </row>
    <row r="79" spans="1:7" ht="14.1" customHeight="1">
      <c r="A79" s="193" t="s">
        <v>7485</v>
      </c>
      <c r="B79" s="93" t="s">
        <v>7486</v>
      </c>
      <c r="C79" s="194" t="s">
        <v>25</v>
      </c>
      <c r="D79" s="195">
        <v>2907.4569999999999</v>
      </c>
      <c r="E79" s="196">
        <v>0.87682400000000005</v>
      </c>
      <c r="F79" s="195">
        <v>5456.7849999999999</v>
      </c>
      <c r="G79" s="196">
        <v>0</v>
      </c>
    </row>
    <row r="80" spans="1:7" ht="14.1" customHeight="1">
      <c r="A80" s="193" t="s">
        <v>7487</v>
      </c>
      <c r="B80" s="93" t="s">
        <v>7488</v>
      </c>
      <c r="C80" s="194" t="s">
        <v>25</v>
      </c>
      <c r="D80" s="195">
        <v>2299.9495000000002</v>
      </c>
      <c r="E80" s="196">
        <v>0.98047600000000001</v>
      </c>
      <c r="F80" s="195">
        <v>4554.9947000000002</v>
      </c>
      <c r="G80" s="196">
        <v>0</v>
      </c>
    </row>
    <row r="81" spans="1:7" ht="14.1" customHeight="1">
      <c r="A81" s="193" t="s">
        <v>7489</v>
      </c>
      <c r="B81" s="93" t="s">
        <v>7490</v>
      </c>
      <c r="C81" s="194" t="s">
        <v>235</v>
      </c>
      <c r="D81" s="195">
        <v>22.911799999999999</v>
      </c>
      <c r="E81" s="196">
        <v>1.298519</v>
      </c>
      <c r="F81" s="195">
        <v>59.536700000000003</v>
      </c>
      <c r="G81" s="196">
        <v>0.3</v>
      </c>
    </row>
    <row r="82" spans="1:7" ht="14.1" customHeight="1">
      <c r="A82" s="193" t="s">
        <v>7491</v>
      </c>
      <c r="B82" s="93" t="s">
        <v>7492</v>
      </c>
      <c r="C82" s="194" t="s">
        <v>25</v>
      </c>
      <c r="D82" s="195">
        <v>3595.3388</v>
      </c>
      <c r="E82" s="196">
        <v>0.80702600000000002</v>
      </c>
      <c r="F82" s="195">
        <v>6496.8706000000002</v>
      </c>
      <c r="G82" s="196">
        <v>0</v>
      </c>
    </row>
    <row r="83" spans="1:7" ht="14.1" customHeight="1">
      <c r="A83" s="193" t="s">
        <v>7493</v>
      </c>
      <c r="B83" s="93" t="s">
        <v>7494</v>
      </c>
      <c r="C83" s="194" t="s">
        <v>235</v>
      </c>
      <c r="D83" s="195">
        <v>12.4735</v>
      </c>
      <c r="E83" s="196">
        <v>1.3484910000000001</v>
      </c>
      <c r="F83" s="195">
        <v>29.293900000000001</v>
      </c>
      <c r="G83" s="196">
        <v>0</v>
      </c>
    </row>
    <row r="84" spans="1:7" ht="14.1" customHeight="1">
      <c r="A84" s="193" t="s">
        <v>195</v>
      </c>
      <c r="B84" s="93" t="s">
        <v>7495</v>
      </c>
      <c r="C84" s="194" t="s">
        <v>25</v>
      </c>
      <c r="D84" s="195">
        <v>3839.9</v>
      </c>
      <c r="E84" s="196">
        <v>0.85167700000000002</v>
      </c>
      <c r="F84" s="195">
        <v>7110.2545</v>
      </c>
      <c r="G84" s="196">
        <v>0</v>
      </c>
    </row>
    <row r="85" spans="1:7" ht="14.1" customHeight="1">
      <c r="A85" s="193" t="s">
        <v>7496</v>
      </c>
      <c r="B85" s="93" t="s">
        <v>7497</v>
      </c>
      <c r="C85" s="194" t="s">
        <v>25</v>
      </c>
      <c r="D85" s="195">
        <v>5040.5873000000001</v>
      </c>
      <c r="E85" s="196">
        <v>0.72329500000000002</v>
      </c>
      <c r="F85" s="195">
        <v>8686.4187999999995</v>
      </c>
      <c r="G85" s="196">
        <v>0</v>
      </c>
    </row>
    <row r="86" spans="1:7" ht="14.1" customHeight="1">
      <c r="A86" s="193" t="s">
        <v>7966</v>
      </c>
      <c r="B86" s="93" t="s">
        <v>7967</v>
      </c>
      <c r="C86" s="194" t="s">
        <v>235</v>
      </c>
      <c r="D86" s="195">
        <v>9.4347999999999992</v>
      </c>
      <c r="E86" s="196">
        <v>2.1135440000000001</v>
      </c>
      <c r="F86" s="195">
        <v>31.7758</v>
      </c>
      <c r="G86" s="196">
        <v>0.25440000000000002</v>
      </c>
    </row>
    <row r="87" spans="1:7" ht="14.1" customHeight="1">
      <c r="A87" s="193" t="s">
        <v>7968</v>
      </c>
      <c r="B87" s="93" t="s">
        <v>7969</v>
      </c>
      <c r="C87" s="194" t="s">
        <v>235</v>
      </c>
      <c r="D87" s="195">
        <v>9.3925999999999998</v>
      </c>
      <c r="E87" s="196">
        <v>2.1898590000000002</v>
      </c>
      <c r="F87" s="195">
        <v>32.778799999999997</v>
      </c>
      <c r="G87" s="196">
        <v>0.3</v>
      </c>
    </row>
    <row r="88" spans="1:7" ht="14.1" customHeight="1">
      <c r="A88" s="193" t="s">
        <v>7970</v>
      </c>
      <c r="B88" s="93" t="s">
        <v>7971</v>
      </c>
      <c r="C88" s="194" t="s">
        <v>235</v>
      </c>
      <c r="D88" s="195">
        <v>9.3925999999999998</v>
      </c>
      <c r="E88" s="196">
        <v>3.5756610000000002</v>
      </c>
      <c r="F88" s="195">
        <v>45.795099999999998</v>
      </c>
      <c r="G88" s="196">
        <v>0.3</v>
      </c>
    </row>
    <row r="89" spans="1:7" ht="14.1" customHeight="1">
      <c r="A89" s="193" t="s">
        <v>7972</v>
      </c>
      <c r="B89" s="93" t="s">
        <v>7973</v>
      </c>
      <c r="C89" s="194" t="s">
        <v>235</v>
      </c>
      <c r="D89" s="195">
        <v>9.4347999999999992</v>
      </c>
      <c r="E89" s="196">
        <v>3.1900599999999999</v>
      </c>
      <c r="F89" s="195">
        <v>41.932499999999997</v>
      </c>
      <c r="G89" s="196">
        <v>0.25440000000000002</v>
      </c>
    </row>
    <row r="90" spans="1:7" ht="14.1" customHeight="1">
      <c r="A90" s="193" t="s">
        <v>7974</v>
      </c>
      <c r="B90" s="93" t="s">
        <v>7975</v>
      </c>
      <c r="C90" s="194" t="s">
        <v>235</v>
      </c>
      <c r="D90" s="195">
        <v>9.4347999999999992</v>
      </c>
      <c r="E90" s="196">
        <v>1.8760730000000001</v>
      </c>
      <c r="F90" s="195">
        <v>29.535299999999999</v>
      </c>
      <c r="G90" s="196">
        <v>0.25440000000000002</v>
      </c>
    </row>
    <row r="91" spans="1:7" ht="14.1" customHeight="1">
      <c r="A91" s="193" t="s">
        <v>7498</v>
      </c>
      <c r="B91" s="93" t="s">
        <v>7499</v>
      </c>
      <c r="C91" s="194" t="s">
        <v>235</v>
      </c>
      <c r="D91" s="195">
        <v>7.7431000000000001</v>
      </c>
      <c r="E91" s="196">
        <v>2.0114429999999999</v>
      </c>
      <c r="F91" s="195">
        <v>25.640799999999999</v>
      </c>
      <c r="G91" s="196">
        <v>0.3</v>
      </c>
    </row>
    <row r="92" spans="1:7" ht="14.1" customHeight="1">
      <c r="A92" s="193" t="s">
        <v>7500</v>
      </c>
      <c r="B92" s="93" t="s">
        <v>7501</v>
      </c>
      <c r="C92" s="194" t="s">
        <v>235</v>
      </c>
      <c r="D92" s="195">
        <v>7.75</v>
      </c>
      <c r="E92" s="196">
        <v>1.9607479999999999</v>
      </c>
      <c r="F92" s="195">
        <v>25.270700000000001</v>
      </c>
      <c r="G92" s="196">
        <v>0.3</v>
      </c>
    </row>
    <row r="93" spans="1:7" ht="14.1" customHeight="1">
      <c r="A93" s="193" t="s">
        <v>7502</v>
      </c>
      <c r="B93" s="93" t="s">
        <v>7503</v>
      </c>
      <c r="C93" s="194" t="s">
        <v>235</v>
      </c>
      <c r="D93" s="195">
        <v>11.5</v>
      </c>
      <c r="E93" s="196">
        <v>1.760157</v>
      </c>
      <c r="F93" s="195">
        <v>35.191800000000001</v>
      </c>
      <c r="G93" s="196">
        <v>0.3</v>
      </c>
    </row>
    <row r="94" spans="1:7" ht="14.1" customHeight="1">
      <c r="A94" s="193" t="s">
        <v>7504</v>
      </c>
      <c r="B94" s="93" t="s">
        <v>7505</v>
      </c>
      <c r="C94" s="194" t="s">
        <v>235</v>
      </c>
      <c r="D94" s="195">
        <v>11.5</v>
      </c>
      <c r="E94" s="196">
        <v>1.710515</v>
      </c>
      <c r="F94" s="195">
        <v>34.620899999999999</v>
      </c>
      <c r="G94" s="196">
        <v>0.3</v>
      </c>
    </row>
    <row r="95" spans="1:7" ht="14.1" customHeight="1">
      <c r="A95" s="193" t="s">
        <v>7976</v>
      </c>
      <c r="B95" s="93" t="s">
        <v>7977</v>
      </c>
      <c r="C95" s="194" t="s">
        <v>235</v>
      </c>
      <c r="D95" s="195">
        <v>18.207000000000001</v>
      </c>
      <c r="E95" s="196">
        <v>1.445546</v>
      </c>
      <c r="F95" s="195">
        <v>46.925699999999999</v>
      </c>
      <c r="G95" s="196">
        <v>0.1318</v>
      </c>
    </row>
    <row r="96" spans="1:7" ht="14.1" customHeight="1">
      <c r="A96" s="193" t="s">
        <v>7506</v>
      </c>
      <c r="B96" s="93" t="s">
        <v>7507</v>
      </c>
      <c r="C96" s="194" t="s">
        <v>235</v>
      </c>
      <c r="D96" s="195">
        <v>12.3828</v>
      </c>
      <c r="E96" s="196">
        <v>1.6066530000000001</v>
      </c>
      <c r="F96" s="195">
        <v>35.9925</v>
      </c>
      <c r="G96" s="196">
        <v>0.3</v>
      </c>
    </row>
    <row r="97" spans="1:7" ht="14.1" customHeight="1">
      <c r="A97" s="193" t="s">
        <v>7978</v>
      </c>
      <c r="B97" s="93" t="s">
        <v>7979</v>
      </c>
      <c r="C97" s="194" t="s">
        <v>25</v>
      </c>
      <c r="D97" s="195">
        <v>4005.5306999999998</v>
      </c>
      <c r="E97" s="196">
        <v>1.0311319999999999</v>
      </c>
      <c r="F97" s="195">
        <v>8663.6905000000006</v>
      </c>
      <c r="G97" s="196">
        <v>0.1318</v>
      </c>
    </row>
    <row r="98" spans="1:7" ht="14.1" customHeight="1">
      <c r="A98" s="193" t="s">
        <v>7508</v>
      </c>
      <c r="B98" s="93" t="s">
        <v>7509</v>
      </c>
      <c r="C98" s="194" t="s">
        <v>235</v>
      </c>
      <c r="D98" s="195">
        <v>13.0687</v>
      </c>
      <c r="E98" s="196">
        <v>1.5581719999999999</v>
      </c>
      <c r="F98" s="195">
        <v>37.352499999999999</v>
      </c>
      <c r="G98" s="196">
        <v>0.3</v>
      </c>
    </row>
    <row r="99" spans="1:7" ht="14.1" customHeight="1">
      <c r="A99" s="193" t="s">
        <v>7510</v>
      </c>
      <c r="B99" s="93" t="s">
        <v>7511</v>
      </c>
      <c r="C99" s="194" t="s">
        <v>235</v>
      </c>
      <c r="D99" s="195">
        <v>8.6456</v>
      </c>
      <c r="E99" s="196">
        <v>1.8418239999999999</v>
      </c>
      <c r="F99" s="195">
        <v>27.1629</v>
      </c>
      <c r="G99" s="196">
        <v>0.3</v>
      </c>
    </row>
    <row r="100" spans="1:7" ht="14.1" customHeight="1">
      <c r="A100" s="193" t="s">
        <v>7512</v>
      </c>
      <c r="B100" s="93" t="s">
        <v>7513</v>
      </c>
      <c r="C100" s="194" t="s">
        <v>235</v>
      </c>
      <c r="D100" s="195">
        <v>8.6456</v>
      </c>
      <c r="E100" s="196">
        <v>2.033658</v>
      </c>
      <c r="F100" s="195">
        <v>28.627800000000001</v>
      </c>
      <c r="G100" s="196">
        <v>0.27760000000000001</v>
      </c>
    </row>
    <row r="101" spans="1:7" ht="14.1" customHeight="1">
      <c r="A101" s="193" t="s">
        <v>7514</v>
      </c>
      <c r="B101" s="93" t="s">
        <v>7515</v>
      </c>
      <c r="C101" s="194" t="s">
        <v>235</v>
      </c>
      <c r="D101" s="195">
        <v>14.8924</v>
      </c>
      <c r="E101" s="196">
        <v>1.43374</v>
      </c>
      <c r="F101" s="195">
        <v>40.7119</v>
      </c>
      <c r="G101" s="196">
        <v>0.3</v>
      </c>
    </row>
    <row r="102" spans="1:7" ht="14.1" customHeight="1">
      <c r="A102" s="193" t="s">
        <v>7516</v>
      </c>
      <c r="B102" s="93" t="s">
        <v>7517</v>
      </c>
      <c r="C102" s="194" t="s">
        <v>235</v>
      </c>
      <c r="D102" s="195">
        <v>22.911799999999999</v>
      </c>
      <c r="E102" s="196">
        <v>1.298519</v>
      </c>
      <c r="F102" s="195">
        <v>59.536700000000003</v>
      </c>
      <c r="G102" s="196">
        <v>0.3</v>
      </c>
    </row>
    <row r="103" spans="1:7" ht="14.1" customHeight="1">
      <c r="A103" s="193" t="s">
        <v>7518</v>
      </c>
      <c r="B103" s="93" t="s">
        <v>7519</v>
      </c>
      <c r="C103" s="194" t="s">
        <v>235</v>
      </c>
      <c r="D103" s="195">
        <v>9.3032000000000004</v>
      </c>
      <c r="E103" s="196">
        <v>1.668137</v>
      </c>
      <c r="F103" s="195">
        <v>27.613099999999999</v>
      </c>
      <c r="G103" s="196">
        <v>0.3</v>
      </c>
    </row>
    <row r="104" spans="1:7" ht="14.1" customHeight="1">
      <c r="A104" s="193" t="s">
        <v>7520</v>
      </c>
      <c r="B104" s="93" t="s">
        <v>7521</v>
      </c>
      <c r="C104" s="194" t="s">
        <v>235</v>
      </c>
      <c r="D104" s="195">
        <v>13.447100000000001</v>
      </c>
      <c r="E104" s="196">
        <v>1.490937</v>
      </c>
      <c r="F104" s="195">
        <v>37.53</v>
      </c>
      <c r="G104" s="196">
        <v>0.3</v>
      </c>
    </row>
    <row r="105" spans="1:7" ht="14.1" customHeight="1">
      <c r="A105" s="193" t="s">
        <v>7522</v>
      </c>
      <c r="B105" s="93" t="s">
        <v>7523</v>
      </c>
      <c r="C105" s="194" t="s">
        <v>235</v>
      </c>
      <c r="D105" s="195">
        <v>17.5063</v>
      </c>
      <c r="E105" s="196">
        <v>1.4365399999999999</v>
      </c>
      <c r="F105" s="195">
        <v>47.906599999999997</v>
      </c>
      <c r="G105" s="196">
        <v>0.3</v>
      </c>
    </row>
    <row r="106" spans="1:7" ht="14.1" customHeight="1">
      <c r="A106" s="193" t="s">
        <v>7524</v>
      </c>
      <c r="B106" s="93" t="s">
        <v>7525</v>
      </c>
      <c r="C106" s="194" t="s">
        <v>235</v>
      </c>
      <c r="D106" s="195">
        <v>16.342400000000001</v>
      </c>
      <c r="E106" s="196">
        <v>1.3994629999999999</v>
      </c>
      <c r="F106" s="195">
        <v>44.115699999999997</v>
      </c>
      <c r="G106" s="196">
        <v>0.3</v>
      </c>
    </row>
    <row r="107" spans="1:7" ht="14.1" customHeight="1">
      <c r="A107" s="193" t="s">
        <v>183</v>
      </c>
      <c r="B107" s="93" t="s">
        <v>184</v>
      </c>
      <c r="C107" s="194" t="s">
        <v>25</v>
      </c>
      <c r="D107" s="195">
        <v>11220</v>
      </c>
      <c r="E107" s="196">
        <v>0.63058999999999998</v>
      </c>
      <c r="F107" s="195">
        <v>18295.219799999999</v>
      </c>
      <c r="G107" s="196">
        <v>0</v>
      </c>
    </row>
    <row r="108" spans="1:7" ht="14.1" customHeight="1">
      <c r="A108" s="193" t="s">
        <v>213</v>
      </c>
      <c r="B108" s="93" t="s">
        <v>214</v>
      </c>
      <c r="C108" s="194" t="s">
        <v>25</v>
      </c>
      <c r="D108" s="195">
        <v>3483.9245000000001</v>
      </c>
      <c r="E108" s="196">
        <v>0.89098599999999994</v>
      </c>
      <c r="F108" s="195">
        <v>6588.0523999999996</v>
      </c>
      <c r="G108" s="196">
        <v>0</v>
      </c>
    </row>
    <row r="109" spans="1:7" ht="14.1" customHeight="1">
      <c r="A109" s="193" t="s">
        <v>179</v>
      </c>
      <c r="B109" s="93" t="s">
        <v>180</v>
      </c>
      <c r="C109" s="194" t="s">
        <v>25</v>
      </c>
      <c r="D109" s="195">
        <v>2091.1201000000001</v>
      </c>
      <c r="E109" s="196">
        <v>1.1049880000000001</v>
      </c>
      <c r="F109" s="195">
        <v>4401.7826999999997</v>
      </c>
      <c r="G109" s="196">
        <v>0</v>
      </c>
    </row>
    <row r="110" spans="1:7" ht="14.1" customHeight="1">
      <c r="A110" s="193" t="s">
        <v>199</v>
      </c>
      <c r="B110" s="93" t="s">
        <v>200</v>
      </c>
      <c r="C110" s="194" t="s">
        <v>25</v>
      </c>
      <c r="D110" s="195">
        <v>2708.3544999999999</v>
      </c>
      <c r="E110" s="196">
        <v>1.0026820000000001</v>
      </c>
      <c r="F110" s="195">
        <v>5423.9727999999996</v>
      </c>
      <c r="G110" s="196">
        <v>0</v>
      </c>
    </row>
    <row r="111" spans="1:7" ht="14.1" customHeight="1">
      <c r="A111" s="193" t="s">
        <v>201</v>
      </c>
      <c r="B111" s="93" t="s">
        <v>202</v>
      </c>
      <c r="C111" s="194" t="s">
        <v>25</v>
      </c>
      <c r="D111" s="195">
        <v>2035</v>
      </c>
      <c r="E111" s="196">
        <v>1.152666</v>
      </c>
      <c r="F111" s="195">
        <v>4380.6752999999999</v>
      </c>
      <c r="G111" s="196">
        <v>0</v>
      </c>
    </row>
    <row r="112" spans="1:7" ht="14.1" customHeight="1">
      <c r="A112" s="193" t="s">
        <v>209</v>
      </c>
      <c r="B112" s="93" t="s">
        <v>210</v>
      </c>
      <c r="C112" s="194" t="s">
        <v>25</v>
      </c>
      <c r="D112" s="195">
        <v>9718.7921000000006</v>
      </c>
      <c r="E112" s="196">
        <v>0.82273399999999997</v>
      </c>
      <c r="F112" s="195">
        <v>18242.503199999999</v>
      </c>
      <c r="G112" s="196">
        <v>5.4300000000000001E-2</v>
      </c>
    </row>
    <row r="113" spans="1:7" ht="14.1" customHeight="1">
      <c r="A113" s="193" t="s">
        <v>215</v>
      </c>
      <c r="B113" s="93" t="s">
        <v>216</v>
      </c>
      <c r="C113" s="194" t="s">
        <v>25</v>
      </c>
      <c r="D113" s="195">
        <v>2530</v>
      </c>
      <c r="E113" s="196">
        <v>1.043498</v>
      </c>
      <c r="F113" s="195">
        <v>5170.0499</v>
      </c>
      <c r="G113" s="196">
        <v>0</v>
      </c>
    </row>
    <row r="114" spans="1:7" ht="14.1" customHeight="1">
      <c r="A114" s="193" t="s">
        <v>219</v>
      </c>
      <c r="B114" s="93" t="s">
        <v>220</v>
      </c>
      <c r="C114" s="194" t="s">
        <v>25</v>
      </c>
      <c r="D114" s="195">
        <v>2530</v>
      </c>
      <c r="E114" s="196">
        <v>1.074884</v>
      </c>
      <c r="F114" s="195">
        <v>5249.4565000000002</v>
      </c>
      <c r="G114" s="196">
        <v>0</v>
      </c>
    </row>
    <row r="115" spans="1:7" ht="14.1" customHeight="1">
      <c r="A115" s="193" t="s">
        <v>217</v>
      </c>
      <c r="B115" s="93" t="s">
        <v>218</v>
      </c>
      <c r="C115" s="194" t="s">
        <v>25</v>
      </c>
      <c r="D115" s="195">
        <v>1705</v>
      </c>
      <c r="E115" s="196">
        <v>1.2900180000000001</v>
      </c>
      <c r="F115" s="195">
        <v>3904.4805999999999</v>
      </c>
      <c r="G115" s="196">
        <v>0</v>
      </c>
    </row>
    <row r="116" spans="1:7" ht="14.1" customHeight="1">
      <c r="A116" s="193" t="s">
        <v>173</v>
      </c>
      <c r="B116" s="93" t="s">
        <v>174</v>
      </c>
      <c r="C116" s="194" t="s">
        <v>25</v>
      </c>
      <c r="D116" s="195">
        <v>15072.3963</v>
      </c>
      <c r="E116" s="196">
        <v>0.60406199999999999</v>
      </c>
      <c r="F116" s="195">
        <v>24177.058099999998</v>
      </c>
      <c r="G116" s="196">
        <v>0</v>
      </c>
    </row>
    <row r="117" spans="1:7" ht="14.1" customHeight="1">
      <c r="A117" s="193" t="s">
        <v>7526</v>
      </c>
      <c r="B117" s="93" t="s">
        <v>7527</v>
      </c>
      <c r="C117" s="194" t="s">
        <v>235</v>
      </c>
      <c r="D117" s="195">
        <v>10.569599999999999</v>
      </c>
      <c r="E117" s="196">
        <v>1.676112</v>
      </c>
      <c r="F117" s="195">
        <v>31.456299999999999</v>
      </c>
      <c r="G117" s="196">
        <v>0.3</v>
      </c>
    </row>
    <row r="118" spans="1:7" ht="14.1" customHeight="1">
      <c r="A118" s="193" t="s">
        <v>7528</v>
      </c>
      <c r="B118" s="93" t="s">
        <v>7529</v>
      </c>
      <c r="C118" s="194" t="s">
        <v>25</v>
      </c>
      <c r="D118" s="195">
        <v>2958.3577</v>
      </c>
      <c r="E118" s="196">
        <v>0.88963700000000001</v>
      </c>
      <c r="F118" s="195">
        <v>5590.2221</v>
      </c>
      <c r="G118" s="196">
        <v>0</v>
      </c>
    </row>
  </sheetData>
  <mergeCells count="5">
    <mergeCell ref="A1:A2"/>
    <mergeCell ref="B1:F2"/>
    <mergeCell ref="G1:G2"/>
    <mergeCell ref="A3:G3"/>
    <mergeCell ref="A4:G4"/>
  </mergeCells>
  <pageMargins left="0" right="0" top="0" bottom="0" header="0" footer="0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0">
    <tabColor theme="1" tint="0.249977111117893"/>
    <pageSetUpPr fitToPage="1"/>
  </sheetPr>
  <dimension ref="B1:Q27"/>
  <sheetViews>
    <sheetView view="pageBreakPreview" zoomScaleNormal="100" zoomScaleSheetLayoutView="100" workbookViewId="0">
      <selection activeCell="B19" sqref="B19:E19"/>
    </sheetView>
  </sheetViews>
  <sheetFormatPr defaultRowHeight="12.75"/>
  <cols>
    <col min="1" max="1" width="1.42578125" style="72" customWidth="1"/>
    <col min="2" max="2" width="9.140625" style="73" customWidth="1"/>
    <col min="3" max="3" width="85.85546875" style="72" customWidth="1"/>
    <col min="4" max="4" width="16.140625" style="73" customWidth="1"/>
    <col min="5" max="5" width="12.42578125" style="72" customWidth="1"/>
    <col min="6" max="6" width="14" style="72" bestFit="1" customWidth="1"/>
    <col min="7" max="7" width="1.7109375" style="72" customWidth="1"/>
    <col min="8" max="13" width="9.140625" style="72"/>
    <col min="14" max="14" width="10.5703125" style="72" bestFit="1" customWidth="1"/>
    <col min="15" max="15" width="11" style="72" bestFit="1" customWidth="1"/>
    <col min="16" max="17" width="11.85546875" style="72" bestFit="1" customWidth="1"/>
    <col min="18" max="16384" width="9.140625" style="72"/>
  </cols>
  <sheetData>
    <row r="1" spans="2:17" s="56" customFormat="1"/>
    <row r="2" spans="2:17" s="56" customFormat="1"/>
    <row r="3" spans="2:17" s="56" customFormat="1"/>
    <row r="4" spans="2:17" s="56" customFormat="1"/>
    <row r="5" spans="2:17" s="56" customFormat="1"/>
    <row r="6" spans="2:17" s="56" customFormat="1" ht="15">
      <c r="B6" s="490" t="e">
        <f>#REF!</f>
        <v>#REF!</v>
      </c>
      <c r="C6" s="490"/>
      <c r="D6" s="490"/>
      <c r="E6" s="490"/>
      <c r="F6" s="490"/>
    </row>
    <row r="7" spans="2:17" s="56" customFormat="1" ht="15.75">
      <c r="B7" s="491" t="e">
        <f>#REF!</f>
        <v>#REF!</v>
      </c>
      <c r="C7" s="491"/>
      <c r="D7" s="491"/>
      <c r="E7" s="491"/>
      <c r="F7" s="491"/>
      <c r="G7" s="71"/>
      <c r="H7" s="71"/>
      <c r="I7" s="71"/>
    </row>
    <row r="8" spans="2:17" s="56" customFormat="1" ht="15">
      <c r="B8" s="490" t="e">
        <f>#REF!</f>
        <v>#REF!</v>
      </c>
      <c r="C8" s="490"/>
      <c r="D8" s="490"/>
      <c r="E8" s="490"/>
      <c r="F8" s="490"/>
    </row>
    <row r="9" spans="2:17" s="56" customFormat="1" ht="13.5" thickBot="1">
      <c r="B9" s="18"/>
      <c r="C9" s="18"/>
      <c r="D9" s="18"/>
      <c r="E9" s="18"/>
      <c r="F9" s="18"/>
    </row>
    <row r="10" spans="2:17" s="56" customFormat="1" ht="17.25" thickTop="1" thickBot="1">
      <c r="B10" s="492" t="s">
        <v>397</v>
      </c>
      <c r="C10" s="493"/>
      <c r="D10" s="493"/>
      <c r="E10" s="493"/>
      <c r="F10" s="494"/>
    </row>
    <row r="11" spans="2:17" ht="16.5" thickTop="1">
      <c r="B11" s="495" t="s">
        <v>398</v>
      </c>
      <c r="C11" s="496"/>
      <c r="D11" s="496"/>
      <c r="E11" s="496"/>
      <c r="F11" s="497"/>
    </row>
    <row r="12" spans="2:17" ht="25.5">
      <c r="B12" s="269" t="s">
        <v>6</v>
      </c>
      <c r="C12" s="270" t="s">
        <v>291</v>
      </c>
      <c r="D12" s="271" t="s">
        <v>9</v>
      </c>
      <c r="E12" s="271" t="s">
        <v>399</v>
      </c>
      <c r="F12" s="272" t="s">
        <v>400</v>
      </c>
    </row>
    <row r="13" spans="2:17">
      <c r="B13" s="273">
        <v>6416078</v>
      </c>
      <c r="C13" s="274" t="str">
        <f>VLOOKUP(B13,BD!$B$3:$I$5593,2,FALSE)</f>
        <v>USINAGEM DE CONCRETO ASFÁLTICO - FAIXA C - AREIA E BRITA COMERCIAIS</v>
      </c>
      <c r="D13" s="97" t="e">
        <f>QUANTIDADES!E82+1.02*(QUANTIDADES!#REF!+QUANTIDADES!E46)</f>
        <v>#REF!</v>
      </c>
      <c r="E13" s="232" t="e">
        <f>IF(#REF!=1,VLOOKUP(B13,BD!$B$3:$I$5593,4,FALSE),VLOOKUP(B13,BD!$B$3:$I$5593,5,FALSE))</f>
        <v>#REF!</v>
      </c>
      <c r="F13" s="275" t="e">
        <f>TRUNC(D13*E13,2)</f>
        <v>#REF!</v>
      </c>
      <c r="K13" s="72" t="s">
        <v>246</v>
      </c>
      <c r="L13" s="72" t="s">
        <v>401</v>
      </c>
      <c r="M13" s="72" t="s">
        <v>402</v>
      </c>
      <c r="N13" s="72" t="s">
        <v>403</v>
      </c>
      <c r="O13" s="72" t="s">
        <v>404</v>
      </c>
      <c r="P13" s="72" t="s">
        <v>405</v>
      </c>
    </row>
    <row r="14" spans="2:17">
      <c r="B14" s="273" t="s">
        <v>98</v>
      </c>
      <c r="C14" s="274" t="str">
        <f>VLOOKUP(B14,BD!$B$3:$I$5593,2,FALSE)</f>
        <v>AQUISIÇÃO DE CIMENTO ASFÁLTICO CAP-50/70</v>
      </c>
      <c r="D14" s="97" t="e">
        <f>D13*0.055</f>
        <v>#REF!</v>
      </c>
      <c r="E14" s="232" t="e">
        <f>IF(#REF!=1,VLOOKUP(B14,BD!$B$3:$I$5593,4,FALSE),VLOOKUP(B14,BD!$B$3:$I$5593,5,FALSE))</f>
        <v>#REF!</v>
      </c>
      <c r="F14" s="275" t="e">
        <f>TRUNC(D14*E14,2)</f>
        <v>#REF!</v>
      </c>
      <c r="K14" s="72">
        <v>0.48713000000000001</v>
      </c>
      <c r="L14" s="72">
        <v>8.7429999999999994E-2</v>
      </c>
      <c r="M14" s="72">
        <v>8.7429999999999994E-2</v>
      </c>
      <c r="N14" s="72">
        <v>0.19234999999999999</v>
      </c>
      <c r="O14" s="74" t="e">
        <f>#REF!</f>
        <v>#REF!</v>
      </c>
      <c r="P14" s="74" t="e">
        <f>#REF!</f>
        <v>#REF!</v>
      </c>
      <c r="Q14" s="74"/>
    </row>
    <row r="15" spans="2:17">
      <c r="B15" s="273" t="s">
        <v>99</v>
      </c>
      <c r="C15" s="274" t="str">
        <f>VLOOKUP(B15,BD!$B$3:$I$5593,2,FALSE)</f>
        <v>TRANSPORTE DE CIMENTO ASFÁLTICO CAP-50/70</v>
      </c>
      <c r="D15" s="97" t="e">
        <f>D14</f>
        <v>#REF!</v>
      </c>
      <c r="E15" s="232" t="e">
        <f>IF(#REF!=1,VLOOKUP(B15,BD!$B$3:$I$5593,4,FALSE),VLOOKUP(B15,BD!$B$3:$I$5593,5,FALSE))</f>
        <v>#REF!</v>
      </c>
      <c r="F15" s="275" t="e">
        <f t="shared" ref="F15:F16" si="0">TRUNC(D15*E15,2)</f>
        <v>#REF!</v>
      </c>
      <c r="O15" s="74" t="e">
        <f>#REF!</f>
        <v>#REF!</v>
      </c>
      <c r="P15" s="74" t="e">
        <f>#REF!</f>
        <v>#REF!</v>
      </c>
      <c r="Q15" s="74"/>
    </row>
    <row r="16" spans="2:17">
      <c r="B16" s="273">
        <v>5914389</v>
      </c>
      <c r="C16" s="274" t="e">
        <f>VLOOKUP(B16,BD!$B$3:$I$5593,2,FALSE)</f>
        <v>#N/A</v>
      </c>
      <c r="D16" s="276" t="e">
        <f>D13*L14*P14+D13*M14*P14+D13*N14*P14+D13*K14*O14</f>
        <v>#REF!</v>
      </c>
      <c r="E16" s="232" t="e">
        <f>IF(#REF!=1,VLOOKUP(B16,BD!$B$3:$I$5593,4,FALSE),VLOOKUP(B16,BD!$B$3:$I$5593,5,FALSE))</f>
        <v>#REF!</v>
      </c>
      <c r="F16" s="275" t="e">
        <f t="shared" si="0"/>
        <v>#REF!</v>
      </c>
      <c r="O16" s="74"/>
      <c r="P16" s="74"/>
      <c r="Q16" s="74"/>
    </row>
    <row r="17" spans="2:11" s="101" customFormat="1">
      <c r="B17" s="277">
        <v>5914374</v>
      </c>
      <c r="C17" s="278" t="e">
        <f>VLOOKUP(B17,BD!$B$3:$I$5593,2,FALSE)</f>
        <v>#N/A</v>
      </c>
      <c r="D17" s="279" t="e">
        <f>D13*L14*P15+D13*M14*P15+D13*N14*P15+D13*K14*O15</f>
        <v>#REF!</v>
      </c>
      <c r="E17" s="280" t="e">
        <f>IF(#REF!=1,VLOOKUP(B17,BD!$B$3:$I$5593,4,FALSE),VLOOKUP(B17,BD!$B$3:$I$5593,5,FALSE))</f>
        <v>#REF!</v>
      </c>
      <c r="F17" s="281" t="e">
        <f>TRUNC(D17*E17,2)</f>
        <v>#REF!</v>
      </c>
    </row>
    <row r="18" spans="2:11">
      <c r="B18" s="273" t="s">
        <v>392</v>
      </c>
      <c r="C18" s="274" t="str">
        <f>VLOOKUP(B18,BD!$B$3:$I$5593,2,FALSE)</f>
        <v>INSTALAÇÃO INDUSTRIAL - USINA DE ASFALTO A QUENTE</v>
      </c>
      <c r="D18" s="97">
        <f>1/24</f>
        <v>4.1666666666666664E-2</v>
      </c>
      <c r="E18" s="232" t="e">
        <f>IF(#REF!=1,VLOOKUP(B18,BD!$B$3:$I$5593,4,FALSE),VLOOKUP(B18,BD!$B$3:$I$5593,5,FALSE))</f>
        <v>#REF!</v>
      </c>
      <c r="F18" s="275" t="e">
        <f>TRUNC(D18*E18,2)</f>
        <v>#REF!</v>
      </c>
    </row>
    <row r="19" spans="2:11">
      <c r="B19" s="498" t="s">
        <v>132</v>
      </c>
      <c r="C19" s="499"/>
      <c r="D19" s="499"/>
      <c r="E19" s="499"/>
      <c r="F19" s="282" t="e">
        <f>SUM(F13:F18)</f>
        <v>#REF!</v>
      </c>
    </row>
    <row r="20" spans="2:11">
      <c r="B20" s="498" t="s">
        <v>406</v>
      </c>
      <c r="C20" s="499"/>
      <c r="D20" s="499"/>
      <c r="E20" s="499"/>
      <c r="F20" s="282" t="e">
        <f>F19/D13</f>
        <v>#REF!</v>
      </c>
    </row>
    <row r="21" spans="2:11" ht="15.75">
      <c r="B21" s="500" t="s">
        <v>407</v>
      </c>
      <c r="C21" s="501"/>
      <c r="D21" s="501"/>
      <c r="E21" s="501"/>
      <c r="F21" s="502"/>
    </row>
    <row r="22" spans="2:11" ht="25.5">
      <c r="B22" s="269" t="s">
        <v>6</v>
      </c>
      <c r="C22" s="270" t="s">
        <v>291</v>
      </c>
      <c r="D22" s="271" t="s">
        <v>9</v>
      </c>
      <c r="E22" s="271" t="s">
        <v>399</v>
      </c>
      <c r="F22" s="272" t="s">
        <v>400</v>
      </c>
    </row>
    <row r="23" spans="2:11">
      <c r="B23" s="273" t="s">
        <v>408</v>
      </c>
      <c r="C23" s="274" t="e">
        <f>VLOOKUP(B23,BD!$B$3:$I$5593,2,FALSE)</f>
        <v>#N/A</v>
      </c>
      <c r="D23" s="97" t="e">
        <f>D13</f>
        <v>#REF!</v>
      </c>
      <c r="E23" s="232" t="e">
        <f>IF(#REF!=1,VLOOKUP(B23,BD!$B$3:$I$5593,4,FALSE),VLOOKUP(B23,BD!$B$3:$I$5593,5,FALSE))</f>
        <v>#REF!</v>
      </c>
      <c r="F23" s="275" t="e">
        <f>TRUNC(D23*E23,2)</f>
        <v>#REF!</v>
      </c>
      <c r="K23" s="72" t="s">
        <v>409</v>
      </c>
    </row>
    <row r="24" spans="2:11">
      <c r="B24" s="273">
        <v>5914389</v>
      </c>
      <c r="C24" s="274" t="e">
        <f>VLOOKUP(B24,BD!$B$3:$I$5593,2,FALSE)</f>
        <v>#N/A</v>
      </c>
      <c r="D24" s="276" t="e">
        <f>D23*K24</f>
        <v>#REF!</v>
      </c>
      <c r="E24" s="232" t="e">
        <f>IF(#REF!=1,VLOOKUP(B24,BD!$B$3:$I$5593,4,FALSE),VLOOKUP(B24,BD!$B$3:$I$5593,5,FALSE))</f>
        <v>#REF!</v>
      </c>
      <c r="F24" s="275" t="e">
        <f>TRUNC(D24*E24,2)</f>
        <v>#REF!</v>
      </c>
      <c r="K24" s="226" t="e">
        <f>#REF!</f>
        <v>#REF!</v>
      </c>
    </row>
    <row r="25" spans="2:11">
      <c r="B25" s="498" t="s">
        <v>132</v>
      </c>
      <c r="C25" s="499"/>
      <c r="D25" s="499"/>
      <c r="E25" s="499"/>
      <c r="F25" s="282" t="e">
        <f>SUM(F23:F24)</f>
        <v>#REF!</v>
      </c>
    </row>
    <row r="26" spans="2:11" ht="13.5" thickBot="1">
      <c r="B26" s="503" t="s">
        <v>406</v>
      </c>
      <c r="C26" s="504"/>
      <c r="D26" s="504"/>
      <c r="E26" s="504"/>
      <c r="F26" s="283" t="e">
        <f>F25/D23</f>
        <v>#REF!</v>
      </c>
    </row>
    <row r="27" spans="2:11" ht="13.5" thickTop="1">
      <c r="B27" s="489"/>
      <c r="C27" s="489"/>
      <c r="D27" s="489"/>
      <c r="E27" s="489"/>
      <c r="F27" s="489"/>
    </row>
  </sheetData>
  <mergeCells count="11">
    <mergeCell ref="B27:F27"/>
    <mergeCell ref="B6:F6"/>
    <mergeCell ref="B7:F7"/>
    <mergeCell ref="B8:F8"/>
    <mergeCell ref="B10:F10"/>
    <mergeCell ref="B11:F11"/>
    <mergeCell ref="B19:E19"/>
    <mergeCell ref="B20:E20"/>
    <mergeCell ref="B21:F21"/>
    <mergeCell ref="B25:E25"/>
    <mergeCell ref="B26:E26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4">
    <tabColor theme="0" tint="-0.34998626667073579"/>
    <pageSetUpPr fitToPage="1"/>
  </sheetPr>
  <dimension ref="A1"/>
  <sheetViews>
    <sheetView showGridLines="0" view="pageBreakPreview" topLeftCell="A4" zoomScale="130" zoomScaleSheetLayoutView="130" workbookViewId="0">
      <selection activeCell="L152" sqref="L152"/>
    </sheetView>
  </sheetViews>
  <sheetFormatPr defaultRowHeight="15"/>
  <cols>
    <col min="1" max="16384" width="9.140625" style="25"/>
  </cols>
  <sheetData/>
  <printOptions horizontalCentered="1"/>
  <pageMargins left="0" right="0" top="0" bottom="0" header="0" footer="0"/>
  <pageSetup paperSize="9" fitToHeight="0" orientation="portrait" r:id="rId1"/>
  <rowBreaks count="5" manualBreakCount="5">
    <brk id="44" max="16383" man="1"/>
    <brk id="91" max="16383" man="1"/>
    <brk id="137" max="16383" man="1"/>
    <brk id="184" max="9" man="1"/>
    <brk id="233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2">
    <tabColor theme="0" tint="-0.34998626667073579"/>
  </sheetPr>
  <dimension ref="B2:K37"/>
  <sheetViews>
    <sheetView showGridLines="0" view="pageBreakPreview" topLeftCell="A16" zoomScale="130" zoomScaleSheetLayoutView="130" workbookViewId="0">
      <selection activeCell="L152" sqref="L152"/>
    </sheetView>
  </sheetViews>
  <sheetFormatPr defaultRowHeight="15"/>
  <cols>
    <col min="1" max="1" width="4" style="26" customWidth="1"/>
    <col min="2" max="2" width="21.85546875" style="26" customWidth="1"/>
    <col min="3" max="3" width="16.140625" style="26" customWidth="1"/>
    <col min="4" max="4" width="17.140625" style="26" customWidth="1"/>
    <col min="5" max="8" width="9.140625" style="26"/>
    <col min="9" max="9" width="3.7109375" style="26" customWidth="1"/>
    <col min="10" max="10" width="9.140625" style="26"/>
    <col min="11" max="11" width="3.42578125" style="26" customWidth="1"/>
    <col min="12" max="16384" width="9.140625" style="26"/>
  </cols>
  <sheetData>
    <row r="2" spans="2:11">
      <c r="C2" s="506" t="e">
        <f>#REF!</f>
        <v>#REF!</v>
      </c>
      <c r="D2" s="506"/>
      <c r="E2" s="506"/>
      <c r="F2" s="506"/>
      <c r="G2" s="506"/>
      <c r="H2" s="506"/>
    </row>
    <row r="3" spans="2:11">
      <c r="B3" s="27"/>
      <c r="C3" s="507" t="e">
        <f>#REF!</f>
        <v>#REF!</v>
      </c>
      <c r="D3" s="507"/>
      <c r="E3" s="507"/>
      <c r="F3" s="507"/>
      <c r="G3" s="507"/>
      <c r="H3" s="507"/>
    </row>
    <row r="4" spans="2:11">
      <c r="C4" s="506" t="e">
        <f>#REF!</f>
        <v>#REF!</v>
      </c>
      <c r="D4" s="506"/>
      <c r="E4" s="506"/>
      <c r="F4" s="506"/>
      <c r="G4" s="506"/>
      <c r="H4" s="506"/>
    </row>
    <row r="6" spans="2:11">
      <c r="B6" s="508" t="s">
        <v>395</v>
      </c>
      <c r="C6" s="508"/>
      <c r="D6" s="508"/>
      <c r="E6" s="508"/>
      <c r="F6" s="508"/>
      <c r="G6" s="508"/>
      <c r="H6" s="508"/>
      <c r="I6" s="11"/>
      <c r="J6" s="11"/>
      <c r="K6" s="8"/>
    </row>
    <row r="7" spans="2:11">
      <c r="B7" s="509" t="s">
        <v>80</v>
      </c>
      <c r="C7" s="509"/>
      <c r="D7" s="509"/>
      <c r="E7" s="509"/>
      <c r="F7" s="509"/>
      <c r="G7" s="509"/>
      <c r="H7" s="509"/>
      <c r="I7" s="11"/>
      <c r="J7" s="11"/>
      <c r="K7" s="8"/>
    </row>
    <row r="8" spans="2:11">
      <c r="B8" s="9"/>
      <c r="C8" s="9"/>
      <c r="D8" s="9"/>
      <c r="E8" s="9"/>
      <c r="F8" s="9"/>
      <c r="G8" s="9"/>
      <c r="H8" s="9"/>
      <c r="I8" s="9"/>
      <c r="J8" s="9"/>
      <c r="K8" s="8"/>
    </row>
    <row r="9" spans="2:11">
      <c r="B9" s="15" t="s">
        <v>15</v>
      </c>
      <c r="C9" s="16" t="s">
        <v>28</v>
      </c>
      <c r="D9" s="4" t="s">
        <v>40</v>
      </c>
      <c r="E9" s="3"/>
      <c r="F9" s="3"/>
      <c r="G9" s="10"/>
      <c r="H9" s="2"/>
      <c r="J9" s="2"/>
      <c r="K9" s="8"/>
    </row>
    <row r="10" spans="2:11">
      <c r="B10" s="5"/>
      <c r="C10" s="3"/>
      <c r="D10" s="4" t="s">
        <v>29</v>
      </c>
      <c r="E10" s="3"/>
      <c r="F10" s="3"/>
      <c r="G10" s="10"/>
      <c r="H10" s="2"/>
      <c r="J10" s="2"/>
      <c r="K10" s="8"/>
    </row>
    <row r="11" spans="2:11">
      <c r="B11" s="2"/>
      <c r="C11" s="2"/>
      <c r="D11" s="2"/>
      <c r="E11" s="2"/>
      <c r="F11" s="2"/>
      <c r="G11" s="2"/>
      <c r="H11" s="2"/>
      <c r="I11" s="2"/>
      <c r="J11" s="2"/>
      <c r="K11" s="8"/>
    </row>
    <row r="12" spans="2:11">
      <c r="B12" s="505"/>
      <c r="C12" s="505"/>
      <c r="D12" s="505"/>
      <c r="E12" s="505"/>
      <c r="F12" s="505"/>
      <c r="G12" s="505"/>
      <c r="H12" s="505"/>
    </row>
    <row r="14" spans="2:11">
      <c r="B14" s="11"/>
      <c r="C14" s="11"/>
      <c r="D14" s="11"/>
      <c r="E14" s="11"/>
      <c r="F14" s="11"/>
    </row>
    <row r="15" spans="2:11">
      <c r="B15" s="28" t="s">
        <v>16</v>
      </c>
      <c r="C15" s="29"/>
      <c r="D15" s="29" t="s">
        <v>422</v>
      </c>
      <c r="E15" s="510" t="s">
        <v>30</v>
      </c>
      <c r="F15" s="511"/>
    </row>
    <row r="16" spans="2:11">
      <c r="B16" s="30" t="s">
        <v>17</v>
      </c>
      <c r="C16" s="31"/>
      <c r="D16" s="32">
        <v>464.47500000000002</v>
      </c>
      <c r="E16" s="512" t="e">
        <f>TRUNC(D16/C16,3)</f>
        <v>#DIV/0!</v>
      </c>
      <c r="F16" s="513"/>
    </row>
    <row r="17" spans="2:8">
      <c r="B17" s="8"/>
      <c r="C17" s="8"/>
      <c r="D17" s="8"/>
      <c r="E17" s="8"/>
      <c r="F17" s="8"/>
    </row>
    <row r="18" spans="2:8">
      <c r="B18" s="33" t="s">
        <v>428</v>
      </c>
      <c r="C18" s="33" t="s">
        <v>81</v>
      </c>
      <c r="D18" s="33" t="s">
        <v>43</v>
      </c>
      <c r="E18" s="8"/>
      <c r="F18" s="8"/>
    </row>
    <row r="19" spans="2:8">
      <c r="B19" s="34"/>
      <c r="C19" s="35" t="e">
        <f>TRUNC($E$16*B19,2)</f>
        <v>#DIV/0!</v>
      </c>
      <c r="D19" s="36" t="s">
        <v>396</v>
      </c>
      <c r="E19" s="8"/>
      <c r="F19" s="8"/>
    </row>
    <row r="21" spans="2:8">
      <c r="B21" s="505"/>
      <c r="C21" s="505"/>
      <c r="D21" s="505"/>
      <c r="E21" s="505"/>
      <c r="F21" s="505"/>
      <c r="G21" s="505"/>
      <c r="H21" s="505"/>
    </row>
    <row r="23" spans="2:8">
      <c r="B23" s="11"/>
      <c r="C23" s="11"/>
      <c r="D23" s="11"/>
      <c r="E23" s="11"/>
      <c r="F23" s="11"/>
    </row>
    <row r="24" spans="2:8">
      <c r="B24" s="28" t="s">
        <v>16</v>
      </c>
      <c r="C24" s="29"/>
      <c r="D24" s="29" t="str">
        <f>D15</f>
        <v>Ii (Jan/2022)</v>
      </c>
      <c r="E24" s="510" t="s">
        <v>30</v>
      </c>
      <c r="F24" s="511"/>
    </row>
    <row r="25" spans="2:8">
      <c r="B25" s="30" t="s">
        <v>0</v>
      </c>
      <c r="C25" s="31"/>
      <c r="D25" s="32">
        <f>D16</f>
        <v>464.47500000000002</v>
      </c>
      <c r="E25" s="512" t="e">
        <f>TRUNC(D25/C25,3)</f>
        <v>#DIV/0!</v>
      </c>
      <c r="F25" s="513"/>
    </row>
    <row r="26" spans="2:8">
      <c r="B26" s="8"/>
      <c r="C26" s="8"/>
      <c r="D26" s="8"/>
      <c r="E26" s="8"/>
      <c r="F26" s="8"/>
    </row>
    <row r="27" spans="2:8">
      <c r="B27" s="33" t="s">
        <v>428</v>
      </c>
      <c r="C27" s="33" t="s">
        <v>81</v>
      </c>
      <c r="D27" s="33" t="s">
        <v>43</v>
      </c>
      <c r="E27" s="8"/>
      <c r="F27" s="8"/>
    </row>
    <row r="28" spans="2:8">
      <c r="B28" s="34"/>
      <c r="C28" s="35" t="e">
        <f>TRUNC($E$25*B28,2)</f>
        <v>#DIV/0!</v>
      </c>
      <c r="D28" s="36" t="s">
        <v>396</v>
      </c>
      <c r="E28" s="8"/>
      <c r="F28" s="8"/>
    </row>
    <row r="30" spans="2:8">
      <c r="B30" s="505"/>
      <c r="C30" s="505"/>
      <c r="D30" s="505"/>
      <c r="E30" s="505"/>
      <c r="F30" s="505"/>
      <c r="G30" s="505"/>
      <c r="H30" s="505"/>
    </row>
    <row r="32" spans="2:8">
      <c r="B32" s="11"/>
      <c r="C32" s="11"/>
      <c r="D32" s="11"/>
      <c r="E32" s="11"/>
      <c r="F32" s="11"/>
    </row>
    <row r="33" spans="2:6">
      <c r="B33" s="28" t="s">
        <v>16</v>
      </c>
      <c r="C33" s="29"/>
      <c r="D33" s="29" t="str">
        <f>D24</f>
        <v>Ii (Jan/2022)</v>
      </c>
      <c r="E33" s="510" t="s">
        <v>30</v>
      </c>
      <c r="F33" s="511"/>
    </row>
    <row r="34" spans="2:6">
      <c r="B34" s="30" t="s">
        <v>0</v>
      </c>
      <c r="C34" s="31"/>
      <c r="D34" s="32">
        <f>D25</f>
        <v>464.47500000000002</v>
      </c>
      <c r="E34" s="512" t="e">
        <f>TRUNC(D34/C34,3)</f>
        <v>#DIV/0!</v>
      </c>
      <c r="F34" s="513"/>
    </row>
    <row r="35" spans="2:6">
      <c r="B35" s="8"/>
      <c r="C35" s="8"/>
      <c r="D35" s="8"/>
      <c r="E35" s="8"/>
      <c r="F35" s="8"/>
    </row>
    <row r="36" spans="2:6">
      <c r="B36" s="33" t="s">
        <v>428</v>
      </c>
      <c r="C36" s="33" t="s">
        <v>81</v>
      </c>
      <c r="D36" s="33" t="s">
        <v>43</v>
      </c>
      <c r="E36" s="8"/>
      <c r="F36" s="8"/>
    </row>
    <row r="37" spans="2:6">
      <c r="B37" s="34"/>
      <c r="C37" s="35" t="e">
        <f>TRUNC($E$34*B37,2)</f>
        <v>#DIV/0!</v>
      </c>
      <c r="D37" s="36" t="s">
        <v>396</v>
      </c>
      <c r="E37" s="8"/>
      <c r="F37" s="8"/>
    </row>
  </sheetData>
  <mergeCells count="14">
    <mergeCell ref="E33:F33"/>
    <mergeCell ref="E34:F34"/>
    <mergeCell ref="E15:F15"/>
    <mergeCell ref="E16:F16"/>
    <mergeCell ref="B21:H21"/>
    <mergeCell ref="E24:F24"/>
    <mergeCell ref="E25:F25"/>
    <mergeCell ref="B30:H30"/>
    <mergeCell ref="B12:H12"/>
    <mergeCell ref="C2:H2"/>
    <mergeCell ref="C3:H3"/>
    <mergeCell ref="C4:H4"/>
    <mergeCell ref="B6:H6"/>
    <mergeCell ref="B7:H7"/>
  </mergeCells>
  <printOptions horizontalCentered="1"/>
  <pageMargins left="7.874015748031496E-2" right="7.874015748031496E-2" top="7.874015748031496E-2" bottom="7.874015748031496E-2" header="0" footer="0"/>
  <pageSetup paperSize="9" scale="93" fitToHeight="2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8">
    <tabColor theme="0" tint="-0.34998626667073579"/>
    <pageSetUpPr fitToPage="1"/>
  </sheetPr>
  <dimension ref="B2:L26"/>
  <sheetViews>
    <sheetView showGridLines="0" view="pageBreakPreview" zoomScale="115" zoomScaleSheetLayoutView="115" workbookViewId="0">
      <selection activeCell="L152" sqref="L152"/>
    </sheetView>
  </sheetViews>
  <sheetFormatPr defaultRowHeight="12.75"/>
  <cols>
    <col min="1" max="1" width="1.7109375" style="12" customWidth="1"/>
    <col min="2" max="2" width="16.28515625" style="12" customWidth="1"/>
    <col min="3" max="3" width="18" style="12" bestFit="1" customWidth="1"/>
    <col min="4" max="4" width="18.28515625" style="12" bestFit="1" customWidth="1"/>
    <col min="5" max="5" width="9.28515625" style="12" bestFit="1" customWidth="1"/>
    <col min="6" max="6" width="11.7109375" style="12" bestFit="1" customWidth="1"/>
    <col min="7" max="7" width="15.42578125" style="12" customWidth="1"/>
    <col min="8" max="8" width="12.7109375" style="12" customWidth="1"/>
    <col min="9" max="9" width="17.28515625" style="12" bestFit="1" customWidth="1"/>
    <col min="10" max="10" width="17.28515625" style="12" customWidth="1"/>
    <col min="11" max="11" width="2" style="12" customWidth="1"/>
    <col min="12" max="259" width="9.140625" style="12"/>
    <col min="260" max="260" width="3.5703125" style="12" customWidth="1"/>
    <col min="261" max="261" width="12.28515625" style="12" customWidth="1"/>
    <col min="262" max="262" width="17.28515625" style="12" bestFit="1" customWidth="1"/>
    <col min="263" max="264" width="15.42578125" style="12" customWidth="1"/>
    <col min="265" max="265" width="17.28515625" style="12" bestFit="1" customWidth="1"/>
    <col min="266" max="266" width="17.28515625" style="12" customWidth="1"/>
    <col min="267" max="267" width="3.5703125" style="12" customWidth="1"/>
    <col min="268" max="515" width="9.140625" style="12"/>
    <col min="516" max="516" width="3.5703125" style="12" customWidth="1"/>
    <col min="517" max="517" width="12.28515625" style="12" customWidth="1"/>
    <col min="518" max="518" width="17.28515625" style="12" bestFit="1" customWidth="1"/>
    <col min="519" max="520" width="15.42578125" style="12" customWidth="1"/>
    <col min="521" max="521" width="17.28515625" style="12" bestFit="1" customWidth="1"/>
    <col min="522" max="522" width="17.28515625" style="12" customWidth="1"/>
    <col min="523" max="523" width="3.5703125" style="12" customWidth="1"/>
    <col min="524" max="771" width="9.140625" style="12"/>
    <col min="772" max="772" width="3.5703125" style="12" customWidth="1"/>
    <col min="773" max="773" width="12.28515625" style="12" customWidth="1"/>
    <col min="774" max="774" width="17.28515625" style="12" bestFit="1" customWidth="1"/>
    <col min="775" max="776" width="15.42578125" style="12" customWidth="1"/>
    <col min="777" max="777" width="17.28515625" style="12" bestFit="1" customWidth="1"/>
    <col min="778" max="778" width="17.28515625" style="12" customWidth="1"/>
    <col min="779" max="779" width="3.5703125" style="12" customWidth="1"/>
    <col min="780" max="1027" width="9.140625" style="12"/>
    <col min="1028" max="1028" width="3.5703125" style="12" customWidth="1"/>
    <col min="1029" max="1029" width="12.28515625" style="12" customWidth="1"/>
    <col min="1030" max="1030" width="17.28515625" style="12" bestFit="1" customWidth="1"/>
    <col min="1031" max="1032" width="15.42578125" style="12" customWidth="1"/>
    <col min="1033" max="1033" width="17.28515625" style="12" bestFit="1" customWidth="1"/>
    <col min="1034" max="1034" width="17.28515625" style="12" customWidth="1"/>
    <col min="1035" max="1035" width="3.5703125" style="12" customWidth="1"/>
    <col min="1036" max="1283" width="9.140625" style="12"/>
    <col min="1284" max="1284" width="3.5703125" style="12" customWidth="1"/>
    <col min="1285" max="1285" width="12.28515625" style="12" customWidth="1"/>
    <col min="1286" max="1286" width="17.28515625" style="12" bestFit="1" customWidth="1"/>
    <col min="1287" max="1288" width="15.42578125" style="12" customWidth="1"/>
    <col min="1289" max="1289" width="17.28515625" style="12" bestFit="1" customWidth="1"/>
    <col min="1290" max="1290" width="17.28515625" style="12" customWidth="1"/>
    <col min="1291" max="1291" width="3.5703125" style="12" customWidth="1"/>
    <col min="1292" max="1539" width="9.140625" style="12"/>
    <col min="1540" max="1540" width="3.5703125" style="12" customWidth="1"/>
    <col min="1541" max="1541" width="12.28515625" style="12" customWidth="1"/>
    <col min="1542" max="1542" width="17.28515625" style="12" bestFit="1" customWidth="1"/>
    <col min="1543" max="1544" width="15.42578125" style="12" customWidth="1"/>
    <col min="1545" max="1545" width="17.28515625" style="12" bestFit="1" customWidth="1"/>
    <col min="1546" max="1546" width="17.28515625" style="12" customWidth="1"/>
    <col min="1547" max="1547" width="3.5703125" style="12" customWidth="1"/>
    <col min="1548" max="1795" width="9.140625" style="12"/>
    <col min="1796" max="1796" width="3.5703125" style="12" customWidth="1"/>
    <col min="1797" max="1797" width="12.28515625" style="12" customWidth="1"/>
    <col min="1798" max="1798" width="17.28515625" style="12" bestFit="1" customWidth="1"/>
    <col min="1799" max="1800" width="15.42578125" style="12" customWidth="1"/>
    <col min="1801" max="1801" width="17.28515625" style="12" bestFit="1" customWidth="1"/>
    <col min="1802" max="1802" width="17.28515625" style="12" customWidth="1"/>
    <col min="1803" max="1803" width="3.5703125" style="12" customWidth="1"/>
    <col min="1804" max="2051" width="9.140625" style="12"/>
    <col min="2052" max="2052" width="3.5703125" style="12" customWidth="1"/>
    <col min="2053" max="2053" width="12.28515625" style="12" customWidth="1"/>
    <col min="2054" max="2054" width="17.28515625" style="12" bestFit="1" customWidth="1"/>
    <col min="2055" max="2056" width="15.42578125" style="12" customWidth="1"/>
    <col min="2057" max="2057" width="17.28515625" style="12" bestFit="1" customWidth="1"/>
    <col min="2058" max="2058" width="17.28515625" style="12" customWidth="1"/>
    <col min="2059" max="2059" width="3.5703125" style="12" customWidth="1"/>
    <col min="2060" max="2307" width="9.140625" style="12"/>
    <col min="2308" max="2308" width="3.5703125" style="12" customWidth="1"/>
    <col min="2309" max="2309" width="12.28515625" style="12" customWidth="1"/>
    <col min="2310" max="2310" width="17.28515625" style="12" bestFit="1" customWidth="1"/>
    <col min="2311" max="2312" width="15.42578125" style="12" customWidth="1"/>
    <col min="2313" max="2313" width="17.28515625" style="12" bestFit="1" customWidth="1"/>
    <col min="2314" max="2314" width="17.28515625" style="12" customWidth="1"/>
    <col min="2315" max="2315" width="3.5703125" style="12" customWidth="1"/>
    <col min="2316" max="2563" width="9.140625" style="12"/>
    <col min="2564" max="2564" width="3.5703125" style="12" customWidth="1"/>
    <col min="2565" max="2565" width="12.28515625" style="12" customWidth="1"/>
    <col min="2566" max="2566" width="17.28515625" style="12" bestFit="1" customWidth="1"/>
    <col min="2567" max="2568" width="15.42578125" style="12" customWidth="1"/>
    <col min="2569" max="2569" width="17.28515625" style="12" bestFit="1" customWidth="1"/>
    <col min="2570" max="2570" width="17.28515625" style="12" customWidth="1"/>
    <col min="2571" max="2571" width="3.5703125" style="12" customWidth="1"/>
    <col min="2572" max="2819" width="9.140625" style="12"/>
    <col min="2820" max="2820" width="3.5703125" style="12" customWidth="1"/>
    <col min="2821" max="2821" width="12.28515625" style="12" customWidth="1"/>
    <col min="2822" max="2822" width="17.28515625" style="12" bestFit="1" customWidth="1"/>
    <col min="2823" max="2824" width="15.42578125" style="12" customWidth="1"/>
    <col min="2825" max="2825" width="17.28515625" style="12" bestFit="1" customWidth="1"/>
    <col min="2826" max="2826" width="17.28515625" style="12" customWidth="1"/>
    <col min="2827" max="2827" width="3.5703125" style="12" customWidth="1"/>
    <col min="2828" max="3075" width="9.140625" style="12"/>
    <col min="3076" max="3076" width="3.5703125" style="12" customWidth="1"/>
    <col min="3077" max="3077" width="12.28515625" style="12" customWidth="1"/>
    <col min="3078" max="3078" width="17.28515625" style="12" bestFit="1" customWidth="1"/>
    <col min="3079" max="3080" width="15.42578125" style="12" customWidth="1"/>
    <col min="3081" max="3081" width="17.28515625" style="12" bestFit="1" customWidth="1"/>
    <col min="3082" max="3082" width="17.28515625" style="12" customWidth="1"/>
    <col min="3083" max="3083" width="3.5703125" style="12" customWidth="1"/>
    <col min="3084" max="3331" width="9.140625" style="12"/>
    <col min="3332" max="3332" width="3.5703125" style="12" customWidth="1"/>
    <col min="3333" max="3333" width="12.28515625" style="12" customWidth="1"/>
    <col min="3334" max="3334" width="17.28515625" style="12" bestFit="1" customWidth="1"/>
    <col min="3335" max="3336" width="15.42578125" style="12" customWidth="1"/>
    <col min="3337" max="3337" width="17.28515625" style="12" bestFit="1" customWidth="1"/>
    <col min="3338" max="3338" width="17.28515625" style="12" customWidth="1"/>
    <col min="3339" max="3339" width="3.5703125" style="12" customWidth="1"/>
    <col min="3340" max="3587" width="9.140625" style="12"/>
    <col min="3588" max="3588" width="3.5703125" style="12" customWidth="1"/>
    <col min="3589" max="3589" width="12.28515625" style="12" customWidth="1"/>
    <col min="3590" max="3590" width="17.28515625" style="12" bestFit="1" customWidth="1"/>
    <col min="3591" max="3592" width="15.42578125" style="12" customWidth="1"/>
    <col min="3593" max="3593" width="17.28515625" style="12" bestFit="1" customWidth="1"/>
    <col min="3594" max="3594" width="17.28515625" style="12" customWidth="1"/>
    <col min="3595" max="3595" width="3.5703125" style="12" customWidth="1"/>
    <col min="3596" max="3843" width="9.140625" style="12"/>
    <col min="3844" max="3844" width="3.5703125" style="12" customWidth="1"/>
    <col min="3845" max="3845" width="12.28515625" style="12" customWidth="1"/>
    <col min="3846" max="3846" width="17.28515625" style="12" bestFit="1" customWidth="1"/>
    <col min="3847" max="3848" width="15.42578125" style="12" customWidth="1"/>
    <col min="3849" max="3849" width="17.28515625" style="12" bestFit="1" customWidth="1"/>
    <col min="3850" max="3850" width="17.28515625" style="12" customWidth="1"/>
    <col min="3851" max="3851" width="3.5703125" style="12" customWidth="1"/>
    <col min="3852" max="4099" width="9.140625" style="12"/>
    <col min="4100" max="4100" width="3.5703125" style="12" customWidth="1"/>
    <col min="4101" max="4101" width="12.28515625" style="12" customWidth="1"/>
    <col min="4102" max="4102" width="17.28515625" style="12" bestFit="1" customWidth="1"/>
    <col min="4103" max="4104" width="15.42578125" style="12" customWidth="1"/>
    <col min="4105" max="4105" width="17.28515625" style="12" bestFit="1" customWidth="1"/>
    <col min="4106" max="4106" width="17.28515625" style="12" customWidth="1"/>
    <col min="4107" max="4107" width="3.5703125" style="12" customWidth="1"/>
    <col min="4108" max="4355" width="9.140625" style="12"/>
    <col min="4356" max="4356" width="3.5703125" style="12" customWidth="1"/>
    <col min="4357" max="4357" width="12.28515625" style="12" customWidth="1"/>
    <col min="4358" max="4358" width="17.28515625" style="12" bestFit="1" customWidth="1"/>
    <col min="4359" max="4360" width="15.42578125" style="12" customWidth="1"/>
    <col min="4361" max="4361" width="17.28515625" style="12" bestFit="1" customWidth="1"/>
    <col min="4362" max="4362" width="17.28515625" style="12" customWidth="1"/>
    <col min="4363" max="4363" width="3.5703125" style="12" customWidth="1"/>
    <col min="4364" max="4611" width="9.140625" style="12"/>
    <col min="4612" max="4612" width="3.5703125" style="12" customWidth="1"/>
    <col min="4613" max="4613" width="12.28515625" style="12" customWidth="1"/>
    <col min="4614" max="4614" width="17.28515625" style="12" bestFit="1" customWidth="1"/>
    <col min="4615" max="4616" width="15.42578125" style="12" customWidth="1"/>
    <col min="4617" max="4617" width="17.28515625" style="12" bestFit="1" customWidth="1"/>
    <col min="4618" max="4618" width="17.28515625" style="12" customWidth="1"/>
    <col min="4619" max="4619" width="3.5703125" style="12" customWidth="1"/>
    <col min="4620" max="4867" width="9.140625" style="12"/>
    <col min="4868" max="4868" width="3.5703125" style="12" customWidth="1"/>
    <col min="4869" max="4869" width="12.28515625" style="12" customWidth="1"/>
    <col min="4870" max="4870" width="17.28515625" style="12" bestFit="1" customWidth="1"/>
    <col min="4871" max="4872" width="15.42578125" style="12" customWidth="1"/>
    <col min="4873" max="4873" width="17.28515625" style="12" bestFit="1" customWidth="1"/>
    <col min="4874" max="4874" width="17.28515625" style="12" customWidth="1"/>
    <col min="4875" max="4875" width="3.5703125" style="12" customWidth="1"/>
    <col min="4876" max="5123" width="9.140625" style="12"/>
    <col min="5124" max="5124" width="3.5703125" style="12" customWidth="1"/>
    <col min="5125" max="5125" width="12.28515625" style="12" customWidth="1"/>
    <col min="5126" max="5126" width="17.28515625" style="12" bestFit="1" customWidth="1"/>
    <col min="5127" max="5128" width="15.42578125" style="12" customWidth="1"/>
    <col min="5129" max="5129" width="17.28515625" style="12" bestFit="1" customWidth="1"/>
    <col min="5130" max="5130" width="17.28515625" style="12" customWidth="1"/>
    <col min="5131" max="5131" width="3.5703125" style="12" customWidth="1"/>
    <col min="5132" max="5379" width="9.140625" style="12"/>
    <col min="5380" max="5380" width="3.5703125" style="12" customWidth="1"/>
    <col min="5381" max="5381" width="12.28515625" style="12" customWidth="1"/>
    <col min="5382" max="5382" width="17.28515625" style="12" bestFit="1" customWidth="1"/>
    <col min="5383" max="5384" width="15.42578125" style="12" customWidth="1"/>
    <col min="5385" max="5385" width="17.28515625" style="12" bestFit="1" customWidth="1"/>
    <col min="5386" max="5386" width="17.28515625" style="12" customWidth="1"/>
    <col min="5387" max="5387" width="3.5703125" style="12" customWidth="1"/>
    <col min="5388" max="5635" width="9.140625" style="12"/>
    <col min="5636" max="5636" width="3.5703125" style="12" customWidth="1"/>
    <col min="5637" max="5637" width="12.28515625" style="12" customWidth="1"/>
    <col min="5638" max="5638" width="17.28515625" style="12" bestFit="1" customWidth="1"/>
    <col min="5639" max="5640" width="15.42578125" style="12" customWidth="1"/>
    <col min="5641" max="5641" width="17.28515625" style="12" bestFit="1" customWidth="1"/>
    <col min="5642" max="5642" width="17.28515625" style="12" customWidth="1"/>
    <col min="5643" max="5643" width="3.5703125" style="12" customWidth="1"/>
    <col min="5644" max="5891" width="9.140625" style="12"/>
    <col min="5892" max="5892" width="3.5703125" style="12" customWidth="1"/>
    <col min="5893" max="5893" width="12.28515625" style="12" customWidth="1"/>
    <col min="5894" max="5894" width="17.28515625" style="12" bestFit="1" customWidth="1"/>
    <col min="5895" max="5896" width="15.42578125" style="12" customWidth="1"/>
    <col min="5897" max="5897" width="17.28515625" style="12" bestFit="1" customWidth="1"/>
    <col min="5898" max="5898" width="17.28515625" style="12" customWidth="1"/>
    <col min="5899" max="5899" width="3.5703125" style="12" customWidth="1"/>
    <col min="5900" max="6147" width="9.140625" style="12"/>
    <col min="6148" max="6148" width="3.5703125" style="12" customWidth="1"/>
    <col min="6149" max="6149" width="12.28515625" style="12" customWidth="1"/>
    <col min="6150" max="6150" width="17.28515625" style="12" bestFit="1" customWidth="1"/>
    <col min="6151" max="6152" width="15.42578125" style="12" customWidth="1"/>
    <col min="6153" max="6153" width="17.28515625" style="12" bestFit="1" customWidth="1"/>
    <col min="6154" max="6154" width="17.28515625" style="12" customWidth="1"/>
    <col min="6155" max="6155" width="3.5703125" style="12" customWidth="1"/>
    <col min="6156" max="6403" width="9.140625" style="12"/>
    <col min="6404" max="6404" width="3.5703125" style="12" customWidth="1"/>
    <col min="6405" max="6405" width="12.28515625" style="12" customWidth="1"/>
    <col min="6406" max="6406" width="17.28515625" style="12" bestFit="1" customWidth="1"/>
    <col min="6407" max="6408" width="15.42578125" style="12" customWidth="1"/>
    <col min="6409" max="6409" width="17.28515625" style="12" bestFit="1" customWidth="1"/>
    <col min="6410" max="6410" width="17.28515625" style="12" customWidth="1"/>
    <col min="6411" max="6411" width="3.5703125" style="12" customWidth="1"/>
    <col min="6412" max="6659" width="9.140625" style="12"/>
    <col min="6660" max="6660" width="3.5703125" style="12" customWidth="1"/>
    <col min="6661" max="6661" width="12.28515625" style="12" customWidth="1"/>
    <col min="6662" max="6662" width="17.28515625" style="12" bestFit="1" customWidth="1"/>
    <col min="6663" max="6664" width="15.42578125" style="12" customWidth="1"/>
    <col min="6665" max="6665" width="17.28515625" style="12" bestFit="1" customWidth="1"/>
    <col min="6666" max="6666" width="17.28515625" style="12" customWidth="1"/>
    <col min="6667" max="6667" width="3.5703125" style="12" customWidth="1"/>
    <col min="6668" max="6915" width="9.140625" style="12"/>
    <col min="6916" max="6916" width="3.5703125" style="12" customWidth="1"/>
    <col min="6917" max="6917" width="12.28515625" style="12" customWidth="1"/>
    <col min="6918" max="6918" width="17.28515625" style="12" bestFit="1" customWidth="1"/>
    <col min="6919" max="6920" width="15.42578125" style="12" customWidth="1"/>
    <col min="6921" max="6921" width="17.28515625" style="12" bestFit="1" customWidth="1"/>
    <col min="6922" max="6922" width="17.28515625" style="12" customWidth="1"/>
    <col min="6923" max="6923" width="3.5703125" style="12" customWidth="1"/>
    <col min="6924" max="7171" width="9.140625" style="12"/>
    <col min="7172" max="7172" width="3.5703125" style="12" customWidth="1"/>
    <col min="7173" max="7173" width="12.28515625" style="12" customWidth="1"/>
    <col min="7174" max="7174" width="17.28515625" style="12" bestFit="1" customWidth="1"/>
    <col min="7175" max="7176" width="15.42578125" style="12" customWidth="1"/>
    <col min="7177" max="7177" width="17.28515625" style="12" bestFit="1" customWidth="1"/>
    <col min="7178" max="7178" width="17.28515625" style="12" customWidth="1"/>
    <col min="7179" max="7179" width="3.5703125" style="12" customWidth="1"/>
    <col min="7180" max="7427" width="9.140625" style="12"/>
    <col min="7428" max="7428" width="3.5703125" style="12" customWidth="1"/>
    <col min="7429" max="7429" width="12.28515625" style="12" customWidth="1"/>
    <col min="7430" max="7430" width="17.28515625" style="12" bestFit="1" customWidth="1"/>
    <col min="7431" max="7432" width="15.42578125" style="12" customWidth="1"/>
    <col min="7433" max="7433" width="17.28515625" style="12" bestFit="1" customWidth="1"/>
    <col min="7434" max="7434" width="17.28515625" style="12" customWidth="1"/>
    <col min="7435" max="7435" width="3.5703125" style="12" customWidth="1"/>
    <col min="7436" max="7683" width="9.140625" style="12"/>
    <col min="7684" max="7684" width="3.5703125" style="12" customWidth="1"/>
    <col min="7685" max="7685" width="12.28515625" style="12" customWidth="1"/>
    <col min="7686" max="7686" width="17.28515625" style="12" bestFit="1" customWidth="1"/>
    <col min="7687" max="7688" width="15.42578125" style="12" customWidth="1"/>
    <col min="7689" max="7689" width="17.28515625" style="12" bestFit="1" customWidth="1"/>
    <col min="7690" max="7690" width="17.28515625" style="12" customWidth="1"/>
    <col min="7691" max="7691" width="3.5703125" style="12" customWidth="1"/>
    <col min="7692" max="7939" width="9.140625" style="12"/>
    <col min="7940" max="7940" width="3.5703125" style="12" customWidth="1"/>
    <col min="7941" max="7941" width="12.28515625" style="12" customWidth="1"/>
    <col min="7942" max="7942" width="17.28515625" style="12" bestFit="1" customWidth="1"/>
    <col min="7943" max="7944" width="15.42578125" style="12" customWidth="1"/>
    <col min="7945" max="7945" width="17.28515625" style="12" bestFit="1" customWidth="1"/>
    <col min="7946" max="7946" width="17.28515625" style="12" customWidth="1"/>
    <col min="7947" max="7947" width="3.5703125" style="12" customWidth="1"/>
    <col min="7948" max="8195" width="9.140625" style="12"/>
    <col min="8196" max="8196" width="3.5703125" style="12" customWidth="1"/>
    <col min="8197" max="8197" width="12.28515625" style="12" customWidth="1"/>
    <col min="8198" max="8198" width="17.28515625" style="12" bestFit="1" customWidth="1"/>
    <col min="8199" max="8200" width="15.42578125" style="12" customWidth="1"/>
    <col min="8201" max="8201" width="17.28515625" style="12" bestFit="1" customWidth="1"/>
    <col min="8202" max="8202" width="17.28515625" style="12" customWidth="1"/>
    <col min="8203" max="8203" width="3.5703125" style="12" customWidth="1"/>
    <col min="8204" max="8451" width="9.140625" style="12"/>
    <col min="8452" max="8452" width="3.5703125" style="12" customWidth="1"/>
    <col min="8453" max="8453" width="12.28515625" style="12" customWidth="1"/>
    <col min="8454" max="8454" width="17.28515625" style="12" bestFit="1" customWidth="1"/>
    <col min="8455" max="8456" width="15.42578125" style="12" customWidth="1"/>
    <col min="8457" max="8457" width="17.28515625" style="12" bestFit="1" customWidth="1"/>
    <col min="8458" max="8458" width="17.28515625" style="12" customWidth="1"/>
    <col min="8459" max="8459" width="3.5703125" style="12" customWidth="1"/>
    <col min="8460" max="8707" width="9.140625" style="12"/>
    <col min="8708" max="8708" width="3.5703125" style="12" customWidth="1"/>
    <col min="8709" max="8709" width="12.28515625" style="12" customWidth="1"/>
    <col min="8710" max="8710" width="17.28515625" style="12" bestFit="1" customWidth="1"/>
    <col min="8711" max="8712" width="15.42578125" style="12" customWidth="1"/>
    <col min="8713" max="8713" width="17.28515625" style="12" bestFit="1" customWidth="1"/>
    <col min="8714" max="8714" width="17.28515625" style="12" customWidth="1"/>
    <col min="8715" max="8715" width="3.5703125" style="12" customWidth="1"/>
    <col min="8716" max="8963" width="9.140625" style="12"/>
    <col min="8964" max="8964" width="3.5703125" style="12" customWidth="1"/>
    <col min="8965" max="8965" width="12.28515625" style="12" customWidth="1"/>
    <col min="8966" max="8966" width="17.28515625" style="12" bestFit="1" customWidth="1"/>
    <col min="8967" max="8968" width="15.42578125" style="12" customWidth="1"/>
    <col min="8969" max="8969" width="17.28515625" style="12" bestFit="1" customWidth="1"/>
    <col min="8970" max="8970" width="17.28515625" style="12" customWidth="1"/>
    <col min="8971" max="8971" width="3.5703125" style="12" customWidth="1"/>
    <col min="8972" max="9219" width="9.140625" style="12"/>
    <col min="9220" max="9220" width="3.5703125" style="12" customWidth="1"/>
    <col min="9221" max="9221" width="12.28515625" style="12" customWidth="1"/>
    <col min="9222" max="9222" width="17.28515625" style="12" bestFit="1" customWidth="1"/>
    <col min="9223" max="9224" width="15.42578125" style="12" customWidth="1"/>
    <col min="9225" max="9225" width="17.28515625" style="12" bestFit="1" customWidth="1"/>
    <col min="9226" max="9226" width="17.28515625" style="12" customWidth="1"/>
    <col min="9227" max="9227" width="3.5703125" style="12" customWidth="1"/>
    <col min="9228" max="9475" width="9.140625" style="12"/>
    <col min="9476" max="9476" width="3.5703125" style="12" customWidth="1"/>
    <col min="9477" max="9477" width="12.28515625" style="12" customWidth="1"/>
    <col min="9478" max="9478" width="17.28515625" style="12" bestFit="1" customWidth="1"/>
    <col min="9479" max="9480" width="15.42578125" style="12" customWidth="1"/>
    <col min="9481" max="9481" width="17.28515625" style="12" bestFit="1" customWidth="1"/>
    <col min="9482" max="9482" width="17.28515625" style="12" customWidth="1"/>
    <col min="9483" max="9483" width="3.5703125" style="12" customWidth="1"/>
    <col min="9484" max="9731" width="9.140625" style="12"/>
    <col min="9732" max="9732" width="3.5703125" style="12" customWidth="1"/>
    <col min="9733" max="9733" width="12.28515625" style="12" customWidth="1"/>
    <col min="9734" max="9734" width="17.28515625" style="12" bestFit="1" customWidth="1"/>
    <col min="9735" max="9736" width="15.42578125" style="12" customWidth="1"/>
    <col min="9737" max="9737" width="17.28515625" style="12" bestFit="1" customWidth="1"/>
    <col min="9738" max="9738" width="17.28515625" style="12" customWidth="1"/>
    <col min="9739" max="9739" width="3.5703125" style="12" customWidth="1"/>
    <col min="9740" max="9987" width="9.140625" style="12"/>
    <col min="9988" max="9988" width="3.5703125" style="12" customWidth="1"/>
    <col min="9989" max="9989" width="12.28515625" style="12" customWidth="1"/>
    <col min="9990" max="9990" width="17.28515625" style="12" bestFit="1" customWidth="1"/>
    <col min="9991" max="9992" width="15.42578125" style="12" customWidth="1"/>
    <col min="9993" max="9993" width="17.28515625" style="12" bestFit="1" customWidth="1"/>
    <col min="9994" max="9994" width="17.28515625" style="12" customWidth="1"/>
    <col min="9995" max="9995" width="3.5703125" style="12" customWidth="1"/>
    <col min="9996" max="10243" width="9.140625" style="12"/>
    <col min="10244" max="10244" width="3.5703125" style="12" customWidth="1"/>
    <col min="10245" max="10245" width="12.28515625" style="12" customWidth="1"/>
    <col min="10246" max="10246" width="17.28515625" style="12" bestFit="1" customWidth="1"/>
    <col min="10247" max="10248" width="15.42578125" style="12" customWidth="1"/>
    <col min="10249" max="10249" width="17.28515625" style="12" bestFit="1" customWidth="1"/>
    <col min="10250" max="10250" width="17.28515625" style="12" customWidth="1"/>
    <col min="10251" max="10251" width="3.5703125" style="12" customWidth="1"/>
    <col min="10252" max="10499" width="9.140625" style="12"/>
    <col min="10500" max="10500" width="3.5703125" style="12" customWidth="1"/>
    <col min="10501" max="10501" width="12.28515625" style="12" customWidth="1"/>
    <col min="10502" max="10502" width="17.28515625" style="12" bestFit="1" customWidth="1"/>
    <col min="10503" max="10504" width="15.42578125" style="12" customWidth="1"/>
    <col min="10505" max="10505" width="17.28515625" style="12" bestFit="1" customWidth="1"/>
    <col min="10506" max="10506" width="17.28515625" style="12" customWidth="1"/>
    <col min="10507" max="10507" width="3.5703125" style="12" customWidth="1"/>
    <col min="10508" max="10755" width="9.140625" style="12"/>
    <col min="10756" max="10756" width="3.5703125" style="12" customWidth="1"/>
    <col min="10757" max="10757" width="12.28515625" style="12" customWidth="1"/>
    <col min="10758" max="10758" width="17.28515625" style="12" bestFit="1" customWidth="1"/>
    <col min="10759" max="10760" width="15.42578125" style="12" customWidth="1"/>
    <col min="10761" max="10761" width="17.28515625" style="12" bestFit="1" customWidth="1"/>
    <col min="10762" max="10762" width="17.28515625" style="12" customWidth="1"/>
    <col min="10763" max="10763" width="3.5703125" style="12" customWidth="1"/>
    <col min="10764" max="11011" width="9.140625" style="12"/>
    <col min="11012" max="11012" width="3.5703125" style="12" customWidth="1"/>
    <col min="11013" max="11013" width="12.28515625" style="12" customWidth="1"/>
    <col min="11014" max="11014" width="17.28515625" style="12" bestFit="1" customWidth="1"/>
    <col min="11015" max="11016" width="15.42578125" style="12" customWidth="1"/>
    <col min="11017" max="11017" width="17.28515625" style="12" bestFit="1" customWidth="1"/>
    <col min="11018" max="11018" width="17.28515625" style="12" customWidth="1"/>
    <col min="11019" max="11019" width="3.5703125" style="12" customWidth="1"/>
    <col min="11020" max="11267" width="9.140625" style="12"/>
    <col min="11268" max="11268" width="3.5703125" style="12" customWidth="1"/>
    <col min="11269" max="11269" width="12.28515625" style="12" customWidth="1"/>
    <col min="11270" max="11270" width="17.28515625" style="12" bestFit="1" customWidth="1"/>
    <col min="11271" max="11272" width="15.42578125" style="12" customWidth="1"/>
    <col min="11273" max="11273" width="17.28515625" style="12" bestFit="1" customWidth="1"/>
    <col min="11274" max="11274" width="17.28515625" style="12" customWidth="1"/>
    <col min="11275" max="11275" width="3.5703125" style="12" customWidth="1"/>
    <col min="11276" max="11523" width="9.140625" style="12"/>
    <col min="11524" max="11524" width="3.5703125" style="12" customWidth="1"/>
    <col min="11525" max="11525" width="12.28515625" style="12" customWidth="1"/>
    <col min="11526" max="11526" width="17.28515625" style="12" bestFit="1" customWidth="1"/>
    <col min="11527" max="11528" width="15.42578125" style="12" customWidth="1"/>
    <col min="11529" max="11529" width="17.28515625" style="12" bestFit="1" customWidth="1"/>
    <col min="11530" max="11530" width="17.28515625" style="12" customWidth="1"/>
    <col min="11531" max="11531" width="3.5703125" style="12" customWidth="1"/>
    <col min="11532" max="11779" width="9.140625" style="12"/>
    <col min="11780" max="11780" width="3.5703125" style="12" customWidth="1"/>
    <col min="11781" max="11781" width="12.28515625" style="12" customWidth="1"/>
    <col min="11782" max="11782" width="17.28515625" style="12" bestFit="1" customWidth="1"/>
    <col min="11783" max="11784" width="15.42578125" style="12" customWidth="1"/>
    <col min="11785" max="11785" width="17.28515625" style="12" bestFit="1" customWidth="1"/>
    <col min="11786" max="11786" width="17.28515625" style="12" customWidth="1"/>
    <col min="11787" max="11787" width="3.5703125" style="12" customWidth="1"/>
    <col min="11788" max="12035" width="9.140625" style="12"/>
    <col min="12036" max="12036" width="3.5703125" style="12" customWidth="1"/>
    <col min="12037" max="12037" width="12.28515625" style="12" customWidth="1"/>
    <col min="12038" max="12038" width="17.28515625" style="12" bestFit="1" customWidth="1"/>
    <col min="12039" max="12040" width="15.42578125" style="12" customWidth="1"/>
    <col min="12041" max="12041" width="17.28515625" style="12" bestFit="1" customWidth="1"/>
    <col min="12042" max="12042" width="17.28515625" style="12" customWidth="1"/>
    <col min="12043" max="12043" width="3.5703125" style="12" customWidth="1"/>
    <col min="12044" max="12291" width="9.140625" style="12"/>
    <col min="12292" max="12292" width="3.5703125" style="12" customWidth="1"/>
    <col min="12293" max="12293" width="12.28515625" style="12" customWidth="1"/>
    <col min="12294" max="12294" width="17.28515625" style="12" bestFit="1" customWidth="1"/>
    <col min="12295" max="12296" width="15.42578125" style="12" customWidth="1"/>
    <col min="12297" max="12297" width="17.28515625" style="12" bestFit="1" customWidth="1"/>
    <col min="12298" max="12298" width="17.28515625" style="12" customWidth="1"/>
    <col min="12299" max="12299" width="3.5703125" style="12" customWidth="1"/>
    <col min="12300" max="12547" width="9.140625" style="12"/>
    <col min="12548" max="12548" width="3.5703125" style="12" customWidth="1"/>
    <col min="12549" max="12549" width="12.28515625" style="12" customWidth="1"/>
    <col min="12550" max="12550" width="17.28515625" style="12" bestFit="1" customWidth="1"/>
    <col min="12551" max="12552" width="15.42578125" style="12" customWidth="1"/>
    <col min="12553" max="12553" width="17.28515625" style="12" bestFit="1" customWidth="1"/>
    <col min="12554" max="12554" width="17.28515625" style="12" customWidth="1"/>
    <col min="12555" max="12555" width="3.5703125" style="12" customWidth="1"/>
    <col min="12556" max="12803" width="9.140625" style="12"/>
    <col min="12804" max="12804" width="3.5703125" style="12" customWidth="1"/>
    <col min="12805" max="12805" width="12.28515625" style="12" customWidth="1"/>
    <col min="12806" max="12806" width="17.28515625" style="12" bestFit="1" customWidth="1"/>
    <col min="12807" max="12808" width="15.42578125" style="12" customWidth="1"/>
    <col min="12809" max="12809" width="17.28515625" style="12" bestFit="1" customWidth="1"/>
    <col min="12810" max="12810" width="17.28515625" style="12" customWidth="1"/>
    <col min="12811" max="12811" width="3.5703125" style="12" customWidth="1"/>
    <col min="12812" max="13059" width="9.140625" style="12"/>
    <col min="13060" max="13060" width="3.5703125" style="12" customWidth="1"/>
    <col min="13061" max="13061" width="12.28515625" style="12" customWidth="1"/>
    <col min="13062" max="13062" width="17.28515625" style="12" bestFit="1" customWidth="1"/>
    <col min="13063" max="13064" width="15.42578125" style="12" customWidth="1"/>
    <col min="13065" max="13065" width="17.28515625" style="12" bestFit="1" customWidth="1"/>
    <col min="13066" max="13066" width="17.28515625" style="12" customWidth="1"/>
    <col min="13067" max="13067" width="3.5703125" style="12" customWidth="1"/>
    <col min="13068" max="13315" width="9.140625" style="12"/>
    <col min="13316" max="13316" width="3.5703125" style="12" customWidth="1"/>
    <col min="13317" max="13317" width="12.28515625" style="12" customWidth="1"/>
    <col min="13318" max="13318" width="17.28515625" style="12" bestFit="1" customWidth="1"/>
    <col min="13319" max="13320" width="15.42578125" style="12" customWidth="1"/>
    <col min="13321" max="13321" width="17.28515625" style="12" bestFit="1" customWidth="1"/>
    <col min="13322" max="13322" width="17.28515625" style="12" customWidth="1"/>
    <col min="13323" max="13323" width="3.5703125" style="12" customWidth="1"/>
    <col min="13324" max="13571" width="9.140625" style="12"/>
    <col min="13572" max="13572" width="3.5703125" style="12" customWidth="1"/>
    <col min="13573" max="13573" width="12.28515625" style="12" customWidth="1"/>
    <col min="13574" max="13574" width="17.28515625" style="12" bestFit="1" customWidth="1"/>
    <col min="13575" max="13576" width="15.42578125" style="12" customWidth="1"/>
    <col min="13577" max="13577" width="17.28515625" style="12" bestFit="1" customWidth="1"/>
    <col min="13578" max="13578" width="17.28515625" style="12" customWidth="1"/>
    <col min="13579" max="13579" width="3.5703125" style="12" customWidth="1"/>
    <col min="13580" max="13827" width="9.140625" style="12"/>
    <col min="13828" max="13828" width="3.5703125" style="12" customWidth="1"/>
    <col min="13829" max="13829" width="12.28515625" style="12" customWidth="1"/>
    <col min="13830" max="13830" width="17.28515625" style="12" bestFit="1" customWidth="1"/>
    <col min="13831" max="13832" width="15.42578125" style="12" customWidth="1"/>
    <col min="13833" max="13833" width="17.28515625" style="12" bestFit="1" customWidth="1"/>
    <col min="13834" max="13834" width="17.28515625" style="12" customWidth="1"/>
    <col min="13835" max="13835" width="3.5703125" style="12" customWidth="1"/>
    <col min="13836" max="14083" width="9.140625" style="12"/>
    <col min="14084" max="14084" width="3.5703125" style="12" customWidth="1"/>
    <col min="14085" max="14085" width="12.28515625" style="12" customWidth="1"/>
    <col min="14086" max="14086" width="17.28515625" style="12" bestFit="1" customWidth="1"/>
    <col min="14087" max="14088" width="15.42578125" style="12" customWidth="1"/>
    <col min="14089" max="14089" width="17.28515625" style="12" bestFit="1" customWidth="1"/>
    <col min="14090" max="14090" width="17.28515625" style="12" customWidth="1"/>
    <col min="14091" max="14091" width="3.5703125" style="12" customWidth="1"/>
    <col min="14092" max="14339" width="9.140625" style="12"/>
    <col min="14340" max="14340" width="3.5703125" style="12" customWidth="1"/>
    <col min="14341" max="14341" width="12.28515625" style="12" customWidth="1"/>
    <col min="14342" max="14342" width="17.28515625" style="12" bestFit="1" customWidth="1"/>
    <col min="14343" max="14344" width="15.42578125" style="12" customWidth="1"/>
    <col min="14345" max="14345" width="17.28515625" style="12" bestFit="1" customWidth="1"/>
    <col min="14346" max="14346" width="17.28515625" style="12" customWidth="1"/>
    <col min="14347" max="14347" width="3.5703125" style="12" customWidth="1"/>
    <col min="14348" max="14595" width="9.140625" style="12"/>
    <col min="14596" max="14596" width="3.5703125" style="12" customWidth="1"/>
    <col min="14597" max="14597" width="12.28515625" style="12" customWidth="1"/>
    <col min="14598" max="14598" width="17.28515625" style="12" bestFit="1" customWidth="1"/>
    <col min="14599" max="14600" width="15.42578125" style="12" customWidth="1"/>
    <col min="14601" max="14601" width="17.28515625" style="12" bestFit="1" customWidth="1"/>
    <col min="14602" max="14602" width="17.28515625" style="12" customWidth="1"/>
    <col min="14603" max="14603" width="3.5703125" style="12" customWidth="1"/>
    <col min="14604" max="14851" width="9.140625" style="12"/>
    <col min="14852" max="14852" width="3.5703125" style="12" customWidth="1"/>
    <col min="14853" max="14853" width="12.28515625" style="12" customWidth="1"/>
    <col min="14854" max="14854" width="17.28515625" style="12" bestFit="1" customWidth="1"/>
    <col min="14855" max="14856" width="15.42578125" style="12" customWidth="1"/>
    <col min="14857" max="14857" width="17.28515625" style="12" bestFit="1" customWidth="1"/>
    <col min="14858" max="14858" width="17.28515625" style="12" customWidth="1"/>
    <col min="14859" max="14859" width="3.5703125" style="12" customWidth="1"/>
    <col min="14860" max="15107" width="9.140625" style="12"/>
    <col min="15108" max="15108" width="3.5703125" style="12" customWidth="1"/>
    <col min="15109" max="15109" width="12.28515625" style="12" customWidth="1"/>
    <col min="15110" max="15110" width="17.28515625" style="12" bestFit="1" customWidth="1"/>
    <col min="15111" max="15112" width="15.42578125" style="12" customWidth="1"/>
    <col min="15113" max="15113" width="17.28515625" style="12" bestFit="1" customWidth="1"/>
    <col min="15114" max="15114" width="17.28515625" style="12" customWidth="1"/>
    <col min="15115" max="15115" width="3.5703125" style="12" customWidth="1"/>
    <col min="15116" max="15363" width="9.140625" style="12"/>
    <col min="15364" max="15364" width="3.5703125" style="12" customWidth="1"/>
    <col min="15365" max="15365" width="12.28515625" style="12" customWidth="1"/>
    <col min="15366" max="15366" width="17.28515625" style="12" bestFit="1" customWidth="1"/>
    <col min="15367" max="15368" width="15.42578125" style="12" customWidth="1"/>
    <col min="15369" max="15369" width="17.28515625" style="12" bestFit="1" customWidth="1"/>
    <col min="15370" max="15370" width="17.28515625" style="12" customWidth="1"/>
    <col min="15371" max="15371" width="3.5703125" style="12" customWidth="1"/>
    <col min="15372" max="15619" width="9.140625" style="12"/>
    <col min="15620" max="15620" width="3.5703125" style="12" customWidth="1"/>
    <col min="15621" max="15621" width="12.28515625" style="12" customWidth="1"/>
    <col min="15622" max="15622" width="17.28515625" style="12" bestFit="1" customWidth="1"/>
    <col min="15623" max="15624" width="15.42578125" style="12" customWidth="1"/>
    <col min="15625" max="15625" width="17.28515625" style="12" bestFit="1" customWidth="1"/>
    <col min="15626" max="15626" width="17.28515625" style="12" customWidth="1"/>
    <col min="15627" max="15627" width="3.5703125" style="12" customWidth="1"/>
    <col min="15628" max="15875" width="9.140625" style="12"/>
    <col min="15876" max="15876" width="3.5703125" style="12" customWidth="1"/>
    <col min="15877" max="15877" width="12.28515625" style="12" customWidth="1"/>
    <col min="15878" max="15878" width="17.28515625" style="12" bestFit="1" customWidth="1"/>
    <col min="15879" max="15880" width="15.42578125" style="12" customWidth="1"/>
    <col min="15881" max="15881" width="17.28515625" style="12" bestFit="1" customWidth="1"/>
    <col min="15882" max="15882" width="17.28515625" style="12" customWidth="1"/>
    <col min="15883" max="15883" width="3.5703125" style="12" customWidth="1"/>
    <col min="15884" max="16131" width="9.140625" style="12"/>
    <col min="16132" max="16132" width="3.5703125" style="12" customWidth="1"/>
    <col min="16133" max="16133" width="12.28515625" style="12" customWidth="1"/>
    <col min="16134" max="16134" width="17.28515625" style="12" bestFit="1" customWidth="1"/>
    <col min="16135" max="16136" width="15.42578125" style="12" customWidth="1"/>
    <col min="16137" max="16137" width="17.28515625" style="12" bestFit="1" customWidth="1"/>
    <col min="16138" max="16138" width="17.28515625" style="12" customWidth="1"/>
    <col min="16139" max="16139" width="3.5703125" style="12" customWidth="1"/>
    <col min="16140" max="16384" width="9.140625" style="12"/>
  </cols>
  <sheetData>
    <row r="2" spans="2:12">
      <c r="D2" s="12" t="s">
        <v>118</v>
      </c>
    </row>
    <row r="3" spans="2:12">
      <c r="D3" s="82" t="s">
        <v>41</v>
      </c>
      <c r="E3" s="82"/>
      <c r="F3" s="82"/>
      <c r="G3" s="82"/>
      <c r="H3" s="82"/>
      <c r="I3" s="82"/>
      <c r="J3" s="82"/>
    </row>
    <row r="4" spans="2:12">
      <c r="D4" s="12" t="s">
        <v>56</v>
      </c>
    </row>
    <row r="7" spans="2:12" ht="18" customHeight="1">
      <c r="B7" s="514" t="s">
        <v>430</v>
      </c>
      <c r="C7" s="514"/>
      <c r="D7" s="514"/>
      <c r="E7" s="514"/>
      <c r="F7" s="514"/>
      <c r="G7" s="514"/>
      <c r="H7" s="514"/>
      <c r="I7" s="514"/>
      <c r="J7" s="514"/>
    </row>
    <row r="8" spans="2:12" ht="13.5" thickBot="1"/>
    <row r="9" spans="2:12" s="13" customFormat="1" ht="22.5" customHeight="1">
      <c r="B9" s="515" t="s">
        <v>79</v>
      </c>
      <c r="C9" s="517" t="s">
        <v>82</v>
      </c>
      <c r="D9" s="52" t="s">
        <v>83</v>
      </c>
      <c r="E9" s="51" t="s">
        <v>84</v>
      </c>
      <c r="F9" s="51" t="s">
        <v>85</v>
      </c>
      <c r="G9" s="51" t="s">
        <v>116</v>
      </c>
      <c r="H9" s="51" t="s">
        <v>117</v>
      </c>
      <c r="I9" s="52" t="s">
        <v>13</v>
      </c>
      <c r="J9" s="519" t="s">
        <v>86</v>
      </c>
    </row>
    <row r="10" spans="2:12" s="13" customFormat="1" ht="22.5" customHeight="1" thickBot="1">
      <c r="B10" s="516"/>
      <c r="C10" s="518"/>
      <c r="D10" s="54" t="e">
        <f>#REF!</f>
        <v>#REF!</v>
      </c>
      <c r="E10" s="55" t="s">
        <v>87</v>
      </c>
      <c r="F10" s="55" t="s">
        <v>87</v>
      </c>
      <c r="G10" s="55" t="s">
        <v>88</v>
      </c>
      <c r="H10" s="55" t="s">
        <v>88</v>
      </c>
      <c r="I10" s="54" t="s">
        <v>89</v>
      </c>
      <c r="J10" s="520"/>
    </row>
    <row r="11" spans="2:12" ht="13.5" thickBot="1">
      <c r="B11" s="67">
        <f>REAJ_CBUQ!B12:H12</f>
        <v>0</v>
      </c>
      <c r="C11" s="83" t="str">
        <f>REAJ_CBUQ!D19</f>
        <v>CBUQ - Faixa C</v>
      </c>
      <c r="D11" s="53" t="e">
        <f>REAJ_CBUQ!C19</f>
        <v>#DIV/0!</v>
      </c>
      <c r="E11" s="63">
        <v>27.3</v>
      </c>
      <c r="F11" s="63">
        <v>0</v>
      </c>
      <c r="G11" s="63" t="e">
        <f>#REF!</f>
        <v>#REF!</v>
      </c>
      <c r="H11" s="63" t="e">
        <f>#REF!</f>
        <v>#REF!</v>
      </c>
      <c r="I11" s="53" t="e">
        <f t="shared" ref="I11:I12" si="0">E11*G11+F11*H11</f>
        <v>#REF!</v>
      </c>
      <c r="J11" s="61" t="e">
        <f t="shared" ref="J11:J12" si="1">I11+D11</f>
        <v>#REF!</v>
      </c>
      <c r="L11" s="65"/>
    </row>
    <row r="12" spans="2:12" ht="13.5" thickBot="1">
      <c r="B12" s="67">
        <f>REAJ_CBUQ!B21:H21</f>
        <v>0</v>
      </c>
      <c r="C12" s="83" t="str">
        <f>C11</f>
        <v>CBUQ - Faixa C</v>
      </c>
      <c r="D12" s="53" t="e">
        <f>REAJ_CBUQ!C28</f>
        <v>#DIV/0!</v>
      </c>
      <c r="E12" s="63">
        <v>24</v>
      </c>
      <c r="F12" s="63">
        <v>0</v>
      </c>
      <c r="G12" s="63" t="e">
        <f>#REF!</f>
        <v>#REF!</v>
      </c>
      <c r="H12" s="63" t="e">
        <f>#REF!</f>
        <v>#REF!</v>
      </c>
      <c r="I12" s="53" t="e">
        <f t="shared" si="0"/>
        <v>#REF!</v>
      </c>
      <c r="J12" s="61" t="e">
        <f t="shared" si="1"/>
        <v>#REF!</v>
      </c>
      <c r="L12" s="66"/>
    </row>
    <row r="13" spans="2:12" ht="13.5" thickBot="1">
      <c r="B13" s="68">
        <f>REAJ_CBUQ!B30:H30</f>
        <v>0</v>
      </c>
      <c r="C13" s="84" t="str">
        <f>C12</f>
        <v>CBUQ - Faixa C</v>
      </c>
      <c r="D13" s="69" t="e">
        <f>REAJ_CBUQ!C37</f>
        <v>#DIV/0!</v>
      </c>
      <c r="E13" s="70">
        <v>229</v>
      </c>
      <c r="F13" s="70">
        <v>0</v>
      </c>
      <c r="G13" s="70" t="e">
        <f>#REF!</f>
        <v>#REF!</v>
      </c>
      <c r="H13" s="70" t="e">
        <f>#REF!</f>
        <v>#REF!</v>
      </c>
      <c r="I13" s="69" t="e">
        <f t="shared" ref="I13" si="2">E13*G13+F13*H13</f>
        <v>#REF!</v>
      </c>
      <c r="J13" s="85" t="e">
        <f t="shared" ref="J13" si="3">I13+D13</f>
        <v>#REF!</v>
      </c>
      <c r="L13" s="66"/>
    </row>
    <row r="20" spans="4:6">
      <c r="D20" s="78" t="s">
        <v>425</v>
      </c>
      <c r="E20" s="79" t="s">
        <v>423</v>
      </c>
    </row>
    <row r="21" spans="4:6">
      <c r="D21" s="78" t="s">
        <v>424</v>
      </c>
      <c r="E21" s="80">
        <v>258</v>
      </c>
      <c r="F21" s="81"/>
    </row>
    <row r="22" spans="4:6">
      <c r="D22" s="78" t="s">
        <v>426</v>
      </c>
      <c r="E22" s="80">
        <f>8.9</f>
        <v>8.9</v>
      </c>
      <c r="F22" s="81"/>
    </row>
    <row r="23" spans="4:6">
      <c r="D23" s="78" t="s">
        <v>427</v>
      </c>
      <c r="E23" s="80">
        <v>12.7</v>
      </c>
      <c r="F23" s="81"/>
    </row>
    <row r="24" spans="4:6">
      <c r="D24" s="78" t="s">
        <v>429</v>
      </c>
      <c r="E24" s="80">
        <v>133</v>
      </c>
      <c r="F24" s="81"/>
    </row>
    <row r="25" spans="4:6">
      <c r="D25" s="78"/>
      <c r="E25" s="80"/>
      <c r="F25" s="81"/>
    </row>
    <row r="26" spans="4:6">
      <c r="D26" s="78"/>
      <c r="E26" s="80"/>
      <c r="F26" s="81"/>
    </row>
  </sheetData>
  <mergeCells count="4">
    <mergeCell ref="B7:J7"/>
    <mergeCell ref="B9:B10"/>
    <mergeCell ref="C9:C10"/>
    <mergeCell ref="J9:J10"/>
  </mergeCells>
  <printOptions horizontalCentered="1"/>
  <pageMargins left="0" right="0" top="0" bottom="0" header="0" footer="0"/>
  <pageSetup paperSize="9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tabColor theme="0" tint="-0.34998626667073579"/>
  </sheetPr>
  <dimension ref="A1:IY46"/>
  <sheetViews>
    <sheetView view="pageBreakPreview" zoomScaleNormal="100" zoomScaleSheetLayoutView="100" workbookViewId="0">
      <selection activeCell="B6" sqref="B6:P25"/>
    </sheetView>
  </sheetViews>
  <sheetFormatPr defaultRowHeight="12.75"/>
  <cols>
    <col min="1" max="1" width="1.7109375" style="171" customWidth="1"/>
    <col min="2" max="2" width="21.7109375" style="12" customWidth="1"/>
    <col min="3" max="3" width="19" style="12" customWidth="1"/>
    <col min="4" max="5" width="12.28515625" style="12" bestFit="1" customWidth="1"/>
    <col min="6" max="7" width="11" style="12" bestFit="1" customWidth="1"/>
    <col min="8" max="8" width="10.42578125" style="12" bestFit="1" customWidth="1"/>
    <col min="9" max="10" width="12.28515625" style="12" bestFit="1" customWidth="1"/>
    <col min="11" max="11" width="11.5703125" style="12" bestFit="1" customWidth="1"/>
    <col min="12" max="12" width="11.7109375" style="12" bestFit="1" customWidth="1"/>
    <col min="13" max="13" width="12.5703125" style="12" bestFit="1" customWidth="1"/>
    <col min="14" max="14" width="15.140625" style="12" bestFit="1" customWidth="1"/>
    <col min="15" max="15" width="21.5703125" style="12" customWidth="1"/>
    <col min="16" max="16" width="19.7109375" style="12" customWidth="1"/>
    <col min="17" max="17" width="1.85546875" style="20" customWidth="1"/>
    <col min="18" max="18" width="19.7109375" customWidth="1"/>
    <col min="19" max="19" width="22.140625" style="12" customWidth="1"/>
    <col min="20" max="20" width="2.28515625" style="12" customWidth="1"/>
    <col min="21" max="259" width="9.140625" style="12"/>
    <col min="260" max="260" width="1.7109375" style="12" customWidth="1"/>
    <col min="261" max="261" width="11.42578125" style="12" customWidth="1"/>
    <col min="262" max="262" width="14.7109375" style="12" customWidth="1"/>
    <col min="263" max="264" width="12.140625" style="12" bestFit="1" customWidth="1"/>
    <col min="265" max="266" width="10.140625" style="12" bestFit="1" customWidth="1"/>
    <col min="267" max="267" width="7.7109375" style="12" bestFit="1" customWidth="1"/>
    <col min="268" max="269" width="12.140625" style="12" bestFit="1" customWidth="1"/>
    <col min="270" max="270" width="9.28515625" style="12" bestFit="1" customWidth="1"/>
    <col min="271" max="271" width="11.7109375" style="12" bestFit="1" customWidth="1"/>
    <col min="272" max="272" width="12.42578125" style="12" bestFit="1" customWidth="1"/>
    <col min="273" max="273" width="15" style="12" bestFit="1" customWidth="1"/>
    <col min="274" max="274" width="16.5703125" style="12" bestFit="1" customWidth="1"/>
    <col min="275" max="275" width="17.28515625" style="12" customWidth="1"/>
    <col min="276" max="276" width="2" style="12" customWidth="1"/>
    <col min="277" max="515" width="9.140625" style="12"/>
    <col min="516" max="516" width="1.7109375" style="12" customWidth="1"/>
    <col min="517" max="517" width="11.42578125" style="12" customWidth="1"/>
    <col min="518" max="518" width="14.7109375" style="12" customWidth="1"/>
    <col min="519" max="520" width="12.140625" style="12" bestFit="1" customWidth="1"/>
    <col min="521" max="522" width="10.140625" style="12" bestFit="1" customWidth="1"/>
    <col min="523" max="523" width="7.7109375" style="12" bestFit="1" customWidth="1"/>
    <col min="524" max="525" width="12.140625" style="12" bestFit="1" customWidth="1"/>
    <col min="526" max="526" width="9.28515625" style="12" bestFit="1" customWidth="1"/>
    <col min="527" max="527" width="11.7109375" style="12" bestFit="1" customWidth="1"/>
    <col min="528" max="528" width="12.42578125" style="12" bestFit="1" customWidth="1"/>
    <col min="529" max="529" width="15" style="12" bestFit="1" customWidth="1"/>
    <col min="530" max="530" width="16.5703125" style="12" bestFit="1" customWidth="1"/>
    <col min="531" max="531" width="17.28515625" style="12" customWidth="1"/>
    <col min="532" max="532" width="2" style="12" customWidth="1"/>
    <col min="533" max="771" width="9.140625" style="12"/>
    <col min="772" max="772" width="1.7109375" style="12" customWidth="1"/>
    <col min="773" max="773" width="11.42578125" style="12" customWidth="1"/>
    <col min="774" max="774" width="14.7109375" style="12" customWidth="1"/>
    <col min="775" max="776" width="12.140625" style="12" bestFit="1" customWidth="1"/>
    <col min="777" max="778" width="10.140625" style="12" bestFit="1" customWidth="1"/>
    <col min="779" max="779" width="7.7109375" style="12" bestFit="1" customWidth="1"/>
    <col min="780" max="781" width="12.140625" style="12" bestFit="1" customWidth="1"/>
    <col min="782" max="782" width="9.28515625" style="12" bestFit="1" customWidth="1"/>
    <col min="783" max="783" width="11.7109375" style="12" bestFit="1" customWidth="1"/>
    <col min="784" max="784" width="12.42578125" style="12" bestFit="1" customWidth="1"/>
    <col min="785" max="785" width="15" style="12" bestFit="1" customWidth="1"/>
    <col min="786" max="786" width="16.5703125" style="12" bestFit="1" customWidth="1"/>
    <col min="787" max="787" width="17.28515625" style="12" customWidth="1"/>
    <col min="788" max="788" width="2" style="12" customWidth="1"/>
    <col min="789" max="1027" width="9.140625" style="12"/>
    <col min="1028" max="1028" width="1.7109375" style="12" customWidth="1"/>
    <col min="1029" max="1029" width="11.42578125" style="12" customWidth="1"/>
    <col min="1030" max="1030" width="14.7109375" style="12" customWidth="1"/>
    <col min="1031" max="1032" width="12.140625" style="12" bestFit="1" customWidth="1"/>
    <col min="1033" max="1034" width="10.140625" style="12" bestFit="1" customWidth="1"/>
    <col min="1035" max="1035" width="7.7109375" style="12" bestFit="1" customWidth="1"/>
    <col min="1036" max="1037" width="12.140625" style="12" bestFit="1" customWidth="1"/>
    <col min="1038" max="1038" width="9.28515625" style="12" bestFit="1" customWidth="1"/>
    <col min="1039" max="1039" width="11.7109375" style="12" bestFit="1" customWidth="1"/>
    <col min="1040" max="1040" width="12.42578125" style="12" bestFit="1" customWidth="1"/>
    <col min="1041" max="1041" width="15" style="12" bestFit="1" customWidth="1"/>
    <col min="1042" max="1042" width="16.5703125" style="12" bestFit="1" customWidth="1"/>
    <col min="1043" max="1043" width="17.28515625" style="12" customWidth="1"/>
    <col min="1044" max="1044" width="2" style="12" customWidth="1"/>
    <col min="1045" max="1283" width="9.140625" style="12"/>
    <col min="1284" max="1284" width="1.7109375" style="12" customWidth="1"/>
    <col min="1285" max="1285" width="11.42578125" style="12" customWidth="1"/>
    <col min="1286" max="1286" width="14.7109375" style="12" customWidth="1"/>
    <col min="1287" max="1288" width="12.140625" style="12" bestFit="1" customWidth="1"/>
    <col min="1289" max="1290" width="10.140625" style="12" bestFit="1" customWidth="1"/>
    <col min="1291" max="1291" width="7.7109375" style="12" bestFit="1" customWidth="1"/>
    <col min="1292" max="1293" width="12.140625" style="12" bestFit="1" customWidth="1"/>
    <col min="1294" max="1294" width="9.28515625" style="12" bestFit="1" customWidth="1"/>
    <col min="1295" max="1295" width="11.7109375" style="12" bestFit="1" customWidth="1"/>
    <col min="1296" max="1296" width="12.42578125" style="12" bestFit="1" customWidth="1"/>
    <col min="1297" max="1297" width="15" style="12" bestFit="1" customWidth="1"/>
    <col min="1298" max="1298" width="16.5703125" style="12" bestFit="1" customWidth="1"/>
    <col min="1299" max="1299" width="17.28515625" style="12" customWidth="1"/>
    <col min="1300" max="1300" width="2" style="12" customWidth="1"/>
    <col min="1301" max="1539" width="9.140625" style="12"/>
    <col min="1540" max="1540" width="1.7109375" style="12" customWidth="1"/>
    <col min="1541" max="1541" width="11.42578125" style="12" customWidth="1"/>
    <col min="1542" max="1542" width="14.7109375" style="12" customWidth="1"/>
    <col min="1543" max="1544" width="12.140625" style="12" bestFit="1" customWidth="1"/>
    <col min="1545" max="1546" width="10.140625" style="12" bestFit="1" customWidth="1"/>
    <col min="1547" max="1547" width="7.7109375" style="12" bestFit="1" customWidth="1"/>
    <col min="1548" max="1549" width="12.140625" style="12" bestFit="1" customWidth="1"/>
    <col min="1550" max="1550" width="9.28515625" style="12" bestFit="1" customWidth="1"/>
    <col min="1551" max="1551" width="11.7109375" style="12" bestFit="1" customWidth="1"/>
    <col min="1552" max="1552" width="12.42578125" style="12" bestFit="1" customWidth="1"/>
    <col min="1553" max="1553" width="15" style="12" bestFit="1" customWidth="1"/>
    <col min="1554" max="1554" width="16.5703125" style="12" bestFit="1" customWidth="1"/>
    <col min="1555" max="1555" width="17.28515625" style="12" customWidth="1"/>
    <col min="1556" max="1556" width="2" style="12" customWidth="1"/>
    <col min="1557" max="1795" width="9.140625" style="12"/>
    <col min="1796" max="1796" width="1.7109375" style="12" customWidth="1"/>
    <col min="1797" max="1797" width="11.42578125" style="12" customWidth="1"/>
    <col min="1798" max="1798" width="14.7109375" style="12" customWidth="1"/>
    <col min="1799" max="1800" width="12.140625" style="12" bestFit="1" customWidth="1"/>
    <col min="1801" max="1802" width="10.140625" style="12" bestFit="1" customWidth="1"/>
    <col min="1803" max="1803" width="7.7109375" style="12" bestFit="1" customWidth="1"/>
    <col min="1804" max="1805" width="12.140625" style="12" bestFit="1" customWidth="1"/>
    <col min="1806" max="1806" width="9.28515625" style="12" bestFit="1" customWidth="1"/>
    <col min="1807" max="1807" width="11.7109375" style="12" bestFit="1" customWidth="1"/>
    <col min="1808" max="1808" width="12.42578125" style="12" bestFit="1" customWidth="1"/>
    <col min="1809" max="1809" width="15" style="12" bestFit="1" customWidth="1"/>
    <col min="1810" max="1810" width="16.5703125" style="12" bestFit="1" customWidth="1"/>
    <col min="1811" max="1811" width="17.28515625" style="12" customWidth="1"/>
    <col min="1812" max="1812" width="2" style="12" customWidth="1"/>
    <col min="1813" max="2051" width="9.140625" style="12"/>
    <col min="2052" max="2052" width="1.7109375" style="12" customWidth="1"/>
    <col min="2053" max="2053" width="11.42578125" style="12" customWidth="1"/>
    <col min="2054" max="2054" width="14.7109375" style="12" customWidth="1"/>
    <col min="2055" max="2056" width="12.140625" style="12" bestFit="1" customWidth="1"/>
    <col min="2057" max="2058" width="10.140625" style="12" bestFit="1" customWidth="1"/>
    <col min="2059" max="2059" width="7.7109375" style="12" bestFit="1" customWidth="1"/>
    <col min="2060" max="2061" width="12.140625" style="12" bestFit="1" customWidth="1"/>
    <col min="2062" max="2062" width="9.28515625" style="12" bestFit="1" customWidth="1"/>
    <col min="2063" max="2063" width="11.7109375" style="12" bestFit="1" customWidth="1"/>
    <col min="2064" max="2064" width="12.42578125" style="12" bestFit="1" customWidth="1"/>
    <col min="2065" max="2065" width="15" style="12" bestFit="1" customWidth="1"/>
    <col min="2066" max="2066" width="16.5703125" style="12" bestFit="1" customWidth="1"/>
    <col min="2067" max="2067" width="17.28515625" style="12" customWidth="1"/>
    <col min="2068" max="2068" width="2" style="12" customWidth="1"/>
    <col min="2069" max="2307" width="9.140625" style="12"/>
    <col min="2308" max="2308" width="1.7109375" style="12" customWidth="1"/>
    <col min="2309" max="2309" width="11.42578125" style="12" customWidth="1"/>
    <col min="2310" max="2310" width="14.7109375" style="12" customWidth="1"/>
    <col min="2311" max="2312" width="12.140625" style="12" bestFit="1" customWidth="1"/>
    <col min="2313" max="2314" width="10.140625" style="12" bestFit="1" customWidth="1"/>
    <col min="2315" max="2315" width="7.7109375" style="12" bestFit="1" customWidth="1"/>
    <col min="2316" max="2317" width="12.140625" style="12" bestFit="1" customWidth="1"/>
    <col min="2318" max="2318" width="9.28515625" style="12" bestFit="1" customWidth="1"/>
    <col min="2319" max="2319" width="11.7109375" style="12" bestFit="1" customWidth="1"/>
    <col min="2320" max="2320" width="12.42578125" style="12" bestFit="1" customWidth="1"/>
    <col min="2321" max="2321" width="15" style="12" bestFit="1" customWidth="1"/>
    <col min="2322" max="2322" width="16.5703125" style="12" bestFit="1" customWidth="1"/>
    <col min="2323" max="2323" width="17.28515625" style="12" customWidth="1"/>
    <col min="2324" max="2324" width="2" style="12" customWidth="1"/>
    <col min="2325" max="2563" width="9.140625" style="12"/>
    <col min="2564" max="2564" width="1.7109375" style="12" customWidth="1"/>
    <col min="2565" max="2565" width="11.42578125" style="12" customWidth="1"/>
    <col min="2566" max="2566" width="14.7109375" style="12" customWidth="1"/>
    <col min="2567" max="2568" width="12.140625" style="12" bestFit="1" customWidth="1"/>
    <col min="2569" max="2570" width="10.140625" style="12" bestFit="1" customWidth="1"/>
    <col min="2571" max="2571" width="7.7109375" style="12" bestFit="1" customWidth="1"/>
    <col min="2572" max="2573" width="12.140625" style="12" bestFit="1" customWidth="1"/>
    <col min="2574" max="2574" width="9.28515625" style="12" bestFit="1" customWidth="1"/>
    <col min="2575" max="2575" width="11.7109375" style="12" bestFit="1" customWidth="1"/>
    <col min="2576" max="2576" width="12.42578125" style="12" bestFit="1" customWidth="1"/>
    <col min="2577" max="2577" width="15" style="12" bestFit="1" customWidth="1"/>
    <col min="2578" max="2578" width="16.5703125" style="12" bestFit="1" customWidth="1"/>
    <col min="2579" max="2579" width="17.28515625" style="12" customWidth="1"/>
    <col min="2580" max="2580" width="2" style="12" customWidth="1"/>
    <col min="2581" max="2819" width="9.140625" style="12"/>
    <col min="2820" max="2820" width="1.7109375" style="12" customWidth="1"/>
    <col min="2821" max="2821" width="11.42578125" style="12" customWidth="1"/>
    <col min="2822" max="2822" width="14.7109375" style="12" customWidth="1"/>
    <col min="2823" max="2824" width="12.140625" style="12" bestFit="1" customWidth="1"/>
    <col min="2825" max="2826" width="10.140625" style="12" bestFit="1" customWidth="1"/>
    <col min="2827" max="2827" width="7.7109375" style="12" bestFit="1" customWidth="1"/>
    <col min="2828" max="2829" width="12.140625" style="12" bestFit="1" customWidth="1"/>
    <col min="2830" max="2830" width="9.28515625" style="12" bestFit="1" customWidth="1"/>
    <col min="2831" max="2831" width="11.7109375" style="12" bestFit="1" customWidth="1"/>
    <col min="2832" max="2832" width="12.42578125" style="12" bestFit="1" customWidth="1"/>
    <col min="2833" max="2833" width="15" style="12" bestFit="1" customWidth="1"/>
    <col min="2834" max="2834" width="16.5703125" style="12" bestFit="1" customWidth="1"/>
    <col min="2835" max="2835" width="17.28515625" style="12" customWidth="1"/>
    <col min="2836" max="2836" width="2" style="12" customWidth="1"/>
    <col min="2837" max="3075" width="9.140625" style="12"/>
    <col min="3076" max="3076" width="1.7109375" style="12" customWidth="1"/>
    <col min="3077" max="3077" width="11.42578125" style="12" customWidth="1"/>
    <col min="3078" max="3078" width="14.7109375" style="12" customWidth="1"/>
    <col min="3079" max="3080" width="12.140625" style="12" bestFit="1" customWidth="1"/>
    <col min="3081" max="3082" width="10.140625" style="12" bestFit="1" customWidth="1"/>
    <col min="3083" max="3083" width="7.7109375" style="12" bestFit="1" customWidth="1"/>
    <col min="3084" max="3085" width="12.140625" style="12" bestFit="1" customWidth="1"/>
    <col min="3086" max="3086" width="9.28515625" style="12" bestFit="1" customWidth="1"/>
    <col min="3087" max="3087" width="11.7109375" style="12" bestFit="1" customWidth="1"/>
    <col min="3088" max="3088" width="12.42578125" style="12" bestFit="1" customWidth="1"/>
    <col min="3089" max="3089" width="15" style="12" bestFit="1" customWidth="1"/>
    <col min="3090" max="3090" width="16.5703125" style="12" bestFit="1" customWidth="1"/>
    <col min="3091" max="3091" width="17.28515625" style="12" customWidth="1"/>
    <col min="3092" max="3092" width="2" style="12" customWidth="1"/>
    <col min="3093" max="3331" width="9.140625" style="12"/>
    <col min="3332" max="3332" width="1.7109375" style="12" customWidth="1"/>
    <col min="3333" max="3333" width="11.42578125" style="12" customWidth="1"/>
    <col min="3334" max="3334" width="14.7109375" style="12" customWidth="1"/>
    <col min="3335" max="3336" width="12.140625" style="12" bestFit="1" customWidth="1"/>
    <col min="3337" max="3338" width="10.140625" style="12" bestFit="1" customWidth="1"/>
    <col min="3339" max="3339" width="7.7109375" style="12" bestFit="1" customWidth="1"/>
    <col min="3340" max="3341" width="12.140625" style="12" bestFit="1" customWidth="1"/>
    <col min="3342" max="3342" width="9.28515625" style="12" bestFit="1" customWidth="1"/>
    <col min="3343" max="3343" width="11.7109375" style="12" bestFit="1" customWidth="1"/>
    <col min="3344" max="3344" width="12.42578125" style="12" bestFit="1" customWidth="1"/>
    <col min="3345" max="3345" width="15" style="12" bestFit="1" customWidth="1"/>
    <col min="3346" max="3346" width="16.5703125" style="12" bestFit="1" customWidth="1"/>
    <col min="3347" max="3347" width="17.28515625" style="12" customWidth="1"/>
    <col min="3348" max="3348" width="2" style="12" customWidth="1"/>
    <col min="3349" max="3587" width="9.140625" style="12"/>
    <col min="3588" max="3588" width="1.7109375" style="12" customWidth="1"/>
    <col min="3589" max="3589" width="11.42578125" style="12" customWidth="1"/>
    <col min="3590" max="3590" width="14.7109375" style="12" customWidth="1"/>
    <col min="3591" max="3592" width="12.140625" style="12" bestFit="1" customWidth="1"/>
    <col min="3593" max="3594" width="10.140625" style="12" bestFit="1" customWidth="1"/>
    <col min="3595" max="3595" width="7.7109375" style="12" bestFit="1" customWidth="1"/>
    <col min="3596" max="3597" width="12.140625" style="12" bestFit="1" customWidth="1"/>
    <col min="3598" max="3598" width="9.28515625" style="12" bestFit="1" customWidth="1"/>
    <col min="3599" max="3599" width="11.7109375" style="12" bestFit="1" customWidth="1"/>
    <col min="3600" max="3600" width="12.42578125" style="12" bestFit="1" customWidth="1"/>
    <col min="3601" max="3601" width="15" style="12" bestFit="1" customWidth="1"/>
    <col min="3602" max="3602" width="16.5703125" style="12" bestFit="1" customWidth="1"/>
    <col min="3603" max="3603" width="17.28515625" style="12" customWidth="1"/>
    <col min="3604" max="3604" width="2" style="12" customWidth="1"/>
    <col min="3605" max="3843" width="9.140625" style="12"/>
    <col min="3844" max="3844" width="1.7109375" style="12" customWidth="1"/>
    <col min="3845" max="3845" width="11.42578125" style="12" customWidth="1"/>
    <col min="3846" max="3846" width="14.7109375" style="12" customWidth="1"/>
    <col min="3847" max="3848" width="12.140625" style="12" bestFit="1" customWidth="1"/>
    <col min="3849" max="3850" width="10.140625" style="12" bestFit="1" customWidth="1"/>
    <col min="3851" max="3851" width="7.7109375" style="12" bestFit="1" customWidth="1"/>
    <col min="3852" max="3853" width="12.140625" style="12" bestFit="1" customWidth="1"/>
    <col min="3854" max="3854" width="9.28515625" style="12" bestFit="1" customWidth="1"/>
    <col min="3855" max="3855" width="11.7109375" style="12" bestFit="1" customWidth="1"/>
    <col min="3856" max="3856" width="12.42578125" style="12" bestFit="1" customWidth="1"/>
    <col min="3857" max="3857" width="15" style="12" bestFit="1" customWidth="1"/>
    <col min="3858" max="3858" width="16.5703125" style="12" bestFit="1" customWidth="1"/>
    <col min="3859" max="3859" width="17.28515625" style="12" customWidth="1"/>
    <col min="3860" max="3860" width="2" style="12" customWidth="1"/>
    <col min="3861" max="4099" width="9.140625" style="12"/>
    <col min="4100" max="4100" width="1.7109375" style="12" customWidth="1"/>
    <col min="4101" max="4101" width="11.42578125" style="12" customWidth="1"/>
    <col min="4102" max="4102" width="14.7109375" style="12" customWidth="1"/>
    <col min="4103" max="4104" width="12.140625" style="12" bestFit="1" customWidth="1"/>
    <col min="4105" max="4106" width="10.140625" style="12" bestFit="1" customWidth="1"/>
    <col min="4107" max="4107" width="7.7109375" style="12" bestFit="1" customWidth="1"/>
    <col min="4108" max="4109" width="12.140625" style="12" bestFit="1" customWidth="1"/>
    <col min="4110" max="4110" width="9.28515625" style="12" bestFit="1" customWidth="1"/>
    <col min="4111" max="4111" width="11.7109375" style="12" bestFit="1" customWidth="1"/>
    <col min="4112" max="4112" width="12.42578125" style="12" bestFit="1" customWidth="1"/>
    <col min="4113" max="4113" width="15" style="12" bestFit="1" customWidth="1"/>
    <col min="4114" max="4114" width="16.5703125" style="12" bestFit="1" customWidth="1"/>
    <col min="4115" max="4115" width="17.28515625" style="12" customWidth="1"/>
    <col min="4116" max="4116" width="2" style="12" customWidth="1"/>
    <col min="4117" max="4355" width="9.140625" style="12"/>
    <col min="4356" max="4356" width="1.7109375" style="12" customWidth="1"/>
    <col min="4357" max="4357" width="11.42578125" style="12" customWidth="1"/>
    <col min="4358" max="4358" width="14.7109375" style="12" customWidth="1"/>
    <col min="4359" max="4360" width="12.140625" style="12" bestFit="1" customWidth="1"/>
    <col min="4361" max="4362" width="10.140625" style="12" bestFit="1" customWidth="1"/>
    <col min="4363" max="4363" width="7.7109375" style="12" bestFit="1" customWidth="1"/>
    <col min="4364" max="4365" width="12.140625" style="12" bestFit="1" customWidth="1"/>
    <col min="4366" max="4366" width="9.28515625" style="12" bestFit="1" customWidth="1"/>
    <col min="4367" max="4367" width="11.7109375" style="12" bestFit="1" customWidth="1"/>
    <col min="4368" max="4368" width="12.42578125" style="12" bestFit="1" customWidth="1"/>
    <col min="4369" max="4369" width="15" style="12" bestFit="1" customWidth="1"/>
    <col min="4370" max="4370" width="16.5703125" style="12" bestFit="1" customWidth="1"/>
    <col min="4371" max="4371" width="17.28515625" style="12" customWidth="1"/>
    <col min="4372" max="4372" width="2" style="12" customWidth="1"/>
    <col min="4373" max="4611" width="9.140625" style="12"/>
    <col min="4612" max="4612" width="1.7109375" style="12" customWidth="1"/>
    <col min="4613" max="4613" width="11.42578125" style="12" customWidth="1"/>
    <col min="4614" max="4614" width="14.7109375" style="12" customWidth="1"/>
    <col min="4615" max="4616" width="12.140625" style="12" bestFit="1" customWidth="1"/>
    <col min="4617" max="4618" width="10.140625" style="12" bestFit="1" customWidth="1"/>
    <col min="4619" max="4619" width="7.7109375" style="12" bestFit="1" customWidth="1"/>
    <col min="4620" max="4621" width="12.140625" style="12" bestFit="1" customWidth="1"/>
    <col min="4622" max="4622" width="9.28515625" style="12" bestFit="1" customWidth="1"/>
    <col min="4623" max="4623" width="11.7109375" style="12" bestFit="1" customWidth="1"/>
    <col min="4624" max="4624" width="12.42578125" style="12" bestFit="1" customWidth="1"/>
    <col min="4625" max="4625" width="15" style="12" bestFit="1" customWidth="1"/>
    <col min="4626" max="4626" width="16.5703125" style="12" bestFit="1" customWidth="1"/>
    <col min="4627" max="4627" width="17.28515625" style="12" customWidth="1"/>
    <col min="4628" max="4628" width="2" style="12" customWidth="1"/>
    <col min="4629" max="4867" width="9.140625" style="12"/>
    <col min="4868" max="4868" width="1.7109375" style="12" customWidth="1"/>
    <col min="4869" max="4869" width="11.42578125" style="12" customWidth="1"/>
    <col min="4870" max="4870" width="14.7109375" style="12" customWidth="1"/>
    <col min="4871" max="4872" width="12.140625" style="12" bestFit="1" customWidth="1"/>
    <col min="4873" max="4874" width="10.140625" style="12" bestFit="1" customWidth="1"/>
    <col min="4875" max="4875" width="7.7109375" style="12" bestFit="1" customWidth="1"/>
    <col min="4876" max="4877" width="12.140625" style="12" bestFit="1" customWidth="1"/>
    <col min="4878" max="4878" width="9.28515625" style="12" bestFit="1" customWidth="1"/>
    <col min="4879" max="4879" width="11.7109375" style="12" bestFit="1" customWidth="1"/>
    <col min="4880" max="4880" width="12.42578125" style="12" bestFit="1" customWidth="1"/>
    <col min="4881" max="4881" width="15" style="12" bestFit="1" customWidth="1"/>
    <col min="4882" max="4882" width="16.5703125" style="12" bestFit="1" customWidth="1"/>
    <col min="4883" max="4883" width="17.28515625" style="12" customWidth="1"/>
    <col min="4884" max="4884" width="2" style="12" customWidth="1"/>
    <col min="4885" max="5123" width="9.140625" style="12"/>
    <col min="5124" max="5124" width="1.7109375" style="12" customWidth="1"/>
    <col min="5125" max="5125" width="11.42578125" style="12" customWidth="1"/>
    <col min="5126" max="5126" width="14.7109375" style="12" customWidth="1"/>
    <col min="5127" max="5128" width="12.140625" style="12" bestFit="1" customWidth="1"/>
    <col min="5129" max="5130" width="10.140625" style="12" bestFit="1" customWidth="1"/>
    <col min="5131" max="5131" width="7.7109375" style="12" bestFit="1" customWidth="1"/>
    <col min="5132" max="5133" width="12.140625" style="12" bestFit="1" customWidth="1"/>
    <col min="5134" max="5134" width="9.28515625" style="12" bestFit="1" customWidth="1"/>
    <col min="5135" max="5135" width="11.7109375" style="12" bestFit="1" customWidth="1"/>
    <col min="5136" max="5136" width="12.42578125" style="12" bestFit="1" customWidth="1"/>
    <col min="5137" max="5137" width="15" style="12" bestFit="1" customWidth="1"/>
    <col min="5138" max="5138" width="16.5703125" style="12" bestFit="1" customWidth="1"/>
    <col min="5139" max="5139" width="17.28515625" style="12" customWidth="1"/>
    <col min="5140" max="5140" width="2" style="12" customWidth="1"/>
    <col min="5141" max="5379" width="9.140625" style="12"/>
    <col min="5380" max="5380" width="1.7109375" style="12" customWidth="1"/>
    <col min="5381" max="5381" width="11.42578125" style="12" customWidth="1"/>
    <col min="5382" max="5382" width="14.7109375" style="12" customWidth="1"/>
    <col min="5383" max="5384" width="12.140625" style="12" bestFit="1" customWidth="1"/>
    <col min="5385" max="5386" width="10.140625" style="12" bestFit="1" customWidth="1"/>
    <col min="5387" max="5387" width="7.7109375" style="12" bestFit="1" customWidth="1"/>
    <col min="5388" max="5389" width="12.140625" style="12" bestFit="1" customWidth="1"/>
    <col min="5390" max="5390" width="9.28515625" style="12" bestFit="1" customWidth="1"/>
    <col min="5391" max="5391" width="11.7109375" style="12" bestFit="1" customWidth="1"/>
    <col min="5392" max="5392" width="12.42578125" style="12" bestFit="1" customWidth="1"/>
    <col min="5393" max="5393" width="15" style="12" bestFit="1" customWidth="1"/>
    <col min="5394" max="5394" width="16.5703125" style="12" bestFit="1" customWidth="1"/>
    <col min="5395" max="5395" width="17.28515625" style="12" customWidth="1"/>
    <col min="5396" max="5396" width="2" style="12" customWidth="1"/>
    <col min="5397" max="5635" width="9.140625" style="12"/>
    <col min="5636" max="5636" width="1.7109375" style="12" customWidth="1"/>
    <col min="5637" max="5637" width="11.42578125" style="12" customWidth="1"/>
    <col min="5638" max="5638" width="14.7109375" style="12" customWidth="1"/>
    <col min="5639" max="5640" width="12.140625" style="12" bestFit="1" customWidth="1"/>
    <col min="5641" max="5642" width="10.140625" style="12" bestFit="1" customWidth="1"/>
    <col min="5643" max="5643" width="7.7109375" style="12" bestFit="1" customWidth="1"/>
    <col min="5644" max="5645" width="12.140625" style="12" bestFit="1" customWidth="1"/>
    <col min="5646" max="5646" width="9.28515625" style="12" bestFit="1" customWidth="1"/>
    <col min="5647" max="5647" width="11.7109375" style="12" bestFit="1" customWidth="1"/>
    <col min="5648" max="5648" width="12.42578125" style="12" bestFit="1" customWidth="1"/>
    <col min="5649" max="5649" width="15" style="12" bestFit="1" customWidth="1"/>
    <col min="5650" max="5650" width="16.5703125" style="12" bestFit="1" customWidth="1"/>
    <col min="5651" max="5651" width="17.28515625" style="12" customWidth="1"/>
    <col min="5652" max="5652" width="2" style="12" customWidth="1"/>
    <col min="5653" max="5891" width="9.140625" style="12"/>
    <col min="5892" max="5892" width="1.7109375" style="12" customWidth="1"/>
    <col min="5893" max="5893" width="11.42578125" style="12" customWidth="1"/>
    <col min="5894" max="5894" width="14.7109375" style="12" customWidth="1"/>
    <col min="5895" max="5896" width="12.140625" style="12" bestFit="1" customWidth="1"/>
    <col min="5897" max="5898" width="10.140625" style="12" bestFit="1" customWidth="1"/>
    <col min="5899" max="5899" width="7.7109375" style="12" bestFit="1" customWidth="1"/>
    <col min="5900" max="5901" width="12.140625" style="12" bestFit="1" customWidth="1"/>
    <col min="5902" max="5902" width="9.28515625" style="12" bestFit="1" customWidth="1"/>
    <col min="5903" max="5903" width="11.7109375" style="12" bestFit="1" customWidth="1"/>
    <col min="5904" max="5904" width="12.42578125" style="12" bestFit="1" customWidth="1"/>
    <col min="5905" max="5905" width="15" style="12" bestFit="1" customWidth="1"/>
    <col min="5906" max="5906" width="16.5703125" style="12" bestFit="1" customWidth="1"/>
    <col min="5907" max="5907" width="17.28515625" style="12" customWidth="1"/>
    <col min="5908" max="5908" width="2" style="12" customWidth="1"/>
    <col min="5909" max="6147" width="9.140625" style="12"/>
    <col min="6148" max="6148" width="1.7109375" style="12" customWidth="1"/>
    <col min="6149" max="6149" width="11.42578125" style="12" customWidth="1"/>
    <col min="6150" max="6150" width="14.7109375" style="12" customWidth="1"/>
    <col min="6151" max="6152" width="12.140625" style="12" bestFit="1" customWidth="1"/>
    <col min="6153" max="6154" width="10.140625" style="12" bestFit="1" customWidth="1"/>
    <col min="6155" max="6155" width="7.7109375" style="12" bestFit="1" customWidth="1"/>
    <col min="6156" max="6157" width="12.140625" style="12" bestFit="1" customWidth="1"/>
    <col min="6158" max="6158" width="9.28515625" style="12" bestFit="1" customWidth="1"/>
    <col min="6159" max="6159" width="11.7109375" style="12" bestFit="1" customWidth="1"/>
    <col min="6160" max="6160" width="12.42578125" style="12" bestFit="1" customWidth="1"/>
    <col min="6161" max="6161" width="15" style="12" bestFit="1" customWidth="1"/>
    <col min="6162" max="6162" width="16.5703125" style="12" bestFit="1" customWidth="1"/>
    <col min="6163" max="6163" width="17.28515625" style="12" customWidth="1"/>
    <col min="6164" max="6164" width="2" style="12" customWidth="1"/>
    <col min="6165" max="6403" width="9.140625" style="12"/>
    <col min="6404" max="6404" width="1.7109375" style="12" customWidth="1"/>
    <col min="6405" max="6405" width="11.42578125" style="12" customWidth="1"/>
    <col min="6406" max="6406" width="14.7109375" style="12" customWidth="1"/>
    <col min="6407" max="6408" width="12.140625" style="12" bestFit="1" customWidth="1"/>
    <col min="6409" max="6410" width="10.140625" style="12" bestFit="1" customWidth="1"/>
    <col min="6411" max="6411" width="7.7109375" style="12" bestFit="1" customWidth="1"/>
    <col min="6412" max="6413" width="12.140625" style="12" bestFit="1" customWidth="1"/>
    <col min="6414" max="6414" width="9.28515625" style="12" bestFit="1" customWidth="1"/>
    <col min="6415" max="6415" width="11.7109375" style="12" bestFit="1" customWidth="1"/>
    <col min="6416" max="6416" width="12.42578125" style="12" bestFit="1" customWidth="1"/>
    <col min="6417" max="6417" width="15" style="12" bestFit="1" customWidth="1"/>
    <col min="6418" max="6418" width="16.5703125" style="12" bestFit="1" customWidth="1"/>
    <col min="6419" max="6419" width="17.28515625" style="12" customWidth="1"/>
    <col min="6420" max="6420" width="2" style="12" customWidth="1"/>
    <col min="6421" max="6659" width="9.140625" style="12"/>
    <col min="6660" max="6660" width="1.7109375" style="12" customWidth="1"/>
    <col min="6661" max="6661" width="11.42578125" style="12" customWidth="1"/>
    <col min="6662" max="6662" width="14.7109375" style="12" customWidth="1"/>
    <col min="6663" max="6664" width="12.140625" style="12" bestFit="1" customWidth="1"/>
    <col min="6665" max="6666" width="10.140625" style="12" bestFit="1" customWidth="1"/>
    <col min="6667" max="6667" width="7.7109375" style="12" bestFit="1" customWidth="1"/>
    <col min="6668" max="6669" width="12.140625" style="12" bestFit="1" customWidth="1"/>
    <col min="6670" max="6670" width="9.28515625" style="12" bestFit="1" customWidth="1"/>
    <col min="6671" max="6671" width="11.7109375" style="12" bestFit="1" customWidth="1"/>
    <col min="6672" max="6672" width="12.42578125" style="12" bestFit="1" customWidth="1"/>
    <col min="6673" max="6673" width="15" style="12" bestFit="1" customWidth="1"/>
    <col min="6674" max="6674" width="16.5703125" style="12" bestFit="1" customWidth="1"/>
    <col min="6675" max="6675" width="17.28515625" style="12" customWidth="1"/>
    <col min="6676" max="6676" width="2" style="12" customWidth="1"/>
    <col min="6677" max="6915" width="9.140625" style="12"/>
    <col min="6916" max="6916" width="1.7109375" style="12" customWidth="1"/>
    <col min="6917" max="6917" width="11.42578125" style="12" customWidth="1"/>
    <col min="6918" max="6918" width="14.7109375" style="12" customWidth="1"/>
    <col min="6919" max="6920" width="12.140625" style="12" bestFit="1" customWidth="1"/>
    <col min="6921" max="6922" width="10.140625" style="12" bestFit="1" customWidth="1"/>
    <col min="6923" max="6923" width="7.7109375" style="12" bestFit="1" customWidth="1"/>
    <col min="6924" max="6925" width="12.140625" style="12" bestFit="1" customWidth="1"/>
    <col min="6926" max="6926" width="9.28515625" style="12" bestFit="1" customWidth="1"/>
    <col min="6927" max="6927" width="11.7109375" style="12" bestFit="1" customWidth="1"/>
    <col min="6928" max="6928" width="12.42578125" style="12" bestFit="1" customWidth="1"/>
    <col min="6929" max="6929" width="15" style="12" bestFit="1" customWidth="1"/>
    <col min="6930" max="6930" width="16.5703125" style="12" bestFit="1" customWidth="1"/>
    <col min="6931" max="6931" width="17.28515625" style="12" customWidth="1"/>
    <col min="6932" max="6932" width="2" style="12" customWidth="1"/>
    <col min="6933" max="7171" width="9.140625" style="12"/>
    <col min="7172" max="7172" width="1.7109375" style="12" customWidth="1"/>
    <col min="7173" max="7173" width="11.42578125" style="12" customWidth="1"/>
    <col min="7174" max="7174" width="14.7109375" style="12" customWidth="1"/>
    <col min="7175" max="7176" width="12.140625" style="12" bestFit="1" customWidth="1"/>
    <col min="7177" max="7178" width="10.140625" style="12" bestFit="1" customWidth="1"/>
    <col min="7179" max="7179" width="7.7109375" style="12" bestFit="1" customWidth="1"/>
    <col min="7180" max="7181" width="12.140625" style="12" bestFit="1" customWidth="1"/>
    <col min="7182" max="7182" width="9.28515625" style="12" bestFit="1" customWidth="1"/>
    <col min="7183" max="7183" width="11.7109375" style="12" bestFit="1" customWidth="1"/>
    <col min="7184" max="7184" width="12.42578125" style="12" bestFit="1" customWidth="1"/>
    <col min="7185" max="7185" width="15" style="12" bestFit="1" customWidth="1"/>
    <col min="7186" max="7186" width="16.5703125" style="12" bestFit="1" customWidth="1"/>
    <col min="7187" max="7187" width="17.28515625" style="12" customWidth="1"/>
    <col min="7188" max="7188" width="2" style="12" customWidth="1"/>
    <col min="7189" max="7427" width="9.140625" style="12"/>
    <col min="7428" max="7428" width="1.7109375" style="12" customWidth="1"/>
    <col min="7429" max="7429" width="11.42578125" style="12" customWidth="1"/>
    <col min="7430" max="7430" width="14.7109375" style="12" customWidth="1"/>
    <col min="7431" max="7432" width="12.140625" style="12" bestFit="1" customWidth="1"/>
    <col min="7433" max="7434" width="10.140625" style="12" bestFit="1" customWidth="1"/>
    <col min="7435" max="7435" width="7.7109375" style="12" bestFit="1" customWidth="1"/>
    <col min="7436" max="7437" width="12.140625" style="12" bestFit="1" customWidth="1"/>
    <col min="7438" max="7438" width="9.28515625" style="12" bestFit="1" customWidth="1"/>
    <col min="7439" max="7439" width="11.7109375" style="12" bestFit="1" customWidth="1"/>
    <col min="7440" max="7440" width="12.42578125" style="12" bestFit="1" customWidth="1"/>
    <col min="7441" max="7441" width="15" style="12" bestFit="1" customWidth="1"/>
    <col min="7442" max="7442" width="16.5703125" style="12" bestFit="1" customWidth="1"/>
    <col min="7443" max="7443" width="17.28515625" style="12" customWidth="1"/>
    <col min="7444" max="7444" width="2" style="12" customWidth="1"/>
    <col min="7445" max="7683" width="9.140625" style="12"/>
    <col min="7684" max="7684" width="1.7109375" style="12" customWidth="1"/>
    <col min="7685" max="7685" width="11.42578125" style="12" customWidth="1"/>
    <col min="7686" max="7686" width="14.7109375" style="12" customWidth="1"/>
    <col min="7687" max="7688" width="12.140625" style="12" bestFit="1" customWidth="1"/>
    <col min="7689" max="7690" width="10.140625" style="12" bestFit="1" customWidth="1"/>
    <col min="7691" max="7691" width="7.7109375" style="12" bestFit="1" customWidth="1"/>
    <col min="7692" max="7693" width="12.140625" style="12" bestFit="1" customWidth="1"/>
    <col min="7694" max="7694" width="9.28515625" style="12" bestFit="1" customWidth="1"/>
    <col min="7695" max="7695" width="11.7109375" style="12" bestFit="1" customWidth="1"/>
    <col min="7696" max="7696" width="12.42578125" style="12" bestFit="1" customWidth="1"/>
    <col min="7697" max="7697" width="15" style="12" bestFit="1" customWidth="1"/>
    <col min="7698" max="7698" width="16.5703125" style="12" bestFit="1" customWidth="1"/>
    <col min="7699" max="7699" width="17.28515625" style="12" customWidth="1"/>
    <col min="7700" max="7700" width="2" style="12" customWidth="1"/>
    <col min="7701" max="7939" width="9.140625" style="12"/>
    <col min="7940" max="7940" width="1.7109375" style="12" customWidth="1"/>
    <col min="7941" max="7941" width="11.42578125" style="12" customWidth="1"/>
    <col min="7942" max="7942" width="14.7109375" style="12" customWidth="1"/>
    <col min="7943" max="7944" width="12.140625" style="12" bestFit="1" customWidth="1"/>
    <col min="7945" max="7946" width="10.140625" style="12" bestFit="1" customWidth="1"/>
    <col min="7947" max="7947" width="7.7109375" style="12" bestFit="1" customWidth="1"/>
    <col min="7948" max="7949" width="12.140625" style="12" bestFit="1" customWidth="1"/>
    <col min="7950" max="7950" width="9.28515625" style="12" bestFit="1" customWidth="1"/>
    <col min="7951" max="7951" width="11.7109375" style="12" bestFit="1" customWidth="1"/>
    <col min="7952" max="7952" width="12.42578125" style="12" bestFit="1" customWidth="1"/>
    <col min="7953" max="7953" width="15" style="12" bestFit="1" customWidth="1"/>
    <col min="7954" max="7954" width="16.5703125" style="12" bestFit="1" customWidth="1"/>
    <col min="7955" max="7955" width="17.28515625" style="12" customWidth="1"/>
    <col min="7956" max="7956" width="2" style="12" customWidth="1"/>
    <col min="7957" max="8195" width="9.140625" style="12"/>
    <col min="8196" max="8196" width="1.7109375" style="12" customWidth="1"/>
    <col min="8197" max="8197" width="11.42578125" style="12" customWidth="1"/>
    <col min="8198" max="8198" width="14.7109375" style="12" customWidth="1"/>
    <col min="8199" max="8200" width="12.140625" style="12" bestFit="1" customWidth="1"/>
    <col min="8201" max="8202" width="10.140625" style="12" bestFit="1" customWidth="1"/>
    <col min="8203" max="8203" width="7.7109375" style="12" bestFit="1" customWidth="1"/>
    <col min="8204" max="8205" width="12.140625" style="12" bestFit="1" customWidth="1"/>
    <col min="8206" max="8206" width="9.28515625" style="12" bestFit="1" customWidth="1"/>
    <col min="8207" max="8207" width="11.7109375" style="12" bestFit="1" customWidth="1"/>
    <col min="8208" max="8208" width="12.42578125" style="12" bestFit="1" customWidth="1"/>
    <col min="8209" max="8209" width="15" style="12" bestFit="1" customWidth="1"/>
    <col min="8210" max="8210" width="16.5703125" style="12" bestFit="1" customWidth="1"/>
    <col min="8211" max="8211" width="17.28515625" style="12" customWidth="1"/>
    <col min="8212" max="8212" width="2" style="12" customWidth="1"/>
    <col min="8213" max="8451" width="9.140625" style="12"/>
    <col min="8452" max="8452" width="1.7109375" style="12" customWidth="1"/>
    <col min="8453" max="8453" width="11.42578125" style="12" customWidth="1"/>
    <col min="8454" max="8454" width="14.7109375" style="12" customWidth="1"/>
    <col min="8455" max="8456" width="12.140625" style="12" bestFit="1" customWidth="1"/>
    <col min="8457" max="8458" width="10.140625" style="12" bestFit="1" customWidth="1"/>
    <col min="8459" max="8459" width="7.7109375" style="12" bestFit="1" customWidth="1"/>
    <col min="8460" max="8461" width="12.140625" style="12" bestFit="1" customWidth="1"/>
    <col min="8462" max="8462" width="9.28515625" style="12" bestFit="1" customWidth="1"/>
    <col min="8463" max="8463" width="11.7109375" style="12" bestFit="1" customWidth="1"/>
    <col min="8464" max="8464" width="12.42578125" style="12" bestFit="1" customWidth="1"/>
    <col min="8465" max="8465" width="15" style="12" bestFit="1" customWidth="1"/>
    <col min="8466" max="8466" width="16.5703125" style="12" bestFit="1" customWidth="1"/>
    <col min="8467" max="8467" width="17.28515625" style="12" customWidth="1"/>
    <col min="8468" max="8468" width="2" style="12" customWidth="1"/>
    <col min="8469" max="8707" width="9.140625" style="12"/>
    <col min="8708" max="8708" width="1.7109375" style="12" customWidth="1"/>
    <col min="8709" max="8709" width="11.42578125" style="12" customWidth="1"/>
    <col min="8710" max="8710" width="14.7109375" style="12" customWidth="1"/>
    <col min="8711" max="8712" width="12.140625" style="12" bestFit="1" customWidth="1"/>
    <col min="8713" max="8714" width="10.140625" style="12" bestFit="1" customWidth="1"/>
    <col min="8715" max="8715" width="7.7109375" style="12" bestFit="1" customWidth="1"/>
    <col min="8716" max="8717" width="12.140625" style="12" bestFit="1" customWidth="1"/>
    <col min="8718" max="8718" width="9.28515625" style="12" bestFit="1" customWidth="1"/>
    <col min="8719" max="8719" width="11.7109375" style="12" bestFit="1" customWidth="1"/>
    <col min="8720" max="8720" width="12.42578125" style="12" bestFit="1" customWidth="1"/>
    <col min="8721" max="8721" width="15" style="12" bestFit="1" customWidth="1"/>
    <col min="8722" max="8722" width="16.5703125" style="12" bestFit="1" customWidth="1"/>
    <col min="8723" max="8723" width="17.28515625" style="12" customWidth="1"/>
    <col min="8724" max="8724" width="2" style="12" customWidth="1"/>
    <col min="8725" max="8963" width="9.140625" style="12"/>
    <col min="8964" max="8964" width="1.7109375" style="12" customWidth="1"/>
    <col min="8965" max="8965" width="11.42578125" style="12" customWidth="1"/>
    <col min="8966" max="8966" width="14.7109375" style="12" customWidth="1"/>
    <col min="8967" max="8968" width="12.140625" style="12" bestFit="1" customWidth="1"/>
    <col min="8969" max="8970" width="10.140625" style="12" bestFit="1" customWidth="1"/>
    <col min="8971" max="8971" width="7.7109375" style="12" bestFit="1" customWidth="1"/>
    <col min="8972" max="8973" width="12.140625" style="12" bestFit="1" customWidth="1"/>
    <col min="8974" max="8974" width="9.28515625" style="12" bestFit="1" customWidth="1"/>
    <col min="8975" max="8975" width="11.7109375" style="12" bestFit="1" customWidth="1"/>
    <col min="8976" max="8976" width="12.42578125" style="12" bestFit="1" customWidth="1"/>
    <col min="8977" max="8977" width="15" style="12" bestFit="1" customWidth="1"/>
    <col min="8978" max="8978" width="16.5703125" style="12" bestFit="1" customWidth="1"/>
    <col min="8979" max="8979" width="17.28515625" style="12" customWidth="1"/>
    <col min="8980" max="8980" width="2" style="12" customWidth="1"/>
    <col min="8981" max="9219" width="9.140625" style="12"/>
    <col min="9220" max="9220" width="1.7109375" style="12" customWidth="1"/>
    <col min="9221" max="9221" width="11.42578125" style="12" customWidth="1"/>
    <col min="9222" max="9222" width="14.7109375" style="12" customWidth="1"/>
    <col min="9223" max="9224" width="12.140625" style="12" bestFit="1" customWidth="1"/>
    <col min="9225" max="9226" width="10.140625" style="12" bestFit="1" customWidth="1"/>
    <col min="9227" max="9227" width="7.7109375" style="12" bestFit="1" customWidth="1"/>
    <col min="9228" max="9229" width="12.140625" style="12" bestFit="1" customWidth="1"/>
    <col min="9230" max="9230" width="9.28515625" style="12" bestFit="1" customWidth="1"/>
    <col min="9231" max="9231" width="11.7109375" style="12" bestFit="1" customWidth="1"/>
    <col min="9232" max="9232" width="12.42578125" style="12" bestFit="1" customWidth="1"/>
    <col min="9233" max="9233" width="15" style="12" bestFit="1" customWidth="1"/>
    <col min="9234" max="9234" width="16.5703125" style="12" bestFit="1" customWidth="1"/>
    <col min="9235" max="9235" width="17.28515625" style="12" customWidth="1"/>
    <col min="9236" max="9236" width="2" style="12" customWidth="1"/>
    <col min="9237" max="9475" width="9.140625" style="12"/>
    <col min="9476" max="9476" width="1.7109375" style="12" customWidth="1"/>
    <col min="9477" max="9477" width="11.42578125" style="12" customWidth="1"/>
    <col min="9478" max="9478" width="14.7109375" style="12" customWidth="1"/>
    <col min="9479" max="9480" width="12.140625" style="12" bestFit="1" customWidth="1"/>
    <col min="9481" max="9482" width="10.140625" style="12" bestFit="1" customWidth="1"/>
    <col min="9483" max="9483" width="7.7109375" style="12" bestFit="1" customWidth="1"/>
    <col min="9484" max="9485" width="12.140625" style="12" bestFit="1" customWidth="1"/>
    <col min="9486" max="9486" width="9.28515625" style="12" bestFit="1" customWidth="1"/>
    <col min="9487" max="9487" width="11.7109375" style="12" bestFit="1" customWidth="1"/>
    <col min="9488" max="9488" width="12.42578125" style="12" bestFit="1" customWidth="1"/>
    <col min="9489" max="9489" width="15" style="12" bestFit="1" customWidth="1"/>
    <col min="9490" max="9490" width="16.5703125" style="12" bestFit="1" customWidth="1"/>
    <col min="9491" max="9491" width="17.28515625" style="12" customWidth="1"/>
    <col min="9492" max="9492" width="2" style="12" customWidth="1"/>
    <col min="9493" max="9731" width="9.140625" style="12"/>
    <col min="9732" max="9732" width="1.7109375" style="12" customWidth="1"/>
    <col min="9733" max="9733" width="11.42578125" style="12" customWidth="1"/>
    <col min="9734" max="9734" width="14.7109375" style="12" customWidth="1"/>
    <col min="9735" max="9736" width="12.140625" style="12" bestFit="1" customWidth="1"/>
    <col min="9737" max="9738" width="10.140625" style="12" bestFit="1" customWidth="1"/>
    <col min="9739" max="9739" width="7.7109375" style="12" bestFit="1" customWidth="1"/>
    <col min="9740" max="9741" width="12.140625" style="12" bestFit="1" customWidth="1"/>
    <col min="9742" max="9742" width="9.28515625" style="12" bestFit="1" customWidth="1"/>
    <col min="9743" max="9743" width="11.7109375" style="12" bestFit="1" customWidth="1"/>
    <col min="9744" max="9744" width="12.42578125" style="12" bestFit="1" customWidth="1"/>
    <col min="9745" max="9745" width="15" style="12" bestFit="1" customWidth="1"/>
    <col min="9746" max="9746" width="16.5703125" style="12" bestFit="1" customWidth="1"/>
    <col min="9747" max="9747" width="17.28515625" style="12" customWidth="1"/>
    <col min="9748" max="9748" width="2" style="12" customWidth="1"/>
    <col min="9749" max="9987" width="9.140625" style="12"/>
    <col min="9988" max="9988" width="1.7109375" style="12" customWidth="1"/>
    <col min="9989" max="9989" width="11.42578125" style="12" customWidth="1"/>
    <col min="9990" max="9990" width="14.7109375" style="12" customWidth="1"/>
    <col min="9991" max="9992" width="12.140625" style="12" bestFit="1" customWidth="1"/>
    <col min="9993" max="9994" width="10.140625" style="12" bestFit="1" customWidth="1"/>
    <col min="9995" max="9995" width="7.7109375" style="12" bestFit="1" customWidth="1"/>
    <col min="9996" max="9997" width="12.140625" style="12" bestFit="1" customWidth="1"/>
    <col min="9998" max="9998" width="9.28515625" style="12" bestFit="1" customWidth="1"/>
    <col min="9999" max="9999" width="11.7109375" style="12" bestFit="1" customWidth="1"/>
    <col min="10000" max="10000" width="12.42578125" style="12" bestFit="1" customWidth="1"/>
    <col min="10001" max="10001" width="15" style="12" bestFit="1" customWidth="1"/>
    <col min="10002" max="10002" width="16.5703125" style="12" bestFit="1" customWidth="1"/>
    <col min="10003" max="10003" width="17.28515625" style="12" customWidth="1"/>
    <col min="10004" max="10004" width="2" style="12" customWidth="1"/>
    <col min="10005" max="10243" width="9.140625" style="12"/>
    <col min="10244" max="10244" width="1.7109375" style="12" customWidth="1"/>
    <col min="10245" max="10245" width="11.42578125" style="12" customWidth="1"/>
    <col min="10246" max="10246" width="14.7109375" style="12" customWidth="1"/>
    <col min="10247" max="10248" width="12.140625" style="12" bestFit="1" customWidth="1"/>
    <col min="10249" max="10250" width="10.140625" style="12" bestFit="1" customWidth="1"/>
    <col min="10251" max="10251" width="7.7109375" style="12" bestFit="1" customWidth="1"/>
    <col min="10252" max="10253" width="12.140625" style="12" bestFit="1" customWidth="1"/>
    <col min="10254" max="10254" width="9.28515625" style="12" bestFit="1" customWidth="1"/>
    <col min="10255" max="10255" width="11.7109375" style="12" bestFit="1" customWidth="1"/>
    <col min="10256" max="10256" width="12.42578125" style="12" bestFit="1" customWidth="1"/>
    <col min="10257" max="10257" width="15" style="12" bestFit="1" customWidth="1"/>
    <col min="10258" max="10258" width="16.5703125" style="12" bestFit="1" customWidth="1"/>
    <col min="10259" max="10259" width="17.28515625" style="12" customWidth="1"/>
    <col min="10260" max="10260" width="2" style="12" customWidth="1"/>
    <col min="10261" max="10499" width="9.140625" style="12"/>
    <col min="10500" max="10500" width="1.7109375" style="12" customWidth="1"/>
    <col min="10501" max="10501" width="11.42578125" style="12" customWidth="1"/>
    <col min="10502" max="10502" width="14.7109375" style="12" customWidth="1"/>
    <col min="10503" max="10504" width="12.140625" style="12" bestFit="1" customWidth="1"/>
    <col min="10505" max="10506" width="10.140625" style="12" bestFit="1" customWidth="1"/>
    <col min="10507" max="10507" width="7.7109375" style="12" bestFit="1" customWidth="1"/>
    <col min="10508" max="10509" width="12.140625" style="12" bestFit="1" customWidth="1"/>
    <col min="10510" max="10510" width="9.28515625" style="12" bestFit="1" customWidth="1"/>
    <col min="10511" max="10511" width="11.7109375" style="12" bestFit="1" customWidth="1"/>
    <col min="10512" max="10512" width="12.42578125" style="12" bestFit="1" customWidth="1"/>
    <col min="10513" max="10513" width="15" style="12" bestFit="1" customWidth="1"/>
    <col min="10514" max="10514" width="16.5703125" style="12" bestFit="1" customWidth="1"/>
    <col min="10515" max="10515" width="17.28515625" style="12" customWidth="1"/>
    <col min="10516" max="10516" width="2" style="12" customWidth="1"/>
    <col min="10517" max="10755" width="9.140625" style="12"/>
    <col min="10756" max="10756" width="1.7109375" style="12" customWidth="1"/>
    <col min="10757" max="10757" width="11.42578125" style="12" customWidth="1"/>
    <col min="10758" max="10758" width="14.7109375" style="12" customWidth="1"/>
    <col min="10759" max="10760" width="12.140625" style="12" bestFit="1" customWidth="1"/>
    <col min="10761" max="10762" width="10.140625" style="12" bestFit="1" customWidth="1"/>
    <col min="10763" max="10763" width="7.7109375" style="12" bestFit="1" customWidth="1"/>
    <col min="10764" max="10765" width="12.140625" style="12" bestFit="1" customWidth="1"/>
    <col min="10766" max="10766" width="9.28515625" style="12" bestFit="1" customWidth="1"/>
    <col min="10767" max="10767" width="11.7109375" style="12" bestFit="1" customWidth="1"/>
    <col min="10768" max="10768" width="12.42578125" style="12" bestFit="1" customWidth="1"/>
    <col min="10769" max="10769" width="15" style="12" bestFit="1" customWidth="1"/>
    <col min="10770" max="10770" width="16.5703125" style="12" bestFit="1" customWidth="1"/>
    <col min="10771" max="10771" width="17.28515625" style="12" customWidth="1"/>
    <col min="10772" max="10772" width="2" style="12" customWidth="1"/>
    <col min="10773" max="11011" width="9.140625" style="12"/>
    <col min="11012" max="11012" width="1.7109375" style="12" customWidth="1"/>
    <col min="11013" max="11013" width="11.42578125" style="12" customWidth="1"/>
    <col min="11014" max="11014" width="14.7109375" style="12" customWidth="1"/>
    <col min="11015" max="11016" width="12.140625" style="12" bestFit="1" customWidth="1"/>
    <col min="11017" max="11018" width="10.140625" style="12" bestFit="1" customWidth="1"/>
    <col min="11019" max="11019" width="7.7109375" style="12" bestFit="1" customWidth="1"/>
    <col min="11020" max="11021" width="12.140625" style="12" bestFit="1" customWidth="1"/>
    <col min="11022" max="11022" width="9.28515625" style="12" bestFit="1" customWidth="1"/>
    <col min="11023" max="11023" width="11.7109375" style="12" bestFit="1" customWidth="1"/>
    <col min="11024" max="11024" width="12.42578125" style="12" bestFit="1" customWidth="1"/>
    <col min="11025" max="11025" width="15" style="12" bestFit="1" customWidth="1"/>
    <col min="11026" max="11026" width="16.5703125" style="12" bestFit="1" customWidth="1"/>
    <col min="11027" max="11027" width="17.28515625" style="12" customWidth="1"/>
    <col min="11028" max="11028" width="2" style="12" customWidth="1"/>
    <col min="11029" max="11267" width="9.140625" style="12"/>
    <col min="11268" max="11268" width="1.7109375" style="12" customWidth="1"/>
    <col min="11269" max="11269" width="11.42578125" style="12" customWidth="1"/>
    <col min="11270" max="11270" width="14.7109375" style="12" customWidth="1"/>
    <col min="11271" max="11272" width="12.140625" style="12" bestFit="1" customWidth="1"/>
    <col min="11273" max="11274" width="10.140625" style="12" bestFit="1" customWidth="1"/>
    <col min="11275" max="11275" width="7.7109375" style="12" bestFit="1" customWidth="1"/>
    <col min="11276" max="11277" width="12.140625" style="12" bestFit="1" customWidth="1"/>
    <col min="11278" max="11278" width="9.28515625" style="12" bestFit="1" customWidth="1"/>
    <col min="11279" max="11279" width="11.7109375" style="12" bestFit="1" customWidth="1"/>
    <col min="11280" max="11280" width="12.42578125" style="12" bestFit="1" customWidth="1"/>
    <col min="11281" max="11281" width="15" style="12" bestFit="1" customWidth="1"/>
    <col min="11282" max="11282" width="16.5703125" style="12" bestFit="1" customWidth="1"/>
    <col min="11283" max="11283" width="17.28515625" style="12" customWidth="1"/>
    <col min="11284" max="11284" width="2" style="12" customWidth="1"/>
    <col min="11285" max="11523" width="9.140625" style="12"/>
    <col min="11524" max="11524" width="1.7109375" style="12" customWidth="1"/>
    <col min="11525" max="11525" width="11.42578125" style="12" customWidth="1"/>
    <col min="11526" max="11526" width="14.7109375" style="12" customWidth="1"/>
    <col min="11527" max="11528" width="12.140625" style="12" bestFit="1" customWidth="1"/>
    <col min="11529" max="11530" width="10.140625" style="12" bestFit="1" customWidth="1"/>
    <col min="11531" max="11531" width="7.7109375" style="12" bestFit="1" customWidth="1"/>
    <col min="11532" max="11533" width="12.140625" style="12" bestFit="1" customWidth="1"/>
    <col min="11534" max="11534" width="9.28515625" style="12" bestFit="1" customWidth="1"/>
    <col min="11535" max="11535" width="11.7109375" style="12" bestFit="1" customWidth="1"/>
    <col min="11536" max="11536" width="12.42578125" style="12" bestFit="1" customWidth="1"/>
    <col min="11537" max="11537" width="15" style="12" bestFit="1" customWidth="1"/>
    <col min="11538" max="11538" width="16.5703125" style="12" bestFit="1" customWidth="1"/>
    <col min="11539" max="11539" width="17.28515625" style="12" customWidth="1"/>
    <col min="11540" max="11540" width="2" style="12" customWidth="1"/>
    <col min="11541" max="11779" width="9.140625" style="12"/>
    <col min="11780" max="11780" width="1.7109375" style="12" customWidth="1"/>
    <col min="11781" max="11781" width="11.42578125" style="12" customWidth="1"/>
    <col min="11782" max="11782" width="14.7109375" style="12" customWidth="1"/>
    <col min="11783" max="11784" width="12.140625" style="12" bestFit="1" customWidth="1"/>
    <col min="11785" max="11786" width="10.140625" style="12" bestFit="1" customWidth="1"/>
    <col min="11787" max="11787" width="7.7109375" style="12" bestFit="1" customWidth="1"/>
    <col min="11788" max="11789" width="12.140625" style="12" bestFit="1" customWidth="1"/>
    <col min="11790" max="11790" width="9.28515625" style="12" bestFit="1" customWidth="1"/>
    <col min="11791" max="11791" width="11.7109375" style="12" bestFit="1" customWidth="1"/>
    <col min="11792" max="11792" width="12.42578125" style="12" bestFit="1" customWidth="1"/>
    <col min="11793" max="11793" width="15" style="12" bestFit="1" customWidth="1"/>
    <col min="11794" max="11794" width="16.5703125" style="12" bestFit="1" customWidth="1"/>
    <col min="11795" max="11795" width="17.28515625" style="12" customWidth="1"/>
    <col min="11796" max="11796" width="2" style="12" customWidth="1"/>
    <col min="11797" max="12035" width="9.140625" style="12"/>
    <col min="12036" max="12036" width="1.7109375" style="12" customWidth="1"/>
    <col min="12037" max="12037" width="11.42578125" style="12" customWidth="1"/>
    <col min="12038" max="12038" width="14.7109375" style="12" customWidth="1"/>
    <col min="12039" max="12040" width="12.140625" style="12" bestFit="1" customWidth="1"/>
    <col min="12041" max="12042" width="10.140625" style="12" bestFit="1" customWidth="1"/>
    <col min="12043" max="12043" width="7.7109375" style="12" bestFit="1" customWidth="1"/>
    <col min="12044" max="12045" width="12.140625" style="12" bestFit="1" customWidth="1"/>
    <col min="12046" max="12046" width="9.28515625" style="12" bestFit="1" customWidth="1"/>
    <col min="12047" max="12047" width="11.7109375" style="12" bestFit="1" customWidth="1"/>
    <col min="12048" max="12048" width="12.42578125" style="12" bestFit="1" customWidth="1"/>
    <col min="12049" max="12049" width="15" style="12" bestFit="1" customWidth="1"/>
    <col min="12050" max="12050" width="16.5703125" style="12" bestFit="1" customWidth="1"/>
    <col min="12051" max="12051" width="17.28515625" style="12" customWidth="1"/>
    <col min="12052" max="12052" width="2" style="12" customWidth="1"/>
    <col min="12053" max="12291" width="9.140625" style="12"/>
    <col min="12292" max="12292" width="1.7109375" style="12" customWidth="1"/>
    <col min="12293" max="12293" width="11.42578125" style="12" customWidth="1"/>
    <col min="12294" max="12294" width="14.7109375" style="12" customWidth="1"/>
    <col min="12295" max="12296" width="12.140625" style="12" bestFit="1" customWidth="1"/>
    <col min="12297" max="12298" width="10.140625" style="12" bestFit="1" customWidth="1"/>
    <col min="12299" max="12299" width="7.7109375" style="12" bestFit="1" customWidth="1"/>
    <col min="12300" max="12301" width="12.140625" style="12" bestFit="1" customWidth="1"/>
    <col min="12302" max="12302" width="9.28515625" style="12" bestFit="1" customWidth="1"/>
    <col min="12303" max="12303" width="11.7109375" style="12" bestFit="1" customWidth="1"/>
    <col min="12304" max="12304" width="12.42578125" style="12" bestFit="1" customWidth="1"/>
    <col min="12305" max="12305" width="15" style="12" bestFit="1" customWidth="1"/>
    <col min="12306" max="12306" width="16.5703125" style="12" bestFit="1" customWidth="1"/>
    <col min="12307" max="12307" width="17.28515625" style="12" customWidth="1"/>
    <col min="12308" max="12308" width="2" style="12" customWidth="1"/>
    <col min="12309" max="12547" width="9.140625" style="12"/>
    <col min="12548" max="12548" width="1.7109375" style="12" customWidth="1"/>
    <col min="12549" max="12549" width="11.42578125" style="12" customWidth="1"/>
    <col min="12550" max="12550" width="14.7109375" style="12" customWidth="1"/>
    <col min="12551" max="12552" width="12.140625" style="12" bestFit="1" customWidth="1"/>
    <col min="12553" max="12554" width="10.140625" style="12" bestFit="1" customWidth="1"/>
    <col min="12555" max="12555" width="7.7109375" style="12" bestFit="1" customWidth="1"/>
    <col min="12556" max="12557" width="12.140625" style="12" bestFit="1" customWidth="1"/>
    <col min="12558" max="12558" width="9.28515625" style="12" bestFit="1" customWidth="1"/>
    <col min="12559" max="12559" width="11.7109375" style="12" bestFit="1" customWidth="1"/>
    <col min="12560" max="12560" width="12.42578125" style="12" bestFit="1" customWidth="1"/>
    <col min="12561" max="12561" width="15" style="12" bestFit="1" customWidth="1"/>
    <col min="12562" max="12562" width="16.5703125" style="12" bestFit="1" customWidth="1"/>
    <col min="12563" max="12563" width="17.28515625" style="12" customWidth="1"/>
    <col min="12564" max="12564" width="2" style="12" customWidth="1"/>
    <col min="12565" max="12803" width="9.140625" style="12"/>
    <col min="12804" max="12804" width="1.7109375" style="12" customWidth="1"/>
    <col min="12805" max="12805" width="11.42578125" style="12" customWidth="1"/>
    <col min="12806" max="12806" width="14.7109375" style="12" customWidth="1"/>
    <col min="12807" max="12808" width="12.140625" style="12" bestFit="1" customWidth="1"/>
    <col min="12809" max="12810" width="10.140625" style="12" bestFit="1" customWidth="1"/>
    <col min="12811" max="12811" width="7.7109375" style="12" bestFit="1" customWidth="1"/>
    <col min="12812" max="12813" width="12.140625" style="12" bestFit="1" customWidth="1"/>
    <col min="12814" max="12814" width="9.28515625" style="12" bestFit="1" customWidth="1"/>
    <col min="12815" max="12815" width="11.7109375" style="12" bestFit="1" customWidth="1"/>
    <col min="12816" max="12816" width="12.42578125" style="12" bestFit="1" customWidth="1"/>
    <col min="12817" max="12817" width="15" style="12" bestFit="1" customWidth="1"/>
    <col min="12818" max="12818" width="16.5703125" style="12" bestFit="1" customWidth="1"/>
    <col min="12819" max="12819" width="17.28515625" style="12" customWidth="1"/>
    <col min="12820" max="12820" width="2" style="12" customWidth="1"/>
    <col min="12821" max="13059" width="9.140625" style="12"/>
    <col min="13060" max="13060" width="1.7109375" style="12" customWidth="1"/>
    <col min="13061" max="13061" width="11.42578125" style="12" customWidth="1"/>
    <col min="13062" max="13062" width="14.7109375" style="12" customWidth="1"/>
    <col min="13063" max="13064" width="12.140625" style="12" bestFit="1" customWidth="1"/>
    <col min="13065" max="13066" width="10.140625" style="12" bestFit="1" customWidth="1"/>
    <col min="13067" max="13067" width="7.7109375" style="12" bestFit="1" customWidth="1"/>
    <col min="13068" max="13069" width="12.140625" style="12" bestFit="1" customWidth="1"/>
    <col min="13070" max="13070" width="9.28515625" style="12" bestFit="1" customWidth="1"/>
    <col min="13071" max="13071" width="11.7109375" style="12" bestFit="1" customWidth="1"/>
    <col min="13072" max="13072" width="12.42578125" style="12" bestFit="1" customWidth="1"/>
    <col min="13073" max="13073" width="15" style="12" bestFit="1" customWidth="1"/>
    <col min="13074" max="13074" width="16.5703125" style="12" bestFit="1" customWidth="1"/>
    <col min="13075" max="13075" width="17.28515625" style="12" customWidth="1"/>
    <col min="13076" max="13076" width="2" style="12" customWidth="1"/>
    <col min="13077" max="13315" width="9.140625" style="12"/>
    <col min="13316" max="13316" width="1.7109375" style="12" customWidth="1"/>
    <col min="13317" max="13317" width="11.42578125" style="12" customWidth="1"/>
    <col min="13318" max="13318" width="14.7109375" style="12" customWidth="1"/>
    <col min="13319" max="13320" width="12.140625" style="12" bestFit="1" customWidth="1"/>
    <col min="13321" max="13322" width="10.140625" style="12" bestFit="1" customWidth="1"/>
    <col min="13323" max="13323" width="7.7109375" style="12" bestFit="1" customWidth="1"/>
    <col min="13324" max="13325" width="12.140625" style="12" bestFit="1" customWidth="1"/>
    <col min="13326" max="13326" width="9.28515625" style="12" bestFit="1" customWidth="1"/>
    <col min="13327" max="13327" width="11.7109375" style="12" bestFit="1" customWidth="1"/>
    <col min="13328" max="13328" width="12.42578125" style="12" bestFit="1" customWidth="1"/>
    <col min="13329" max="13329" width="15" style="12" bestFit="1" customWidth="1"/>
    <col min="13330" max="13330" width="16.5703125" style="12" bestFit="1" customWidth="1"/>
    <col min="13331" max="13331" width="17.28515625" style="12" customWidth="1"/>
    <col min="13332" max="13332" width="2" style="12" customWidth="1"/>
    <col min="13333" max="13571" width="9.140625" style="12"/>
    <col min="13572" max="13572" width="1.7109375" style="12" customWidth="1"/>
    <col min="13573" max="13573" width="11.42578125" style="12" customWidth="1"/>
    <col min="13574" max="13574" width="14.7109375" style="12" customWidth="1"/>
    <col min="13575" max="13576" width="12.140625" style="12" bestFit="1" customWidth="1"/>
    <col min="13577" max="13578" width="10.140625" style="12" bestFit="1" customWidth="1"/>
    <col min="13579" max="13579" width="7.7109375" style="12" bestFit="1" customWidth="1"/>
    <col min="13580" max="13581" width="12.140625" style="12" bestFit="1" customWidth="1"/>
    <col min="13582" max="13582" width="9.28515625" style="12" bestFit="1" customWidth="1"/>
    <col min="13583" max="13583" width="11.7109375" style="12" bestFit="1" customWidth="1"/>
    <col min="13584" max="13584" width="12.42578125" style="12" bestFit="1" customWidth="1"/>
    <col min="13585" max="13585" width="15" style="12" bestFit="1" customWidth="1"/>
    <col min="13586" max="13586" width="16.5703125" style="12" bestFit="1" customWidth="1"/>
    <col min="13587" max="13587" width="17.28515625" style="12" customWidth="1"/>
    <col min="13588" max="13588" width="2" style="12" customWidth="1"/>
    <col min="13589" max="13827" width="9.140625" style="12"/>
    <col min="13828" max="13828" width="1.7109375" style="12" customWidth="1"/>
    <col min="13829" max="13829" width="11.42578125" style="12" customWidth="1"/>
    <col min="13830" max="13830" width="14.7109375" style="12" customWidth="1"/>
    <col min="13831" max="13832" width="12.140625" style="12" bestFit="1" customWidth="1"/>
    <col min="13833" max="13834" width="10.140625" style="12" bestFit="1" customWidth="1"/>
    <col min="13835" max="13835" width="7.7109375" style="12" bestFit="1" customWidth="1"/>
    <col min="13836" max="13837" width="12.140625" style="12" bestFit="1" customWidth="1"/>
    <col min="13838" max="13838" width="9.28515625" style="12" bestFit="1" customWidth="1"/>
    <col min="13839" max="13839" width="11.7109375" style="12" bestFit="1" customWidth="1"/>
    <col min="13840" max="13840" width="12.42578125" style="12" bestFit="1" customWidth="1"/>
    <col min="13841" max="13841" width="15" style="12" bestFit="1" customWidth="1"/>
    <col min="13842" max="13842" width="16.5703125" style="12" bestFit="1" customWidth="1"/>
    <col min="13843" max="13843" width="17.28515625" style="12" customWidth="1"/>
    <col min="13844" max="13844" width="2" style="12" customWidth="1"/>
    <col min="13845" max="14083" width="9.140625" style="12"/>
    <col min="14084" max="14084" width="1.7109375" style="12" customWidth="1"/>
    <col min="14085" max="14085" width="11.42578125" style="12" customWidth="1"/>
    <col min="14086" max="14086" width="14.7109375" style="12" customWidth="1"/>
    <col min="14087" max="14088" width="12.140625" style="12" bestFit="1" customWidth="1"/>
    <col min="14089" max="14090" width="10.140625" style="12" bestFit="1" customWidth="1"/>
    <col min="14091" max="14091" width="7.7109375" style="12" bestFit="1" customWidth="1"/>
    <col min="14092" max="14093" width="12.140625" style="12" bestFit="1" customWidth="1"/>
    <col min="14094" max="14094" width="9.28515625" style="12" bestFit="1" customWidth="1"/>
    <col min="14095" max="14095" width="11.7109375" style="12" bestFit="1" customWidth="1"/>
    <col min="14096" max="14096" width="12.42578125" style="12" bestFit="1" customWidth="1"/>
    <col min="14097" max="14097" width="15" style="12" bestFit="1" customWidth="1"/>
    <col min="14098" max="14098" width="16.5703125" style="12" bestFit="1" customWidth="1"/>
    <col min="14099" max="14099" width="17.28515625" style="12" customWidth="1"/>
    <col min="14100" max="14100" width="2" style="12" customWidth="1"/>
    <col min="14101" max="14339" width="9.140625" style="12"/>
    <col min="14340" max="14340" width="1.7109375" style="12" customWidth="1"/>
    <col min="14341" max="14341" width="11.42578125" style="12" customWidth="1"/>
    <col min="14342" max="14342" width="14.7109375" style="12" customWidth="1"/>
    <col min="14343" max="14344" width="12.140625" style="12" bestFit="1" customWidth="1"/>
    <col min="14345" max="14346" width="10.140625" style="12" bestFit="1" customWidth="1"/>
    <col min="14347" max="14347" width="7.7109375" style="12" bestFit="1" customWidth="1"/>
    <col min="14348" max="14349" width="12.140625" style="12" bestFit="1" customWidth="1"/>
    <col min="14350" max="14350" width="9.28515625" style="12" bestFit="1" customWidth="1"/>
    <col min="14351" max="14351" width="11.7109375" style="12" bestFit="1" customWidth="1"/>
    <col min="14352" max="14352" width="12.42578125" style="12" bestFit="1" customWidth="1"/>
    <col min="14353" max="14353" width="15" style="12" bestFit="1" customWidth="1"/>
    <col min="14354" max="14354" width="16.5703125" style="12" bestFit="1" customWidth="1"/>
    <col min="14355" max="14355" width="17.28515625" style="12" customWidth="1"/>
    <col min="14356" max="14356" width="2" style="12" customWidth="1"/>
    <col min="14357" max="14595" width="9.140625" style="12"/>
    <col min="14596" max="14596" width="1.7109375" style="12" customWidth="1"/>
    <col min="14597" max="14597" width="11.42578125" style="12" customWidth="1"/>
    <col min="14598" max="14598" width="14.7109375" style="12" customWidth="1"/>
    <col min="14599" max="14600" width="12.140625" style="12" bestFit="1" customWidth="1"/>
    <col min="14601" max="14602" width="10.140625" style="12" bestFit="1" customWidth="1"/>
    <col min="14603" max="14603" width="7.7109375" style="12" bestFit="1" customWidth="1"/>
    <col min="14604" max="14605" width="12.140625" style="12" bestFit="1" customWidth="1"/>
    <col min="14606" max="14606" width="9.28515625" style="12" bestFit="1" customWidth="1"/>
    <col min="14607" max="14607" width="11.7109375" style="12" bestFit="1" customWidth="1"/>
    <col min="14608" max="14608" width="12.42578125" style="12" bestFit="1" customWidth="1"/>
    <col min="14609" max="14609" width="15" style="12" bestFit="1" customWidth="1"/>
    <col min="14610" max="14610" width="16.5703125" style="12" bestFit="1" customWidth="1"/>
    <col min="14611" max="14611" width="17.28515625" style="12" customWidth="1"/>
    <col min="14612" max="14612" width="2" style="12" customWidth="1"/>
    <col min="14613" max="14851" width="9.140625" style="12"/>
    <col min="14852" max="14852" width="1.7109375" style="12" customWidth="1"/>
    <col min="14853" max="14853" width="11.42578125" style="12" customWidth="1"/>
    <col min="14854" max="14854" width="14.7109375" style="12" customWidth="1"/>
    <col min="14855" max="14856" width="12.140625" style="12" bestFit="1" customWidth="1"/>
    <col min="14857" max="14858" width="10.140625" style="12" bestFit="1" customWidth="1"/>
    <col min="14859" max="14859" width="7.7109375" style="12" bestFit="1" customWidth="1"/>
    <col min="14860" max="14861" width="12.140625" style="12" bestFit="1" customWidth="1"/>
    <col min="14862" max="14862" width="9.28515625" style="12" bestFit="1" customWidth="1"/>
    <col min="14863" max="14863" width="11.7109375" style="12" bestFit="1" customWidth="1"/>
    <col min="14864" max="14864" width="12.42578125" style="12" bestFit="1" customWidth="1"/>
    <col min="14865" max="14865" width="15" style="12" bestFit="1" customWidth="1"/>
    <col min="14866" max="14866" width="16.5703125" style="12" bestFit="1" customWidth="1"/>
    <col min="14867" max="14867" width="17.28515625" style="12" customWidth="1"/>
    <col min="14868" max="14868" width="2" style="12" customWidth="1"/>
    <col min="14869" max="15107" width="9.140625" style="12"/>
    <col min="15108" max="15108" width="1.7109375" style="12" customWidth="1"/>
    <col min="15109" max="15109" width="11.42578125" style="12" customWidth="1"/>
    <col min="15110" max="15110" width="14.7109375" style="12" customWidth="1"/>
    <col min="15111" max="15112" width="12.140625" style="12" bestFit="1" customWidth="1"/>
    <col min="15113" max="15114" width="10.140625" style="12" bestFit="1" customWidth="1"/>
    <col min="15115" max="15115" width="7.7109375" style="12" bestFit="1" customWidth="1"/>
    <col min="15116" max="15117" width="12.140625" style="12" bestFit="1" customWidth="1"/>
    <col min="15118" max="15118" width="9.28515625" style="12" bestFit="1" customWidth="1"/>
    <col min="15119" max="15119" width="11.7109375" style="12" bestFit="1" customWidth="1"/>
    <col min="15120" max="15120" width="12.42578125" style="12" bestFit="1" customWidth="1"/>
    <col min="15121" max="15121" width="15" style="12" bestFit="1" customWidth="1"/>
    <col min="15122" max="15122" width="16.5703125" style="12" bestFit="1" customWidth="1"/>
    <col min="15123" max="15123" width="17.28515625" style="12" customWidth="1"/>
    <col min="15124" max="15124" width="2" style="12" customWidth="1"/>
    <col min="15125" max="15363" width="9.140625" style="12"/>
    <col min="15364" max="15364" width="1.7109375" style="12" customWidth="1"/>
    <col min="15365" max="15365" width="11.42578125" style="12" customWidth="1"/>
    <col min="15366" max="15366" width="14.7109375" style="12" customWidth="1"/>
    <col min="15367" max="15368" width="12.140625" style="12" bestFit="1" customWidth="1"/>
    <col min="15369" max="15370" width="10.140625" style="12" bestFit="1" customWidth="1"/>
    <col min="15371" max="15371" width="7.7109375" style="12" bestFit="1" customWidth="1"/>
    <col min="15372" max="15373" width="12.140625" style="12" bestFit="1" customWidth="1"/>
    <col min="15374" max="15374" width="9.28515625" style="12" bestFit="1" customWidth="1"/>
    <col min="15375" max="15375" width="11.7109375" style="12" bestFit="1" customWidth="1"/>
    <col min="15376" max="15376" width="12.42578125" style="12" bestFit="1" customWidth="1"/>
    <col min="15377" max="15377" width="15" style="12" bestFit="1" customWidth="1"/>
    <col min="15378" max="15378" width="16.5703125" style="12" bestFit="1" customWidth="1"/>
    <col min="15379" max="15379" width="17.28515625" style="12" customWidth="1"/>
    <col min="15380" max="15380" width="2" style="12" customWidth="1"/>
    <col min="15381" max="15619" width="9.140625" style="12"/>
    <col min="15620" max="15620" width="1.7109375" style="12" customWidth="1"/>
    <col min="15621" max="15621" width="11.42578125" style="12" customWidth="1"/>
    <col min="15622" max="15622" width="14.7109375" style="12" customWidth="1"/>
    <col min="15623" max="15624" width="12.140625" style="12" bestFit="1" customWidth="1"/>
    <col min="15625" max="15626" width="10.140625" style="12" bestFit="1" customWidth="1"/>
    <col min="15627" max="15627" width="7.7109375" style="12" bestFit="1" customWidth="1"/>
    <col min="15628" max="15629" width="12.140625" style="12" bestFit="1" customWidth="1"/>
    <col min="15630" max="15630" width="9.28515625" style="12" bestFit="1" customWidth="1"/>
    <col min="15631" max="15631" width="11.7109375" style="12" bestFit="1" customWidth="1"/>
    <col min="15632" max="15632" width="12.42578125" style="12" bestFit="1" customWidth="1"/>
    <col min="15633" max="15633" width="15" style="12" bestFit="1" customWidth="1"/>
    <col min="15634" max="15634" width="16.5703125" style="12" bestFit="1" customWidth="1"/>
    <col min="15635" max="15635" width="17.28515625" style="12" customWidth="1"/>
    <col min="15636" max="15636" width="2" style="12" customWidth="1"/>
    <col min="15637" max="15875" width="9.140625" style="12"/>
    <col min="15876" max="15876" width="1.7109375" style="12" customWidth="1"/>
    <col min="15877" max="15877" width="11.42578125" style="12" customWidth="1"/>
    <col min="15878" max="15878" width="14.7109375" style="12" customWidth="1"/>
    <col min="15879" max="15880" width="12.140625" style="12" bestFit="1" customWidth="1"/>
    <col min="15881" max="15882" width="10.140625" style="12" bestFit="1" customWidth="1"/>
    <col min="15883" max="15883" width="7.7109375" style="12" bestFit="1" customWidth="1"/>
    <col min="15884" max="15885" width="12.140625" style="12" bestFit="1" customWidth="1"/>
    <col min="15886" max="15886" width="9.28515625" style="12" bestFit="1" customWidth="1"/>
    <col min="15887" max="15887" width="11.7109375" style="12" bestFit="1" customWidth="1"/>
    <col min="15888" max="15888" width="12.42578125" style="12" bestFit="1" customWidth="1"/>
    <col min="15889" max="15889" width="15" style="12" bestFit="1" customWidth="1"/>
    <col min="15890" max="15890" width="16.5703125" style="12" bestFit="1" customWidth="1"/>
    <col min="15891" max="15891" width="17.28515625" style="12" customWidth="1"/>
    <col min="15892" max="15892" width="2" style="12" customWidth="1"/>
    <col min="15893" max="16131" width="9.140625" style="12"/>
    <col min="16132" max="16132" width="1.7109375" style="12" customWidth="1"/>
    <col min="16133" max="16133" width="11.42578125" style="12" customWidth="1"/>
    <col min="16134" max="16134" width="14.7109375" style="12" customWidth="1"/>
    <col min="16135" max="16136" width="12.140625" style="12" bestFit="1" customWidth="1"/>
    <col min="16137" max="16138" width="10.140625" style="12" bestFit="1" customWidth="1"/>
    <col min="16139" max="16139" width="7.7109375" style="12" bestFit="1" customWidth="1"/>
    <col min="16140" max="16141" width="12.140625" style="12" bestFit="1" customWidth="1"/>
    <col min="16142" max="16142" width="9.28515625" style="12" bestFit="1" customWidth="1"/>
    <col min="16143" max="16143" width="11.7109375" style="12" bestFit="1" customWidth="1"/>
    <col min="16144" max="16144" width="12.42578125" style="12" bestFit="1" customWidth="1"/>
    <col min="16145" max="16145" width="15" style="12" bestFit="1" customWidth="1"/>
    <col min="16146" max="16146" width="16.5703125" style="12" bestFit="1" customWidth="1"/>
    <col min="16147" max="16147" width="17.28515625" style="12" customWidth="1"/>
    <col min="16148" max="16148" width="2" style="12" customWidth="1"/>
    <col min="16149" max="16384" width="9.140625" style="12"/>
  </cols>
  <sheetData>
    <row r="1" spans="1:259" s="171" customFormat="1">
      <c r="Q1" s="20"/>
      <c r="R1" s="20"/>
    </row>
    <row r="2" spans="1:259" s="171" customFormat="1" ht="15" customHeight="1">
      <c r="B2" s="530" t="e">
        <f>#REF!</f>
        <v>#REF!</v>
      </c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20"/>
      <c r="R2" s="20"/>
    </row>
    <row r="3" spans="1:259" s="171" customFormat="1" ht="15" customHeight="1">
      <c r="B3" s="531" t="e">
        <f>#REF!</f>
        <v>#REF!</v>
      </c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20"/>
      <c r="R3" s="20"/>
      <c r="S3" s="172"/>
      <c r="U3" s="171">
        <v>411.18599999999998</v>
      </c>
      <c r="V3" s="171">
        <v>0.81</v>
      </c>
      <c r="W3" s="171">
        <v>1</v>
      </c>
    </row>
    <row r="4" spans="1:259" s="171" customFormat="1" ht="15" customHeight="1">
      <c r="B4" s="530" t="e">
        <f>#REF!</f>
        <v>#REF!</v>
      </c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20"/>
      <c r="R4" s="20"/>
    </row>
    <row r="5" spans="1:259" s="171" customFormat="1">
      <c r="Q5" s="20"/>
      <c r="R5" s="20"/>
    </row>
    <row r="6" spans="1:259" ht="20.25">
      <c r="B6" s="532" t="s">
        <v>8233</v>
      </c>
      <c r="C6" s="532"/>
      <c r="D6" s="532"/>
      <c r="E6" s="532"/>
      <c r="F6" s="532"/>
      <c r="G6" s="532"/>
      <c r="H6" s="532"/>
      <c r="I6" s="532"/>
      <c r="J6" s="532"/>
      <c r="K6" s="532"/>
      <c r="L6" s="532"/>
      <c r="M6" s="532"/>
      <c r="N6" s="532"/>
      <c r="O6" s="532"/>
      <c r="P6" s="532"/>
      <c r="S6" s="166"/>
    </row>
    <row r="7" spans="1:259" s="171" customFormat="1" ht="13.5" thickBot="1">
      <c r="Q7" s="20"/>
      <c r="R7" s="20"/>
    </row>
    <row r="8" spans="1:259" ht="45">
      <c r="A8" s="173"/>
      <c r="B8" s="533" t="s">
        <v>79</v>
      </c>
      <c r="C8" s="535" t="s">
        <v>7576</v>
      </c>
      <c r="D8" s="137" t="s">
        <v>7577</v>
      </c>
      <c r="E8" s="137" t="s">
        <v>7578</v>
      </c>
      <c r="F8" s="137" t="s">
        <v>7579</v>
      </c>
      <c r="G8" s="137" t="s">
        <v>7579</v>
      </c>
      <c r="H8" s="137" t="s">
        <v>292</v>
      </c>
      <c r="I8" s="138" t="s">
        <v>7577</v>
      </c>
      <c r="J8" s="138" t="s">
        <v>7578</v>
      </c>
      <c r="K8" s="137" t="s">
        <v>84</v>
      </c>
      <c r="L8" s="137" t="s">
        <v>85</v>
      </c>
      <c r="M8" s="137" t="s">
        <v>116</v>
      </c>
      <c r="N8" s="137" t="s">
        <v>117</v>
      </c>
      <c r="O8" s="138" t="s">
        <v>13</v>
      </c>
      <c r="P8" s="521" t="s">
        <v>86</v>
      </c>
      <c r="S8" s="521" t="s">
        <v>7580</v>
      </c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</row>
    <row r="9" spans="1:259" ht="16.5" thickBot="1">
      <c r="A9" s="173"/>
      <c r="B9" s="534"/>
      <c r="C9" s="536"/>
      <c r="D9" s="139" t="s">
        <v>7581</v>
      </c>
      <c r="E9" s="139" t="s">
        <v>7581</v>
      </c>
      <c r="F9" s="139" t="s">
        <v>7582</v>
      </c>
      <c r="G9" s="139" t="s">
        <v>7581</v>
      </c>
      <c r="H9" s="139" t="s">
        <v>45</v>
      </c>
      <c r="I9" s="140" t="s">
        <v>7582</v>
      </c>
      <c r="J9" s="140" t="s">
        <v>7582</v>
      </c>
      <c r="K9" s="141" t="s">
        <v>87</v>
      </c>
      <c r="L9" s="141" t="s">
        <v>87</v>
      </c>
      <c r="M9" s="141" t="s">
        <v>88</v>
      </c>
      <c r="N9" s="141" t="s">
        <v>88</v>
      </c>
      <c r="O9" s="167" t="s">
        <v>89</v>
      </c>
      <c r="P9" s="522"/>
      <c r="S9" s="52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</row>
    <row r="10" spans="1:259" ht="15.75">
      <c r="A10" s="173"/>
      <c r="B10" s="523" t="s">
        <v>401</v>
      </c>
      <c r="C10" s="142" t="s">
        <v>7583</v>
      </c>
      <c r="D10" s="143">
        <f>E10*1.5</f>
        <v>97.5</v>
      </c>
      <c r="E10" s="143">
        <v>65</v>
      </c>
      <c r="F10" s="144">
        <f t="shared" ref="F10:F25" si="0">$U$3</f>
        <v>411.18599999999998</v>
      </c>
      <c r="G10" s="144">
        <v>399.94400000000002</v>
      </c>
      <c r="H10" s="144">
        <f t="shared" ref="H10:H25" si="1">(G10-F10)/F10</f>
        <v>-2.7340425014470246E-2</v>
      </c>
      <c r="I10" s="145">
        <f>TRUNC(D10*(1-H10),2)</f>
        <v>100.16</v>
      </c>
      <c r="J10" s="145">
        <f>TRUNC(E10*(1-H10),2)</f>
        <v>66.77</v>
      </c>
      <c r="K10" s="146">
        <f>C29-$C$30+E30</f>
        <v>47.400000000000034</v>
      </c>
      <c r="L10" s="146">
        <f t="shared" ref="L10:L17" si="2">D30</f>
        <v>6</v>
      </c>
      <c r="M10" s="147">
        <f t="shared" ref="M10:M25" si="3">$V$3</f>
        <v>0.81</v>
      </c>
      <c r="N10" s="147">
        <f t="shared" ref="N10:N25" si="4">$W$3</f>
        <v>1</v>
      </c>
      <c r="O10" s="148">
        <f t="shared" ref="O10:O25" si="5">K10*M10+L10*N10</f>
        <v>44.394000000000027</v>
      </c>
      <c r="P10" s="168">
        <f t="shared" ref="P10:P25" si="6">O10+J10</f>
        <v>111.16400000000002</v>
      </c>
      <c r="S10" s="527">
        <f>SMALL(P10:P17,1)</f>
        <v>110.34400000000002</v>
      </c>
      <c r="T10" s="64"/>
      <c r="U10" s="64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</row>
    <row r="11" spans="1:259" ht="15" customHeight="1">
      <c r="A11" s="173"/>
      <c r="B11" s="524"/>
      <c r="C11" s="149" t="s">
        <v>7584</v>
      </c>
      <c r="D11" s="150">
        <f t="shared" ref="D11:D25" si="7">E11*1.5</f>
        <v>206.02409638554218</v>
      </c>
      <c r="E11" s="150">
        <f>114/(1-0.17)</f>
        <v>137.34939759036146</v>
      </c>
      <c r="F11" s="151">
        <f t="shared" si="0"/>
        <v>411.18599999999998</v>
      </c>
      <c r="G11" s="151">
        <v>399.94400000000002</v>
      </c>
      <c r="H11" s="151">
        <f t="shared" si="1"/>
        <v>-2.7340425014470246E-2</v>
      </c>
      <c r="I11" s="152">
        <f t="shared" ref="I11:I25" si="8">TRUNC(D11*(1-H11),2)</f>
        <v>211.65</v>
      </c>
      <c r="J11" s="152">
        <f t="shared" ref="J11:J25" si="9">TRUNC(E11*(1-H11),2)</f>
        <v>141.1</v>
      </c>
      <c r="K11" s="153">
        <f>C29-$C$31+E31</f>
        <v>426.6</v>
      </c>
      <c r="L11" s="153">
        <f t="shared" si="2"/>
        <v>10.199999999999999</v>
      </c>
      <c r="M11" s="154">
        <f t="shared" si="3"/>
        <v>0.81</v>
      </c>
      <c r="N11" s="154">
        <f t="shared" si="4"/>
        <v>1</v>
      </c>
      <c r="O11" s="155">
        <f t="shared" si="5"/>
        <v>355.74600000000004</v>
      </c>
      <c r="P11" s="169">
        <f t="shared" si="6"/>
        <v>496.846</v>
      </c>
      <c r="S11" s="528"/>
      <c r="T11" s="64"/>
      <c r="U11" s="64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</row>
    <row r="12" spans="1:259" ht="15" customHeight="1">
      <c r="A12" s="173"/>
      <c r="B12" s="524"/>
      <c r="C12" s="149" t="s">
        <v>7585</v>
      </c>
      <c r="D12" s="150">
        <f t="shared" si="7"/>
        <v>103.5</v>
      </c>
      <c r="E12" s="150">
        <v>69</v>
      </c>
      <c r="F12" s="151">
        <f t="shared" si="0"/>
        <v>411.18599999999998</v>
      </c>
      <c r="G12" s="151">
        <v>386.91699999999997</v>
      </c>
      <c r="H12" s="151">
        <f t="shared" si="1"/>
        <v>-5.9021951136468673E-2</v>
      </c>
      <c r="I12" s="152">
        <f t="shared" si="8"/>
        <v>109.6</v>
      </c>
      <c r="J12" s="152">
        <f t="shared" si="9"/>
        <v>73.069999999999993</v>
      </c>
      <c r="K12" s="153">
        <f>C32-$C$29+E32</f>
        <v>121.59999999999997</v>
      </c>
      <c r="L12" s="153">
        <f t="shared" si="2"/>
        <v>2</v>
      </c>
      <c r="M12" s="154">
        <f t="shared" si="3"/>
        <v>0.81</v>
      </c>
      <c r="N12" s="154">
        <f t="shared" si="4"/>
        <v>1</v>
      </c>
      <c r="O12" s="155">
        <f t="shared" si="5"/>
        <v>100.49599999999998</v>
      </c>
      <c r="P12" s="169">
        <f t="shared" si="6"/>
        <v>173.56599999999997</v>
      </c>
      <c r="S12" s="528"/>
      <c r="T12" s="64"/>
      <c r="U12" s="64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</row>
    <row r="13" spans="1:259" ht="15" customHeight="1">
      <c r="A13" s="173"/>
      <c r="B13" s="524"/>
      <c r="C13" s="149" t="s">
        <v>7586</v>
      </c>
      <c r="D13" s="150">
        <f t="shared" si="7"/>
        <v>105</v>
      </c>
      <c r="E13" s="150">
        <v>70</v>
      </c>
      <c r="F13" s="151">
        <f t="shared" si="0"/>
        <v>411.18599999999998</v>
      </c>
      <c r="G13" s="151">
        <v>386.91699999999997</v>
      </c>
      <c r="H13" s="151">
        <f t="shared" si="1"/>
        <v>-5.9021951136468673E-2</v>
      </c>
      <c r="I13" s="152">
        <f t="shared" si="8"/>
        <v>111.19</v>
      </c>
      <c r="J13" s="152">
        <f t="shared" si="9"/>
        <v>74.13</v>
      </c>
      <c r="K13" s="153">
        <f>C33-$C$29+E33</f>
        <v>134.5</v>
      </c>
      <c r="L13" s="153">
        <f t="shared" si="2"/>
        <v>0</v>
      </c>
      <c r="M13" s="154">
        <f t="shared" si="3"/>
        <v>0.81</v>
      </c>
      <c r="N13" s="154">
        <f t="shared" si="4"/>
        <v>1</v>
      </c>
      <c r="O13" s="155">
        <f t="shared" si="5"/>
        <v>108.94500000000001</v>
      </c>
      <c r="P13" s="169">
        <f t="shared" si="6"/>
        <v>183.07499999999999</v>
      </c>
      <c r="S13" s="528"/>
      <c r="T13" s="64"/>
      <c r="U13" s="64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</row>
    <row r="14" spans="1:259" ht="15" customHeight="1">
      <c r="A14" s="173"/>
      <c r="B14" s="524"/>
      <c r="C14" s="149" t="s">
        <v>7587</v>
      </c>
      <c r="D14" s="150">
        <f t="shared" si="7"/>
        <v>112.5</v>
      </c>
      <c r="E14" s="150">
        <v>75</v>
      </c>
      <c r="F14" s="151">
        <f t="shared" si="0"/>
        <v>411.18599999999998</v>
      </c>
      <c r="G14" s="151">
        <v>395.976</v>
      </c>
      <c r="H14" s="151">
        <f t="shared" si="1"/>
        <v>-3.6990559017087109E-2</v>
      </c>
      <c r="I14" s="152">
        <f t="shared" si="8"/>
        <v>116.66</v>
      </c>
      <c r="J14" s="152">
        <f t="shared" si="9"/>
        <v>77.77</v>
      </c>
      <c r="K14" s="153">
        <f>$C$29-C34+E34</f>
        <v>537.1</v>
      </c>
      <c r="L14" s="153">
        <f t="shared" si="2"/>
        <v>4</v>
      </c>
      <c r="M14" s="154">
        <f t="shared" si="3"/>
        <v>0.81</v>
      </c>
      <c r="N14" s="154">
        <f t="shared" si="4"/>
        <v>1</v>
      </c>
      <c r="O14" s="155">
        <f t="shared" si="5"/>
        <v>439.05100000000004</v>
      </c>
      <c r="P14" s="169">
        <f t="shared" si="6"/>
        <v>516.82100000000003</v>
      </c>
      <c r="S14" s="528"/>
      <c r="T14" s="64"/>
      <c r="U14" s="64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</row>
    <row r="15" spans="1:259" ht="15" customHeight="1">
      <c r="A15" s="173"/>
      <c r="B15" s="524"/>
      <c r="C15" s="149" t="s">
        <v>7588</v>
      </c>
      <c r="D15" s="150">
        <f t="shared" si="7"/>
        <v>72</v>
      </c>
      <c r="E15" s="150">
        <v>48</v>
      </c>
      <c r="F15" s="151">
        <f t="shared" si="0"/>
        <v>411.18599999999998</v>
      </c>
      <c r="G15" s="151">
        <v>366.15300000000002</v>
      </c>
      <c r="H15" s="151">
        <f t="shared" si="1"/>
        <v>-0.10951977936992009</v>
      </c>
      <c r="I15" s="152">
        <f t="shared" si="8"/>
        <v>79.88</v>
      </c>
      <c r="J15" s="152">
        <f t="shared" si="9"/>
        <v>53.25</v>
      </c>
      <c r="K15" s="153">
        <f>C35-$C$29+E35</f>
        <v>135.05000000000001</v>
      </c>
      <c r="L15" s="153">
        <f t="shared" si="2"/>
        <v>0.5</v>
      </c>
      <c r="M15" s="154">
        <f t="shared" si="3"/>
        <v>0.81</v>
      </c>
      <c r="N15" s="154">
        <f t="shared" si="4"/>
        <v>1</v>
      </c>
      <c r="O15" s="155">
        <f t="shared" si="5"/>
        <v>109.89050000000002</v>
      </c>
      <c r="P15" s="169">
        <f t="shared" si="6"/>
        <v>163.14050000000003</v>
      </c>
      <c r="R15" s="46"/>
      <c r="S15" s="528"/>
      <c r="T15" s="64"/>
      <c r="U15" s="64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</row>
    <row r="16" spans="1:259" ht="15" customHeight="1">
      <c r="A16" s="173"/>
      <c r="B16" s="525"/>
      <c r="C16" s="188" t="s">
        <v>8073</v>
      </c>
      <c r="D16" s="150">
        <f t="shared" si="7"/>
        <v>97.5</v>
      </c>
      <c r="E16" s="189">
        <v>65</v>
      </c>
      <c r="F16" s="151">
        <f t="shared" si="0"/>
        <v>411.18599999999998</v>
      </c>
      <c r="G16" s="190">
        <v>413.00200000000001</v>
      </c>
      <c r="H16" s="151">
        <f t="shared" si="1"/>
        <v>4.416492779423499E-3</v>
      </c>
      <c r="I16" s="152">
        <f>TRUNC(D16*(1-H16),2)</f>
        <v>97.06</v>
      </c>
      <c r="J16" s="152">
        <f t="shared" si="9"/>
        <v>64.709999999999994</v>
      </c>
      <c r="K16" s="153">
        <f>C29-$C$36+E36</f>
        <v>51.400000000000034</v>
      </c>
      <c r="L16" s="153">
        <f t="shared" si="2"/>
        <v>4</v>
      </c>
      <c r="M16" s="154">
        <f t="shared" si="3"/>
        <v>0.81</v>
      </c>
      <c r="N16" s="154">
        <f t="shared" si="4"/>
        <v>1</v>
      </c>
      <c r="O16" s="155">
        <f t="shared" si="5"/>
        <v>45.634000000000029</v>
      </c>
      <c r="P16" s="169">
        <f t="shared" si="6"/>
        <v>110.34400000000002</v>
      </c>
      <c r="R16" s="46" t="e">
        <f>#REF!</f>
        <v>#REF!</v>
      </c>
      <c r="S16" s="528"/>
      <c r="T16" s="64"/>
      <c r="U16" s="64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</row>
    <row r="17" spans="1:259" ht="15.75" customHeight="1" thickBot="1">
      <c r="B17" s="526"/>
      <c r="C17" s="156" t="s">
        <v>7589</v>
      </c>
      <c r="D17" s="157">
        <f t="shared" si="7"/>
        <v>99.75</v>
      </c>
      <c r="E17" s="163">
        <v>66.5</v>
      </c>
      <c r="F17" s="158">
        <f t="shared" si="0"/>
        <v>411.18599999999998</v>
      </c>
      <c r="G17" s="159">
        <v>395.976</v>
      </c>
      <c r="H17" s="158">
        <f t="shared" si="1"/>
        <v>-3.6990559017087109E-2</v>
      </c>
      <c r="I17" s="160">
        <f t="shared" si="8"/>
        <v>103.43</v>
      </c>
      <c r="J17" s="160">
        <f t="shared" si="9"/>
        <v>68.95</v>
      </c>
      <c r="K17" s="161">
        <f>C37-$C$29+E37</f>
        <v>229.8</v>
      </c>
      <c r="L17" s="161">
        <f t="shared" si="2"/>
        <v>0</v>
      </c>
      <c r="M17" s="162">
        <f t="shared" si="3"/>
        <v>0.81</v>
      </c>
      <c r="N17" s="162">
        <f t="shared" si="4"/>
        <v>1</v>
      </c>
      <c r="O17" s="165">
        <f t="shared" si="5"/>
        <v>186.13800000000003</v>
      </c>
      <c r="P17" s="170">
        <f t="shared" si="6"/>
        <v>255.08800000000002</v>
      </c>
      <c r="R17" s="46"/>
      <c r="S17" s="529"/>
      <c r="T17" s="64"/>
      <c r="U17" s="64"/>
      <c r="V17" s="13"/>
      <c r="W17" s="13"/>
      <c r="X17" s="13"/>
      <c r="Y17" s="13"/>
    </row>
    <row r="18" spans="1:259" ht="15.75">
      <c r="A18" s="173"/>
      <c r="B18" s="523" t="s">
        <v>402</v>
      </c>
      <c r="C18" s="142" t="str">
        <f t="shared" ref="C18:C25" si="10">C10</f>
        <v>MACHNIC</v>
      </c>
      <c r="D18" s="150">
        <f t="shared" si="7"/>
        <v>90</v>
      </c>
      <c r="E18" s="143">
        <v>60</v>
      </c>
      <c r="F18" s="144">
        <f t="shared" si="0"/>
        <v>411.18599999999998</v>
      </c>
      <c r="G18" s="144">
        <f t="shared" ref="G18:G25" si="11">G10</f>
        <v>399.94400000000002</v>
      </c>
      <c r="H18" s="144">
        <f t="shared" si="1"/>
        <v>-2.7340425014470246E-2</v>
      </c>
      <c r="I18" s="145">
        <f t="shared" si="8"/>
        <v>92.46</v>
      </c>
      <c r="J18" s="145">
        <f t="shared" si="9"/>
        <v>61.64</v>
      </c>
      <c r="K18" s="146">
        <f t="shared" ref="K18:L25" si="12">K10</f>
        <v>47.400000000000034</v>
      </c>
      <c r="L18" s="146">
        <f t="shared" si="12"/>
        <v>6</v>
      </c>
      <c r="M18" s="147">
        <f t="shared" si="3"/>
        <v>0.81</v>
      </c>
      <c r="N18" s="147">
        <f t="shared" si="4"/>
        <v>1</v>
      </c>
      <c r="O18" s="148">
        <f t="shared" si="5"/>
        <v>44.394000000000027</v>
      </c>
      <c r="P18" s="168">
        <f t="shared" si="6"/>
        <v>106.03400000000002</v>
      </c>
      <c r="R18" s="46" t="e">
        <f>#REF!</f>
        <v>#REF!</v>
      </c>
      <c r="S18" s="527">
        <f>SMALL(P18:P25,1)</f>
        <v>106.03400000000002</v>
      </c>
      <c r="T18" s="64"/>
      <c r="U18" s="64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</row>
    <row r="19" spans="1:259" ht="15.75">
      <c r="A19" s="173"/>
      <c r="B19" s="524"/>
      <c r="C19" s="149" t="str">
        <f t="shared" si="10"/>
        <v>MONTICAL</v>
      </c>
      <c r="D19" s="150">
        <f t="shared" si="7"/>
        <v>206.02409638554218</v>
      </c>
      <c r="E19" s="150">
        <f>114/(1-0.17)</f>
        <v>137.34939759036146</v>
      </c>
      <c r="F19" s="151">
        <f t="shared" si="0"/>
        <v>411.18599999999998</v>
      </c>
      <c r="G19" s="151">
        <f t="shared" si="11"/>
        <v>399.94400000000002</v>
      </c>
      <c r="H19" s="151">
        <f t="shared" si="1"/>
        <v>-2.7340425014470246E-2</v>
      </c>
      <c r="I19" s="152">
        <f t="shared" si="8"/>
        <v>211.65</v>
      </c>
      <c r="J19" s="152">
        <f t="shared" si="9"/>
        <v>141.1</v>
      </c>
      <c r="K19" s="153">
        <f t="shared" si="12"/>
        <v>426.6</v>
      </c>
      <c r="L19" s="153">
        <f t="shared" si="12"/>
        <v>10.199999999999999</v>
      </c>
      <c r="M19" s="154">
        <f t="shared" si="3"/>
        <v>0.81</v>
      </c>
      <c r="N19" s="154">
        <f t="shared" si="4"/>
        <v>1</v>
      </c>
      <c r="O19" s="155">
        <f t="shared" si="5"/>
        <v>355.74600000000004</v>
      </c>
      <c r="P19" s="169">
        <f t="shared" si="6"/>
        <v>496.846</v>
      </c>
      <c r="R19" s="46"/>
      <c r="S19" s="528"/>
      <c r="T19" s="64"/>
      <c r="U19" s="64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</row>
    <row r="20" spans="1:259" ht="15.75">
      <c r="A20" s="173"/>
      <c r="B20" s="524"/>
      <c r="C20" s="149" t="str">
        <f t="shared" si="10"/>
        <v>POLIMIX</v>
      </c>
      <c r="D20" s="150">
        <f t="shared" si="7"/>
        <v>87</v>
      </c>
      <c r="E20" s="150">
        <v>58</v>
      </c>
      <c r="F20" s="151">
        <f t="shared" si="0"/>
        <v>411.18599999999998</v>
      </c>
      <c r="G20" s="151">
        <f t="shared" si="11"/>
        <v>386.91699999999997</v>
      </c>
      <c r="H20" s="151">
        <f t="shared" si="1"/>
        <v>-5.9021951136468673E-2</v>
      </c>
      <c r="I20" s="152">
        <f t="shared" si="8"/>
        <v>92.13</v>
      </c>
      <c r="J20" s="152">
        <f t="shared" si="9"/>
        <v>61.42</v>
      </c>
      <c r="K20" s="153">
        <f t="shared" si="12"/>
        <v>121.59999999999997</v>
      </c>
      <c r="L20" s="153">
        <f t="shared" si="12"/>
        <v>2</v>
      </c>
      <c r="M20" s="154">
        <f t="shared" si="3"/>
        <v>0.81</v>
      </c>
      <c r="N20" s="154">
        <f t="shared" si="4"/>
        <v>1</v>
      </c>
      <c r="O20" s="155">
        <f t="shared" si="5"/>
        <v>100.49599999999998</v>
      </c>
      <c r="P20" s="169">
        <f t="shared" si="6"/>
        <v>161.916</v>
      </c>
      <c r="R20" s="46"/>
      <c r="S20" s="528"/>
      <c r="T20" s="64"/>
      <c r="U20" s="64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</row>
    <row r="21" spans="1:259" ht="15.75">
      <c r="A21" s="173"/>
      <c r="B21" s="524"/>
      <c r="C21" s="149" t="str">
        <f t="shared" si="10"/>
        <v>QUIBRITA</v>
      </c>
      <c r="D21" s="150">
        <f t="shared" si="7"/>
        <v>87</v>
      </c>
      <c r="E21" s="150">
        <v>58</v>
      </c>
      <c r="F21" s="151">
        <f t="shared" si="0"/>
        <v>411.18599999999998</v>
      </c>
      <c r="G21" s="151">
        <f t="shared" si="11"/>
        <v>386.91699999999997</v>
      </c>
      <c r="H21" s="151">
        <f t="shared" si="1"/>
        <v>-5.9021951136468673E-2</v>
      </c>
      <c r="I21" s="152">
        <f t="shared" si="8"/>
        <v>92.13</v>
      </c>
      <c r="J21" s="152">
        <f t="shared" si="9"/>
        <v>61.42</v>
      </c>
      <c r="K21" s="153">
        <f t="shared" si="12"/>
        <v>134.5</v>
      </c>
      <c r="L21" s="153">
        <f t="shared" si="12"/>
        <v>0</v>
      </c>
      <c r="M21" s="154">
        <f t="shared" si="3"/>
        <v>0.81</v>
      </c>
      <c r="N21" s="154">
        <f t="shared" si="4"/>
        <v>1</v>
      </c>
      <c r="O21" s="155">
        <f t="shared" si="5"/>
        <v>108.94500000000001</v>
      </c>
      <c r="P21" s="169">
        <f t="shared" si="6"/>
        <v>170.36500000000001</v>
      </c>
      <c r="S21" s="528"/>
      <c r="T21" s="64"/>
      <c r="U21" s="64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</row>
    <row r="22" spans="1:259" ht="15.75">
      <c r="A22" s="173"/>
      <c r="B22" s="524"/>
      <c r="C22" s="149" t="str">
        <f t="shared" si="10"/>
        <v>SHALON</v>
      </c>
      <c r="D22" s="150">
        <f t="shared" si="7"/>
        <v>112.5</v>
      </c>
      <c r="E22" s="150">
        <v>75</v>
      </c>
      <c r="F22" s="151">
        <f t="shared" si="0"/>
        <v>411.18599999999998</v>
      </c>
      <c r="G22" s="151">
        <f t="shared" si="11"/>
        <v>395.976</v>
      </c>
      <c r="H22" s="151">
        <f t="shared" si="1"/>
        <v>-3.6990559017087109E-2</v>
      </c>
      <c r="I22" s="152">
        <f t="shared" si="8"/>
        <v>116.66</v>
      </c>
      <c r="J22" s="152">
        <f t="shared" si="9"/>
        <v>77.77</v>
      </c>
      <c r="K22" s="153">
        <f t="shared" si="12"/>
        <v>537.1</v>
      </c>
      <c r="L22" s="153">
        <f t="shared" si="12"/>
        <v>4</v>
      </c>
      <c r="M22" s="154">
        <f t="shared" si="3"/>
        <v>0.81</v>
      </c>
      <c r="N22" s="154">
        <f t="shared" si="4"/>
        <v>1</v>
      </c>
      <c r="O22" s="155">
        <f t="shared" si="5"/>
        <v>439.05100000000004</v>
      </c>
      <c r="P22" s="169">
        <f t="shared" si="6"/>
        <v>516.82100000000003</v>
      </c>
      <c r="R22" s="197" t="e">
        <f>1-(P16/R16)</f>
        <v>#REF!</v>
      </c>
      <c r="S22" s="528"/>
      <c r="T22" s="64"/>
      <c r="U22" s="64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</row>
    <row r="23" spans="1:259" ht="15.75">
      <c r="A23" s="173"/>
      <c r="B23" s="524"/>
      <c r="C23" s="149" t="str">
        <f t="shared" si="10"/>
        <v>BASALTO</v>
      </c>
      <c r="D23" s="150">
        <f t="shared" si="7"/>
        <v>67.5</v>
      </c>
      <c r="E23" s="150">
        <v>45</v>
      </c>
      <c r="F23" s="151">
        <f t="shared" si="0"/>
        <v>411.18599999999998</v>
      </c>
      <c r="G23" s="151">
        <f t="shared" si="11"/>
        <v>366.15300000000002</v>
      </c>
      <c r="H23" s="151">
        <f t="shared" si="1"/>
        <v>-0.10951977936992009</v>
      </c>
      <c r="I23" s="152">
        <f t="shared" si="8"/>
        <v>74.89</v>
      </c>
      <c r="J23" s="152">
        <f t="shared" si="9"/>
        <v>49.92</v>
      </c>
      <c r="K23" s="153">
        <f t="shared" si="12"/>
        <v>135.05000000000001</v>
      </c>
      <c r="L23" s="153">
        <f t="shared" si="12"/>
        <v>0.5</v>
      </c>
      <c r="M23" s="154">
        <f t="shared" si="3"/>
        <v>0.81</v>
      </c>
      <c r="N23" s="154">
        <f t="shared" si="4"/>
        <v>1</v>
      </c>
      <c r="O23" s="155">
        <f t="shared" si="5"/>
        <v>109.89050000000002</v>
      </c>
      <c r="P23" s="169">
        <f t="shared" si="6"/>
        <v>159.81050000000002</v>
      </c>
      <c r="S23" s="528"/>
      <c r="T23" s="64"/>
      <c r="U23" s="64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</row>
    <row r="24" spans="1:259" ht="15.75">
      <c r="A24" s="173"/>
      <c r="B24" s="525"/>
      <c r="C24" s="149" t="str">
        <f t="shared" si="10"/>
        <v>POXOREO</v>
      </c>
      <c r="D24" s="150">
        <f t="shared" si="7"/>
        <v>97.5</v>
      </c>
      <c r="E24" s="150">
        <v>65</v>
      </c>
      <c r="F24" s="151">
        <f t="shared" si="0"/>
        <v>411.18599999999998</v>
      </c>
      <c r="G24" s="151">
        <f t="shared" si="11"/>
        <v>413.00200000000001</v>
      </c>
      <c r="H24" s="151">
        <f t="shared" si="1"/>
        <v>4.416492779423499E-3</v>
      </c>
      <c r="I24" s="152">
        <f t="shared" si="8"/>
        <v>97.06</v>
      </c>
      <c r="J24" s="152">
        <f t="shared" si="9"/>
        <v>64.709999999999994</v>
      </c>
      <c r="K24" s="153">
        <f t="shared" si="12"/>
        <v>51.400000000000034</v>
      </c>
      <c r="L24" s="153">
        <f t="shared" si="12"/>
        <v>4</v>
      </c>
      <c r="M24" s="154">
        <f t="shared" si="3"/>
        <v>0.81</v>
      </c>
      <c r="N24" s="154">
        <f t="shared" si="4"/>
        <v>1</v>
      </c>
      <c r="O24" s="155">
        <f t="shared" si="5"/>
        <v>45.634000000000029</v>
      </c>
      <c r="P24" s="169">
        <f t="shared" si="6"/>
        <v>110.34400000000002</v>
      </c>
      <c r="R24" s="197" t="e">
        <f>1-(P18/R18)</f>
        <v>#REF!</v>
      </c>
      <c r="S24" s="528"/>
      <c r="T24" s="64"/>
      <c r="U24" s="64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</row>
    <row r="25" spans="1:259" ht="16.5" thickBot="1">
      <c r="B25" s="526"/>
      <c r="C25" s="156" t="str">
        <f t="shared" si="10"/>
        <v>GUIA</v>
      </c>
      <c r="D25" s="157">
        <f t="shared" si="7"/>
        <v>83.25</v>
      </c>
      <c r="E25" s="163">
        <v>55.5</v>
      </c>
      <c r="F25" s="158">
        <f t="shared" si="0"/>
        <v>411.18599999999998</v>
      </c>
      <c r="G25" s="159">
        <f t="shared" si="11"/>
        <v>395.976</v>
      </c>
      <c r="H25" s="158">
        <f t="shared" si="1"/>
        <v>-3.6990559017087109E-2</v>
      </c>
      <c r="I25" s="160">
        <f t="shared" si="8"/>
        <v>86.32</v>
      </c>
      <c r="J25" s="160">
        <f t="shared" si="9"/>
        <v>57.55</v>
      </c>
      <c r="K25" s="161">
        <f t="shared" si="12"/>
        <v>229.8</v>
      </c>
      <c r="L25" s="161">
        <f t="shared" si="12"/>
        <v>0</v>
      </c>
      <c r="M25" s="162">
        <f t="shared" si="3"/>
        <v>0.81</v>
      </c>
      <c r="N25" s="162">
        <f t="shared" si="4"/>
        <v>1</v>
      </c>
      <c r="O25" s="165">
        <f t="shared" si="5"/>
        <v>186.13800000000003</v>
      </c>
      <c r="P25" s="170">
        <f t="shared" si="6"/>
        <v>243.68800000000005</v>
      </c>
      <c r="S25" s="529"/>
      <c r="T25" s="64"/>
      <c r="U25" s="64"/>
      <c r="V25" s="13"/>
      <c r="W25" s="13"/>
      <c r="X25" s="13"/>
      <c r="Y25" s="13"/>
    </row>
    <row r="26" spans="1:259" s="171" customFormat="1">
      <c r="Q26" s="20"/>
      <c r="R26" s="20"/>
    </row>
    <row r="28" spans="1:259">
      <c r="B28" s="12" t="e">
        <f>#REF!</f>
        <v>#REF!</v>
      </c>
    </row>
    <row r="29" spans="1:259">
      <c r="B29" s="12" t="s">
        <v>7592</v>
      </c>
      <c r="C29" s="77">
        <f>(332.8+312.4)/2</f>
        <v>322.60000000000002</v>
      </c>
      <c r="D29" s="77"/>
      <c r="E29" s="77"/>
    </row>
    <row r="30" spans="1:259">
      <c r="B30" s="12" t="s">
        <v>7583</v>
      </c>
      <c r="C30" s="77">
        <v>292.2</v>
      </c>
      <c r="D30" s="77">
        <v>6</v>
      </c>
      <c r="E30" s="77">
        <v>17</v>
      </c>
    </row>
    <row r="31" spans="1:259">
      <c r="B31" s="12" t="s">
        <v>7584</v>
      </c>
      <c r="C31" s="77">
        <v>0</v>
      </c>
      <c r="D31" s="77">
        <v>10.199999999999999</v>
      </c>
      <c r="E31" s="77">
        <v>104</v>
      </c>
    </row>
    <row r="32" spans="1:259">
      <c r="B32" s="12" t="s">
        <v>7585</v>
      </c>
      <c r="C32" s="1">
        <f>431.7+12.5</f>
        <v>444.2</v>
      </c>
      <c r="D32" s="1">
        <v>2</v>
      </c>
      <c r="E32" s="164">
        <v>0</v>
      </c>
    </row>
    <row r="33" spans="2:5">
      <c r="B33" s="12" t="s">
        <v>7586</v>
      </c>
      <c r="C33" s="77">
        <f>456.1+1</f>
        <v>457.1</v>
      </c>
      <c r="D33" s="77">
        <v>0</v>
      </c>
      <c r="E33" s="77">
        <v>0</v>
      </c>
    </row>
    <row r="34" spans="2:5">
      <c r="B34" s="12" t="s">
        <v>7587</v>
      </c>
      <c r="C34" s="77">
        <v>10</v>
      </c>
      <c r="D34" s="77">
        <v>4</v>
      </c>
      <c r="E34" s="77">
        <f>796.5-572</f>
        <v>224.5</v>
      </c>
    </row>
    <row r="35" spans="2:5">
      <c r="B35" s="12" t="s">
        <v>7588</v>
      </c>
      <c r="C35" s="77">
        <f>0.55+457.1</f>
        <v>457.65000000000003</v>
      </c>
      <c r="D35" s="77">
        <v>0.5</v>
      </c>
      <c r="E35" s="77">
        <v>0</v>
      </c>
    </row>
    <row r="36" spans="2:5">
      <c r="B36" s="12" t="s">
        <v>8073</v>
      </c>
      <c r="C36" s="77">
        <f>C30</f>
        <v>292.2</v>
      </c>
      <c r="D36" s="77">
        <v>4</v>
      </c>
      <c r="E36" s="77">
        <v>21</v>
      </c>
    </row>
    <row r="37" spans="2:5">
      <c r="B37" s="12" t="s">
        <v>7589</v>
      </c>
      <c r="C37" s="77">
        <v>504.6</v>
      </c>
      <c r="D37" s="77">
        <v>0</v>
      </c>
      <c r="E37" s="77">
        <v>47.8</v>
      </c>
    </row>
    <row r="38" spans="2:5">
      <c r="B38" s="12" t="s">
        <v>7590</v>
      </c>
      <c r="C38" s="77">
        <v>10</v>
      </c>
      <c r="D38" s="77">
        <v>16</v>
      </c>
      <c r="E38" s="77">
        <v>43.3</v>
      </c>
    </row>
    <row r="39" spans="2:5">
      <c r="B39" s="12" t="s">
        <v>7591</v>
      </c>
      <c r="C39" s="77">
        <v>504.6</v>
      </c>
      <c r="D39" s="77">
        <v>0</v>
      </c>
      <c r="E39" s="77">
        <v>10.6</v>
      </c>
    </row>
    <row r="40" spans="2:5">
      <c r="B40" s="12" t="s">
        <v>7593</v>
      </c>
      <c r="C40" s="77">
        <f>C30</f>
        <v>292.2</v>
      </c>
      <c r="D40" s="77">
        <v>0</v>
      </c>
      <c r="E40" s="77">
        <v>118</v>
      </c>
    </row>
    <row r="41" spans="2:5">
      <c r="B41" s="12" t="s">
        <v>7594</v>
      </c>
      <c r="C41" s="77">
        <f>C40</f>
        <v>292.2</v>
      </c>
      <c r="D41" s="77">
        <v>0</v>
      </c>
      <c r="E41" s="77">
        <v>127</v>
      </c>
    </row>
    <row r="42" spans="2:5">
      <c r="B42" s="12" t="s">
        <v>7595</v>
      </c>
      <c r="C42" s="77">
        <v>504.6</v>
      </c>
      <c r="D42" s="77">
        <v>0</v>
      </c>
      <c r="E42" s="77">
        <v>0</v>
      </c>
    </row>
    <row r="43" spans="2:5">
      <c r="C43" s="77"/>
      <c r="D43" s="77"/>
      <c r="E43" s="77"/>
    </row>
    <row r="44" spans="2:5">
      <c r="C44" s="77"/>
    </row>
    <row r="45" spans="2:5">
      <c r="C45" s="77"/>
    </row>
    <row r="46" spans="2:5">
      <c r="C46" s="77"/>
    </row>
  </sheetData>
  <mergeCells count="12">
    <mergeCell ref="B2:P2"/>
    <mergeCell ref="B3:P3"/>
    <mergeCell ref="B4:P4"/>
    <mergeCell ref="B6:P6"/>
    <mergeCell ref="B8:B9"/>
    <mergeCell ref="C8:C9"/>
    <mergeCell ref="P8:P9"/>
    <mergeCell ref="S8:S9"/>
    <mergeCell ref="B10:B17"/>
    <mergeCell ref="S10:S17"/>
    <mergeCell ref="B18:B25"/>
    <mergeCell ref="S18:S25"/>
  </mergeCells>
  <conditionalFormatting sqref="P10:P17">
    <cfRule type="cellIs" dxfId="1" priority="5" operator="equal">
      <formula>$S$10</formula>
    </cfRule>
  </conditionalFormatting>
  <conditionalFormatting sqref="P18:P25">
    <cfRule type="cellIs" dxfId="0" priority="1" operator="equal">
      <formula>$S$18</formula>
    </cfRule>
  </conditionalFormatting>
  <printOptions horizontalCentered="1"/>
  <pageMargins left="1.1811023622047245" right="0.78740157480314965" top="1.1811023622047245" bottom="0.78740157480314965" header="0.31496062992125984" footer="0.31496062992125984"/>
  <pageSetup paperSize="9" scale="58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>
    <tabColor theme="7" tint="0.39997558519241921"/>
    <pageSetUpPr fitToPage="1"/>
  </sheetPr>
  <dimension ref="A1:M29"/>
  <sheetViews>
    <sheetView showGridLines="0" view="pageBreakPreview" topLeftCell="A3" zoomScaleNormal="100" zoomScaleSheetLayoutView="100" workbookViewId="0">
      <selection activeCell="C12" sqref="A12:M26"/>
    </sheetView>
  </sheetViews>
  <sheetFormatPr defaultRowHeight="12.75"/>
  <cols>
    <col min="1" max="4" width="13.5703125" style="203" customWidth="1"/>
    <col min="5" max="9" width="11" style="203" customWidth="1"/>
    <col min="10" max="12" width="13.5703125" style="203" customWidth="1"/>
    <col min="13" max="13" width="12.7109375" style="203" customWidth="1"/>
    <col min="14" max="16384" width="9.140625" style="203"/>
  </cols>
  <sheetData>
    <row r="1" spans="1:13" s="202" customFormat="1" ht="21.75" customHeight="1">
      <c r="A1" s="540" t="s">
        <v>8070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2"/>
    </row>
    <row r="2" spans="1:13" s="202" customFormat="1" ht="21.75" customHeight="1">
      <c r="A2" s="543" t="s">
        <v>41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5"/>
    </row>
    <row r="3" spans="1:13" s="202" customFormat="1" ht="21.75" customHeight="1">
      <c r="A3" s="543" t="s">
        <v>8071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5"/>
    </row>
    <row r="4" spans="1:13" ht="5.25" hidden="1" customHeight="1">
      <c r="A4" s="174"/>
      <c r="H4" s="175"/>
      <c r="M4" s="175"/>
    </row>
    <row r="5" spans="1:13" ht="12.75" hidden="1" customHeight="1">
      <c r="A5" s="176" t="s">
        <v>2</v>
      </c>
      <c r="B5" s="177" t="e">
        <f>#REF!</f>
        <v>#REF!</v>
      </c>
      <c r="C5" s="177"/>
      <c r="D5" s="177"/>
      <c r="E5" s="177"/>
      <c r="F5" s="177"/>
      <c r="G5" s="177"/>
      <c r="H5" s="178"/>
      <c r="M5" s="175"/>
    </row>
    <row r="6" spans="1:13" ht="12.75" hidden="1" customHeight="1">
      <c r="A6" s="179" t="s">
        <v>3</v>
      </c>
      <c r="B6" s="203" t="e">
        <f>#REF!</f>
        <v>#REF!</v>
      </c>
      <c r="H6" s="175"/>
      <c r="M6" s="175"/>
    </row>
    <row r="7" spans="1:13" ht="12.75" hidden="1" customHeight="1">
      <c r="A7" s="179" t="s">
        <v>34</v>
      </c>
      <c r="B7" s="203" t="e">
        <f>#REF!</f>
        <v>#REF!</v>
      </c>
      <c r="G7" s="202" t="s">
        <v>7558</v>
      </c>
      <c r="H7" s="198" t="e">
        <f>#REF!</f>
        <v>#REF!</v>
      </c>
      <c r="I7" s="204"/>
      <c r="L7" s="204"/>
      <c r="M7" s="175"/>
    </row>
    <row r="8" spans="1:13" ht="12.75" hidden="1" customHeight="1">
      <c r="A8" s="179" t="s">
        <v>4</v>
      </c>
      <c r="B8" s="203" t="e">
        <f>#REF!</f>
        <v>#REF!</v>
      </c>
      <c r="G8" s="202" t="s">
        <v>7559</v>
      </c>
      <c r="H8" s="199" t="e">
        <f>#REF!</f>
        <v>#REF!</v>
      </c>
      <c r="I8" s="205"/>
      <c r="L8" s="204"/>
      <c r="M8" s="175"/>
    </row>
    <row r="9" spans="1:13" ht="12.75" hidden="1" customHeight="1">
      <c r="A9" s="180" t="s">
        <v>19</v>
      </c>
      <c r="B9" s="206" t="e">
        <f>#REF!</f>
        <v>#REF!</v>
      </c>
      <c r="C9" s="206"/>
      <c r="D9" s="206"/>
      <c r="E9" s="206"/>
      <c r="F9" s="206"/>
      <c r="G9" s="181" t="s">
        <v>7560</v>
      </c>
      <c r="H9" s="200" t="e">
        <f>#REF!</f>
        <v>#REF!</v>
      </c>
      <c r="I9" s="204"/>
      <c r="L9" s="204"/>
      <c r="M9" s="175"/>
    </row>
    <row r="10" spans="1:13" ht="5.25" customHeight="1">
      <c r="A10" s="183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182"/>
    </row>
    <row r="11" spans="1:13" ht="14.25">
      <c r="A11" s="546" t="s">
        <v>8235</v>
      </c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  <c r="M11" s="548"/>
    </row>
    <row r="12" spans="1:13" ht="4.5" customHeight="1">
      <c r="A12" s="174"/>
    </row>
    <row r="13" spans="1:13" ht="72" customHeight="1">
      <c r="A13" s="549" t="s">
        <v>8236</v>
      </c>
      <c r="B13" s="550"/>
      <c r="C13" s="550"/>
      <c r="D13" s="550"/>
      <c r="E13" s="550"/>
      <c r="F13" s="550"/>
      <c r="G13" s="550"/>
      <c r="H13" s="550"/>
      <c r="I13" s="550"/>
      <c r="J13" s="550"/>
      <c r="K13" s="550"/>
      <c r="L13" s="550"/>
      <c r="M13" s="551"/>
    </row>
    <row r="14" spans="1:13" ht="29.25" customHeight="1">
      <c r="A14" s="537" t="s">
        <v>8237</v>
      </c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9"/>
    </row>
    <row r="15" spans="1:13" ht="26.25" customHeight="1">
      <c r="A15" s="564" t="s">
        <v>8238</v>
      </c>
      <c r="B15" s="565"/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5"/>
    </row>
    <row r="16" spans="1:13" ht="26.25" customHeight="1">
      <c r="A16" s="564" t="s">
        <v>7562</v>
      </c>
      <c r="B16" s="565"/>
      <c r="C16" s="565"/>
      <c r="D16" s="565"/>
      <c r="E16" s="565"/>
      <c r="F16" s="565"/>
      <c r="G16" s="565"/>
      <c r="H16" s="565"/>
      <c r="I16" s="566"/>
      <c r="J16" s="567" t="s">
        <v>7569</v>
      </c>
      <c r="K16" s="567" t="s">
        <v>7570</v>
      </c>
      <c r="L16" s="570" t="s">
        <v>7571</v>
      </c>
      <c r="M16" s="573" t="s">
        <v>7567</v>
      </c>
    </row>
    <row r="17" spans="1:13" ht="26.25" customHeight="1">
      <c r="A17" s="553" t="s">
        <v>7561</v>
      </c>
      <c r="B17" s="553" t="s">
        <v>7568</v>
      </c>
      <c r="C17" s="553" t="s">
        <v>7574</v>
      </c>
      <c r="D17" s="553" t="s">
        <v>7575</v>
      </c>
      <c r="E17" s="552" t="s">
        <v>7563</v>
      </c>
      <c r="F17" s="552"/>
      <c r="G17" s="552" t="s">
        <v>7564</v>
      </c>
      <c r="H17" s="552"/>
      <c r="I17" s="553" t="s">
        <v>7572</v>
      </c>
      <c r="J17" s="568"/>
      <c r="K17" s="568"/>
      <c r="L17" s="571"/>
      <c r="M17" s="574"/>
    </row>
    <row r="18" spans="1:13" ht="26.25" customHeight="1">
      <c r="A18" s="554"/>
      <c r="B18" s="554"/>
      <c r="C18" s="554"/>
      <c r="D18" s="554"/>
      <c r="E18" s="201" t="s">
        <v>7565</v>
      </c>
      <c r="F18" s="201" t="s">
        <v>7566</v>
      </c>
      <c r="G18" s="201" t="s">
        <v>7565</v>
      </c>
      <c r="H18" s="201" t="s">
        <v>7566</v>
      </c>
      <c r="I18" s="554"/>
      <c r="J18" s="569"/>
      <c r="K18" s="569"/>
      <c r="L18" s="572"/>
      <c r="M18" s="575"/>
    </row>
    <row r="19" spans="1:13">
      <c r="A19" s="555" t="s">
        <v>8249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7"/>
    </row>
    <row r="20" spans="1:13">
      <c r="A20" s="558"/>
      <c r="B20" s="559"/>
      <c r="C20" s="559"/>
      <c r="D20" s="559"/>
      <c r="E20" s="559"/>
      <c r="F20" s="559"/>
      <c r="G20" s="559"/>
      <c r="H20" s="559"/>
      <c r="I20" s="559"/>
      <c r="J20" s="559"/>
      <c r="K20" s="559"/>
      <c r="L20" s="559"/>
      <c r="M20" s="560"/>
    </row>
    <row r="21" spans="1:13" ht="15.75" customHeight="1">
      <c r="A21" s="558"/>
      <c r="B21" s="559"/>
      <c r="C21" s="559"/>
      <c r="D21" s="559"/>
      <c r="E21" s="559"/>
      <c r="F21" s="559"/>
      <c r="G21" s="559"/>
      <c r="H21" s="559"/>
      <c r="I21" s="559"/>
      <c r="J21" s="559"/>
      <c r="K21" s="559"/>
      <c r="L21" s="559"/>
      <c r="M21" s="560"/>
    </row>
    <row r="22" spans="1:13" s="207" customFormat="1" ht="16.5" customHeight="1">
      <c r="A22" s="558"/>
      <c r="B22" s="559"/>
      <c r="C22" s="559"/>
      <c r="D22" s="559"/>
      <c r="E22" s="559"/>
      <c r="F22" s="559"/>
      <c r="G22" s="559"/>
      <c r="H22" s="559"/>
      <c r="I22" s="559"/>
      <c r="J22" s="559"/>
      <c r="K22" s="559"/>
      <c r="L22" s="559"/>
      <c r="M22" s="560"/>
    </row>
    <row r="23" spans="1:13" ht="12.75" customHeight="1">
      <c r="A23" s="558"/>
      <c r="B23" s="559"/>
      <c r="C23" s="559"/>
      <c r="D23" s="559"/>
      <c r="E23" s="559"/>
      <c r="F23" s="559"/>
      <c r="G23" s="559"/>
      <c r="H23" s="559"/>
      <c r="I23" s="559"/>
      <c r="J23" s="559"/>
      <c r="K23" s="559"/>
      <c r="L23" s="559"/>
      <c r="M23" s="560"/>
    </row>
    <row r="24" spans="1:13" ht="14.25" customHeight="1">
      <c r="A24" s="558"/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60"/>
    </row>
    <row r="25" spans="1:13" s="207" customFormat="1" ht="12.75" customHeight="1">
      <c r="A25" s="558"/>
      <c r="B25" s="559"/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60"/>
    </row>
    <row r="26" spans="1:13" ht="12.75" customHeight="1">
      <c r="A26" s="561"/>
      <c r="B26" s="562"/>
      <c r="C26" s="562"/>
      <c r="D26" s="562"/>
      <c r="E26" s="562"/>
      <c r="F26" s="562"/>
      <c r="G26" s="562"/>
      <c r="H26" s="562"/>
      <c r="I26" s="562"/>
      <c r="J26" s="562"/>
      <c r="K26" s="562"/>
      <c r="L26" s="562"/>
      <c r="M26" s="563"/>
    </row>
    <row r="29" spans="1:13" ht="31.5" customHeight="1">
      <c r="K29" s="191" t="s">
        <v>7573</v>
      </c>
      <c r="L29" s="192">
        <f>SUM(L19:L28)</f>
        <v>0</v>
      </c>
    </row>
  </sheetData>
  <mergeCells count="20">
    <mergeCell ref="E17:F17"/>
    <mergeCell ref="G17:H17"/>
    <mergeCell ref="I17:I18"/>
    <mergeCell ref="A19:M26"/>
    <mergeCell ref="A15:M15"/>
    <mergeCell ref="A16:I16"/>
    <mergeCell ref="J16:J18"/>
    <mergeCell ref="K16:K18"/>
    <mergeCell ref="L16:L18"/>
    <mergeCell ref="M16:M18"/>
    <mergeCell ref="A17:A18"/>
    <mergeCell ref="B17:B18"/>
    <mergeCell ref="C17:C18"/>
    <mergeCell ref="D17:D18"/>
    <mergeCell ref="A14:M14"/>
    <mergeCell ref="A1:M1"/>
    <mergeCell ref="A2:M2"/>
    <mergeCell ref="A3:M3"/>
    <mergeCell ref="A11:M11"/>
    <mergeCell ref="A13:M13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tabColor rgb="FF92D050"/>
    <pageSetUpPr fitToPage="1"/>
  </sheetPr>
  <dimension ref="A1:M29"/>
  <sheetViews>
    <sheetView showGridLines="0" view="pageBreakPreview" topLeftCell="A3" zoomScaleNormal="100" zoomScaleSheetLayoutView="100" workbookViewId="0">
      <selection activeCell="AB15" sqref="AB15:AF15"/>
    </sheetView>
  </sheetViews>
  <sheetFormatPr defaultRowHeight="12.75"/>
  <cols>
    <col min="1" max="4" width="13.5703125" style="209" customWidth="1"/>
    <col min="5" max="9" width="11" style="209" customWidth="1"/>
    <col min="10" max="12" width="13.5703125" style="209" customWidth="1"/>
    <col min="13" max="13" width="12.7109375" style="209" customWidth="1"/>
    <col min="14" max="16384" width="9.140625" style="209"/>
  </cols>
  <sheetData>
    <row r="1" spans="1:13" s="208" customFormat="1" ht="21.75" customHeight="1">
      <c r="A1" s="540" t="s">
        <v>8070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2"/>
    </row>
    <row r="2" spans="1:13" s="208" customFormat="1" ht="21.75" customHeight="1">
      <c r="A2" s="543" t="s">
        <v>41</v>
      </c>
      <c r="B2" s="544"/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5"/>
    </row>
    <row r="3" spans="1:13" s="208" customFormat="1" ht="21.75" customHeight="1">
      <c r="A3" s="543" t="s">
        <v>8071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5"/>
    </row>
    <row r="4" spans="1:13" ht="5.25" hidden="1" customHeight="1">
      <c r="A4" s="174"/>
      <c r="H4" s="175"/>
      <c r="M4" s="175"/>
    </row>
    <row r="5" spans="1:13" ht="12.75" hidden="1" customHeight="1">
      <c r="A5" s="176" t="s">
        <v>2</v>
      </c>
      <c r="B5" s="177" t="e">
        <f>#REF!</f>
        <v>#REF!</v>
      </c>
      <c r="C5" s="177"/>
      <c r="D5" s="177"/>
      <c r="E5" s="177"/>
      <c r="F5" s="177"/>
      <c r="G5" s="177"/>
      <c r="H5" s="178"/>
      <c r="M5" s="175"/>
    </row>
    <row r="6" spans="1:13" ht="12.75" hidden="1" customHeight="1">
      <c r="A6" s="179" t="s">
        <v>3</v>
      </c>
      <c r="B6" s="209" t="e">
        <f>#REF!</f>
        <v>#REF!</v>
      </c>
      <c r="H6" s="175"/>
      <c r="M6" s="175"/>
    </row>
    <row r="7" spans="1:13" ht="12.75" hidden="1" customHeight="1">
      <c r="A7" s="179" t="s">
        <v>34</v>
      </c>
      <c r="B7" s="209" t="e">
        <f>#REF!</f>
        <v>#REF!</v>
      </c>
      <c r="G7" s="208" t="s">
        <v>7558</v>
      </c>
      <c r="H7" s="198" t="e">
        <f>#REF!</f>
        <v>#REF!</v>
      </c>
      <c r="I7" s="204"/>
      <c r="L7" s="204"/>
      <c r="M7" s="175"/>
    </row>
    <row r="8" spans="1:13" ht="12.75" hidden="1" customHeight="1">
      <c r="A8" s="179" t="s">
        <v>4</v>
      </c>
      <c r="B8" s="209" t="e">
        <f>#REF!</f>
        <v>#REF!</v>
      </c>
      <c r="G8" s="208" t="s">
        <v>7559</v>
      </c>
      <c r="H8" s="199" t="e">
        <f>#REF!</f>
        <v>#REF!</v>
      </c>
      <c r="I8" s="205"/>
      <c r="L8" s="204"/>
      <c r="M8" s="175"/>
    </row>
    <row r="9" spans="1:13" ht="12.75" hidden="1" customHeight="1">
      <c r="A9" s="180" t="s">
        <v>19</v>
      </c>
      <c r="B9" s="206" t="e">
        <f>#REF!</f>
        <v>#REF!</v>
      </c>
      <c r="C9" s="206"/>
      <c r="D9" s="206"/>
      <c r="E9" s="206"/>
      <c r="F9" s="206"/>
      <c r="G9" s="210" t="s">
        <v>7560</v>
      </c>
      <c r="H9" s="212" t="e">
        <f>#REF!</f>
        <v>#REF!</v>
      </c>
      <c r="I9" s="204"/>
      <c r="L9" s="204"/>
      <c r="M9" s="175"/>
    </row>
    <row r="10" spans="1:13" ht="5.25" customHeight="1">
      <c r="A10" s="183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182"/>
    </row>
    <row r="11" spans="1:13" ht="14.25">
      <c r="A11" s="546" t="s">
        <v>8235</v>
      </c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  <c r="M11" s="548"/>
    </row>
    <row r="12" spans="1:13" ht="4.5" customHeight="1">
      <c r="A12" s="174"/>
    </row>
    <row r="13" spans="1:13" ht="72" customHeight="1">
      <c r="A13" s="549" t="s">
        <v>8236</v>
      </c>
      <c r="B13" s="550"/>
      <c r="C13" s="550"/>
      <c r="D13" s="550"/>
      <c r="E13" s="550"/>
      <c r="F13" s="550"/>
      <c r="G13" s="550"/>
      <c r="H13" s="550"/>
      <c r="I13" s="550"/>
      <c r="J13" s="550"/>
      <c r="K13" s="550"/>
      <c r="L13" s="550"/>
      <c r="M13" s="551"/>
    </row>
    <row r="14" spans="1:13" ht="29.25" customHeight="1">
      <c r="A14" s="537" t="s">
        <v>8237</v>
      </c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9"/>
    </row>
    <row r="15" spans="1:13" ht="26.25" customHeight="1">
      <c r="A15" s="564" t="s">
        <v>8238</v>
      </c>
      <c r="B15" s="565"/>
      <c r="C15" s="565"/>
      <c r="D15" s="565"/>
      <c r="E15" s="565"/>
      <c r="F15" s="565"/>
      <c r="G15" s="565"/>
      <c r="H15" s="565"/>
      <c r="I15" s="565"/>
      <c r="J15" s="565"/>
      <c r="K15" s="565"/>
      <c r="L15" s="565"/>
      <c r="M15" s="565"/>
    </row>
    <row r="16" spans="1:13" ht="26.25" customHeight="1">
      <c r="A16" s="564" t="s">
        <v>7562</v>
      </c>
      <c r="B16" s="565"/>
      <c r="C16" s="565"/>
      <c r="D16" s="565"/>
      <c r="E16" s="565"/>
      <c r="F16" s="565"/>
      <c r="G16" s="565"/>
      <c r="H16" s="565"/>
      <c r="I16" s="566"/>
      <c r="J16" s="567" t="s">
        <v>7569</v>
      </c>
      <c r="K16" s="567" t="s">
        <v>7570</v>
      </c>
      <c r="L16" s="570" t="s">
        <v>7571</v>
      </c>
      <c r="M16" s="573" t="s">
        <v>7567</v>
      </c>
    </row>
    <row r="17" spans="1:13" ht="26.25" customHeight="1">
      <c r="A17" s="553" t="s">
        <v>7561</v>
      </c>
      <c r="B17" s="553" t="s">
        <v>7568</v>
      </c>
      <c r="C17" s="553" t="s">
        <v>7574</v>
      </c>
      <c r="D17" s="553" t="s">
        <v>7575</v>
      </c>
      <c r="E17" s="552" t="s">
        <v>7563</v>
      </c>
      <c r="F17" s="552"/>
      <c r="G17" s="552" t="s">
        <v>7564</v>
      </c>
      <c r="H17" s="552"/>
      <c r="I17" s="553" t="s">
        <v>7572</v>
      </c>
      <c r="J17" s="568"/>
      <c r="K17" s="568"/>
      <c r="L17" s="571"/>
      <c r="M17" s="574"/>
    </row>
    <row r="18" spans="1:13" ht="26.25" customHeight="1">
      <c r="A18" s="554"/>
      <c r="B18" s="554"/>
      <c r="C18" s="554"/>
      <c r="D18" s="554"/>
      <c r="E18" s="211" t="s">
        <v>7565</v>
      </c>
      <c r="F18" s="211" t="s">
        <v>7566</v>
      </c>
      <c r="G18" s="211" t="s">
        <v>7565</v>
      </c>
      <c r="H18" s="211" t="s">
        <v>7566</v>
      </c>
      <c r="I18" s="554"/>
      <c r="J18" s="569"/>
      <c r="K18" s="569"/>
      <c r="L18" s="572"/>
      <c r="M18" s="575"/>
    </row>
    <row r="19" spans="1:13">
      <c r="A19" s="555" t="s">
        <v>8249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7"/>
    </row>
    <row r="20" spans="1:13">
      <c r="A20" s="558"/>
      <c r="B20" s="559"/>
      <c r="C20" s="559"/>
      <c r="D20" s="559"/>
      <c r="E20" s="559"/>
      <c r="F20" s="559"/>
      <c r="G20" s="559"/>
      <c r="H20" s="559"/>
      <c r="I20" s="559"/>
      <c r="J20" s="559"/>
      <c r="K20" s="559"/>
      <c r="L20" s="559"/>
      <c r="M20" s="560"/>
    </row>
    <row r="21" spans="1:13" ht="15.75" customHeight="1">
      <c r="A21" s="558"/>
      <c r="B21" s="559"/>
      <c r="C21" s="559"/>
      <c r="D21" s="559"/>
      <c r="E21" s="559"/>
      <c r="F21" s="559"/>
      <c r="G21" s="559"/>
      <c r="H21" s="559"/>
      <c r="I21" s="559"/>
      <c r="J21" s="559"/>
      <c r="K21" s="559"/>
      <c r="L21" s="559"/>
      <c r="M21" s="560"/>
    </row>
    <row r="22" spans="1:13" s="207" customFormat="1" ht="16.5" customHeight="1">
      <c r="A22" s="558"/>
      <c r="B22" s="559"/>
      <c r="C22" s="559"/>
      <c r="D22" s="559"/>
      <c r="E22" s="559"/>
      <c r="F22" s="559"/>
      <c r="G22" s="559"/>
      <c r="H22" s="559"/>
      <c r="I22" s="559"/>
      <c r="J22" s="559"/>
      <c r="K22" s="559"/>
      <c r="L22" s="559"/>
      <c r="M22" s="560"/>
    </row>
    <row r="23" spans="1:13" ht="12.75" customHeight="1">
      <c r="A23" s="558"/>
      <c r="B23" s="559"/>
      <c r="C23" s="559"/>
      <c r="D23" s="559"/>
      <c r="E23" s="559"/>
      <c r="F23" s="559"/>
      <c r="G23" s="559"/>
      <c r="H23" s="559"/>
      <c r="I23" s="559"/>
      <c r="J23" s="559"/>
      <c r="K23" s="559"/>
      <c r="L23" s="559"/>
      <c r="M23" s="560"/>
    </row>
    <row r="24" spans="1:13" ht="14.25" customHeight="1">
      <c r="A24" s="558"/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L24" s="559"/>
      <c r="M24" s="560"/>
    </row>
    <row r="25" spans="1:13" s="207" customFormat="1" ht="12.75" customHeight="1">
      <c r="A25" s="558"/>
      <c r="B25" s="559"/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60"/>
    </row>
    <row r="26" spans="1:13" ht="12.75" customHeight="1">
      <c r="A26" s="561"/>
      <c r="B26" s="562"/>
      <c r="C26" s="562"/>
      <c r="D26" s="562"/>
      <c r="E26" s="562"/>
      <c r="F26" s="562"/>
      <c r="G26" s="562"/>
      <c r="H26" s="562"/>
      <c r="I26" s="562"/>
      <c r="J26" s="562"/>
      <c r="K26" s="562"/>
      <c r="L26" s="562"/>
      <c r="M26" s="563"/>
    </row>
    <row r="29" spans="1:13" ht="31.5" customHeight="1">
      <c r="K29" s="191" t="s">
        <v>7573</v>
      </c>
      <c r="L29" s="192">
        <f>SUM(L19:L28)</f>
        <v>0</v>
      </c>
    </row>
  </sheetData>
  <mergeCells count="20">
    <mergeCell ref="A14:M14"/>
    <mergeCell ref="A1:M1"/>
    <mergeCell ref="A2:M2"/>
    <mergeCell ref="A3:M3"/>
    <mergeCell ref="A11:M11"/>
    <mergeCell ref="A13:M13"/>
    <mergeCell ref="E17:F17"/>
    <mergeCell ref="G17:H17"/>
    <mergeCell ref="I17:I18"/>
    <mergeCell ref="A19:M26"/>
    <mergeCell ref="A15:M15"/>
    <mergeCell ref="A16:I16"/>
    <mergeCell ref="J16:J18"/>
    <mergeCell ref="K16:K18"/>
    <mergeCell ref="L16:L18"/>
    <mergeCell ref="M16:M18"/>
    <mergeCell ref="A17:A18"/>
    <mergeCell ref="B17:B18"/>
    <mergeCell ref="C17:C18"/>
    <mergeCell ref="D17:D18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5">
    <tabColor rgb="FFFFFF00"/>
    <pageSetUpPr fitToPage="1"/>
  </sheetPr>
  <dimension ref="B1:I55"/>
  <sheetViews>
    <sheetView showGridLines="0" view="pageBreakPreview" topLeftCell="A6" zoomScale="120" zoomScaleSheetLayoutView="120" workbookViewId="0">
      <selection activeCell="M21" sqref="M21"/>
    </sheetView>
  </sheetViews>
  <sheetFormatPr defaultRowHeight="12.75"/>
  <cols>
    <col min="1" max="1" width="4.42578125" customWidth="1"/>
    <col min="2" max="2" width="13.42578125" bestFit="1" customWidth="1"/>
    <col min="3" max="3" width="10.28515625" customWidth="1"/>
    <col min="6" max="6" width="12.140625" customWidth="1"/>
    <col min="9" max="9" width="15.7109375" customWidth="1"/>
    <col min="10" max="10" width="4.28515625" customWidth="1"/>
  </cols>
  <sheetData>
    <row r="1" spans="2:9" ht="9" customHeight="1"/>
    <row r="2" spans="2:9" ht="9" customHeight="1"/>
    <row r="8" spans="2:9">
      <c r="B8" s="576" t="e">
        <f>#REF!</f>
        <v>#REF!</v>
      </c>
      <c r="C8" s="576"/>
      <c r="D8" s="576"/>
      <c r="E8" s="576"/>
      <c r="F8" s="576"/>
      <c r="G8" s="576"/>
      <c r="H8" s="576"/>
      <c r="I8" s="576"/>
    </row>
    <row r="9" spans="2:9">
      <c r="B9" s="577" t="e">
        <f>#REF!</f>
        <v>#REF!</v>
      </c>
      <c r="C9" s="577"/>
      <c r="D9" s="577"/>
      <c r="E9" s="577"/>
      <c r="F9" s="577"/>
      <c r="G9" s="577"/>
      <c r="H9" s="577"/>
      <c r="I9" s="577"/>
    </row>
    <row r="10" spans="2:9">
      <c r="B10" s="576" t="e">
        <f>#REF!</f>
        <v>#REF!</v>
      </c>
      <c r="C10" s="576"/>
      <c r="D10" s="576"/>
      <c r="E10" s="576"/>
      <c r="F10" s="576"/>
      <c r="G10" s="576"/>
      <c r="H10" s="576"/>
      <c r="I10" s="576"/>
    </row>
    <row r="12" spans="2:9" ht="27" customHeight="1">
      <c r="C12" s="578" t="s">
        <v>458</v>
      </c>
      <c r="D12" s="578"/>
      <c r="E12" s="578"/>
      <c r="F12" s="578"/>
      <c r="G12" s="578"/>
      <c r="H12" s="578"/>
    </row>
    <row r="13" spans="2:9" ht="12.75" customHeight="1">
      <c r="C13" s="578"/>
      <c r="D13" s="578"/>
      <c r="E13" s="578"/>
      <c r="F13" s="578"/>
      <c r="G13" s="578"/>
      <c r="H13" s="578"/>
    </row>
    <row r="14" spans="2:9" ht="12.75" customHeight="1">
      <c r="C14" s="578"/>
      <c r="D14" s="578"/>
      <c r="E14" s="578"/>
      <c r="F14" s="578"/>
      <c r="G14" s="578"/>
      <c r="H14" s="578"/>
    </row>
    <row r="15" spans="2:9" ht="18.75" customHeight="1">
      <c r="C15" s="578"/>
      <c r="D15" s="578"/>
      <c r="E15" s="578"/>
      <c r="F15" s="578"/>
      <c r="G15" s="578"/>
      <c r="H15" s="578"/>
    </row>
    <row r="16" spans="2:9" ht="12.75" customHeight="1">
      <c r="C16" s="578"/>
      <c r="D16" s="578"/>
      <c r="E16" s="578"/>
      <c r="F16" s="578"/>
      <c r="G16" s="578"/>
      <c r="H16" s="578"/>
    </row>
    <row r="17" spans="3:8" ht="12.75" customHeight="1">
      <c r="C17" s="578"/>
      <c r="D17" s="578"/>
      <c r="E17" s="578"/>
      <c r="F17" s="578"/>
      <c r="G17" s="578"/>
      <c r="H17" s="578"/>
    </row>
    <row r="18" spans="3:8" ht="12.75" customHeight="1">
      <c r="C18" s="578"/>
      <c r="D18" s="578"/>
      <c r="E18" s="578"/>
      <c r="F18" s="578"/>
      <c r="G18" s="578"/>
      <c r="H18" s="578"/>
    </row>
    <row r="19" spans="3:8" ht="12.75" customHeight="1">
      <c r="C19" s="578"/>
      <c r="D19" s="578"/>
      <c r="E19" s="578"/>
      <c r="F19" s="578"/>
      <c r="G19" s="578"/>
      <c r="H19" s="578"/>
    </row>
    <row r="20" spans="3:8" ht="12.75" customHeight="1">
      <c r="C20" s="578"/>
      <c r="D20" s="578"/>
      <c r="E20" s="578"/>
      <c r="F20" s="578"/>
      <c r="G20" s="578"/>
      <c r="H20" s="578"/>
    </row>
    <row r="21" spans="3:8" ht="12.75" customHeight="1">
      <c r="C21" s="578"/>
      <c r="D21" s="578"/>
      <c r="E21" s="578"/>
      <c r="F21" s="578"/>
      <c r="G21" s="578"/>
      <c r="H21" s="578"/>
    </row>
    <row r="22" spans="3:8">
      <c r="C22" s="578"/>
      <c r="D22" s="578"/>
      <c r="E22" s="578"/>
      <c r="F22" s="578"/>
      <c r="G22" s="578"/>
      <c r="H22" s="578"/>
    </row>
    <row r="23" spans="3:8">
      <c r="C23" s="578"/>
      <c r="D23" s="578"/>
      <c r="E23" s="578"/>
      <c r="F23" s="578"/>
      <c r="G23" s="578"/>
      <c r="H23" s="578"/>
    </row>
    <row r="24" spans="3:8">
      <c r="C24" s="578"/>
      <c r="D24" s="578"/>
      <c r="E24" s="578"/>
      <c r="F24" s="578"/>
      <c r="G24" s="578"/>
      <c r="H24" s="578"/>
    </row>
    <row r="25" spans="3:8">
      <c r="C25" s="578"/>
      <c r="D25" s="578"/>
      <c r="E25" s="578"/>
      <c r="F25" s="578"/>
      <c r="G25" s="578"/>
      <c r="H25" s="578"/>
    </row>
    <row r="44" spans="2:3">
      <c r="B44" s="40" t="e">
        <f>#REF!</f>
        <v>#REF!</v>
      </c>
      <c r="C44" t="e">
        <f>#REF!</f>
        <v>#REF!</v>
      </c>
    </row>
    <row r="45" spans="2:3">
      <c r="B45" s="40" t="e">
        <f>#REF!</f>
        <v>#REF!</v>
      </c>
      <c r="C45" t="e">
        <f>#REF!</f>
        <v>#REF!</v>
      </c>
    </row>
    <row r="46" spans="2:3">
      <c r="B46" s="40" t="e">
        <f>#REF!</f>
        <v>#REF!</v>
      </c>
      <c r="C46" t="e">
        <f>#REF!</f>
        <v>#REF!</v>
      </c>
    </row>
    <row r="47" spans="2:3">
      <c r="B47" s="40" t="e">
        <f>#REF!</f>
        <v>#REF!</v>
      </c>
      <c r="C47" t="e">
        <f>#REF!</f>
        <v>#REF!</v>
      </c>
    </row>
    <row r="48" spans="2:3">
      <c r="B48" s="40" t="e">
        <f>#REF!</f>
        <v>#REF!</v>
      </c>
      <c r="C48" s="60" t="e">
        <f>#REF!</f>
        <v>#REF!</v>
      </c>
    </row>
    <row r="49" spans="2:9">
      <c r="B49" s="40" t="e">
        <f>#REF!</f>
        <v>#REF!</v>
      </c>
      <c r="C49" t="e">
        <f>#REF!</f>
        <v>#REF!</v>
      </c>
    </row>
    <row r="53" spans="2:9">
      <c r="B53" s="579"/>
      <c r="C53" s="579"/>
      <c r="D53" s="579"/>
      <c r="E53" s="579"/>
      <c r="F53" s="579"/>
      <c r="G53" s="579"/>
      <c r="H53" s="579"/>
      <c r="I53" s="579"/>
    </row>
    <row r="54" spans="2:9" ht="8.25" customHeight="1"/>
    <row r="55" spans="2:9" ht="7.5" customHeight="1"/>
  </sheetData>
  <mergeCells count="5">
    <mergeCell ref="B8:I8"/>
    <mergeCell ref="B9:I9"/>
    <mergeCell ref="B10:I10"/>
    <mergeCell ref="C12:H25"/>
    <mergeCell ref="B53:I53"/>
  </mergeCells>
  <printOptions horizontalCentered="1" verticalCentered="1"/>
  <pageMargins left="7.874015748031496E-2" right="7.874015748031496E-2" top="7.874015748031496E-2" bottom="7.874015748031496E-2" header="0" footer="0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05">
    <tabColor rgb="FFFFFF00"/>
    <pageSetUpPr fitToPage="1"/>
  </sheetPr>
  <dimension ref="A1:K188"/>
  <sheetViews>
    <sheetView view="pageBreakPreview" zoomScaleNormal="85" zoomScaleSheetLayoutView="100" workbookViewId="0">
      <selection activeCell="E58" sqref="E58:E113"/>
    </sheetView>
  </sheetViews>
  <sheetFormatPr defaultRowHeight="15.75"/>
  <cols>
    <col min="1" max="1" width="1.140625" style="23" customWidth="1"/>
    <col min="2" max="2" width="13.140625" style="47" bestFit="1" customWidth="1"/>
    <col min="3" max="3" width="119.5703125" style="48" customWidth="1"/>
    <col min="4" max="4" width="16.5703125" style="47" customWidth="1"/>
    <col min="5" max="5" width="9" style="47" customWidth="1"/>
    <col min="6" max="6" width="17.28515625" style="58" hidden="1" customWidth="1"/>
    <col min="7" max="7" width="21.5703125" style="86" hidden="1" customWidth="1"/>
    <col min="8" max="9" width="9.140625" style="98"/>
    <col min="10" max="10" width="9.140625" style="23"/>
    <col min="11" max="11" width="8.140625" style="23" bestFit="1" customWidth="1"/>
    <col min="12" max="16384" width="9.140625" style="23"/>
  </cols>
  <sheetData>
    <row r="1" spans="1:11" ht="3" customHeight="1"/>
    <row r="2" spans="1:11" s="104" customFormat="1" ht="29.25" customHeight="1">
      <c r="A2" s="102"/>
      <c r="B2" s="103" t="s">
        <v>6</v>
      </c>
      <c r="C2" s="103" t="s">
        <v>291</v>
      </c>
      <c r="D2" s="103" t="s">
        <v>383</v>
      </c>
      <c r="E2" s="103" t="s">
        <v>114</v>
      </c>
      <c r="F2" s="106" t="s">
        <v>7556</v>
      </c>
      <c r="G2" s="105" t="s">
        <v>7555</v>
      </c>
      <c r="H2" s="98" t="s">
        <v>114</v>
      </c>
      <c r="I2" s="98"/>
    </row>
    <row r="3" spans="1:11" s="104" customFormat="1" hidden="1">
      <c r="B3" s="116">
        <v>407819</v>
      </c>
      <c r="C3" s="117" t="s">
        <v>7813</v>
      </c>
      <c r="D3" s="118" t="s">
        <v>553</v>
      </c>
      <c r="E3" s="118"/>
      <c r="F3" s="119">
        <v>20.68</v>
      </c>
      <c r="G3" s="120">
        <v>21.21</v>
      </c>
      <c r="H3" s="98"/>
      <c r="I3" s="98"/>
      <c r="J3" s="121" t="e">
        <f>VLOOKUP(B3,#REF!,1,FALSE)</f>
        <v>#REF!</v>
      </c>
      <c r="K3" s="104" t="e">
        <f>VLOOKUP(B3,#REF!,1,FALSE)</f>
        <v>#REF!</v>
      </c>
    </row>
    <row r="4" spans="1:11" s="104" customFormat="1" hidden="1">
      <c r="B4" s="116">
        <v>705225</v>
      </c>
      <c r="C4" s="117" t="s">
        <v>7892</v>
      </c>
      <c r="D4" s="118" t="s">
        <v>39</v>
      </c>
      <c r="E4" s="118"/>
      <c r="F4" s="119">
        <v>14408.05</v>
      </c>
      <c r="G4" s="120">
        <v>14654.27</v>
      </c>
      <c r="H4" s="98"/>
      <c r="I4" s="98"/>
      <c r="J4" s="121" t="e">
        <f>VLOOKUP(B4,#REF!,1,FALSE)</f>
        <v>#REF!</v>
      </c>
      <c r="K4" s="104" t="e">
        <f>VLOOKUP(B4,#REF!,1,FALSE)</f>
        <v>#REF!</v>
      </c>
    </row>
    <row r="5" spans="1:11" s="104" customFormat="1" hidden="1">
      <c r="B5" s="116">
        <v>705427</v>
      </c>
      <c r="C5" s="117" t="s">
        <v>7893</v>
      </c>
      <c r="D5" s="118" t="s">
        <v>39</v>
      </c>
      <c r="E5" s="118"/>
      <c r="F5" s="119">
        <v>66583.199999999997</v>
      </c>
      <c r="G5" s="120">
        <v>68019.94</v>
      </c>
      <c r="H5" s="98"/>
      <c r="I5" s="98"/>
      <c r="J5" s="121" t="e">
        <f>VLOOKUP(B5,#REF!,1,FALSE)</f>
        <v>#REF!</v>
      </c>
      <c r="K5" s="104" t="e">
        <f>VLOOKUP(B5,#REF!,1,FALSE)</f>
        <v>#REF!</v>
      </c>
    </row>
    <row r="6" spans="1:11" s="104" customFormat="1" hidden="1">
      <c r="B6" s="116">
        <v>804377</v>
      </c>
      <c r="C6" s="117" t="s">
        <v>7894</v>
      </c>
      <c r="D6" s="118" t="s">
        <v>39</v>
      </c>
      <c r="E6" s="118"/>
      <c r="F6" s="119">
        <v>1060.8599999999999</v>
      </c>
      <c r="G6" s="120">
        <v>1065.6099999999999</v>
      </c>
      <c r="H6" s="98"/>
      <c r="I6" s="98"/>
      <c r="J6" s="121" t="e">
        <f>VLOOKUP(B6,#REF!,1,FALSE)</f>
        <v>#REF!</v>
      </c>
      <c r="K6" s="104" t="e">
        <f>VLOOKUP(B6,#REF!,1,FALSE)</f>
        <v>#REF!</v>
      </c>
    </row>
    <row r="7" spans="1:11" s="104" customFormat="1" hidden="1">
      <c r="B7" s="116">
        <v>804385</v>
      </c>
      <c r="C7" s="117" t="s">
        <v>7895</v>
      </c>
      <c r="D7" s="118" t="s">
        <v>39</v>
      </c>
      <c r="E7" s="118"/>
      <c r="F7" s="119">
        <v>1752.13</v>
      </c>
      <c r="G7" s="120">
        <v>1764.66</v>
      </c>
      <c r="H7" s="98"/>
      <c r="I7" s="98"/>
      <c r="J7" s="121" t="e">
        <f>VLOOKUP(B7,#REF!,1,FALSE)</f>
        <v>#REF!</v>
      </c>
      <c r="K7" s="104" t="e">
        <f>VLOOKUP(B7,#REF!,1,FALSE)</f>
        <v>#REF!</v>
      </c>
    </row>
    <row r="8" spans="1:11" s="104" customFormat="1" hidden="1">
      <c r="B8" s="116">
        <v>804393</v>
      </c>
      <c r="C8" s="117" t="s">
        <v>7896</v>
      </c>
      <c r="D8" s="118" t="s">
        <v>39</v>
      </c>
      <c r="E8" s="118"/>
      <c r="F8" s="119">
        <v>2680.7</v>
      </c>
      <c r="G8" s="120">
        <v>2705.73</v>
      </c>
      <c r="H8" s="98"/>
      <c r="I8" s="98"/>
      <c r="J8" s="121" t="e">
        <f>VLOOKUP(B8,#REF!,1,FALSE)</f>
        <v>#REF!</v>
      </c>
      <c r="K8" s="104" t="e">
        <f>VLOOKUP(B8,#REF!,1,FALSE)</f>
        <v>#REF!</v>
      </c>
    </row>
    <row r="9" spans="1:11" s="104" customFormat="1" hidden="1">
      <c r="B9" s="116">
        <v>804409</v>
      </c>
      <c r="C9" s="117" t="s">
        <v>7897</v>
      </c>
      <c r="D9" s="118" t="s">
        <v>39</v>
      </c>
      <c r="E9" s="118"/>
      <c r="F9" s="119">
        <v>6901.67</v>
      </c>
      <c r="G9" s="120">
        <v>6998.56</v>
      </c>
      <c r="H9" s="98"/>
      <c r="I9" s="98"/>
      <c r="J9" s="121" t="e">
        <f>VLOOKUP(B9,#REF!,1,FALSE)</f>
        <v>#REF!</v>
      </c>
      <c r="K9" s="104" t="e">
        <f>VLOOKUP(B9,#REF!,1,FALSE)</f>
        <v>#REF!</v>
      </c>
    </row>
    <row r="10" spans="1:11" s="104" customFormat="1" hidden="1">
      <c r="B10" s="116">
        <v>804417</v>
      </c>
      <c r="C10" s="117" t="s">
        <v>7898</v>
      </c>
      <c r="D10" s="118" t="s">
        <v>39</v>
      </c>
      <c r="E10" s="118"/>
      <c r="F10" s="119">
        <v>3725.9</v>
      </c>
      <c r="G10" s="120">
        <v>3763.65</v>
      </c>
      <c r="H10" s="98"/>
      <c r="I10" s="98"/>
      <c r="J10" s="121" t="e">
        <f>VLOOKUP(B10,#REF!,1,FALSE)</f>
        <v>#REF!</v>
      </c>
      <c r="K10" s="104" t="e">
        <f>VLOOKUP(B10,#REF!,1,FALSE)</f>
        <v>#REF!</v>
      </c>
    </row>
    <row r="11" spans="1:11" s="104" customFormat="1" hidden="1">
      <c r="B11" s="116">
        <v>804433</v>
      </c>
      <c r="C11" s="117" t="s">
        <v>7899</v>
      </c>
      <c r="D11" s="118" t="s">
        <v>39</v>
      </c>
      <c r="E11" s="118"/>
      <c r="F11" s="119">
        <v>9385.15</v>
      </c>
      <c r="G11" s="120">
        <v>9525.66</v>
      </c>
      <c r="H11" s="98"/>
      <c r="I11" s="98"/>
      <c r="J11" s="121" t="e">
        <f>VLOOKUP(B11,#REF!,1,FALSE)</f>
        <v>#REF!</v>
      </c>
      <c r="K11" s="104" t="e">
        <f>VLOOKUP(B11,#REF!,1,FALSE)</f>
        <v>#REF!</v>
      </c>
    </row>
    <row r="12" spans="1:11" s="104" customFormat="1" hidden="1">
      <c r="B12" s="116">
        <v>804441</v>
      </c>
      <c r="C12" s="117" t="s">
        <v>7900</v>
      </c>
      <c r="D12" s="118" t="s">
        <v>39</v>
      </c>
      <c r="E12" s="118"/>
      <c r="F12" s="119">
        <v>4771.09</v>
      </c>
      <c r="G12" s="120">
        <v>4821.55</v>
      </c>
      <c r="H12" s="98"/>
      <c r="I12" s="98"/>
      <c r="J12" s="121" t="e">
        <f>VLOOKUP(B12,#REF!,1,FALSE)</f>
        <v>#REF!</v>
      </c>
      <c r="K12" s="104" t="e">
        <f>VLOOKUP(B12,#REF!,1,FALSE)</f>
        <v>#REF!</v>
      </c>
    </row>
    <row r="13" spans="1:11" s="104" customFormat="1" hidden="1">
      <c r="B13" s="116">
        <v>1106057</v>
      </c>
      <c r="C13" s="117" t="s">
        <v>7814</v>
      </c>
      <c r="D13" s="118" t="s">
        <v>14</v>
      </c>
      <c r="E13" s="118"/>
      <c r="F13" s="119">
        <v>381.8</v>
      </c>
      <c r="G13" s="120">
        <v>394.43</v>
      </c>
      <c r="H13" s="98"/>
      <c r="I13" s="98"/>
      <c r="J13" s="121" t="e">
        <f>VLOOKUP(B13,#REF!,1,FALSE)</f>
        <v>#REF!</v>
      </c>
      <c r="K13" s="104" t="e">
        <f>VLOOKUP(B13,#REF!,1,FALSE)</f>
        <v>#REF!</v>
      </c>
    </row>
    <row r="14" spans="1:11" s="104" customFormat="1" hidden="1">
      <c r="B14" s="116">
        <v>1107892</v>
      </c>
      <c r="C14" s="117" t="s">
        <v>7815</v>
      </c>
      <c r="D14" s="118" t="s">
        <v>14</v>
      </c>
      <c r="E14" s="118"/>
      <c r="F14" s="119">
        <v>392.81</v>
      </c>
      <c r="G14" s="120">
        <v>406</v>
      </c>
      <c r="H14" s="98"/>
      <c r="I14" s="98"/>
      <c r="J14" s="121" t="e">
        <f>VLOOKUP(B14,#REF!,1,FALSE)</f>
        <v>#REF!</v>
      </c>
      <c r="K14" s="104" t="e">
        <f>VLOOKUP(B14,#REF!,1,FALSE)</f>
        <v>#REF!</v>
      </c>
    </row>
    <row r="15" spans="1:11" s="104" customFormat="1" hidden="1">
      <c r="B15" s="116">
        <v>1109671</v>
      </c>
      <c r="C15" s="117" t="s">
        <v>7816</v>
      </c>
      <c r="D15" s="118" t="s">
        <v>14</v>
      </c>
      <c r="E15" s="118"/>
      <c r="F15" s="119">
        <v>400.23</v>
      </c>
      <c r="G15" s="120">
        <v>414.25</v>
      </c>
      <c r="H15" s="98"/>
      <c r="I15" s="98"/>
      <c r="J15" s="121" t="e">
        <f>VLOOKUP(B15,#REF!,1,FALSE)</f>
        <v>#REF!</v>
      </c>
      <c r="K15" s="104" t="e">
        <f>VLOOKUP(B15,#REF!,1,FALSE)</f>
        <v>#REF!</v>
      </c>
    </row>
    <row r="16" spans="1:11" s="104" customFormat="1" hidden="1">
      <c r="B16" s="116">
        <v>1505860</v>
      </c>
      <c r="C16" s="117" t="s">
        <v>7817</v>
      </c>
      <c r="D16" s="118" t="s">
        <v>14</v>
      </c>
      <c r="E16" s="118"/>
      <c r="F16" s="119">
        <v>119.18</v>
      </c>
      <c r="G16" s="120">
        <v>119.69</v>
      </c>
      <c r="H16" s="98"/>
      <c r="I16" s="98"/>
      <c r="J16" s="121" t="e">
        <f>VLOOKUP(B16,#REF!,1,FALSE)</f>
        <v>#REF!</v>
      </c>
      <c r="K16" s="104" t="e">
        <f>VLOOKUP(B16,#REF!,1,FALSE)</f>
        <v>#REF!</v>
      </c>
    </row>
    <row r="17" spans="2:11" s="104" customFormat="1" hidden="1">
      <c r="B17" s="116">
        <v>1505879</v>
      </c>
      <c r="C17" s="117" t="s">
        <v>7818</v>
      </c>
      <c r="D17" s="118" t="s">
        <v>14</v>
      </c>
      <c r="E17" s="118"/>
      <c r="F17" s="119">
        <v>213.61</v>
      </c>
      <c r="G17" s="120">
        <v>210.93</v>
      </c>
      <c r="H17" s="98"/>
      <c r="I17" s="98"/>
      <c r="J17" s="121" t="e">
        <f>VLOOKUP(B17,#REF!,1,FALSE)</f>
        <v>#REF!</v>
      </c>
      <c r="K17" s="104" t="e">
        <f>VLOOKUP(B17,#REF!,1,FALSE)</f>
        <v>#REF!</v>
      </c>
    </row>
    <row r="18" spans="2:11" s="104" customFormat="1" hidden="1">
      <c r="B18" s="116">
        <v>1600895</v>
      </c>
      <c r="C18" s="117" t="s">
        <v>7819</v>
      </c>
      <c r="D18" s="118" t="s">
        <v>23</v>
      </c>
      <c r="E18" s="118"/>
      <c r="F18" s="119">
        <v>16.329999999999998</v>
      </c>
      <c r="G18" s="120">
        <v>15.52</v>
      </c>
      <c r="H18" s="98"/>
      <c r="I18" s="98"/>
      <c r="J18" s="121" t="e">
        <f>VLOOKUP(B18,#REF!,1,FALSE)</f>
        <v>#REF!</v>
      </c>
      <c r="K18" s="104" t="e">
        <f>VLOOKUP(B18,#REF!,1,FALSE)</f>
        <v>#REF!</v>
      </c>
    </row>
    <row r="19" spans="2:11" s="104" customFormat="1" hidden="1">
      <c r="B19" s="116">
        <v>1600896</v>
      </c>
      <c r="C19" s="117" t="s">
        <v>7820</v>
      </c>
      <c r="D19" s="118" t="s">
        <v>23</v>
      </c>
      <c r="E19" s="118"/>
      <c r="F19" s="119">
        <v>18.89</v>
      </c>
      <c r="G19" s="120">
        <v>18.86</v>
      </c>
      <c r="H19" s="98"/>
      <c r="I19" s="98"/>
      <c r="J19" s="121" t="e">
        <f>VLOOKUP(B19,#REF!,1,FALSE)</f>
        <v>#REF!</v>
      </c>
      <c r="K19" s="104" t="e">
        <f>VLOOKUP(B19,#REF!,1,FALSE)</f>
        <v>#REF!</v>
      </c>
    </row>
    <row r="20" spans="2:11" s="104" customFormat="1" hidden="1">
      <c r="B20" s="116">
        <v>1600898</v>
      </c>
      <c r="C20" s="117" t="s">
        <v>7821</v>
      </c>
      <c r="D20" s="118" t="s">
        <v>23</v>
      </c>
      <c r="E20" s="118"/>
      <c r="F20" s="119">
        <v>13.83</v>
      </c>
      <c r="G20" s="120">
        <v>14</v>
      </c>
      <c r="H20" s="98"/>
      <c r="I20" s="98"/>
      <c r="J20" s="121" t="e">
        <f>VLOOKUP(B20,#REF!,1,FALSE)</f>
        <v>#REF!</v>
      </c>
      <c r="K20" s="104" t="e">
        <f>VLOOKUP(B20,#REF!,1,FALSE)</f>
        <v>#REF!</v>
      </c>
    </row>
    <row r="21" spans="2:11" s="104" customFormat="1" hidden="1">
      <c r="B21" s="116">
        <v>1600990</v>
      </c>
      <c r="C21" s="117" t="s">
        <v>7822</v>
      </c>
      <c r="D21" s="118" t="s">
        <v>14</v>
      </c>
      <c r="E21" s="118"/>
      <c r="F21" s="119">
        <v>789.65</v>
      </c>
      <c r="G21" s="120">
        <v>812.4</v>
      </c>
      <c r="H21" s="98"/>
      <c r="I21" s="98"/>
      <c r="J21" s="121" t="e">
        <f>VLOOKUP(B21,#REF!,1,FALSE)</f>
        <v>#REF!</v>
      </c>
      <c r="K21" s="104" t="e">
        <f>VLOOKUP(B21,#REF!,1,FALSE)</f>
        <v>#REF!</v>
      </c>
    </row>
    <row r="22" spans="2:11" s="104" customFormat="1" hidden="1">
      <c r="B22" s="116">
        <v>1600989</v>
      </c>
      <c r="C22" s="117" t="s">
        <v>7901</v>
      </c>
      <c r="D22" s="118" t="s">
        <v>14</v>
      </c>
      <c r="E22" s="118"/>
      <c r="F22" s="119">
        <v>421.37</v>
      </c>
      <c r="G22" s="120">
        <v>433.9</v>
      </c>
      <c r="H22" s="98"/>
      <c r="I22" s="98"/>
      <c r="J22" s="121" t="e">
        <f>VLOOKUP(B22,#REF!,1,FALSE)</f>
        <v>#REF!</v>
      </c>
      <c r="K22" s="104" t="e">
        <f>VLOOKUP(B22,#REF!,1,FALSE)</f>
        <v>#REF!</v>
      </c>
    </row>
    <row r="23" spans="2:11" s="104" customFormat="1" hidden="1">
      <c r="B23" s="116">
        <v>1619003</v>
      </c>
      <c r="C23" s="117" t="s">
        <v>7823</v>
      </c>
      <c r="D23" s="118" t="s">
        <v>14</v>
      </c>
      <c r="E23" s="118"/>
      <c r="F23" s="119">
        <v>75.430000000000007</v>
      </c>
      <c r="G23" s="120">
        <v>78.28</v>
      </c>
      <c r="H23" s="98"/>
      <c r="I23" s="98"/>
      <c r="J23" s="121" t="e">
        <f>VLOOKUP(B23,#REF!,1,FALSE)</f>
        <v>#REF!</v>
      </c>
      <c r="K23" s="104" t="e">
        <f>VLOOKUP(B23,#REF!,1,FALSE)</f>
        <v>#REF!</v>
      </c>
    </row>
    <row r="24" spans="2:11" s="104" customFormat="1" hidden="1">
      <c r="B24" s="116">
        <v>1619004</v>
      </c>
      <c r="C24" s="117" t="s">
        <v>7824</v>
      </c>
      <c r="D24" s="118" t="s">
        <v>14</v>
      </c>
      <c r="E24" s="118"/>
      <c r="F24" s="119">
        <v>8.61</v>
      </c>
      <c r="G24" s="120">
        <v>8.99</v>
      </c>
      <c r="H24" s="98"/>
      <c r="I24" s="98"/>
      <c r="J24" s="121" t="e">
        <f>VLOOKUP(B24,#REF!,1,FALSE)</f>
        <v>#REF!</v>
      </c>
      <c r="K24" s="104" t="e">
        <f>VLOOKUP(B24,#REF!,1,FALSE)</f>
        <v>#REF!</v>
      </c>
    </row>
    <row r="25" spans="2:11" s="104" customFormat="1" hidden="1">
      <c r="B25" s="122">
        <v>2004507</v>
      </c>
      <c r="C25" s="117" t="s">
        <v>7902</v>
      </c>
      <c r="D25" s="118" t="s">
        <v>24</v>
      </c>
      <c r="E25" s="118"/>
      <c r="F25" s="119">
        <v>91.17</v>
      </c>
      <c r="G25" s="120">
        <v>95.13</v>
      </c>
      <c r="H25" s="98"/>
      <c r="I25" s="98"/>
      <c r="J25" s="121" t="e">
        <f>VLOOKUP(B25,#REF!,1,FALSE)</f>
        <v>#REF!</v>
      </c>
      <c r="K25" s="104" t="e">
        <f>VLOOKUP(B25,#REF!,1,FALSE)</f>
        <v>#REF!</v>
      </c>
    </row>
    <row r="26" spans="2:11" s="104" customFormat="1" hidden="1">
      <c r="B26" s="122">
        <v>2003369</v>
      </c>
      <c r="C26" s="117" t="s">
        <v>7903</v>
      </c>
      <c r="D26" s="118" t="s">
        <v>24</v>
      </c>
      <c r="E26" s="118"/>
      <c r="F26" s="119">
        <v>65.180000000000007</v>
      </c>
      <c r="G26" s="120">
        <v>66</v>
      </c>
      <c r="H26" s="98"/>
      <c r="I26" s="98"/>
      <c r="J26" s="121" t="e">
        <f>VLOOKUP(B26,#REF!,1,FALSE)</f>
        <v>#REF!</v>
      </c>
      <c r="K26" s="104" t="e">
        <f>VLOOKUP(B26,#REF!,1,FALSE)</f>
        <v>#REF!</v>
      </c>
    </row>
    <row r="27" spans="2:11" s="104" customFormat="1" hidden="1">
      <c r="B27" s="122">
        <v>2003373</v>
      </c>
      <c r="C27" s="117" t="s">
        <v>7825</v>
      </c>
      <c r="D27" s="118" t="s">
        <v>24</v>
      </c>
      <c r="E27" s="118"/>
      <c r="F27" s="119">
        <v>29.38</v>
      </c>
      <c r="G27" s="120">
        <v>29.68</v>
      </c>
      <c r="H27" s="98"/>
      <c r="I27" s="98"/>
      <c r="J27" s="121" t="e">
        <f>VLOOKUP(B27,#REF!,1,FALSE)</f>
        <v>#REF!</v>
      </c>
      <c r="K27" s="104" t="e">
        <f>VLOOKUP(B27,#REF!,1,FALSE)</f>
        <v>#REF!</v>
      </c>
    </row>
    <row r="28" spans="2:11" s="104" customFormat="1" hidden="1">
      <c r="B28" s="122">
        <v>2003375</v>
      </c>
      <c r="C28" s="117" t="s">
        <v>7904</v>
      </c>
      <c r="D28" s="118" t="s">
        <v>24</v>
      </c>
      <c r="E28" s="118"/>
      <c r="F28" s="119">
        <v>18.489999999999998</v>
      </c>
      <c r="G28" s="120">
        <v>18.75</v>
      </c>
      <c r="H28" s="98"/>
      <c r="I28" s="98"/>
      <c r="J28" s="121" t="e">
        <f>VLOOKUP(B28,#REF!,1,FALSE)</f>
        <v>#REF!</v>
      </c>
      <c r="K28" s="104" t="e">
        <f>VLOOKUP(B28,#REF!,1,FALSE)</f>
        <v>#REF!</v>
      </c>
    </row>
    <row r="29" spans="2:11" s="104" customFormat="1" hidden="1">
      <c r="B29" s="122">
        <v>2003377</v>
      </c>
      <c r="C29" s="117" t="s">
        <v>7905</v>
      </c>
      <c r="D29" s="118" t="s">
        <v>24</v>
      </c>
      <c r="E29" s="118"/>
      <c r="F29" s="119">
        <v>25.59</v>
      </c>
      <c r="G29" s="120">
        <v>25.8</v>
      </c>
      <c r="H29" s="98"/>
      <c r="I29" s="98"/>
      <c r="J29" s="121" t="e">
        <f>VLOOKUP(B29,#REF!,1,FALSE)</f>
        <v>#REF!</v>
      </c>
      <c r="K29" s="104" t="e">
        <f>VLOOKUP(B29,#REF!,1,FALSE)</f>
        <v>#REF!</v>
      </c>
    </row>
    <row r="30" spans="2:11" s="104" customFormat="1" hidden="1">
      <c r="B30" s="122">
        <v>2003349</v>
      </c>
      <c r="C30" s="117" t="s">
        <v>7906</v>
      </c>
      <c r="D30" s="118" t="s">
        <v>24</v>
      </c>
      <c r="E30" s="118"/>
      <c r="F30" s="119">
        <v>55.46</v>
      </c>
      <c r="G30" s="120">
        <v>56.81</v>
      </c>
      <c r="H30" s="98"/>
      <c r="I30" s="98"/>
      <c r="J30" s="121" t="e">
        <f>VLOOKUP(B30,#REF!,1,FALSE)</f>
        <v>#REF!</v>
      </c>
      <c r="K30" s="104" t="e">
        <f>VLOOKUP(B30,#REF!,1,FALSE)</f>
        <v>#REF!</v>
      </c>
    </row>
    <row r="31" spans="2:11" s="104" customFormat="1" hidden="1">
      <c r="B31" s="122">
        <v>2003351</v>
      </c>
      <c r="C31" s="117" t="s">
        <v>7907</v>
      </c>
      <c r="D31" s="118" t="s">
        <v>24</v>
      </c>
      <c r="E31" s="118"/>
      <c r="F31" s="119">
        <v>74.150000000000006</v>
      </c>
      <c r="G31" s="120">
        <v>75.95</v>
      </c>
      <c r="H31" s="98"/>
      <c r="I31" s="98"/>
      <c r="J31" s="121" t="e">
        <f>VLOOKUP(B31,#REF!,1,FALSE)</f>
        <v>#REF!</v>
      </c>
      <c r="K31" s="104" t="e">
        <f>VLOOKUP(B31,#REF!,1,FALSE)</f>
        <v>#REF!</v>
      </c>
    </row>
    <row r="32" spans="2:11" s="104" customFormat="1" hidden="1">
      <c r="B32" s="122">
        <v>2003353</v>
      </c>
      <c r="C32" s="117" t="s">
        <v>7908</v>
      </c>
      <c r="D32" s="118" t="s">
        <v>24</v>
      </c>
      <c r="E32" s="118"/>
      <c r="F32" s="119">
        <v>56.86</v>
      </c>
      <c r="G32" s="120">
        <v>58.23</v>
      </c>
      <c r="H32" s="98"/>
      <c r="I32" s="98"/>
      <c r="J32" s="121" t="e">
        <f>VLOOKUP(B32,#REF!,1,FALSE)</f>
        <v>#REF!</v>
      </c>
      <c r="K32" s="104" t="e">
        <f>VLOOKUP(B32,#REF!,1,FALSE)</f>
        <v>#REF!</v>
      </c>
    </row>
    <row r="33" spans="2:11" s="104" customFormat="1" hidden="1">
      <c r="B33" s="122">
        <v>2003355</v>
      </c>
      <c r="C33" s="117" t="s">
        <v>7909</v>
      </c>
      <c r="D33" s="118" t="s">
        <v>24</v>
      </c>
      <c r="E33" s="118"/>
      <c r="F33" s="119">
        <v>77</v>
      </c>
      <c r="G33" s="120">
        <v>78.87</v>
      </c>
      <c r="H33" s="98"/>
      <c r="I33" s="98"/>
      <c r="J33" s="121" t="e">
        <f>VLOOKUP(B33,#REF!,1,FALSE)</f>
        <v>#REF!</v>
      </c>
      <c r="K33" s="104" t="e">
        <f>VLOOKUP(B33,#REF!,1,FALSE)</f>
        <v>#REF!</v>
      </c>
    </row>
    <row r="34" spans="2:11" s="104" customFormat="1" hidden="1">
      <c r="B34" s="122">
        <v>2003323</v>
      </c>
      <c r="C34" s="117" t="s">
        <v>7910</v>
      </c>
      <c r="D34" s="118" t="s">
        <v>24</v>
      </c>
      <c r="E34" s="118"/>
      <c r="F34" s="119">
        <v>55.56</v>
      </c>
      <c r="G34" s="120">
        <v>56.45</v>
      </c>
      <c r="H34" s="98"/>
      <c r="I34" s="98"/>
      <c r="J34" s="121" t="e">
        <f>VLOOKUP(B34,#REF!,1,FALSE)</f>
        <v>#REF!</v>
      </c>
      <c r="K34" s="104" t="e">
        <f>VLOOKUP(B34,#REF!,1,FALSE)</f>
        <v>#REF!</v>
      </c>
    </row>
    <row r="35" spans="2:11" s="104" customFormat="1" hidden="1">
      <c r="B35" s="122">
        <v>2003325</v>
      </c>
      <c r="C35" s="117" t="s">
        <v>7911</v>
      </c>
      <c r="D35" s="118" t="s">
        <v>24</v>
      </c>
      <c r="E35" s="118"/>
      <c r="F35" s="119">
        <v>47.39</v>
      </c>
      <c r="G35" s="120">
        <v>48.14</v>
      </c>
      <c r="H35" s="98"/>
      <c r="I35" s="98"/>
      <c r="J35" s="121" t="e">
        <f>VLOOKUP(B35,#REF!,1,FALSE)</f>
        <v>#REF!</v>
      </c>
      <c r="K35" s="104" t="e">
        <f>VLOOKUP(B35,#REF!,1,FALSE)</f>
        <v>#REF!</v>
      </c>
    </row>
    <row r="36" spans="2:11" s="104" customFormat="1" hidden="1">
      <c r="B36" s="122">
        <v>2003329</v>
      </c>
      <c r="C36" s="117" t="s">
        <v>7912</v>
      </c>
      <c r="D36" s="118" t="s">
        <v>24</v>
      </c>
      <c r="E36" s="118"/>
      <c r="F36" s="119">
        <v>88.22</v>
      </c>
      <c r="G36" s="120">
        <v>88.65</v>
      </c>
      <c r="H36" s="98"/>
      <c r="I36" s="98"/>
      <c r="J36" s="121" t="e">
        <f>VLOOKUP(B36,#REF!,1,FALSE)</f>
        <v>#REF!</v>
      </c>
      <c r="K36" s="104" t="e">
        <f>VLOOKUP(B36,#REF!,1,FALSE)</f>
        <v>#REF!</v>
      </c>
    </row>
    <row r="37" spans="2:11" s="104" customFormat="1" hidden="1">
      <c r="B37" s="122">
        <v>2003343</v>
      </c>
      <c r="C37" s="117" t="s">
        <v>7913</v>
      </c>
      <c r="D37" s="118" t="s">
        <v>24</v>
      </c>
      <c r="E37" s="118"/>
      <c r="F37" s="119">
        <v>58.73</v>
      </c>
      <c r="G37" s="120">
        <v>59.6</v>
      </c>
      <c r="H37" s="98"/>
      <c r="I37" s="98"/>
      <c r="J37" s="121" t="e">
        <f>VLOOKUP(B37,#REF!,1,FALSE)</f>
        <v>#REF!</v>
      </c>
      <c r="K37" s="104" t="e">
        <f>VLOOKUP(B37,#REF!,1,FALSE)</f>
        <v>#REF!</v>
      </c>
    </row>
    <row r="38" spans="2:11" s="104" customFormat="1" hidden="1">
      <c r="B38" s="122">
        <v>2003346</v>
      </c>
      <c r="C38" s="117" t="s">
        <v>7914</v>
      </c>
      <c r="D38" s="118" t="s">
        <v>24</v>
      </c>
      <c r="E38" s="118"/>
      <c r="F38" s="119">
        <v>23.51</v>
      </c>
      <c r="G38" s="120">
        <v>23.07</v>
      </c>
      <c r="H38" s="98"/>
      <c r="I38" s="98"/>
      <c r="J38" s="121" t="e">
        <f>VLOOKUP(B38,#REF!,1,FALSE)</f>
        <v>#REF!</v>
      </c>
      <c r="K38" s="104" t="e">
        <f>VLOOKUP(B38,#REF!,1,FALSE)</f>
        <v>#REF!</v>
      </c>
    </row>
    <row r="39" spans="2:11" s="104" customFormat="1" hidden="1">
      <c r="B39" s="122">
        <v>2003347</v>
      </c>
      <c r="C39" s="117" t="s">
        <v>7915</v>
      </c>
      <c r="D39" s="118" t="s">
        <v>24</v>
      </c>
      <c r="E39" s="118"/>
      <c r="F39" s="119">
        <v>17.25</v>
      </c>
      <c r="G39" s="120">
        <v>16.98</v>
      </c>
      <c r="H39" s="98"/>
      <c r="I39" s="98"/>
      <c r="J39" s="121" t="e">
        <f>VLOOKUP(B39,#REF!,1,FALSE)</f>
        <v>#REF!</v>
      </c>
      <c r="K39" s="104" t="e">
        <f>VLOOKUP(B39,#REF!,1,FALSE)</f>
        <v>#REF!</v>
      </c>
    </row>
    <row r="40" spans="2:11" s="104" customFormat="1" hidden="1">
      <c r="B40" s="122">
        <v>2003311</v>
      </c>
      <c r="C40" s="117" t="s">
        <v>7916</v>
      </c>
      <c r="D40" s="118" t="s">
        <v>24</v>
      </c>
      <c r="E40" s="118"/>
      <c r="F40" s="119">
        <v>44.44</v>
      </c>
      <c r="G40" s="120">
        <v>43.58</v>
      </c>
      <c r="H40" s="98"/>
      <c r="I40" s="98"/>
      <c r="J40" s="121" t="e">
        <f>VLOOKUP(B40,#REF!,1,FALSE)</f>
        <v>#REF!</v>
      </c>
      <c r="K40" s="104" t="e">
        <f>VLOOKUP(B40,#REF!,1,FALSE)</f>
        <v>#REF!</v>
      </c>
    </row>
    <row r="41" spans="2:11" s="104" customFormat="1" hidden="1">
      <c r="B41" s="122">
        <v>2003307</v>
      </c>
      <c r="C41" s="117" t="s">
        <v>7917</v>
      </c>
      <c r="D41" s="118" t="s">
        <v>24</v>
      </c>
      <c r="E41" s="118"/>
      <c r="F41" s="119">
        <v>114.57</v>
      </c>
      <c r="G41" s="120">
        <v>115.69</v>
      </c>
      <c r="H41" s="98"/>
      <c r="I41" s="98"/>
      <c r="J41" s="121" t="e">
        <f>VLOOKUP(B41,#REF!,1,FALSE)</f>
        <v>#REF!</v>
      </c>
      <c r="K41" s="104" t="e">
        <f>VLOOKUP(B41,#REF!,1,FALSE)</f>
        <v>#REF!</v>
      </c>
    </row>
    <row r="42" spans="2:11" s="104" customFormat="1" hidden="1">
      <c r="B42" s="122">
        <v>2003389</v>
      </c>
      <c r="C42" s="117" t="s">
        <v>7918</v>
      </c>
      <c r="D42" s="118" t="s">
        <v>24</v>
      </c>
      <c r="E42" s="118"/>
      <c r="F42" s="119">
        <v>262.88</v>
      </c>
      <c r="G42" s="120">
        <v>262.73</v>
      </c>
      <c r="H42" s="98"/>
      <c r="I42" s="98"/>
      <c r="J42" s="121" t="e">
        <f>VLOOKUP(B42,#REF!,1,FALSE)</f>
        <v>#REF!</v>
      </c>
      <c r="K42" s="104" t="e">
        <f>VLOOKUP(B42,#REF!,1,FALSE)</f>
        <v>#REF!</v>
      </c>
    </row>
    <row r="43" spans="2:11" s="104" customFormat="1" hidden="1">
      <c r="B43" s="122">
        <v>2003391</v>
      </c>
      <c r="C43" s="117" t="s">
        <v>7827</v>
      </c>
      <c r="D43" s="118" t="s">
        <v>24</v>
      </c>
      <c r="E43" s="118"/>
      <c r="F43" s="119">
        <v>159.93</v>
      </c>
      <c r="G43" s="120">
        <v>159.44999999999999</v>
      </c>
      <c r="H43" s="98"/>
      <c r="I43" s="98"/>
      <c r="J43" s="121" t="e">
        <f>VLOOKUP(B43,#REF!,1,FALSE)</f>
        <v>#REF!</v>
      </c>
      <c r="K43" s="104" t="e">
        <f>VLOOKUP(B43,#REF!,1,FALSE)</f>
        <v>#REF!</v>
      </c>
    </row>
    <row r="44" spans="2:11" s="104" customFormat="1" hidden="1">
      <c r="B44" s="122">
        <v>2003393</v>
      </c>
      <c r="C44" s="117" t="s">
        <v>7919</v>
      </c>
      <c r="D44" s="118" t="s">
        <v>24</v>
      </c>
      <c r="E44" s="118"/>
      <c r="F44" s="119">
        <v>274.35000000000002</v>
      </c>
      <c r="G44" s="120">
        <v>276.95</v>
      </c>
      <c r="H44" s="98"/>
      <c r="I44" s="98"/>
      <c r="J44" s="121" t="e">
        <f>VLOOKUP(B44,#REF!,1,FALSE)</f>
        <v>#REF!</v>
      </c>
      <c r="K44" s="104" t="e">
        <f>VLOOKUP(B44,#REF!,1,FALSE)</f>
        <v>#REF!</v>
      </c>
    </row>
    <row r="45" spans="2:11" s="104" customFormat="1" hidden="1">
      <c r="B45" s="122">
        <v>2003399</v>
      </c>
      <c r="C45" s="117" t="s">
        <v>7920</v>
      </c>
      <c r="D45" s="118" t="s">
        <v>24</v>
      </c>
      <c r="E45" s="118"/>
      <c r="F45" s="119">
        <v>763.99</v>
      </c>
      <c r="G45" s="120">
        <v>767.49</v>
      </c>
      <c r="H45" s="98"/>
      <c r="I45" s="98"/>
      <c r="J45" s="121" t="e">
        <f>VLOOKUP(B45,#REF!,1,FALSE)</f>
        <v>#REF!</v>
      </c>
      <c r="K45" s="104" t="e">
        <f>VLOOKUP(B45,#REF!,1,FALSE)</f>
        <v>#REF!</v>
      </c>
    </row>
    <row r="46" spans="2:11" s="104" customFormat="1" hidden="1">
      <c r="B46" s="122">
        <v>2003407</v>
      </c>
      <c r="C46" s="117" t="s">
        <v>7921</v>
      </c>
      <c r="D46" s="118" t="s">
        <v>24</v>
      </c>
      <c r="E46" s="118"/>
      <c r="F46" s="119">
        <v>301.86</v>
      </c>
      <c r="G46" s="120">
        <v>306.51</v>
      </c>
      <c r="H46" s="98"/>
      <c r="I46" s="98"/>
      <c r="J46" s="121" t="e">
        <f>VLOOKUP(B46,#REF!,1,FALSE)</f>
        <v>#REF!</v>
      </c>
      <c r="K46" s="104" t="e">
        <f>VLOOKUP(B46,#REF!,1,FALSE)</f>
        <v>#REF!</v>
      </c>
    </row>
    <row r="47" spans="2:11" s="104" customFormat="1" hidden="1">
      <c r="B47" s="122">
        <v>2003385</v>
      </c>
      <c r="C47" s="117" t="s">
        <v>7826</v>
      </c>
      <c r="D47" s="118" t="s">
        <v>39</v>
      </c>
      <c r="E47" s="118"/>
      <c r="F47" s="119">
        <v>51.37</v>
      </c>
      <c r="G47" s="120">
        <v>52.67</v>
      </c>
      <c r="H47" s="98"/>
      <c r="I47" s="98"/>
      <c r="J47" s="121" t="e">
        <f>VLOOKUP(B47,#REF!,1,FALSE)</f>
        <v>#REF!</v>
      </c>
      <c r="K47" s="104" t="e">
        <f>VLOOKUP(B47,#REF!,1,FALSE)</f>
        <v>#REF!</v>
      </c>
    </row>
    <row r="48" spans="2:11" s="104" customFormat="1" hidden="1">
      <c r="B48" s="122">
        <v>2003387</v>
      </c>
      <c r="C48" s="117" t="s">
        <v>7922</v>
      </c>
      <c r="D48" s="118" t="s">
        <v>39</v>
      </c>
      <c r="E48" s="118"/>
      <c r="F48" s="119">
        <v>63.15</v>
      </c>
      <c r="G48" s="120">
        <v>64.86</v>
      </c>
      <c r="H48" s="98"/>
      <c r="I48" s="98"/>
      <c r="J48" s="121" t="e">
        <f>VLOOKUP(B48,#REF!,1,FALSE)</f>
        <v>#REF!</v>
      </c>
      <c r="K48" s="104" t="e">
        <f>VLOOKUP(B48,#REF!,1,FALSE)</f>
        <v>#REF!</v>
      </c>
    </row>
    <row r="49" spans="2:11" s="104" customFormat="1" hidden="1">
      <c r="B49" s="122">
        <v>2003919</v>
      </c>
      <c r="C49" s="117" t="s">
        <v>7923</v>
      </c>
      <c r="D49" s="118" t="s">
        <v>39</v>
      </c>
      <c r="E49" s="118"/>
      <c r="F49" s="119">
        <v>204.9</v>
      </c>
      <c r="G49" s="120">
        <v>204.48</v>
      </c>
      <c r="H49" s="98"/>
      <c r="I49" s="98"/>
      <c r="J49" s="121" t="e">
        <f>VLOOKUP(B49,#REF!,1,FALSE)</f>
        <v>#REF!</v>
      </c>
      <c r="K49" s="104" t="e">
        <f>VLOOKUP(B49,#REF!,1,FALSE)</f>
        <v>#REF!</v>
      </c>
    </row>
    <row r="50" spans="2:11" s="104" customFormat="1" hidden="1">
      <c r="B50" s="116">
        <v>3103302</v>
      </c>
      <c r="C50" s="117" t="s">
        <v>7828</v>
      </c>
      <c r="D50" s="118" t="s">
        <v>23</v>
      </c>
      <c r="E50" s="118"/>
      <c r="F50" s="119">
        <v>81.599999999999994</v>
      </c>
      <c r="G50" s="120">
        <v>80.2</v>
      </c>
      <c r="H50" s="98"/>
      <c r="I50" s="98"/>
      <c r="J50" s="121" t="e">
        <f>VLOOKUP(B50,#REF!,1,FALSE)</f>
        <v>#REF!</v>
      </c>
      <c r="K50" s="104" t="e">
        <f>VLOOKUP(B50,#REF!,1,FALSE)</f>
        <v>#REF!</v>
      </c>
    </row>
    <row r="51" spans="2:11" s="104" customFormat="1" hidden="1">
      <c r="B51" s="122">
        <v>3713600</v>
      </c>
      <c r="C51" s="117" t="s">
        <v>7924</v>
      </c>
      <c r="D51" s="118" t="s">
        <v>24</v>
      </c>
      <c r="E51" s="118"/>
      <c r="F51" s="119">
        <v>916.17</v>
      </c>
      <c r="G51" s="120">
        <v>962.99</v>
      </c>
      <c r="H51" s="98"/>
      <c r="I51" s="98"/>
      <c r="J51" s="121" t="e">
        <f>VLOOKUP(B51,#REF!,1,FALSE)</f>
        <v>#REF!</v>
      </c>
      <c r="K51" s="104" t="e">
        <f>VLOOKUP(B51,#REF!,1,FALSE)</f>
        <v>#REF!</v>
      </c>
    </row>
    <row r="52" spans="2:11" s="104" customFormat="1" hidden="1">
      <c r="B52" s="122">
        <v>3713705</v>
      </c>
      <c r="C52" s="117" t="s">
        <v>7925</v>
      </c>
      <c r="D52" s="118" t="s">
        <v>24</v>
      </c>
      <c r="E52" s="118"/>
      <c r="F52" s="119">
        <v>25.51</v>
      </c>
      <c r="G52" s="120">
        <v>25.53</v>
      </c>
      <c r="H52" s="98"/>
      <c r="I52" s="98"/>
      <c r="J52" s="121" t="e">
        <f>VLOOKUP(B52,#REF!,1,FALSE)</f>
        <v>#REF!</v>
      </c>
      <c r="K52" s="104" t="e">
        <f>VLOOKUP(B52,#REF!,1,FALSE)</f>
        <v>#REF!</v>
      </c>
    </row>
    <row r="53" spans="2:11" s="104" customFormat="1" hidden="1">
      <c r="B53" s="122">
        <v>3719529</v>
      </c>
      <c r="C53" s="117" t="s">
        <v>7926</v>
      </c>
      <c r="D53" s="118" t="s">
        <v>24</v>
      </c>
      <c r="E53" s="118"/>
      <c r="F53" s="119">
        <v>314.72000000000003</v>
      </c>
      <c r="G53" s="120">
        <v>322.11</v>
      </c>
      <c r="H53" s="98"/>
      <c r="I53" s="98"/>
      <c r="J53" s="121" t="e">
        <f>VLOOKUP(B53,#REF!,1,FALSE)</f>
        <v>#REF!</v>
      </c>
      <c r="K53" s="104" t="e">
        <f>VLOOKUP(B53,#REF!,1,FALSE)</f>
        <v>#REF!</v>
      </c>
    </row>
    <row r="54" spans="2:11" s="104" customFormat="1" hidden="1">
      <c r="B54" s="122">
        <v>4011209</v>
      </c>
      <c r="C54" s="117" t="s">
        <v>7829</v>
      </c>
      <c r="D54" s="118" t="s">
        <v>23</v>
      </c>
      <c r="E54" s="118"/>
      <c r="F54" s="119">
        <v>1.28</v>
      </c>
      <c r="G54" s="120">
        <v>1.32</v>
      </c>
      <c r="H54" s="98"/>
      <c r="I54" s="98"/>
      <c r="J54" s="121" t="e">
        <f>VLOOKUP(B54,#REF!,1,FALSE)</f>
        <v>#REF!</v>
      </c>
      <c r="K54" s="104" t="e">
        <f>VLOOKUP(B54,#REF!,1,FALSE)</f>
        <v>#REF!</v>
      </c>
    </row>
    <row r="55" spans="2:11" s="104" customFormat="1" hidden="1">
      <c r="B55" s="122">
        <v>4011228</v>
      </c>
      <c r="C55" s="117" t="s">
        <v>7927</v>
      </c>
      <c r="D55" s="118" t="s">
        <v>14</v>
      </c>
      <c r="E55" s="118"/>
      <c r="F55" s="119">
        <v>14.2</v>
      </c>
      <c r="G55" s="120">
        <v>14.75</v>
      </c>
      <c r="H55" s="98"/>
      <c r="I55" s="98"/>
      <c r="J55" s="121" t="e">
        <f>VLOOKUP(B55,#REF!,1,FALSE)</f>
        <v>#REF!</v>
      </c>
      <c r="K55" s="104" t="e">
        <f>VLOOKUP(B55,#REF!,1,FALSE)</f>
        <v>#REF!</v>
      </c>
    </row>
    <row r="56" spans="2:11" s="104" customFormat="1" hidden="1">
      <c r="B56" s="122">
        <v>4011221</v>
      </c>
      <c r="C56" s="117" t="s">
        <v>7928</v>
      </c>
      <c r="D56" s="118" t="s">
        <v>14</v>
      </c>
      <c r="E56" s="118"/>
      <c r="F56" s="119">
        <v>14.62</v>
      </c>
      <c r="G56" s="120">
        <v>15.2</v>
      </c>
      <c r="H56" s="98"/>
      <c r="I56" s="98"/>
      <c r="J56" s="121" t="e">
        <f>VLOOKUP(B56,#REF!,1,FALSE)</f>
        <v>#REF!</v>
      </c>
      <c r="K56" s="104" t="e">
        <f>VLOOKUP(B56,#REF!,1,FALSE)</f>
        <v>#REF!</v>
      </c>
    </row>
    <row r="57" spans="2:11" s="104" customFormat="1" hidden="1">
      <c r="B57" s="122">
        <v>4011459</v>
      </c>
      <c r="C57" s="117" t="s">
        <v>7929</v>
      </c>
      <c r="D57" s="118" t="s">
        <v>133</v>
      </c>
      <c r="E57" s="118"/>
      <c r="F57" s="119">
        <v>170.54</v>
      </c>
      <c r="G57" s="120">
        <v>178.83</v>
      </c>
      <c r="H57" s="98"/>
      <c r="I57" s="98"/>
      <c r="J57" s="121" t="e">
        <f>VLOOKUP(B57,#REF!,1,FALSE)</f>
        <v>#REF!</v>
      </c>
      <c r="K57" s="104" t="e">
        <f>VLOOKUP(B57,#REF!,1,FALSE)</f>
        <v>#REF!</v>
      </c>
    </row>
    <row r="58" spans="2:11" s="104" customFormat="1">
      <c r="B58" s="116">
        <v>4011282</v>
      </c>
      <c r="C58" s="117" t="s">
        <v>7930</v>
      </c>
      <c r="D58" s="118" t="s">
        <v>14</v>
      </c>
      <c r="E58" s="118"/>
      <c r="F58" s="119">
        <v>128.51</v>
      </c>
      <c r="G58" s="120">
        <v>134.9</v>
      </c>
      <c r="H58" s="98"/>
      <c r="I58" s="98"/>
      <c r="J58" s="121" t="e">
        <f>VLOOKUP(B58,#REF!,1,FALSE)</f>
        <v>#REF!</v>
      </c>
      <c r="K58" s="104" t="e">
        <f>VLOOKUP(B58,#REF!,1,FALSE)</f>
        <v>#REF!</v>
      </c>
    </row>
    <row r="59" spans="2:11" s="104" customFormat="1">
      <c r="B59" s="122">
        <v>4011351</v>
      </c>
      <c r="C59" s="117" t="s">
        <v>7830</v>
      </c>
      <c r="D59" s="118" t="s">
        <v>23</v>
      </c>
      <c r="E59" s="118"/>
      <c r="F59" s="119">
        <v>0.53</v>
      </c>
      <c r="G59" s="120">
        <v>0.56000000000000005</v>
      </c>
      <c r="H59" s="98"/>
      <c r="I59" s="98"/>
      <c r="J59" s="121" t="e">
        <f>VLOOKUP(B59,#REF!,1,FALSE)</f>
        <v>#REF!</v>
      </c>
      <c r="K59" s="104" t="e">
        <f>VLOOKUP(B59,#REF!,1,FALSE)</f>
        <v>#REF!</v>
      </c>
    </row>
    <row r="60" spans="2:11" s="104" customFormat="1">
      <c r="B60" s="116">
        <v>4011353</v>
      </c>
      <c r="C60" s="117" t="s">
        <v>7831</v>
      </c>
      <c r="D60" s="118" t="s">
        <v>23</v>
      </c>
      <c r="E60" s="118"/>
      <c r="F60" s="119">
        <v>0.4</v>
      </c>
      <c r="G60" s="120">
        <v>0.42</v>
      </c>
      <c r="H60" s="98"/>
      <c r="I60" s="98"/>
      <c r="J60" s="121" t="e">
        <f>VLOOKUP(B60,#REF!,1,FALSE)</f>
        <v>#REF!</v>
      </c>
      <c r="K60" s="104" t="e">
        <f>VLOOKUP(B60,#REF!,1,FALSE)</f>
        <v>#REF!</v>
      </c>
    </row>
    <row r="61" spans="2:11" s="104" customFormat="1">
      <c r="B61" s="122">
        <v>4011378</v>
      </c>
      <c r="C61" s="117" t="s">
        <v>7931</v>
      </c>
      <c r="D61" s="118" t="s">
        <v>23</v>
      </c>
      <c r="E61" s="118"/>
      <c r="F61" s="119">
        <v>5.49</v>
      </c>
      <c r="G61" s="120">
        <v>5.68</v>
      </c>
      <c r="H61" s="98"/>
      <c r="I61" s="98"/>
      <c r="J61" s="121" t="e">
        <f>VLOOKUP(B61,#REF!,1,FALSE)</f>
        <v>#REF!</v>
      </c>
      <c r="K61" s="104" t="e">
        <f>VLOOKUP(B61,#REF!,1,FALSE)</f>
        <v>#REF!</v>
      </c>
    </row>
    <row r="62" spans="2:11" s="104" customFormat="1">
      <c r="B62" s="116">
        <v>4011410</v>
      </c>
      <c r="C62" s="117" t="s">
        <v>7832</v>
      </c>
      <c r="D62" s="118" t="s">
        <v>23</v>
      </c>
      <c r="E62" s="118"/>
      <c r="F62" s="119">
        <v>4.17</v>
      </c>
      <c r="G62" s="120">
        <v>4.3</v>
      </c>
      <c r="H62" s="98"/>
      <c r="I62" s="98"/>
      <c r="J62" s="121" t="e">
        <f>VLOOKUP(B62,#REF!,1,FALSE)</f>
        <v>#REF!</v>
      </c>
      <c r="K62" s="104" t="e">
        <f>VLOOKUP(B62,#REF!,1,FALSE)</f>
        <v>#REF!</v>
      </c>
    </row>
    <row r="63" spans="2:11" s="104" customFormat="1">
      <c r="B63" s="116">
        <v>4011463</v>
      </c>
      <c r="C63" s="117" t="s">
        <v>7833</v>
      </c>
      <c r="D63" s="118" t="s">
        <v>133</v>
      </c>
      <c r="E63" s="118"/>
      <c r="F63" s="119">
        <v>170.44</v>
      </c>
      <c r="G63" s="120">
        <v>178.68</v>
      </c>
      <c r="H63" s="98"/>
      <c r="I63" s="98"/>
      <c r="J63" s="121" t="e">
        <f>VLOOKUP(B63,#REF!,1,FALSE)</f>
        <v>#REF!</v>
      </c>
      <c r="K63" s="104" t="e">
        <f>VLOOKUP(B63,#REF!,1,FALSE)</f>
        <v>#REF!</v>
      </c>
    </row>
    <row r="64" spans="2:11" s="104" customFormat="1">
      <c r="B64" s="116">
        <v>4011479</v>
      </c>
      <c r="C64" s="117" t="s">
        <v>7834</v>
      </c>
      <c r="D64" s="118" t="s">
        <v>14</v>
      </c>
      <c r="E64" s="118"/>
      <c r="F64" s="119">
        <v>69.5</v>
      </c>
      <c r="G64" s="120">
        <v>72.760000000000005</v>
      </c>
      <c r="H64" s="98"/>
      <c r="I64" s="98"/>
      <c r="J64" s="121" t="e">
        <f>VLOOKUP(B64,#REF!,1,FALSE)</f>
        <v>#REF!</v>
      </c>
      <c r="K64" s="104" t="e">
        <f>VLOOKUP(B64,#REF!,1,FALSE)</f>
        <v>#REF!</v>
      </c>
    </row>
    <row r="65" spans="2:11" s="104" customFormat="1">
      <c r="B65" s="116">
        <v>4011480</v>
      </c>
      <c r="C65" s="117" t="s">
        <v>7835</v>
      </c>
      <c r="D65" s="118" t="s">
        <v>14</v>
      </c>
      <c r="E65" s="118"/>
      <c r="F65" s="119">
        <v>95.3</v>
      </c>
      <c r="G65" s="120">
        <v>99.77</v>
      </c>
      <c r="H65" s="98"/>
      <c r="I65" s="98"/>
      <c r="J65" s="121" t="e">
        <f>VLOOKUP(B65,#REF!,1,FALSE)</f>
        <v>#REF!</v>
      </c>
      <c r="K65" s="104" t="e">
        <f>VLOOKUP(B65,#REF!,1,FALSE)</f>
        <v>#REF!</v>
      </c>
    </row>
    <row r="66" spans="2:11" s="114" customFormat="1" ht="25.5">
      <c r="B66" s="108">
        <v>4011486</v>
      </c>
      <c r="C66" s="109" t="s">
        <v>7932</v>
      </c>
      <c r="D66" s="110" t="s">
        <v>14</v>
      </c>
      <c r="E66" s="110"/>
      <c r="F66" s="111">
        <v>111.81</v>
      </c>
      <c r="G66" s="112">
        <v>117.05</v>
      </c>
      <c r="H66" s="107"/>
      <c r="I66" s="107"/>
      <c r="J66" s="113" t="e">
        <f>VLOOKUP(B66,#REF!,1,FALSE)</f>
        <v>#REF!</v>
      </c>
      <c r="K66" s="114" t="e">
        <f>VLOOKUP(B66,#REF!,1,FALSE)</f>
        <v>#REF!</v>
      </c>
    </row>
    <row r="67" spans="2:11" s="104" customFormat="1" hidden="1">
      <c r="B67" s="122">
        <v>4413984</v>
      </c>
      <c r="C67" s="117" t="s">
        <v>7933</v>
      </c>
      <c r="D67" s="118" t="s">
        <v>14</v>
      </c>
      <c r="E67" s="118"/>
      <c r="F67" s="119">
        <v>4.38</v>
      </c>
      <c r="G67" s="120">
        <v>4.55</v>
      </c>
      <c r="H67" s="98"/>
      <c r="I67" s="98"/>
      <c r="J67" s="121" t="e">
        <f>VLOOKUP(B67,#REF!,1,FALSE)</f>
        <v>#REF!</v>
      </c>
      <c r="K67" s="104" t="e">
        <f>VLOOKUP(B67,#REF!,1,FALSE)</f>
        <v>#REF!</v>
      </c>
    </row>
    <row r="68" spans="2:11" s="104" customFormat="1" hidden="1">
      <c r="B68" s="116">
        <v>4413993</v>
      </c>
      <c r="C68" s="117" t="s">
        <v>7836</v>
      </c>
      <c r="D68" s="118" t="s">
        <v>23</v>
      </c>
      <c r="E68" s="118"/>
      <c r="F68" s="119">
        <v>0.51</v>
      </c>
      <c r="G68" s="120">
        <v>0.54</v>
      </c>
      <c r="H68" s="98"/>
      <c r="I68" s="98"/>
      <c r="J68" s="121" t="e">
        <f>VLOOKUP(B68,#REF!,1,FALSE)</f>
        <v>#REF!</v>
      </c>
      <c r="K68" s="104" t="e">
        <f>VLOOKUP(B68,#REF!,1,FALSE)</f>
        <v>#REF!</v>
      </c>
    </row>
    <row r="69" spans="2:11" s="104" customFormat="1" hidden="1">
      <c r="B69" s="116">
        <v>4413996</v>
      </c>
      <c r="C69" s="117" t="s">
        <v>7837</v>
      </c>
      <c r="D69" s="118" t="s">
        <v>23</v>
      </c>
      <c r="E69" s="118"/>
      <c r="F69" s="119">
        <v>10.94</v>
      </c>
      <c r="G69" s="120">
        <v>10.74</v>
      </c>
      <c r="H69" s="98"/>
      <c r="I69" s="98"/>
      <c r="J69" s="121" t="e">
        <f>VLOOKUP(B69,#REF!,1,FALSE)</f>
        <v>#REF!</v>
      </c>
      <c r="K69" s="104" t="e">
        <f>VLOOKUP(B69,#REF!,1,FALSE)</f>
        <v>#REF!</v>
      </c>
    </row>
    <row r="70" spans="2:11" s="104" customFormat="1" hidden="1">
      <c r="B70" s="116">
        <v>4415684</v>
      </c>
      <c r="C70" s="117" t="s">
        <v>7838</v>
      </c>
      <c r="D70" s="118" t="s">
        <v>23</v>
      </c>
      <c r="E70" s="118"/>
      <c r="F70" s="119">
        <v>5.07</v>
      </c>
      <c r="G70" s="120">
        <v>4.9000000000000004</v>
      </c>
      <c r="H70" s="98"/>
      <c r="I70" s="98"/>
      <c r="J70" s="121" t="e">
        <f>VLOOKUP(B70,#REF!,1,FALSE)</f>
        <v>#REF!</v>
      </c>
      <c r="K70" s="104" t="e">
        <f>VLOOKUP(B70,#REF!,1,FALSE)</f>
        <v>#REF!</v>
      </c>
    </row>
    <row r="71" spans="2:11" s="104" customFormat="1" hidden="1">
      <c r="B71" s="118">
        <v>4805757</v>
      </c>
      <c r="C71" s="117" t="s">
        <v>7839</v>
      </c>
      <c r="D71" s="118" t="s">
        <v>14</v>
      </c>
      <c r="E71" s="118"/>
      <c r="F71" s="119">
        <v>7.48</v>
      </c>
      <c r="G71" s="120">
        <v>7.62</v>
      </c>
      <c r="H71" s="98"/>
      <c r="I71" s="98"/>
      <c r="J71" s="121" t="e">
        <f>VLOOKUP(B71,#REF!,1,FALSE)</f>
        <v>#REF!</v>
      </c>
      <c r="K71" s="104" t="e">
        <f>VLOOKUP(B71,#REF!,1,FALSE)</f>
        <v>#REF!</v>
      </c>
    </row>
    <row r="72" spans="2:11" s="104" customFormat="1" hidden="1">
      <c r="B72" s="116">
        <v>4915613</v>
      </c>
      <c r="C72" s="117" t="s">
        <v>7840</v>
      </c>
      <c r="D72" s="118" t="s">
        <v>23</v>
      </c>
      <c r="E72" s="118"/>
      <c r="F72" s="119">
        <v>0.2</v>
      </c>
      <c r="G72" s="120">
        <v>0.19</v>
      </c>
      <c r="H72" s="98"/>
      <c r="I72" s="98"/>
      <c r="J72" s="121" t="e">
        <f>VLOOKUP(B72,#REF!,1,FALSE)</f>
        <v>#REF!</v>
      </c>
      <c r="K72" s="104" t="e">
        <f>VLOOKUP(B72,#REF!,1,FALSE)</f>
        <v>#REF!</v>
      </c>
    </row>
    <row r="73" spans="2:11" s="104" customFormat="1">
      <c r="B73" s="116">
        <v>4915623</v>
      </c>
      <c r="C73" s="117" t="s">
        <v>7841</v>
      </c>
      <c r="D73" s="118" t="s">
        <v>14</v>
      </c>
      <c r="E73" s="118"/>
      <c r="F73" s="119">
        <v>38.450000000000003</v>
      </c>
      <c r="G73" s="120">
        <v>40.42</v>
      </c>
      <c r="H73" s="98"/>
      <c r="I73" s="98"/>
      <c r="J73" s="121" t="e">
        <f>VLOOKUP(B73,#REF!,1,FALSE)</f>
        <v>#REF!</v>
      </c>
      <c r="K73" s="104" t="e">
        <f>VLOOKUP(B73,#REF!,1,FALSE)</f>
        <v>#REF!</v>
      </c>
    </row>
    <row r="74" spans="2:11" s="104" customFormat="1">
      <c r="B74" s="116">
        <v>4915626</v>
      </c>
      <c r="C74" s="117" t="s">
        <v>7842</v>
      </c>
      <c r="D74" s="118" t="s">
        <v>24</v>
      </c>
      <c r="E74" s="118"/>
      <c r="F74" s="119">
        <v>2.68</v>
      </c>
      <c r="G74" s="120">
        <v>2.72</v>
      </c>
      <c r="H74" s="98"/>
      <c r="I74" s="98"/>
      <c r="J74" s="121" t="e">
        <f>VLOOKUP(B74,#REF!,1,FALSE)</f>
        <v>#REF!</v>
      </c>
      <c r="K74" s="104" t="e">
        <f>VLOOKUP(B74,#REF!,1,FALSE)</f>
        <v>#REF!</v>
      </c>
    </row>
    <row r="75" spans="2:11" s="104" customFormat="1">
      <c r="B75" s="116">
        <v>4915632</v>
      </c>
      <c r="C75" s="117" t="s">
        <v>7843</v>
      </c>
      <c r="D75" s="118" t="s">
        <v>14</v>
      </c>
      <c r="E75" s="118"/>
      <c r="F75" s="119">
        <v>487.31</v>
      </c>
      <c r="G75" s="120">
        <v>495.35</v>
      </c>
      <c r="H75" s="98"/>
      <c r="I75" s="98"/>
      <c r="J75" s="121" t="e">
        <f>VLOOKUP(B75,#REF!,1,FALSE)</f>
        <v>#REF!</v>
      </c>
      <c r="K75" s="104" t="e">
        <f>VLOOKUP(B75,#REF!,1,FALSE)</f>
        <v>#REF!</v>
      </c>
    </row>
    <row r="76" spans="2:11" s="104" customFormat="1">
      <c r="B76" s="122">
        <v>4915667</v>
      </c>
      <c r="C76" s="117" t="s">
        <v>7934</v>
      </c>
      <c r="D76" s="118" t="s">
        <v>14</v>
      </c>
      <c r="E76" s="118"/>
      <c r="F76" s="119">
        <v>14.21</v>
      </c>
      <c r="G76" s="120">
        <v>14.74</v>
      </c>
      <c r="H76" s="98"/>
      <c r="I76" s="98"/>
      <c r="J76" s="121" t="e">
        <f>VLOOKUP(B76,#REF!,1,FALSE)</f>
        <v>#REF!</v>
      </c>
      <c r="K76" s="104" t="e">
        <f>VLOOKUP(B76,#REF!,1,FALSE)</f>
        <v>#REF!</v>
      </c>
    </row>
    <row r="77" spans="2:11" s="104" customFormat="1">
      <c r="B77" s="122">
        <v>4915669</v>
      </c>
      <c r="C77" s="117" t="s">
        <v>7935</v>
      </c>
      <c r="D77" s="118" t="s">
        <v>14</v>
      </c>
      <c r="E77" s="118"/>
      <c r="F77" s="119">
        <v>9.32</v>
      </c>
      <c r="G77" s="120">
        <v>9.73</v>
      </c>
      <c r="H77" s="98"/>
      <c r="I77" s="98"/>
      <c r="J77" s="121" t="e">
        <f>VLOOKUP(B77,#REF!,1,FALSE)</f>
        <v>#REF!</v>
      </c>
      <c r="K77" s="104" t="e">
        <f>VLOOKUP(B77,#REF!,1,FALSE)</f>
        <v>#REF!</v>
      </c>
    </row>
    <row r="78" spans="2:11" s="104" customFormat="1">
      <c r="B78" s="116">
        <v>4915672</v>
      </c>
      <c r="C78" s="117" t="s">
        <v>7844</v>
      </c>
      <c r="D78" s="118" t="s">
        <v>24</v>
      </c>
      <c r="E78" s="118"/>
      <c r="F78" s="119">
        <v>5.57</v>
      </c>
      <c r="G78" s="120">
        <v>5.32</v>
      </c>
      <c r="H78" s="98"/>
      <c r="I78" s="98"/>
      <c r="J78" s="121" t="e">
        <f>VLOOKUP(B78,#REF!,1,FALSE)</f>
        <v>#REF!</v>
      </c>
      <c r="K78" s="104" t="e">
        <f>VLOOKUP(B78,#REF!,1,FALSE)</f>
        <v>#REF!</v>
      </c>
    </row>
    <row r="79" spans="2:11" s="104" customFormat="1">
      <c r="B79" s="116">
        <v>4915698</v>
      </c>
      <c r="C79" s="117" t="s">
        <v>7845</v>
      </c>
      <c r="D79" s="118" t="s">
        <v>133</v>
      </c>
      <c r="E79" s="118"/>
      <c r="F79" s="119">
        <v>23.9</v>
      </c>
      <c r="G79" s="120">
        <v>24.66</v>
      </c>
      <c r="H79" s="98"/>
      <c r="I79" s="98"/>
      <c r="J79" s="121" t="e">
        <f>VLOOKUP(B79,#REF!,1,FALSE)</f>
        <v>#REF!</v>
      </c>
      <c r="K79" s="104" t="e">
        <f>VLOOKUP(B79,#REF!,1,FALSE)</f>
        <v>#REF!</v>
      </c>
    </row>
    <row r="80" spans="2:11" s="104" customFormat="1">
      <c r="B80" s="116">
        <v>4915699</v>
      </c>
      <c r="C80" s="117" t="s">
        <v>7846</v>
      </c>
      <c r="D80" s="118" t="s">
        <v>133</v>
      </c>
      <c r="E80" s="118"/>
      <c r="F80" s="119">
        <v>37.520000000000003</v>
      </c>
      <c r="G80" s="120">
        <v>38.56</v>
      </c>
      <c r="H80" s="98"/>
      <c r="I80" s="98"/>
      <c r="J80" s="121" t="e">
        <f>VLOOKUP(B80,#REF!,1,FALSE)</f>
        <v>#REF!</v>
      </c>
      <c r="K80" s="104" t="e">
        <f>VLOOKUP(B80,#REF!,1,FALSE)</f>
        <v>#REF!</v>
      </c>
    </row>
    <row r="81" spans="2:11" s="104" customFormat="1">
      <c r="B81" s="116">
        <v>4915703</v>
      </c>
      <c r="C81" s="117" t="s">
        <v>7847</v>
      </c>
      <c r="D81" s="118" t="s">
        <v>14</v>
      </c>
      <c r="E81" s="118"/>
      <c r="F81" s="119">
        <v>138.43</v>
      </c>
      <c r="G81" s="120">
        <v>133.96</v>
      </c>
      <c r="H81" s="98"/>
      <c r="I81" s="98"/>
      <c r="J81" s="121" t="e">
        <f>VLOOKUP(B81,#REF!,1,FALSE)</f>
        <v>#REF!</v>
      </c>
      <c r="K81" s="104" t="e">
        <f>VLOOKUP(B81,#REF!,1,FALSE)</f>
        <v>#REF!</v>
      </c>
    </row>
    <row r="82" spans="2:11" s="104" customFormat="1">
      <c r="B82" s="116">
        <v>4915705</v>
      </c>
      <c r="C82" s="117" t="s">
        <v>7848</v>
      </c>
      <c r="D82" s="118" t="s">
        <v>14</v>
      </c>
      <c r="E82" s="118"/>
      <c r="F82" s="119">
        <v>135.65</v>
      </c>
      <c r="G82" s="120">
        <v>141.09</v>
      </c>
      <c r="H82" s="98"/>
      <c r="I82" s="98"/>
      <c r="J82" s="121" t="e">
        <f>VLOOKUP(B82,#REF!,1,FALSE)</f>
        <v>#REF!</v>
      </c>
      <c r="K82" s="104" t="e">
        <f>VLOOKUP(B82,#REF!,1,FALSE)</f>
        <v>#REF!</v>
      </c>
    </row>
    <row r="83" spans="2:11" s="104" customFormat="1">
      <c r="B83" s="116">
        <v>4915708</v>
      </c>
      <c r="C83" s="117" t="s">
        <v>7849</v>
      </c>
      <c r="D83" s="118" t="s">
        <v>24</v>
      </c>
      <c r="E83" s="118"/>
      <c r="F83" s="119">
        <v>0.92</v>
      </c>
      <c r="G83" s="120">
        <v>0.89</v>
      </c>
      <c r="H83" s="98"/>
      <c r="I83" s="98"/>
      <c r="J83" s="121" t="e">
        <f>VLOOKUP(B83,#REF!,1,FALSE)</f>
        <v>#REF!</v>
      </c>
      <c r="K83" s="104" t="e">
        <f>VLOOKUP(B83,#REF!,1,FALSE)</f>
        <v>#REF!</v>
      </c>
    </row>
    <row r="84" spans="2:11" s="104" customFormat="1">
      <c r="B84" s="122">
        <v>4915709</v>
      </c>
      <c r="C84" s="117" t="s">
        <v>7936</v>
      </c>
      <c r="D84" s="118" t="s">
        <v>24</v>
      </c>
      <c r="E84" s="118"/>
      <c r="F84" s="119">
        <v>1.23</v>
      </c>
      <c r="G84" s="120">
        <v>1.18</v>
      </c>
      <c r="H84" s="98"/>
      <c r="I84" s="98"/>
      <c r="J84" s="121" t="e">
        <f>VLOOKUP(B84,#REF!,1,FALSE)</f>
        <v>#REF!</v>
      </c>
      <c r="K84" s="104" t="e">
        <f>VLOOKUP(B84,#REF!,1,FALSE)</f>
        <v>#REF!</v>
      </c>
    </row>
    <row r="85" spans="2:11" s="104" customFormat="1" hidden="1">
      <c r="B85" s="116">
        <v>4915711</v>
      </c>
      <c r="C85" s="117" t="s">
        <v>7850</v>
      </c>
      <c r="D85" s="118" t="s">
        <v>24</v>
      </c>
      <c r="E85" s="118"/>
      <c r="F85" s="119">
        <v>1.65</v>
      </c>
      <c r="G85" s="120">
        <v>1.57</v>
      </c>
      <c r="H85" s="98"/>
      <c r="I85" s="98"/>
      <c r="J85" s="121" t="e">
        <f>VLOOKUP(B85,#REF!,1,FALSE)</f>
        <v>#REF!</v>
      </c>
      <c r="K85" s="104" t="e">
        <f>VLOOKUP(B85,#REF!,1,FALSE)</f>
        <v>#REF!</v>
      </c>
    </row>
    <row r="86" spans="2:11" s="104" customFormat="1" hidden="1">
      <c r="B86" s="116">
        <v>4915712</v>
      </c>
      <c r="C86" s="117" t="s">
        <v>7851</v>
      </c>
      <c r="D86" s="118" t="s">
        <v>14</v>
      </c>
      <c r="E86" s="118"/>
      <c r="F86" s="119">
        <v>24.67</v>
      </c>
      <c r="G86" s="120">
        <v>23.55</v>
      </c>
      <c r="H86" s="98"/>
      <c r="I86" s="98"/>
      <c r="J86" s="121" t="e">
        <f>VLOOKUP(B86,#REF!,1,FALSE)</f>
        <v>#REF!</v>
      </c>
      <c r="K86" s="104" t="e">
        <f>VLOOKUP(B86,#REF!,1,FALSE)</f>
        <v>#REF!</v>
      </c>
    </row>
    <row r="87" spans="2:11" s="104" customFormat="1" hidden="1">
      <c r="B87" s="116">
        <v>4915713</v>
      </c>
      <c r="C87" s="117" t="s">
        <v>7852</v>
      </c>
      <c r="D87" s="118" t="s">
        <v>14</v>
      </c>
      <c r="E87" s="118"/>
      <c r="F87" s="119">
        <v>74.010000000000005</v>
      </c>
      <c r="G87" s="120">
        <v>70.66</v>
      </c>
      <c r="H87" s="98"/>
      <c r="I87" s="98"/>
      <c r="J87" s="121" t="e">
        <f>VLOOKUP(B87,#REF!,1,FALSE)</f>
        <v>#REF!</v>
      </c>
      <c r="K87" s="104" t="e">
        <f>VLOOKUP(B87,#REF!,1,FALSE)</f>
        <v>#REF!</v>
      </c>
    </row>
    <row r="88" spans="2:11" s="104" customFormat="1" hidden="1">
      <c r="B88" s="116">
        <v>4915718</v>
      </c>
      <c r="C88" s="117" t="s">
        <v>7937</v>
      </c>
      <c r="D88" s="118" t="s">
        <v>23</v>
      </c>
      <c r="E88" s="118"/>
      <c r="F88" s="119">
        <v>10.61</v>
      </c>
      <c r="G88" s="120">
        <v>10.56</v>
      </c>
      <c r="H88" s="98"/>
      <c r="I88" s="98"/>
      <c r="J88" s="121" t="e">
        <f>VLOOKUP(B88,#REF!,1,FALSE)</f>
        <v>#REF!</v>
      </c>
      <c r="K88" s="104" t="e">
        <f>VLOOKUP(B88,#REF!,1,FALSE)</f>
        <v>#REF!</v>
      </c>
    </row>
    <row r="89" spans="2:11" s="104" customFormat="1" hidden="1">
      <c r="B89" s="116">
        <v>4915719</v>
      </c>
      <c r="C89" s="117" t="s">
        <v>7938</v>
      </c>
      <c r="D89" s="118" t="s">
        <v>23</v>
      </c>
      <c r="E89" s="118"/>
      <c r="F89" s="119">
        <v>39.82</v>
      </c>
      <c r="G89" s="120">
        <v>39.54</v>
      </c>
      <c r="H89" s="98"/>
      <c r="I89" s="98"/>
      <c r="J89" s="121" t="e">
        <f>VLOOKUP(B89,#REF!,1,FALSE)</f>
        <v>#REF!</v>
      </c>
      <c r="K89" s="104" t="e">
        <f>VLOOKUP(B89,#REF!,1,FALSE)</f>
        <v>#REF!</v>
      </c>
    </row>
    <row r="90" spans="2:11" s="104" customFormat="1">
      <c r="B90" s="116">
        <v>4915724</v>
      </c>
      <c r="C90" s="117" t="s">
        <v>7853</v>
      </c>
      <c r="D90" s="118" t="s">
        <v>23</v>
      </c>
      <c r="E90" s="118"/>
      <c r="F90" s="119">
        <v>2.12</v>
      </c>
      <c r="G90" s="120">
        <v>2.17</v>
      </c>
      <c r="H90" s="98"/>
      <c r="I90" s="98"/>
      <c r="J90" s="121" t="e">
        <f>VLOOKUP(B90,#REF!,1,FALSE)</f>
        <v>#REF!</v>
      </c>
      <c r="K90" s="104" t="e">
        <f>VLOOKUP(B90,#REF!,1,FALSE)</f>
        <v>#REF!</v>
      </c>
    </row>
    <row r="91" spans="2:11" s="104" customFormat="1">
      <c r="B91" s="116">
        <v>4915733</v>
      </c>
      <c r="C91" s="117" t="s">
        <v>7854</v>
      </c>
      <c r="D91" s="118" t="s">
        <v>14</v>
      </c>
      <c r="E91" s="118"/>
      <c r="F91" s="119">
        <v>52.15</v>
      </c>
      <c r="G91" s="120">
        <v>50.84</v>
      </c>
      <c r="H91" s="98"/>
      <c r="I91" s="98"/>
      <c r="J91" s="121" t="e">
        <f>VLOOKUP(B91,#REF!,1,FALSE)</f>
        <v>#REF!</v>
      </c>
      <c r="K91" s="104" t="e">
        <f>VLOOKUP(B91,#REF!,1,FALSE)</f>
        <v>#REF!</v>
      </c>
    </row>
    <row r="92" spans="2:11" s="104" customFormat="1" hidden="1">
      <c r="B92" s="116">
        <v>4915734</v>
      </c>
      <c r="C92" s="117" t="s">
        <v>7855</v>
      </c>
      <c r="D92" s="118" t="s">
        <v>14</v>
      </c>
      <c r="E92" s="118"/>
      <c r="F92" s="119">
        <v>13.87</v>
      </c>
      <c r="G92" s="120">
        <v>14.37</v>
      </c>
      <c r="H92" s="98"/>
      <c r="I92" s="98"/>
      <c r="J92" s="121" t="e">
        <f>VLOOKUP(B92,#REF!,1,FALSE)</f>
        <v>#REF!</v>
      </c>
      <c r="K92" s="104" t="e">
        <f>VLOOKUP(B92,#REF!,1,FALSE)</f>
        <v>#REF!</v>
      </c>
    </row>
    <row r="93" spans="2:11" s="104" customFormat="1">
      <c r="B93" s="116">
        <v>4915735</v>
      </c>
      <c r="C93" s="117" t="s">
        <v>7856</v>
      </c>
      <c r="D93" s="118" t="s">
        <v>14</v>
      </c>
      <c r="E93" s="118"/>
      <c r="F93" s="119">
        <v>17.239999999999998</v>
      </c>
      <c r="G93" s="120">
        <v>16.45</v>
      </c>
      <c r="H93" s="98"/>
      <c r="I93" s="98"/>
      <c r="J93" s="121" t="e">
        <f>VLOOKUP(B93,#REF!,1,FALSE)</f>
        <v>#REF!</v>
      </c>
      <c r="K93" s="104" t="e">
        <f>VLOOKUP(B93,#REF!,1,FALSE)</f>
        <v>#REF!</v>
      </c>
    </row>
    <row r="94" spans="2:11" s="104" customFormat="1" hidden="1">
      <c r="B94" s="116">
        <v>4915737</v>
      </c>
      <c r="C94" s="117" t="s">
        <v>7857</v>
      </c>
      <c r="D94" s="118" t="s">
        <v>14</v>
      </c>
      <c r="E94" s="118"/>
      <c r="F94" s="119">
        <v>5.69</v>
      </c>
      <c r="G94" s="120">
        <v>5.91</v>
      </c>
      <c r="H94" s="98"/>
      <c r="I94" s="98"/>
      <c r="J94" s="121" t="e">
        <f>VLOOKUP(B94,#REF!,1,FALSE)</f>
        <v>#REF!</v>
      </c>
      <c r="K94" s="104" t="e">
        <f>VLOOKUP(B94,#REF!,1,FALSE)</f>
        <v>#REF!</v>
      </c>
    </row>
    <row r="95" spans="2:11" s="104" customFormat="1" hidden="1">
      <c r="B95" s="116">
        <v>4915742</v>
      </c>
      <c r="C95" s="117" t="s">
        <v>7939</v>
      </c>
      <c r="D95" s="118" t="s">
        <v>151</v>
      </c>
      <c r="E95" s="118"/>
      <c r="F95" s="119">
        <v>482.12</v>
      </c>
      <c r="G95" s="120">
        <v>488.9</v>
      </c>
      <c r="H95" s="98"/>
      <c r="I95" s="98"/>
      <c r="J95" s="121" t="e">
        <f>VLOOKUP(B95,#REF!,1,FALSE)</f>
        <v>#REF!</v>
      </c>
      <c r="K95" s="104" t="e">
        <f>VLOOKUP(B95,#REF!,1,FALSE)</f>
        <v>#REF!</v>
      </c>
    </row>
    <row r="96" spans="2:11" s="104" customFormat="1">
      <c r="B96" s="116">
        <v>4915744</v>
      </c>
      <c r="C96" s="117" t="s">
        <v>7858</v>
      </c>
      <c r="D96" s="118" t="s">
        <v>23</v>
      </c>
      <c r="E96" s="118"/>
      <c r="F96" s="119">
        <v>0.96</v>
      </c>
      <c r="G96" s="120">
        <v>0.92</v>
      </c>
      <c r="H96" s="98"/>
      <c r="I96" s="98"/>
      <c r="J96" s="121" t="e">
        <f>VLOOKUP(B96,#REF!,1,FALSE)</f>
        <v>#REF!</v>
      </c>
      <c r="K96" s="104" t="e">
        <f>VLOOKUP(B96,#REF!,1,FALSE)</f>
        <v>#REF!</v>
      </c>
    </row>
    <row r="97" spans="2:11" s="104" customFormat="1">
      <c r="B97" s="116">
        <v>4915746</v>
      </c>
      <c r="C97" s="117" t="s">
        <v>7859</v>
      </c>
      <c r="D97" s="118" t="s">
        <v>14</v>
      </c>
      <c r="E97" s="118"/>
      <c r="F97" s="119">
        <v>347.69</v>
      </c>
      <c r="G97" s="120">
        <v>345.76</v>
      </c>
      <c r="H97" s="98"/>
      <c r="I97" s="98"/>
      <c r="J97" s="121" t="e">
        <f>VLOOKUP(B97,#REF!,1,FALSE)</f>
        <v>#REF!</v>
      </c>
      <c r="K97" s="104" t="e">
        <f>VLOOKUP(B97,#REF!,1,FALSE)</f>
        <v>#REF!</v>
      </c>
    </row>
    <row r="98" spans="2:11" s="104" customFormat="1">
      <c r="B98" s="116">
        <v>4915757</v>
      </c>
      <c r="C98" s="117" t="s">
        <v>7860</v>
      </c>
      <c r="D98" s="118" t="s">
        <v>14</v>
      </c>
      <c r="E98" s="118"/>
      <c r="F98" s="119">
        <v>531.58000000000004</v>
      </c>
      <c r="G98" s="120">
        <v>529.48</v>
      </c>
      <c r="H98" s="98"/>
      <c r="I98" s="98"/>
      <c r="J98" s="121" t="e">
        <f>VLOOKUP(B98,#REF!,1,FALSE)</f>
        <v>#REF!</v>
      </c>
      <c r="K98" s="104" t="e">
        <f>VLOOKUP(B98,#REF!,1,FALSE)</f>
        <v>#REF!</v>
      </c>
    </row>
    <row r="99" spans="2:11" s="104" customFormat="1">
      <c r="B99" s="116">
        <v>4915760</v>
      </c>
      <c r="C99" s="117" t="s">
        <v>7861</v>
      </c>
      <c r="D99" s="118" t="s">
        <v>23</v>
      </c>
      <c r="E99" s="118"/>
      <c r="F99" s="119">
        <v>76.069999999999993</v>
      </c>
      <c r="G99" s="120">
        <v>78.7</v>
      </c>
      <c r="H99" s="98"/>
      <c r="I99" s="98"/>
      <c r="J99" s="121" t="e">
        <f>VLOOKUP(B99,#REF!,1,FALSE)</f>
        <v>#REF!</v>
      </c>
      <c r="K99" s="104" t="e">
        <f>VLOOKUP(B99,#REF!,1,FALSE)</f>
        <v>#REF!</v>
      </c>
    </row>
    <row r="100" spans="2:11" s="104" customFormat="1" hidden="1">
      <c r="B100" s="116">
        <v>4915764</v>
      </c>
      <c r="C100" s="117" t="s">
        <v>7862</v>
      </c>
      <c r="D100" s="118" t="s">
        <v>14</v>
      </c>
      <c r="E100" s="118"/>
      <c r="F100" s="119">
        <v>442.86</v>
      </c>
      <c r="G100" s="120">
        <v>449.42</v>
      </c>
      <c r="H100" s="98"/>
      <c r="I100" s="98"/>
      <c r="J100" s="121" t="e">
        <f>VLOOKUP(B100,#REF!,1,FALSE)</f>
        <v>#REF!</v>
      </c>
      <c r="K100" s="104" t="e">
        <f>VLOOKUP(B100,#REF!,1,FALSE)</f>
        <v>#REF!</v>
      </c>
    </row>
    <row r="101" spans="2:11" s="104" customFormat="1" hidden="1">
      <c r="B101" s="116">
        <v>4915765</v>
      </c>
      <c r="C101" s="117" t="s">
        <v>7863</v>
      </c>
      <c r="D101" s="118" t="s">
        <v>14</v>
      </c>
      <c r="E101" s="118"/>
      <c r="F101" s="119">
        <v>246.02</v>
      </c>
      <c r="G101" s="120">
        <v>249.67</v>
      </c>
      <c r="H101" s="98"/>
      <c r="I101" s="98"/>
      <c r="J101" s="121" t="e">
        <f>VLOOKUP(B101,#REF!,1,FALSE)</f>
        <v>#REF!</v>
      </c>
      <c r="K101" s="104" t="e">
        <f>VLOOKUP(B101,#REF!,1,FALSE)</f>
        <v>#REF!</v>
      </c>
    </row>
    <row r="102" spans="2:11" s="104" customFormat="1" hidden="1">
      <c r="B102" s="116">
        <v>4915766</v>
      </c>
      <c r="C102" s="117" t="s">
        <v>7864</v>
      </c>
      <c r="D102" s="118" t="s">
        <v>14</v>
      </c>
      <c r="E102" s="118"/>
      <c r="F102" s="119">
        <v>144.41</v>
      </c>
      <c r="G102" s="120">
        <v>146.55000000000001</v>
      </c>
      <c r="H102" s="98"/>
      <c r="I102" s="98"/>
      <c r="J102" s="121" t="e">
        <f>VLOOKUP(B102,#REF!,1,FALSE)</f>
        <v>#REF!</v>
      </c>
      <c r="K102" s="104" t="e">
        <f>VLOOKUP(B102,#REF!,1,FALSE)</f>
        <v>#REF!</v>
      </c>
    </row>
    <row r="103" spans="2:11" s="104" customFormat="1" hidden="1">
      <c r="B103" s="116">
        <v>4915767</v>
      </c>
      <c r="C103" s="117" t="s">
        <v>7865</v>
      </c>
      <c r="D103" s="118" t="s">
        <v>14</v>
      </c>
      <c r="E103" s="118"/>
      <c r="F103" s="119">
        <v>94.89</v>
      </c>
      <c r="G103" s="120">
        <v>96.3</v>
      </c>
      <c r="H103" s="98"/>
      <c r="I103" s="98"/>
      <c r="J103" s="121" t="e">
        <f>VLOOKUP(B103,#REF!,1,FALSE)</f>
        <v>#REF!</v>
      </c>
      <c r="K103" s="104" t="e">
        <f>VLOOKUP(B103,#REF!,1,FALSE)</f>
        <v>#REF!</v>
      </c>
    </row>
    <row r="104" spans="2:11" s="104" customFormat="1" hidden="1">
      <c r="B104" s="116">
        <v>4915768</v>
      </c>
      <c r="C104" s="117" t="s">
        <v>7866</v>
      </c>
      <c r="D104" s="118" t="s">
        <v>14</v>
      </c>
      <c r="E104" s="118"/>
      <c r="F104" s="119">
        <v>16.420000000000002</v>
      </c>
      <c r="G104" s="120">
        <v>15.74</v>
      </c>
      <c r="H104" s="98"/>
      <c r="I104" s="98"/>
      <c r="J104" s="121" t="e">
        <f>VLOOKUP(B104,#REF!,1,FALSE)</f>
        <v>#REF!</v>
      </c>
      <c r="K104" s="104" t="e">
        <f>VLOOKUP(B104,#REF!,1,FALSE)</f>
        <v>#REF!</v>
      </c>
    </row>
    <row r="105" spans="2:11" s="104" customFormat="1" hidden="1">
      <c r="B105" s="116">
        <v>4915776</v>
      </c>
      <c r="C105" s="117" t="s">
        <v>7867</v>
      </c>
      <c r="D105" s="118" t="s">
        <v>151</v>
      </c>
      <c r="E105" s="118"/>
      <c r="F105" s="119">
        <v>956.25</v>
      </c>
      <c r="G105" s="120">
        <v>939.52</v>
      </c>
      <c r="H105" s="98"/>
      <c r="I105" s="98"/>
      <c r="J105" s="121" t="e">
        <f>VLOOKUP(B105,#REF!,1,FALSE)</f>
        <v>#REF!</v>
      </c>
      <c r="K105" s="104" t="e">
        <f>VLOOKUP(B105,#REF!,1,FALSE)</f>
        <v>#REF!</v>
      </c>
    </row>
    <row r="106" spans="2:11" s="104" customFormat="1">
      <c r="B106" s="116">
        <v>4915785</v>
      </c>
      <c r="C106" s="117" t="s">
        <v>7868</v>
      </c>
      <c r="D106" s="118" t="s">
        <v>133</v>
      </c>
      <c r="E106" s="118"/>
      <c r="F106" s="119">
        <v>534.94000000000005</v>
      </c>
      <c r="G106" s="120">
        <v>547.65</v>
      </c>
      <c r="H106" s="98"/>
      <c r="I106" s="98"/>
      <c r="J106" s="121" t="e">
        <f>VLOOKUP(B106,#REF!,1,FALSE)</f>
        <v>#REF!</v>
      </c>
      <c r="K106" s="104" t="e">
        <f>VLOOKUP(B106,#REF!,1,FALSE)</f>
        <v>#REF!</v>
      </c>
    </row>
    <row r="107" spans="2:11" s="104" customFormat="1">
      <c r="B107" s="116">
        <v>4915786</v>
      </c>
      <c r="C107" s="117" t="s">
        <v>7869</v>
      </c>
      <c r="D107" s="118" t="s">
        <v>133</v>
      </c>
      <c r="E107" s="118"/>
      <c r="F107" s="119">
        <v>214.07</v>
      </c>
      <c r="G107" s="120">
        <v>204.72</v>
      </c>
      <c r="H107" s="98"/>
      <c r="I107" s="98"/>
      <c r="J107" s="121" t="e">
        <f>VLOOKUP(B107,#REF!,1,FALSE)</f>
        <v>#REF!</v>
      </c>
      <c r="K107" s="104" t="e">
        <f>VLOOKUP(B107,#REF!,1,FALSE)</f>
        <v>#REF!</v>
      </c>
    </row>
    <row r="108" spans="2:11" s="104" customFormat="1">
      <c r="B108" s="116">
        <v>4915794</v>
      </c>
      <c r="C108" s="117" t="s">
        <v>7870</v>
      </c>
      <c r="D108" s="118" t="s">
        <v>133</v>
      </c>
      <c r="E108" s="118"/>
      <c r="F108" s="119">
        <v>794.78</v>
      </c>
      <c r="G108" s="120">
        <v>803.53</v>
      </c>
      <c r="H108" s="98"/>
      <c r="I108" s="98"/>
      <c r="J108" s="121" t="e">
        <f>VLOOKUP(B108,#REF!,1,FALSE)</f>
        <v>#REF!</v>
      </c>
      <c r="K108" s="104" t="e">
        <f>VLOOKUP(B108,#REF!,1,FALSE)</f>
        <v>#REF!</v>
      </c>
    </row>
    <row r="109" spans="2:11" s="104" customFormat="1">
      <c r="B109" s="116">
        <v>4915795</v>
      </c>
      <c r="C109" s="117" t="s">
        <v>7871</v>
      </c>
      <c r="D109" s="118" t="s">
        <v>133</v>
      </c>
      <c r="E109" s="118"/>
      <c r="F109" s="119">
        <v>461.12</v>
      </c>
      <c r="G109" s="120">
        <v>468.44</v>
      </c>
      <c r="H109" s="98"/>
      <c r="I109" s="98"/>
      <c r="J109" s="121" t="e">
        <f>VLOOKUP(B109,#REF!,1,FALSE)</f>
        <v>#REF!</v>
      </c>
      <c r="K109" s="104" t="e">
        <f>VLOOKUP(B109,#REF!,1,FALSE)</f>
        <v>#REF!</v>
      </c>
    </row>
    <row r="110" spans="2:11" s="104" customFormat="1">
      <c r="B110" s="116">
        <v>4915799</v>
      </c>
      <c r="C110" s="117" t="s">
        <v>7872</v>
      </c>
      <c r="D110" s="118" t="s">
        <v>133</v>
      </c>
      <c r="E110" s="118"/>
      <c r="F110" s="119">
        <v>57.35</v>
      </c>
      <c r="G110" s="120">
        <v>58.02</v>
      </c>
      <c r="H110" s="98"/>
      <c r="I110" s="98"/>
      <c r="J110" s="121" t="e">
        <f>VLOOKUP(B110,#REF!,1,FALSE)</f>
        <v>#REF!</v>
      </c>
      <c r="K110" s="104" t="e">
        <f>VLOOKUP(B110,#REF!,1,FALSE)</f>
        <v>#REF!</v>
      </c>
    </row>
    <row r="111" spans="2:11" s="104" customFormat="1" hidden="1">
      <c r="B111" s="116">
        <v>4916290</v>
      </c>
      <c r="C111" s="117" t="s">
        <v>7940</v>
      </c>
      <c r="D111" s="118" t="s">
        <v>14</v>
      </c>
      <c r="E111" s="118"/>
      <c r="F111" s="119">
        <v>262.61</v>
      </c>
      <c r="G111" s="120">
        <v>270.2</v>
      </c>
      <c r="H111" s="98"/>
      <c r="I111" s="98"/>
      <c r="J111" s="121" t="e">
        <f>VLOOKUP(B111,#REF!,1,FALSE)</f>
        <v>#REF!</v>
      </c>
      <c r="K111" s="104" t="e">
        <f>VLOOKUP(B111,#REF!,1,FALSE)</f>
        <v>#REF!</v>
      </c>
    </row>
    <row r="112" spans="2:11" s="114" customFormat="1" ht="25.5">
      <c r="B112" s="126">
        <v>5213355</v>
      </c>
      <c r="C112" s="109" t="s">
        <v>7941</v>
      </c>
      <c r="D112" s="110" t="s">
        <v>23</v>
      </c>
      <c r="E112" s="110"/>
      <c r="F112" s="111">
        <v>21.37</v>
      </c>
      <c r="G112" s="112">
        <v>22.37</v>
      </c>
      <c r="H112" s="107"/>
      <c r="I112" s="107"/>
      <c r="J112" s="113" t="e">
        <f>VLOOKUP(B112,#REF!,1,FALSE)</f>
        <v>#REF!</v>
      </c>
      <c r="K112" s="114" t="e">
        <f>VLOOKUP(B112,#REF!,1,FALSE)</f>
        <v>#REF!</v>
      </c>
    </row>
    <row r="113" spans="2:11" s="104" customFormat="1">
      <c r="B113" s="116">
        <v>5213403</v>
      </c>
      <c r="C113" s="117" t="s">
        <v>7942</v>
      </c>
      <c r="D113" s="118" t="s">
        <v>23</v>
      </c>
      <c r="E113" s="118"/>
      <c r="F113" s="119">
        <v>21.74</v>
      </c>
      <c r="G113" s="120">
        <v>22.72</v>
      </c>
      <c r="H113" s="98"/>
      <c r="I113" s="98"/>
      <c r="J113" s="121" t="e">
        <f>VLOOKUP(B113,#REF!,1,FALSE)</f>
        <v>#REF!</v>
      </c>
      <c r="K113" s="104" t="e">
        <f>VLOOKUP(B113,#REF!,1,FALSE)</f>
        <v>#REF!</v>
      </c>
    </row>
    <row r="114" spans="2:11" s="104" customFormat="1" hidden="1">
      <c r="B114" s="116">
        <v>5501700</v>
      </c>
      <c r="C114" s="117" t="s">
        <v>7881</v>
      </c>
      <c r="D114" s="118" t="s">
        <v>23</v>
      </c>
      <c r="E114" s="118"/>
      <c r="F114" s="119">
        <v>0.62</v>
      </c>
      <c r="G114" s="120">
        <v>0.64</v>
      </c>
      <c r="H114" s="98"/>
      <c r="I114" s="98"/>
      <c r="J114" s="121" t="e">
        <f>VLOOKUP(B114,#REF!,1,FALSE)</f>
        <v>#REF!</v>
      </c>
      <c r="K114" s="104" t="e">
        <f>VLOOKUP(B114,#REF!,1,FALSE)</f>
        <v>#REF!</v>
      </c>
    </row>
    <row r="115" spans="2:11" s="104" customFormat="1" hidden="1">
      <c r="B115" s="116">
        <v>5501701</v>
      </c>
      <c r="C115" s="117" t="s">
        <v>7882</v>
      </c>
      <c r="D115" s="118" t="s">
        <v>39</v>
      </c>
      <c r="E115" s="118"/>
      <c r="F115" s="119">
        <v>45.7</v>
      </c>
      <c r="G115" s="120">
        <v>47.64</v>
      </c>
      <c r="H115" s="98"/>
      <c r="I115" s="98"/>
      <c r="J115" s="121" t="e">
        <f>VLOOKUP(B115,#REF!,1,FALSE)</f>
        <v>#REF!</v>
      </c>
      <c r="K115" s="104" t="e">
        <f>VLOOKUP(B115,#REF!,1,FALSE)</f>
        <v>#REF!</v>
      </c>
    </row>
    <row r="116" spans="2:11" s="114" customFormat="1" ht="25.5" hidden="1">
      <c r="B116" s="108">
        <v>5502161</v>
      </c>
      <c r="C116" s="109" t="s">
        <v>7883</v>
      </c>
      <c r="D116" s="110" t="s">
        <v>14</v>
      </c>
      <c r="E116" s="110"/>
      <c r="F116" s="111">
        <v>5.9</v>
      </c>
      <c r="G116" s="112">
        <v>6.11</v>
      </c>
      <c r="H116" s="107"/>
      <c r="I116" s="107"/>
      <c r="J116" s="113" t="e">
        <f>VLOOKUP(B116,#REF!,1,FALSE)</f>
        <v>#REF!</v>
      </c>
      <c r="K116" s="114" t="e">
        <f>VLOOKUP(B116,#REF!,1,FALSE)</f>
        <v>#REF!</v>
      </c>
    </row>
    <row r="117" spans="2:11" s="104" customFormat="1" hidden="1">
      <c r="B117" s="116">
        <v>5914329</v>
      </c>
      <c r="C117" s="117" t="s">
        <v>7943</v>
      </c>
      <c r="D117" s="118" t="s">
        <v>27</v>
      </c>
      <c r="E117" s="118"/>
      <c r="F117" s="119">
        <v>1.27</v>
      </c>
      <c r="G117" s="120">
        <v>1.3</v>
      </c>
      <c r="H117" s="98"/>
      <c r="I117" s="98"/>
      <c r="J117" s="121" t="e">
        <f>VLOOKUP(B117,#REF!,1,FALSE)</f>
        <v>#REF!</v>
      </c>
      <c r="K117" s="104" t="e">
        <f>VLOOKUP(B117,#REF!,1,FALSE)</f>
        <v>#REF!</v>
      </c>
    </row>
    <row r="118" spans="2:11" s="104" customFormat="1" hidden="1">
      <c r="B118" s="116">
        <v>5914344</v>
      </c>
      <c r="C118" s="117" t="s">
        <v>138</v>
      </c>
      <c r="D118" s="118" t="s">
        <v>27</v>
      </c>
      <c r="E118" s="118"/>
      <c r="F118" s="119">
        <v>1.1499999999999999</v>
      </c>
      <c r="G118" s="120">
        <v>1.19</v>
      </c>
      <c r="H118" s="98"/>
      <c r="I118" s="98"/>
      <c r="J118" s="121" t="e">
        <f>VLOOKUP(B118,#REF!,1,FALSE)</f>
        <v>#REF!</v>
      </c>
      <c r="K118" s="104" t="e">
        <f>VLOOKUP(B118,#REF!,1,FALSE)</f>
        <v>#REF!</v>
      </c>
    </row>
    <row r="119" spans="2:11" s="104" customFormat="1" hidden="1">
      <c r="B119" s="116">
        <v>5914374</v>
      </c>
      <c r="C119" s="117" t="s">
        <v>7884</v>
      </c>
      <c r="D119" s="118" t="s">
        <v>27</v>
      </c>
      <c r="E119" s="118"/>
      <c r="F119" s="119">
        <v>1.1100000000000001</v>
      </c>
      <c r="G119" s="120">
        <v>1.1499999999999999</v>
      </c>
      <c r="H119" s="98"/>
      <c r="I119" s="98"/>
      <c r="J119" s="121" t="e">
        <f>VLOOKUP(B119,#REF!,1,FALSE)</f>
        <v>#REF!</v>
      </c>
      <c r="K119" s="104" t="e">
        <f>VLOOKUP(B119,#REF!,1,FALSE)</f>
        <v>#REF!</v>
      </c>
    </row>
    <row r="120" spans="2:11" s="104" customFormat="1" hidden="1">
      <c r="B120" s="116">
        <v>5914389</v>
      </c>
      <c r="C120" s="117" t="s">
        <v>136</v>
      </c>
      <c r="D120" s="118" t="s">
        <v>27</v>
      </c>
      <c r="E120" s="118"/>
      <c r="F120" s="119">
        <v>1</v>
      </c>
      <c r="G120" s="120">
        <v>1.04</v>
      </c>
      <c r="H120" s="98"/>
      <c r="I120" s="98"/>
      <c r="J120" s="121" t="e">
        <f>VLOOKUP(B120,#REF!,1,FALSE)</f>
        <v>#REF!</v>
      </c>
      <c r="K120" s="104" t="e">
        <f>VLOOKUP(B120,#REF!,1,FALSE)</f>
        <v>#REF!</v>
      </c>
    </row>
    <row r="121" spans="2:11" s="104" customFormat="1" hidden="1">
      <c r="B121" s="116">
        <v>5914583</v>
      </c>
      <c r="C121" s="117" t="s">
        <v>7885</v>
      </c>
      <c r="D121" s="118" t="s">
        <v>27</v>
      </c>
      <c r="E121" s="118"/>
      <c r="F121" s="119">
        <v>2.19</v>
      </c>
      <c r="G121" s="120">
        <v>2.25</v>
      </c>
      <c r="H121" s="98"/>
      <c r="I121" s="98"/>
      <c r="J121" s="121" t="e">
        <f>VLOOKUP(B121,#REF!,1,FALSE)</f>
        <v>#REF!</v>
      </c>
      <c r="K121" s="104" t="e">
        <f>VLOOKUP(B121,#REF!,1,FALSE)</f>
        <v>#REF!</v>
      </c>
    </row>
    <row r="122" spans="2:11" s="104" customFormat="1" hidden="1">
      <c r="B122" s="116">
        <v>5914599</v>
      </c>
      <c r="C122" s="117" t="s">
        <v>7886</v>
      </c>
      <c r="D122" s="118" t="s">
        <v>27</v>
      </c>
      <c r="E122" s="118"/>
      <c r="F122" s="119">
        <v>2.64</v>
      </c>
      <c r="G122" s="120">
        <v>2.72</v>
      </c>
      <c r="H122" s="98"/>
      <c r="I122" s="98"/>
      <c r="J122" s="121" t="e">
        <f>VLOOKUP(B122,#REF!,1,FALSE)</f>
        <v>#REF!</v>
      </c>
      <c r="K122" s="104" t="e">
        <f>VLOOKUP(B122,#REF!,1,FALSE)</f>
        <v>#REF!</v>
      </c>
    </row>
    <row r="123" spans="2:11" s="104" customFormat="1" hidden="1">
      <c r="B123" s="116">
        <v>5914614</v>
      </c>
      <c r="C123" s="117" t="s">
        <v>7887</v>
      </c>
      <c r="D123" s="118" t="s">
        <v>27</v>
      </c>
      <c r="E123" s="118"/>
      <c r="F123" s="119">
        <v>2.4</v>
      </c>
      <c r="G123" s="120">
        <v>2.4700000000000002</v>
      </c>
      <c r="H123" s="98"/>
      <c r="I123" s="98"/>
      <c r="J123" s="121" t="e">
        <f>VLOOKUP(B123,#REF!,1,FALSE)</f>
        <v>#REF!</v>
      </c>
      <c r="K123" s="104" t="e">
        <f>VLOOKUP(B123,#REF!,1,FALSE)</f>
        <v>#REF!</v>
      </c>
    </row>
    <row r="124" spans="2:11" s="104" customFormat="1" hidden="1">
      <c r="B124" s="116">
        <v>5915014</v>
      </c>
      <c r="C124" s="117" t="s">
        <v>7888</v>
      </c>
      <c r="D124" s="118" t="s">
        <v>27</v>
      </c>
      <c r="E124" s="118"/>
      <c r="F124" s="119">
        <v>1.97</v>
      </c>
      <c r="G124" s="120">
        <v>2.04</v>
      </c>
      <c r="H124" s="98"/>
      <c r="I124" s="98"/>
      <c r="J124" s="121" t="e">
        <f>VLOOKUP(B124,#REF!,1,FALSE)</f>
        <v>#REF!</v>
      </c>
      <c r="K124" s="104" t="e">
        <f>VLOOKUP(B124,#REF!,1,FALSE)</f>
        <v>#REF!</v>
      </c>
    </row>
    <row r="125" spans="2:11" s="104" customFormat="1" hidden="1">
      <c r="B125" s="116">
        <v>5915323</v>
      </c>
      <c r="C125" s="117" t="s">
        <v>7889</v>
      </c>
      <c r="D125" s="118" t="s">
        <v>27</v>
      </c>
      <c r="E125" s="118"/>
      <c r="F125" s="119">
        <v>1.78</v>
      </c>
      <c r="G125" s="120">
        <v>1.85</v>
      </c>
      <c r="H125" s="98"/>
      <c r="I125" s="98"/>
      <c r="J125" s="121" t="e">
        <f>VLOOKUP(B125,#REF!,1,FALSE)</f>
        <v>#REF!</v>
      </c>
      <c r="K125" s="104" t="e">
        <f>VLOOKUP(B125,#REF!,1,FALSE)</f>
        <v>#REF!</v>
      </c>
    </row>
    <row r="126" spans="2:11" s="104" customFormat="1" hidden="1">
      <c r="B126" s="118">
        <v>5915324</v>
      </c>
      <c r="C126" s="117" t="s">
        <v>137</v>
      </c>
      <c r="D126" s="118" t="s">
        <v>27</v>
      </c>
      <c r="E126" s="118"/>
      <c r="F126" s="119">
        <v>1.62</v>
      </c>
      <c r="G126" s="120">
        <v>1.68</v>
      </c>
      <c r="H126" s="98"/>
      <c r="I126" s="98"/>
      <c r="J126" s="121" t="e">
        <f>VLOOKUP(B126,#REF!,1,FALSE)</f>
        <v>#REF!</v>
      </c>
      <c r="K126" s="104" t="e">
        <f>VLOOKUP(B126,#REF!,1,FALSE)</f>
        <v>#REF!</v>
      </c>
    </row>
    <row r="127" spans="2:11" s="104" customFormat="1" hidden="1">
      <c r="B127" s="118">
        <v>6416078</v>
      </c>
      <c r="C127" s="117" t="s">
        <v>7890</v>
      </c>
      <c r="D127" s="118" t="s">
        <v>133</v>
      </c>
      <c r="E127" s="118"/>
      <c r="F127" s="119">
        <v>146.5</v>
      </c>
      <c r="G127" s="120">
        <v>153.87</v>
      </c>
      <c r="H127" s="98"/>
      <c r="I127" s="98"/>
      <c r="J127" s="121" t="e">
        <f>VLOOKUP(B127,#REF!,1,FALSE)</f>
        <v>#REF!</v>
      </c>
      <c r="K127" s="104" t="e">
        <f>VLOOKUP(B127,#REF!,1,FALSE)</f>
        <v>#REF!</v>
      </c>
    </row>
    <row r="128" spans="2:11" s="104" customFormat="1" hidden="1">
      <c r="B128" s="100" t="s">
        <v>7549</v>
      </c>
      <c r="C128" s="117" t="s">
        <v>7944</v>
      </c>
      <c r="D128" s="118" t="s">
        <v>23</v>
      </c>
      <c r="E128" s="118"/>
      <c r="F128" s="119">
        <v>0.78</v>
      </c>
      <c r="G128" s="120">
        <v>0.79</v>
      </c>
      <c r="H128" s="98"/>
      <c r="I128" s="98"/>
      <c r="J128" s="121" t="e">
        <f>VLOOKUP(B128,#REF!,1,FALSE)</f>
        <v>#REF!</v>
      </c>
      <c r="K128" s="104" t="e">
        <f>VLOOKUP(B128,#REF!,1,FALSE)</f>
        <v>#REF!</v>
      </c>
    </row>
    <row r="129" spans="2:11" s="114" customFormat="1" ht="25.5" hidden="1">
      <c r="B129" s="115">
        <v>5212558</v>
      </c>
      <c r="C129" s="109" t="s">
        <v>7875</v>
      </c>
      <c r="D129" s="110" t="s">
        <v>5152</v>
      </c>
      <c r="E129" s="110"/>
      <c r="F129" s="111">
        <v>4.49</v>
      </c>
      <c r="G129" s="112">
        <v>4.59</v>
      </c>
      <c r="H129" s="107"/>
      <c r="I129" s="107"/>
      <c r="J129" s="113" t="e">
        <f>VLOOKUP(B129,#REF!,1,FALSE)</f>
        <v>#REF!</v>
      </c>
      <c r="K129" s="114" t="e">
        <f>VLOOKUP(B129,#REF!,1,FALSE)</f>
        <v>#REF!</v>
      </c>
    </row>
    <row r="130" spans="2:11" s="114" customFormat="1" ht="25.5" hidden="1">
      <c r="B130" s="115">
        <v>5212557</v>
      </c>
      <c r="C130" s="109" t="s">
        <v>7874</v>
      </c>
      <c r="D130" s="110" t="s">
        <v>5152</v>
      </c>
      <c r="E130" s="110"/>
      <c r="F130" s="111">
        <v>4.43</v>
      </c>
      <c r="G130" s="112">
        <v>4.54</v>
      </c>
      <c r="H130" s="107"/>
      <c r="I130" s="107"/>
      <c r="J130" s="113" t="e">
        <f>VLOOKUP(B130,#REF!,1,FALSE)</f>
        <v>#REF!</v>
      </c>
      <c r="K130" s="114" t="e">
        <f>VLOOKUP(B130,#REF!,1,FALSE)</f>
        <v>#REF!</v>
      </c>
    </row>
    <row r="131" spans="2:11" s="114" customFormat="1" ht="25.5" hidden="1">
      <c r="B131" s="115">
        <v>5212560</v>
      </c>
      <c r="C131" s="109" t="s">
        <v>7876</v>
      </c>
      <c r="D131" s="110" t="s">
        <v>5152</v>
      </c>
      <c r="E131" s="110"/>
      <c r="F131" s="111">
        <v>4.71</v>
      </c>
      <c r="G131" s="112">
        <v>4.83</v>
      </c>
      <c r="H131" s="107"/>
      <c r="I131" s="107"/>
      <c r="J131" s="113" t="e">
        <f>VLOOKUP(B131,#REF!,1,FALSE)</f>
        <v>#REF!</v>
      </c>
      <c r="K131" s="114" t="e">
        <f>VLOOKUP(B131,#REF!,1,FALSE)</f>
        <v>#REF!</v>
      </c>
    </row>
    <row r="132" spans="2:11" s="114" customFormat="1" ht="25.5" hidden="1">
      <c r="B132" s="115">
        <v>5212556</v>
      </c>
      <c r="C132" s="109" t="s">
        <v>7873</v>
      </c>
      <c r="D132" s="110" t="s">
        <v>5152</v>
      </c>
      <c r="E132" s="110"/>
      <c r="F132" s="111">
        <v>2.35</v>
      </c>
      <c r="G132" s="112">
        <v>2.42</v>
      </c>
      <c r="H132" s="107"/>
      <c r="I132" s="107"/>
      <c r="J132" s="113" t="e">
        <f>VLOOKUP(B132,#REF!,1,FALSE)</f>
        <v>#REF!</v>
      </c>
      <c r="K132" s="114" t="e">
        <f>VLOOKUP(B132,#REF!,1,FALSE)</f>
        <v>#REF!</v>
      </c>
    </row>
    <row r="133" spans="2:11" s="104" customFormat="1" hidden="1">
      <c r="B133" s="100">
        <v>5213835</v>
      </c>
      <c r="C133" s="117" t="s">
        <v>7878</v>
      </c>
      <c r="D133" s="118" t="s">
        <v>5152</v>
      </c>
      <c r="E133" s="118"/>
      <c r="F133" s="119">
        <v>0.87</v>
      </c>
      <c r="G133" s="120">
        <v>0.9</v>
      </c>
      <c r="H133" s="98"/>
      <c r="I133" s="98"/>
      <c r="J133" s="121" t="e">
        <f>VLOOKUP(B133,#REF!,1,FALSE)</f>
        <v>#REF!</v>
      </c>
      <c r="K133" s="104" t="e">
        <f>VLOOKUP(B133,#REF!,1,FALSE)</f>
        <v>#REF!</v>
      </c>
    </row>
    <row r="134" spans="2:11" s="114" customFormat="1" ht="25.5" hidden="1">
      <c r="B134" s="115">
        <v>5213838</v>
      </c>
      <c r="C134" s="109" t="s">
        <v>7879</v>
      </c>
      <c r="D134" s="110" t="s">
        <v>5152</v>
      </c>
      <c r="E134" s="110"/>
      <c r="F134" s="111">
        <v>17.03</v>
      </c>
      <c r="G134" s="112">
        <v>17.32</v>
      </c>
      <c r="H134" s="107"/>
      <c r="I134" s="107"/>
      <c r="J134" s="113" t="e">
        <f>VLOOKUP(B134,#REF!,1,FALSE)</f>
        <v>#REF!</v>
      </c>
      <c r="K134" s="114" t="e">
        <f>VLOOKUP(B134,#REF!,1,FALSE)</f>
        <v>#REF!</v>
      </c>
    </row>
    <row r="135" spans="2:11" s="114" customFormat="1" ht="25.5" hidden="1">
      <c r="B135" s="115">
        <v>5213383</v>
      </c>
      <c r="C135" s="109" t="s">
        <v>7877</v>
      </c>
      <c r="D135" s="110" t="s">
        <v>5152</v>
      </c>
      <c r="E135" s="110"/>
      <c r="F135" s="111">
        <v>1.86</v>
      </c>
      <c r="G135" s="112">
        <v>1.96</v>
      </c>
      <c r="H135" s="107"/>
      <c r="I135" s="107"/>
      <c r="J135" s="113" t="e">
        <f>VLOOKUP(B135,#REF!,1,FALSE)</f>
        <v>#REF!</v>
      </c>
      <c r="K135" s="114" t="e">
        <f>VLOOKUP(B135,#REF!,1,FALSE)</f>
        <v>#REF!</v>
      </c>
    </row>
    <row r="136" spans="2:11" s="104" customFormat="1" hidden="1">
      <c r="B136" s="100">
        <v>5213850</v>
      </c>
      <c r="C136" s="117" t="s">
        <v>7880</v>
      </c>
      <c r="D136" s="118" t="s">
        <v>235</v>
      </c>
      <c r="E136" s="118"/>
      <c r="F136" s="119">
        <v>24.67</v>
      </c>
      <c r="G136" s="120">
        <v>23.55</v>
      </c>
      <c r="H136" s="98"/>
      <c r="I136" s="98"/>
      <c r="J136" s="121" t="e">
        <f>VLOOKUP(B136,#REF!,1,FALSE)</f>
        <v>#REF!</v>
      </c>
      <c r="K136" s="104" t="e">
        <f>VLOOKUP(B136,#REF!,1,FALSE)</f>
        <v>#REF!</v>
      </c>
    </row>
    <row r="137" spans="2:11" s="104" customFormat="1" hidden="1">
      <c r="B137" s="118"/>
      <c r="C137" s="117"/>
      <c r="D137" s="118"/>
      <c r="E137" s="118"/>
      <c r="F137" s="119"/>
      <c r="G137" s="120"/>
      <c r="H137" s="98"/>
      <c r="I137" s="98"/>
      <c r="J137" s="121"/>
    </row>
    <row r="138" spans="2:11" s="104" customFormat="1" hidden="1">
      <c r="B138" s="118"/>
      <c r="C138" s="117"/>
      <c r="D138" s="118"/>
      <c r="E138" s="118"/>
      <c r="F138" s="123"/>
      <c r="G138" s="124"/>
      <c r="H138" s="98"/>
      <c r="I138" s="98"/>
      <c r="J138" s="121"/>
    </row>
    <row r="139" spans="2:11" s="104" customFormat="1" hidden="1">
      <c r="B139" s="118" t="s">
        <v>98</v>
      </c>
      <c r="C139" s="117" t="s">
        <v>7547</v>
      </c>
      <c r="D139" s="118" t="s">
        <v>133</v>
      </c>
      <c r="E139" s="118"/>
      <c r="F139" s="123" t="e">
        <f>#REF!</f>
        <v>#REF!</v>
      </c>
      <c r="G139" s="124" t="e">
        <f>F139/1.15*1.2124</f>
        <v>#REF!</v>
      </c>
      <c r="H139" s="98"/>
      <c r="I139" s="98"/>
      <c r="J139" s="121" t="e">
        <f>VLOOKUP(B139,#REF!,1,FALSE)</f>
        <v>#REF!</v>
      </c>
      <c r="K139" s="104" t="e">
        <f>VLOOKUP(B139,#REF!,1,FALSE)</f>
        <v>#REF!</v>
      </c>
    </row>
    <row r="140" spans="2:11" s="104" customFormat="1" hidden="1">
      <c r="B140" s="118" t="s">
        <v>104</v>
      </c>
      <c r="C140" s="117" t="s">
        <v>106</v>
      </c>
      <c r="D140" s="118" t="s">
        <v>133</v>
      </c>
      <c r="E140" s="118"/>
      <c r="F140" s="123" t="e">
        <f>#REF!</f>
        <v>#REF!</v>
      </c>
      <c r="G140" s="124" t="e">
        <f t="shared" ref="G140:G155" si="0">F140/1.15*1.2124</f>
        <v>#REF!</v>
      </c>
      <c r="H140" s="98"/>
      <c r="I140" s="98"/>
      <c r="J140" s="121" t="e">
        <f>VLOOKUP(B140,#REF!,1,FALSE)</f>
        <v>#REF!</v>
      </c>
      <c r="K140" s="104" t="e">
        <f>VLOOKUP(B140,#REF!,1,FALSE)</f>
        <v>#REF!</v>
      </c>
    </row>
    <row r="141" spans="2:11" s="104" customFormat="1" hidden="1">
      <c r="B141" s="118" t="s">
        <v>112</v>
      </c>
      <c r="C141" s="117" t="s">
        <v>450</v>
      </c>
      <c r="D141" s="118" t="s">
        <v>133</v>
      </c>
      <c r="E141" s="118"/>
      <c r="F141" s="123" t="e">
        <f>#REF!</f>
        <v>#REF!</v>
      </c>
      <c r="G141" s="124" t="e">
        <f t="shared" si="0"/>
        <v>#REF!</v>
      </c>
      <c r="H141" s="98"/>
      <c r="I141" s="98"/>
      <c r="J141" s="121" t="e">
        <f>VLOOKUP(B141,#REF!,1,FALSE)</f>
        <v>#REF!</v>
      </c>
      <c r="K141" s="104" t="e">
        <f>VLOOKUP(B141,#REF!,1,FALSE)</f>
        <v>#REF!</v>
      </c>
    </row>
    <row r="142" spans="2:11" s="104" customFormat="1" hidden="1">
      <c r="B142" s="118" t="s">
        <v>100</v>
      </c>
      <c r="C142" s="117" t="s">
        <v>102</v>
      </c>
      <c r="D142" s="118" t="s">
        <v>133</v>
      </c>
      <c r="E142" s="118"/>
      <c r="F142" s="123" t="e">
        <f>#REF!</f>
        <v>#REF!</v>
      </c>
      <c r="G142" s="124" t="e">
        <f t="shared" si="0"/>
        <v>#REF!</v>
      </c>
      <c r="H142" s="98"/>
      <c r="I142" s="98"/>
      <c r="J142" s="121" t="e">
        <f>VLOOKUP(B142,#REF!,1,FALSE)</f>
        <v>#REF!</v>
      </c>
      <c r="K142" s="104" t="e">
        <f>VLOOKUP(B142,#REF!,1,FALSE)</f>
        <v>#REF!</v>
      </c>
    </row>
    <row r="143" spans="2:11" s="104" customFormat="1" hidden="1">
      <c r="B143" s="118" t="s">
        <v>108</v>
      </c>
      <c r="C143" s="117" t="s">
        <v>110</v>
      </c>
      <c r="D143" s="118" t="s">
        <v>133</v>
      </c>
      <c r="E143" s="118"/>
      <c r="F143" s="123" t="e">
        <f>#REF!</f>
        <v>#REF!</v>
      </c>
      <c r="G143" s="124" t="e">
        <f t="shared" si="0"/>
        <v>#REF!</v>
      </c>
      <c r="H143" s="98"/>
      <c r="I143" s="98"/>
      <c r="J143" s="121" t="e">
        <f>VLOOKUP(B143,#REF!,1,FALSE)</f>
        <v>#REF!</v>
      </c>
      <c r="K143" s="104" t="e">
        <f>VLOOKUP(B143,#REF!,1,FALSE)</f>
        <v>#REF!</v>
      </c>
    </row>
    <row r="144" spans="2:11" s="104" customFormat="1" hidden="1">
      <c r="B144" s="118" t="s">
        <v>379</v>
      </c>
      <c r="C144" s="117" t="s">
        <v>381</v>
      </c>
      <c r="D144" s="118" t="s">
        <v>133</v>
      </c>
      <c r="E144" s="118"/>
      <c r="F144" s="123" t="e">
        <f>#REF!</f>
        <v>#REF!</v>
      </c>
      <c r="G144" s="124" t="e">
        <f t="shared" si="0"/>
        <v>#REF!</v>
      </c>
      <c r="H144" s="98"/>
      <c r="I144" s="98"/>
      <c r="J144" s="121" t="e">
        <f>VLOOKUP(B144,#REF!,1,FALSE)</f>
        <v>#REF!</v>
      </c>
      <c r="K144" s="104" t="e">
        <f>VLOOKUP(B144,#REF!,1,FALSE)</f>
        <v>#REF!</v>
      </c>
    </row>
    <row r="145" spans="2:11" s="104" customFormat="1" hidden="1">
      <c r="B145" s="100" t="s">
        <v>456</v>
      </c>
      <c r="C145" s="117" t="s">
        <v>453</v>
      </c>
      <c r="D145" s="100" t="s">
        <v>133</v>
      </c>
      <c r="E145" s="100"/>
      <c r="F145" s="123" t="e">
        <f>#REF!</f>
        <v>#REF!</v>
      </c>
      <c r="G145" s="124" t="e">
        <f t="shared" si="0"/>
        <v>#REF!</v>
      </c>
      <c r="H145" s="98"/>
      <c r="I145" s="98"/>
      <c r="J145" s="121" t="e">
        <f>VLOOKUP(B145,#REF!,1,FALSE)</f>
        <v>#REF!</v>
      </c>
      <c r="K145" s="104" t="e">
        <f>VLOOKUP(B145,#REF!,1,FALSE)</f>
        <v>#REF!</v>
      </c>
    </row>
    <row r="146" spans="2:11" s="104" customFormat="1" hidden="1">
      <c r="B146" s="100" t="s">
        <v>7550</v>
      </c>
      <c r="C146" s="117" t="s">
        <v>7552</v>
      </c>
      <c r="D146" s="100" t="s">
        <v>133</v>
      </c>
      <c r="E146" s="100"/>
      <c r="F146" s="123" t="e">
        <f>#REF!</f>
        <v>#REF!</v>
      </c>
      <c r="G146" s="124" t="e">
        <f t="shared" si="0"/>
        <v>#REF!</v>
      </c>
      <c r="H146" s="98"/>
      <c r="I146" s="98"/>
      <c r="J146" s="121" t="e">
        <f>VLOOKUP(B146,#REF!,1,FALSE)</f>
        <v>#REF!</v>
      </c>
      <c r="K146" s="104" t="e">
        <f>VLOOKUP(B146,#REF!,1,FALSE)</f>
        <v>#REF!</v>
      </c>
    </row>
    <row r="147" spans="2:11" s="104" customFormat="1" hidden="1">
      <c r="B147" s="118" t="s">
        <v>99</v>
      </c>
      <c r="C147" s="117" t="s">
        <v>7548</v>
      </c>
      <c r="D147" s="118" t="s">
        <v>133</v>
      </c>
      <c r="E147" s="118"/>
      <c r="F147" s="123" t="e">
        <f>#REF!</f>
        <v>#REF!</v>
      </c>
      <c r="G147" s="124" t="e">
        <f t="shared" si="0"/>
        <v>#REF!</v>
      </c>
      <c r="H147" s="98"/>
      <c r="I147" s="98"/>
      <c r="J147" s="121" t="e">
        <f>VLOOKUP(B147,#REF!,1,FALSE)</f>
        <v>#REF!</v>
      </c>
      <c r="K147" s="104" t="e">
        <f>VLOOKUP(B147,#REF!,1,FALSE)</f>
        <v>#REF!</v>
      </c>
    </row>
    <row r="148" spans="2:11" s="104" customFormat="1" hidden="1">
      <c r="B148" s="118" t="s">
        <v>105</v>
      </c>
      <c r="C148" s="117" t="s">
        <v>107</v>
      </c>
      <c r="D148" s="118" t="s">
        <v>133</v>
      </c>
      <c r="E148" s="118"/>
      <c r="F148" s="123" t="e">
        <f>#REF!</f>
        <v>#REF!</v>
      </c>
      <c r="G148" s="124" t="e">
        <f t="shared" si="0"/>
        <v>#REF!</v>
      </c>
      <c r="H148" s="98"/>
      <c r="I148" s="98"/>
      <c r="J148" s="121" t="e">
        <f>VLOOKUP(B148,#REF!,1,FALSE)</f>
        <v>#REF!</v>
      </c>
      <c r="K148" s="104" t="e">
        <f>VLOOKUP(B148,#REF!,1,FALSE)</f>
        <v>#REF!</v>
      </c>
    </row>
    <row r="149" spans="2:11" s="104" customFormat="1" hidden="1">
      <c r="B149" s="118" t="s">
        <v>113</v>
      </c>
      <c r="C149" s="117" t="s">
        <v>451</v>
      </c>
      <c r="D149" s="118" t="s">
        <v>133</v>
      </c>
      <c r="E149" s="118"/>
      <c r="F149" s="123" t="e">
        <f>#REF!</f>
        <v>#REF!</v>
      </c>
      <c r="G149" s="124" t="e">
        <f t="shared" si="0"/>
        <v>#REF!</v>
      </c>
      <c r="H149" s="98"/>
      <c r="I149" s="98"/>
      <c r="J149" s="121" t="e">
        <f>VLOOKUP(B149,#REF!,1,FALSE)</f>
        <v>#REF!</v>
      </c>
      <c r="K149" s="104" t="e">
        <f>VLOOKUP(B149,#REF!,1,FALSE)</f>
        <v>#REF!</v>
      </c>
    </row>
    <row r="150" spans="2:11" s="104" customFormat="1" hidden="1">
      <c r="B150" s="118" t="s">
        <v>101</v>
      </c>
      <c r="C150" s="117" t="s">
        <v>103</v>
      </c>
      <c r="D150" s="118" t="s">
        <v>133</v>
      </c>
      <c r="E150" s="118"/>
      <c r="F150" s="123" t="e">
        <f>#REF!</f>
        <v>#REF!</v>
      </c>
      <c r="G150" s="124" t="e">
        <f t="shared" si="0"/>
        <v>#REF!</v>
      </c>
      <c r="H150" s="98"/>
      <c r="I150" s="98"/>
      <c r="J150" s="121" t="e">
        <f>VLOOKUP(B150,#REF!,1,FALSE)</f>
        <v>#REF!</v>
      </c>
      <c r="K150" s="104" t="e">
        <f>VLOOKUP(B150,#REF!,1,FALSE)</f>
        <v>#REF!</v>
      </c>
    </row>
    <row r="151" spans="2:11" s="104" customFormat="1" hidden="1">
      <c r="B151" s="118" t="s">
        <v>109</v>
      </c>
      <c r="C151" s="117" t="s">
        <v>111</v>
      </c>
      <c r="D151" s="118" t="s">
        <v>133</v>
      </c>
      <c r="E151" s="118"/>
      <c r="F151" s="123" t="e">
        <f>#REF!</f>
        <v>#REF!</v>
      </c>
      <c r="G151" s="124" t="e">
        <f t="shared" si="0"/>
        <v>#REF!</v>
      </c>
      <c r="H151" s="98"/>
      <c r="I151" s="98"/>
      <c r="J151" s="121" t="e">
        <f>VLOOKUP(B151,#REF!,1,FALSE)</f>
        <v>#REF!</v>
      </c>
      <c r="K151" s="104" t="e">
        <f>VLOOKUP(B151,#REF!,1,FALSE)</f>
        <v>#REF!</v>
      </c>
    </row>
    <row r="152" spans="2:11" s="104" customFormat="1" hidden="1">
      <c r="B152" s="118" t="s">
        <v>380</v>
      </c>
      <c r="C152" s="117" t="s">
        <v>382</v>
      </c>
      <c r="D152" s="118" t="s">
        <v>133</v>
      </c>
      <c r="E152" s="118"/>
      <c r="F152" s="123" t="e">
        <f>#REF!</f>
        <v>#REF!</v>
      </c>
      <c r="G152" s="124" t="e">
        <f t="shared" si="0"/>
        <v>#REF!</v>
      </c>
      <c r="H152" s="98"/>
      <c r="I152" s="98"/>
      <c r="J152" s="121" t="e">
        <f>VLOOKUP(B152,#REF!,1,FALSE)</f>
        <v>#REF!</v>
      </c>
      <c r="K152" s="104" t="e">
        <f>VLOOKUP(B152,#REF!,1,FALSE)</f>
        <v>#REF!</v>
      </c>
    </row>
    <row r="153" spans="2:11" s="104" customFormat="1" hidden="1">
      <c r="B153" s="100" t="s">
        <v>457</v>
      </c>
      <c r="C153" s="117" t="s">
        <v>452</v>
      </c>
      <c r="D153" s="118" t="s">
        <v>133</v>
      </c>
      <c r="E153" s="118"/>
      <c r="F153" s="123" t="e">
        <f>#REF!</f>
        <v>#REF!</v>
      </c>
      <c r="G153" s="124" t="e">
        <f t="shared" si="0"/>
        <v>#REF!</v>
      </c>
      <c r="H153" s="98"/>
      <c r="I153" s="98"/>
      <c r="J153" s="121" t="e">
        <f>VLOOKUP(B153,#REF!,1,FALSE)</f>
        <v>#REF!</v>
      </c>
      <c r="K153" s="104" t="e">
        <f>VLOOKUP(B153,#REF!,1,FALSE)</f>
        <v>#REF!</v>
      </c>
    </row>
    <row r="154" spans="2:11" s="104" customFormat="1" hidden="1">
      <c r="B154" s="100" t="s">
        <v>7551</v>
      </c>
      <c r="C154" s="117" t="s">
        <v>7553</v>
      </c>
      <c r="D154" s="100" t="s">
        <v>133</v>
      </c>
      <c r="E154" s="100"/>
      <c r="F154" s="123" t="e">
        <f>#REF!</f>
        <v>#REF!</v>
      </c>
      <c r="G154" s="124" t="e">
        <f>F154/1.15*1.2124</f>
        <v>#REF!</v>
      </c>
      <c r="H154" s="98"/>
      <c r="I154" s="98"/>
      <c r="J154" s="121" t="e">
        <f>VLOOKUP(B154,#REF!,1,FALSE)</f>
        <v>#REF!</v>
      </c>
      <c r="K154" s="104" t="e">
        <f>VLOOKUP(B154,#REF!,1,FALSE)</f>
        <v>#REF!</v>
      </c>
    </row>
    <row r="155" spans="2:11" s="104" customFormat="1" hidden="1">
      <c r="B155" s="118" t="s">
        <v>408</v>
      </c>
      <c r="C155" s="117" t="s">
        <v>410</v>
      </c>
      <c r="D155" s="118" t="s">
        <v>133</v>
      </c>
      <c r="E155" s="118"/>
      <c r="F155" s="123" t="e">
        <f>TRUNC(BINOMIO_CBUQ!D11*1.15,2)</f>
        <v>#DIV/0!</v>
      </c>
      <c r="G155" s="124" t="e">
        <f t="shared" si="0"/>
        <v>#DIV/0!</v>
      </c>
      <c r="H155" s="98"/>
      <c r="I155" s="98"/>
      <c r="J155" s="121" t="e">
        <f>VLOOKUP(B155,#REF!,1,FALSE)</f>
        <v>#REF!</v>
      </c>
      <c r="K155" s="104" t="e">
        <f>VLOOKUP(B155,#REF!,1,FALSE)</f>
        <v>#REF!</v>
      </c>
    </row>
    <row r="156" spans="2:11" s="104" customFormat="1" hidden="1">
      <c r="B156" s="118"/>
      <c r="C156" s="117"/>
      <c r="D156" s="118"/>
      <c r="E156" s="118"/>
      <c r="F156" s="123"/>
      <c r="G156" s="124"/>
      <c r="H156" s="98"/>
      <c r="I156" s="98"/>
      <c r="J156" s="121"/>
    </row>
    <row r="157" spans="2:11" s="104" customFormat="1" hidden="1">
      <c r="B157" s="118"/>
      <c r="C157" s="117"/>
      <c r="D157" s="118"/>
      <c r="E157" s="118"/>
      <c r="F157" s="123"/>
      <c r="G157" s="124"/>
      <c r="H157" s="98"/>
      <c r="I157" s="98"/>
      <c r="J157" s="121"/>
    </row>
    <row r="158" spans="2:11" s="104" customFormat="1" hidden="1">
      <c r="B158" s="118" t="s">
        <v>52</v>
      </c>
      <c r="C158" s="117" t="s">
        <v>42</v>
      </c>
      <c r="D158" s="118" t="s">
        <v>25</v>
      </c>
      <c r="E158" s="118"/>
      <c r="F158" s="123" t="e">
        <f>#REF!</f>
        <v>#REF!</v>
      </c>
      <c r="G158" s="124" t="e">
        <f>F158</f>
        <v>#REF!</v>
      </c>
      <c r="H158" s="98"/>
      <c r="I158" s="98"/>
      <c r="J158" s="121" t="e">
        <f>VLOOKUP(B158,#REF!,1,FALSE)</f>
        <v>#REF!</v>
      </c>
      <c r="K158" s="104" t="e">
        <f>VLOOKUP(B158,#REF!,1,FALSE)</f>
        <v>#REF!</v>
      </c>
    </row>
    <row r="159" spans="2:11" s="104" customFormat="1" hidden="1">
      <c r="B159" s="118" t="s">
        <v>53</v>
      </c>
      <c r="C159" s="117" t="s">
        <v>387</v>
      </c>
      <c r="D159" s="118" t="s">
        <v>39</v>
      </c>
      <c r="E159" s="118"/>
      <c r="F159" s="123" t="e">
        <f>#REF!</f>
        <v>#REF!</v>
      </c>
      <c r="G159" s="124" t="e">
        <f t="shared" ref="G159:G162" si="1">F159</f>
        <v>#REF!</v>
      </c>
      <c r="H159" s="98"/>
      <c r="I159" s="98"/>
      <c r="J159" s="121" t="e">
        <f>VLOOKUP(B159,#REF!,1,FALSE)</f>
        <v>#REF!</v>
      </c>
      <c r="K159" s="104" t="e">
        <f>VLOOKUP(B159,#REF!,1,FALSE)</f>
        <v>#REF!</v>
      </c>
    </row>
    <row r="160" spans="2:11" s="104" customFormat="1" hidden="1">
      <c r="B160" s="118" t="s">
        <v>392</v>
      </c>
      <c r="C160" s="117" t="s">
        <v>394</v>
      </c>
      <c r="D160" s="118" t="s">
        <v>39</v>
      </c>
      <c r="E160" s="118"/>
      <c r="F160" s="123" t="e">
        <f>#REF!</f>
        <v>#REF!</v>
      </c>
      <c r="G160" s="124" t="e">
        <f t="shared" si="1"/>
        <v>#REF!</v>
      </c>
      <c r="H160" s="98"/>
      <c r="I160" s="98"/>
      <c r="J160" s="121" t="e">
        <f>VLOOKUP(B160,#REF!,1,FALSE)</f>
        <v>#REF!</v>
      </c>
      <c r="K160" s="104" t="e">
        <f>VLOOKUP(B160,#REF!,1,FALSE)</f>
        <v>#REF!</v>
      </c>
    </row>
    <row r="161" spans="2:11" s="104" customFormat="1" hidden="1">
      <c r="B161" s="118" t="s">
        <v>54</v>
      </c>
      <c r="C161" s="117" t="s">
        <v>454</v>
      </c>
      <c r="D161" s="118" t="s">
        <v>39</v>
      </c>
      <c r="E161" s="118"/>
      <c r="F161" s="123" t="e">
        <f>#REF!</f>
        <v>#REF!</v>
      </c>
      <c r="G161" s="124" t="e">
        <f t="shared" si="1"/>
        <v>#REF!</v>
      </c>
      <c r="H161" s="98"/>
      <c r="I161" s="98"/>
      <c r="J161" s="121" t="e">
        <f>VLOOKUP(B161,#REF!,1,FALSE)</f>
        <v>#REF!</v>
      </c>
      <c r="K161" s="104" t="e">
        <f>VLOOKUP(B161,#REF!,1,FALSE)</f>
        <v>#REF!</v>
      </c>
    </row>
    <row r="162" spans="2:11" s="104" customFormat="1" hidden="1">
      <c r="B162" s="118" t="s">
        <v>389</v>
      </c>
      <c r="C162" s="117" t="s">
        <v>455</v>
      </c>
      <c r="D162" s="118" t="s">
        <v>39</v>
      </c>
      <c r="E162" s="118"/>
      <c r="F162" s="123" t="e">
        <f>F161</f>
        <v>#REF!</v>
      </c>
      <c r="G162" s="124" t="e">
        <f t="shared" si="1"/>
        <v>#REF!</v>
      </c>
      <c r="H162" s="98"/>
      <c r="I162" s="98"/>
      <c r="J162" s="121" t="e">
        <f>VLOOKUP(B162,#REF!,1,FALSE)</f>
        <v>#REF!</v>
      </c>
      <c r="K162" s="104" t="e">
        <f>VLOOKUP(B162,#REF!,1,FALSE)</f>
        <v>#REF!</v>
      </c>
    </row>
    <row r="163" spans="2:11" s="104" customFormat="1" hidden="1">
      <c r="B163" s="118"/>
      <c r="C163" s="117"/>
      <c r="D163" s="118"/>
      <c r="E163" s="118"/>
      <c r="F163" s="123"/>
      <c r="G163" s="124"/>
      <c r="H163" s="98"/>
      <c r="I163" s="98"/>
      <c r="J163" s="121"/>
    </row>
    <row r="164" spans="2:11" s="104" customFormat="1" hidden="1">
      <c r="B164" s="118"/>
      <c r="C164" s="117"/>
      <c r="D164" s="118"/>
      <c r="E164" s="118"/>
      <c r="F164" s="123"/>
      <c r="G164" s="124"/>
      <c r="H164" s="98"/>
      <c r="I164" s="98"/>
      <c r="J164" s="121"/>
    </row>
    <row r="165" spans="2:11" s="104" customFormat="1" hidden="1">
      <c r="B165" s="118">
        <v>903810</v>
      </c>
      <c r="C165" s="117" t="s">
        <v>7891</v>
      </c>
      <c r="D165" s="118" t="s">
        <v>39</v>
      </c>
      <c r="E165" s="118"/>
      <c r="F165" s="119">
        <v>151489.7469</v>
      </c>
      <c r="G165" s="120">
        <v>147022.0275</v>
      </c>
      <c r="H165" s="98"/>
      <c r="I165" s="98"/>
      <c r="J165" s="121" t="e">
        <f>VLOOKUP(B165,#REF!,1,FALSE)</f>
        <v>#REF!</v>
      </c>
      <c r="K165" s="104" t="e">
        <f>VLOOKUP(B165,#REF!,1,FALSE)</f>
        <v>#REF!</v>
      </c>
    </row>
    <row r="166" spans="2:11" s="104" customFormat="1" hidden="1">
      <c r="B166" s="118" t="s">
        <v>7533</v>
      </c>
      <c r="C166" s="117" t="s">
        <v>7531</v>
      </c>
      <c r="D166" s="118" t="s">
        <v>25</v>
      </c>
      <c r="E166" s="118"/>
      <c r="F166" s="123" t="e">
        <f>#REF!</f>
        <v>#REF!</v>
      </c>
      <c r="G166" s="124" t="e">
        <f>F166</f>
        <v>#REF!</v>
      </c>
      <c r="H166" s="98"/>
      <c r="I166" s="98"/>
      <c r="J166" s="121" t="e">
        <f>VLOOKUP(B166,#REF!,1,FALSE)</f>
        <v>#REF!</v>
      </c>
      <c r="K166" s="104" t="e">
        <f>VLOOKUP(B166,#REF!,1,FALSE)</f>
        <v>#REF!</v>
      </c>
    </row>
    <row r="167" spans="2:11" s="104" customFormat="1" hidden="1">
      <c r="B167" s="118" t="s">
        <v>7534</v>
      </c>
      <c r="C167" s="117" t="s">
        <v>7532</v>
      </c>
      <c r="D167" s="118" t="s">
        <v>25</v>
      </c>
      <c r="E167" s="118"/>
      <c r="F167" s="123" t="e">
        <f>#REF!</f>
        <v>#REF!</v>
      </c>
      <c r="G167" s="124" t="e">
        <f>F167</f>
        <v>#REF!</v>
      </c>
      <c r="H167" s="98"/>
      <c r="I167" s="98"/>
      <c r="J167" s="121" t="e">
        <f>VLOOKUP(B167,#REF!,1,FALSE)</f>
        <v>#REF!</v>
      </c>
      <c r="K167" s="104" t="e">
        <f>VLOOKUP(B167,#REF!,1,FALSE)</f>
        <v>#REF!</v>
      </c>
    </row>
    <row r="168" spans="2:11" s="104" customFormat="1" hidden="1">
      <c r="B168" s="118" t="s">
        <v>7535</v>
      </c>
      <c r="C168" s="117" t="s">
        <v>7541</v>
      </c>
      <c r="D168" s="118" t="s">
        <v>25</v>
      </c>
      <c r="E168" s="118"/>
      <c r="F168" s="123" t="e">
        <f>#REF!</f>
        <v>#REF!</v>
      </c>
      <c r="G168" s="124" t="e">
        <f t="shared" ref="G168:G173" si="2">F168</f>
        <v>#REF!</v>
      </c>
      <c r="H168" s="98"/>
      <c r="I168" s="98"/>
      <c r="J168" s="121" t="e">
        <f>VLOOKUP(B168,#REF!,1,FALSE)</f>
        <v>#REF!</v>
      </c>
      <c r="K168" s="104" t="e">
        <f>VLOOKUP(B168,#REF!,1,FALSE)</f>
        <v>#REF!</v>
      </c>
    </row>
    <row r="169" spans="2:11" s="104" customFormat="1" hidden="1">
      <c r="B169" s="118" t="s">
        <v>7536</v>
      </c>
      <c r="C169" s="117" t="s">
        <v>7545</v>
      </c>
      <c r="D169" s="118" t="s">
        <v>25</v>
      </c>
      <c r="E169" s="118"/>
      <c r="F169" s="123" t="e">
        <f>#REF!</f>
        <v>#REF!</v>
      </c>
      <c r="G169" s="124" t="e">
        <f t="shared" si="2"/>
        <v>#REF!</v>
      </c>
      <c r="H169" s="98"/>
      <c r="I169" s="98"/>
      <c r="J169" s="121" t="e">
        <f>VLOOKUP(B169,#REF!,1,FALSE)</f>
        <v>#REF!</v>
      </c>
      <c r="K169" s="104" t="e">
        <f>VLOOKUP(B169,#REF!,1,FALSE)</f>
        <v>#REF!</v>
      </c>
    </row>
    <row r="170" spans="2:11" s="104" customFormat="1" hidden="1">
      <c r="B170" s="118" t="s">
        <v>7537</v>
      </c>
      <c r="C170" s="117" t="s">
        <v>7542</v>
      </c>
      <c r="D170" s="118" t="s">
        <v>25</v>
      </c>
      <c r="E170" s="118"/>
      <c r="F170" s="123" t="e">
        <f>#REF!</f>
        <v>#REF!</v>
      </c>
      <c r="G170" s="124" t="e">
        <f t="shared" si="2"/>
        <v>#REF!</v>
      </c>
      <c r="H170" s="98"/>
      <c r="I170" s="98"/>
      <c r="J170" s="121" t="e">
        <f>VLOOKUP(B170,#REF!,1,FALSE)</f>
        <v>#REF!</v>
      </c>
      <c r="K170" s="104" t="e">
        <f>VLOOKUP(B170,#REF!,1,FALSE)</f>
        <v>#REF!</v>
      </c>
    </row>
    <row r="171" spans="2:11" s="104" customFormat="1" hidden="1">
      <c r="B171" s="118" t="s">
        <v>7538</v>
      </c>
      <c r="C171" s="117" t="s">
        <v>7546</v>
      </c>
      <c r="D171" s="118" t="s">
        <v>25</v>
      </c>
      <c r="E171" s="118"/>
      <c r="F171" s="123" t="e">
        <f>#REF!</f>
        <v>#REF!</v>
      </c>
      <c r="G171" s="124" t="e">
        <f t="shared" si="2"/>
        <v>#REF!</v>
      </c>
      <c r="H171" s="98"/>
      <c r="I171" s="98"/>
      <c r="J171" s="121" t="e">
        <f>VLOOKUP(B171,#REF!,1,FALSE)</f>
        <v>#REF!</v>
      </c>
      <c r="K171" s="104" t="e">
        <f>VLOOKUP(B171,#REF!,1,FALSE)</f>
        <v>#REF!</v>
      </c>
    </row>
    <row r="172" spans="2:11" s="104" customFormat="1" hidden="1">
      <c r="B172" s="118" t="s">
        <v>7539</v>
      </c>
      <c r="C172" s="117" t="s">
        <v>7543</v>
      </c>
      <c r="D172" s="118" t="s">
        <v>25</v>
      </c>
      <c r="E172" s="118"/>
      <c r="F172" s="123" t="e">
        <f>#REF!</f>
        <v>#REF!</v>
      </c>
      <c r="G172" s="124" t="e">
        <f t="shared" si="2"/>
        <v>#REF!</v>
      </c>
      <c r="H172" s="98"/>
      <c r="I172" s="98"/>
      <c r="J172" s="121" t="e">
        <f>VLOOKUP(B172,#REF!,1,FALSE)</f>
        <v>#REF!</v>
      </c>
      <c r="K172" s="104" t="e">
        <f>VLOOKUP(B172,#REF!,1,FALSE)</f>
        <v>#REF!</v>
      </c>
    </row>
    <row r="173" spans="2:11" s="104" customFormat="1" hidden="1">
      <c r="B173" s="118" t="s">
        <v>7540</v>
      </c>
      <c r="C173" s="117" t="s">
        <v>7544</v>
      </c>
      <c r="D173" s="118" t="s">
        <v>25</v>
      </c>
      <c r="E173" s="118"/>
      <c r="F173" s="123" t="e">
        <f>#REF!</f>
        <v>#REF!</v>
      </c>
      <c r="G173" s="124" t="e">
        <f t="shared" si="2"/>
        <v>#REF!</v>
      </c>
      <c r="H173" s="98"/>
      <c r="I173" s="98"/>
      <c r="J173" s="121" t="e">
        <f>VLOOKUP(B173,#REF!,1,FALSE)</f>
        <v>#REF!</v>
      </c>
      <c r="K173" s="104" t="e">
        <f>VLOOKUP(B173,#REF!,1,FALSE)</f>
        <v>#REF!</v>
      </c>
    </row>
    <row r="174" spans="2:11" hidden="1">
      <c r="J174" s="59"/>
    </row>
    <row r="175" spans="2:11" hidden="1">
      <c r="J175" s="59"/>
    </row>
    <row r="176" spans="2:11">
      <c r="J176" s="59"/>
    </row>
    <row r="177" spans="10:10">
      <c r="J177" s="59"/>
    </row>
    <row r="178" spans="10:10">
      <c r="J178" s="59"/>
    </row>
    <row r="179" spans="10:10">
      <c r="J179" s="59"/>
    </row>
    <row r="180" spans="10:10">
      <c r="J180" s="59"/>
    </row>
    <row r="181" spans="10:10">
      <c r="J181" s="59"/>
    </row>
    <row r="182" spans="10:10">
      <c r="J182" s="59"/>
    </row>
    <row r="183" spans="10:10">
      <c r="J183" s="59"/>
    </row>
    <row r="184" spans="10:10">
      <c r="J184" s="59"/>
    </row>
    <row r="185" spans="10:10">
      <c r="J185" s="59"/>
    </row>
    <row r="186" spans="10:10">
      <c r="J186" s="59"/>
    </row>
    <row r="187" spans="10:10">
      <c r="J187" s="59"/>
    </row>
    <row r="188" spans="10:10">
      <c r="J188" s="59"/>
    </row>
  </sheetData>
  <printOptions horizontalCentered="1"/>
  <pageMargins left="0" right="0" top="0" bottom="0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22</vt:i4>
      </vt:variant>
    </vt:vector>
  </HeadingPairs>
  <TitlesOfParts>
    <vt:vector size="42" baseType="lpstr">
      <vt:lpstr>BD</vt:lpstr>
      <vt:lpstr>QUANTIDADES</vt:lpstr>
      <vt:lpstr>SICRO</vt:lpstr>
      <vt:lpstr>CRONO1</vt:lpstr>
      <vt:lpstr>CRONO2</vt:lpstr>
      <vt:lpstr>PRODEQ</vt:lpstr>
      <vt:lpstr>ALTERACAO_TF_TRANSP</vt:lpstr>
      <vt:lpstr>EQ</vt:lpstr>
      <vt:lpstr>EQ DESO</vt:lpstr>
      <vt:lpstr>MO</vt:lpstr>
      <vt:lpstr>MO DESO</vt:lpstr>
      <vt:lpstr>USINADO_X_COMERCIAL</vt:lpstr>
      <vt:lpstr>COTACAO_CBUQ</vt:lpstr>
      <vt:lpstr>REAJ_CBUQ</vt:lpstr>
      <vt:lpstr>BINOMIO_CBUQ</vt:lpstr>
      <vt:lpstr>BINOMIO_TSD</vt:lpstr>
      <vt:lpstr>CADASTRO DE VALETA</vt:lpstr>
      <vt:lpstr>CADASTRO DE VALETA (2)</vt:lpstr>
      <vt:lpstr>CAPA BD</vt:lpstr>
      <vt:lpstr>BD FIT</vt:lpstr>
      <vt:lpstr>ALTERACAO_TF_TRANSP!Area_de_impressao</vt:lpstr>
      <vt:lpstr>BD!Area_de_impressao</vt:lpstr>
      <vt:lpstr>'BD FIT'!Area_de_impressao</vt:lpstr>
      <vt:lpstr>BINOMIO_CBUQ!Area_de_impressao</vt:lpstr>
      <vt:lpstr>BINOMIO_TSD!Area_de_impressao</vt:lpstr>
      <vt:lpstr>'CADASTRO DE VALETA'!Area_de_impressao</vt:lpstr>
      <vt:lpstr>'CADASTRO DE VALETA (2)'!Area_de_impressao</vt:lpstr>
      <vt:lpstr>COTACAO_CBUQ!Area_de_impressao</vt:lpstr>
      <vt:lpstr>CRONO1!Area_de_impressao</vt:lpstr>
      <vt:lpstr>CRONO2!Area_de_impressao</vt:lpstr>
      <vt:lpstr>PRODEQ!Area_de_impressao</vt:lpstr>
      <vt:lpstr>QUANTIDADES!Area_de_impressao</vt:lpstr>
      <vt:lpstr>REAJ_CBUQ!Area_de_impressao</vt:lpstr>
      <vt:lpstr>USINADO_X_COMERCIAL!Area_de_impressao</vt:lpstr>
      <vt:lpstr>ALTERACAO_TF_TRANSP!Titulos_de_impressao</vt:lpstr>
      <vt:lpstr>'BD FIT'!Titulos_de_impressao</vt:lpstr>
      <vt:lpstr>BINOMIO_TSD!Titulos_de_impressao</vt:lpstr>
      <vt:lpstr>CRONO1!Titulos_de_impressao</vt:lpstr>
      <vt:lpstr>CRONO2!Titulos_de_impressao</vt:lpstr>
      <vt:lpstr>PRODEQ!Titulos_de_impressao</vt:lpstr>
      <vt:lpstr>QUANTIDADES!Titulos_de_impressao</vt:lpstr>
      <vt:lpstr>REAJ_CBUQ!Titulos_de_impressao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Lucas Oliveira Mondini</cp:lastModifiedBy>
  <cp:lastPrinted>2024-07-10T13:06:50Z</cp:lastPrinted>
  <dcterms:created xsi:type="dcterms:W3CDTF">2001-03-16T13:21:08Z</dcterms:created>
  <dcterms:modified xsi:type="dcterms:W3CDTF">2024-07-10T13:27:26Z</dcterms:modified>
</cp:coreProperties>
</file>