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lucas.parente\OneDrive - DNIT\Documentos\Apoio Administrativo\Nova Contratação 2024\Planilha de Custo e Formação de Preços\"/>
    </mc:Choice>
  </mc:AlternateContent>
  <bookViews>
    <workbookView xWindow="0" yWindow="0" windowWidth="25125" windowHeight="12300" tabRatio="922" firstSheet="2" activeTab="8"/>
  </bookViews>
  <sheets>
    <sheet name="Custo do Assistente e Técnico" sheetId="57" r:id="rId1"/>
    <sheet name="Assistente Administrativo" sheetId="20" r:id="rId2"/>
    <sheet name="Técnico em Informática" sheetId="46" r:id="rId3"/>
    <sheet name="Custo do Motorista e Assistente" sheetId="58" r:id="rId4"/>
    <sheet name="Motorista B" sheetId="44" r:id="rId5"/>
    <sheet name="Assistente Administrativo III" sheetId="60" r:id="rId6"/>
    <sheet name="Custo Relações Públicas" sheetId="61" r:id="rId7"/>
    <sheet name="Relações Públicas" sheetId="62" r:id="rId8"/>
    <sheet name="Resumo" sheetId="12" r:id="rId9"/>
    <sheet name="Fardamento" sheetId="49" r:id="rId10"/>
    <sheet name="Equipamento" sheetId="51" r:id="rId11"/>
    <sheet name="Contribuição Negocial" sheetId="59" r:id="rId12"/>
    <sheet name="Ausências Legais" sheetId="54" r:id="rId13"/>
  </sheets>
  <externalReferences>
    <externalReference r:id="rId14"/>
    <externalReference r:id="rId15"/>
    <externalReference r:id="rId16"/>
    <externalReference r:id="rId17"/>
    <externalReference r:id="rId18"/>
    <externalReference r:id="rId19"/>
  </externalReferences>
  <definedNames>
    <definedName name="_xlnm.Print_Area" localSheetId="1">'Assistente Administrativo'!$A$1:$I$158</definedName>
    <definedName name="_xlnm.Print_Area" localSheetId="10">Equipamento!$A$1:$E$3</definedName>
    <definedName name="_xlnm.Print_Area" localSheetId="9">Fardamento!$A$1:$E$8</definedName>
    <definedName name="_xlnm.Print_Area" localSheetId="4">'Motorista B'!$A$1:$I$158</definedName>
    <definedName name="_xlnm.Print_Area" localSheetId="8">Resumo!$A$1:$G$10</definedName>
    <definedName name="_xlnm.Print_Area" localSheetId="2">'Técnico em Informática'!$A$1:$I$158</definedName>
    <definedName name="Excel_BuiltIn_Print_Area_1">NA()</definedName>
    <definedName name="Excel_BuiltIn_Print_Area_10">NA()</definedName>
    <definedName name="Excel_BuiltIn_Print_Area_11">NA()</definedName>
    <definedName name="Excel_BuiltIn_Print_Area_13">NA()</definedName>
    <definedName name="Excel_BuiltIn_Print_Area_16">NA()</definedName>
    <definedName name="Excel_BuiltIn_Print_Area_18">NA()</definedName>
    <definedName name="Excel_BuiltIn_Print_Area_19">NA()</definedName>
    <definedName name="Excel_BuiltIn_Print_Area_2">"$#REF!.$A$1:$J$73"</definedName>
    <definedName name="Excel_BuiltIn_Print_Area_20">NA()</definedName>
    <definedName name="Excel_BuiltIn_Print_Area_3">NA()</definedName>
    <definedName name="Excel_BuiltIn_Print_Area_7">NA()</definedName>
    <definedName name="Excel_BuiltIn_Print_Area_9">NA()</definedName>
    <definedName name="Excel_BuiltIn_Print_Area_9_1">NA()</definedName>
    <definedName name="SHARED_FORMULA_9_106_9_106_4">NA()</definedName>
    <definedName name="SHARED_FORMULA_9_106_9_106_6">NA()</definedName>
    <definedName name="SHARED_FORMULA_9_116_9_116_4">NA()</definedName>
    <definedName name="SHARED_FORMULA_9_116_9_116_6">NA()</definedName>
    <definedName name="SHARED_FORMULA_9_67_9_67_6">NA()</definedName>
    <definedName name="SHARED_FORMULA_9_94_9_94_4">NA()</definedName>
    <definedName name="SHARED_FORMULA_9_94_9_94_6">NA()</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12" l="1"/>
  <c r="H158" i="62"/>
  <c r="H158" i="60"/>
  <c r="H158" i="44"/>
  <c r="H158" i="46"/>
  <c r="H158" i="20"/>
  <c r="C48" i="54" l="1"/>
  <c r="A48" i="54"/>
  <c r="B48" i="54"/>
  <c r="D48" i="54"/>
  <c r="E48" i="54" s="1"/>
  <c r="I22" i="54"/>
  <c r="I23" i="54"/>
  <c r="I24" i="54"/>
  <c r="I25" i="54"/>
  <c r="I26" i="54"/>
  <c r="I21" i="54"/>
  <c r="B40" i="54"/>
  <c r="D40" i="54"/>
  <c r="A40" i="54"/>
  <c r="D6" i="12"/>
  <c r="B6" i="12"/>
  <c r="H133" i="62"/>
  <c r="H126" i="62"/>
  <c r="H125" i="62"/>
  <c r="H124" i="62"/>
  <c r="I119" i="62"/>
  <c r="I112" i="62"/>
  <c r="I141" i="62"/>
  <c r="I110" i="62"/>
  <c r="I94" i="62"/>
  <c r="I93" i="62"/>
  <c r="I92" i="62"/>
  <c r="I91" i="62"/>
  <c r="I90" i="62"/>
  <c r="I89" i="62"/>
  <c r="I88" i="62"/>
  <c r="I83" i="62"/>
  <c r="I140" i="62" s="1"/>
  <c r="I82" i="62"/>
  <c r="I81" i="62"/>
  <c r="I79" i="62"/>
  <c r="I78" i="62"/>
  <c r="I76" i="62"/>
  <c r="I72" i="62"/>
  <c r="I138" i="62" s="1"/>
  <c r="I71" i="62"/>
  <c r="I70" i="62"/>
  <c r="I69" i="62"/>
  <c r="I65" i="62"/>
  <c r="I64" i="62"/>
  <c r="I63" i="62"/>
  <c r="I62" i="62"/>
  <c r="I61" i="62"/>
  <c r="H57" i="62"/>
  <c r="H50" i="62"/>
  <c r="H51" i="62"/>
  <c r="H52" i="62"/>
  <c r="H53" i="62"/>
  <c r="H54" i="62"/>
  <c r="H55" i="62"/>
  <c r="H56" i="62"/>
  <c r="H49" i="62"/>
  <c r="I57" i="62"/>
  <c r="I50" i="62"/>
  <c r="I51" i="62"/>
  <c r="I52" i="62"/>
  <c r="I53" i="62"/>
  <c r="I54" i="62"/>
  <c r="I55" i="62"/>
  <c r="I56" i="62"/>
  <c r="I49" i="62"/>
  <c r="I44" i="62"/>
  <c r="I43" i="62"/>
  <c r="I42" i="62"/>
  <c r="I24" i="62"/>
  <c r="I30" i="62" s="1"/>
  <c r="I22" i="62"/>
  <c r="B149" i="62" s="1"/>
  <c r="F149" i="62"/>
  <c r="H139" i="62"/>
  <c r="B119" i="62"/>
  <c r="I111" i="62"/>
  <c r="I105" i="62"/>
  <c r="H43" i="62"/>
  <c r="H42" i="62"/>
  <c r="H44" i="62" s="1"/>
  <c r="L324" i="57"/>
  <c r="L323" i="57"/>
  <c r="L324" i="58"/>
  <c r="L323" i="58"/>
  <c r="D3" i="59"/>
  <c r="L324" i="61"/>
  <c r="L323" i="61"/>
  <c r="H138" i="62" l="1"/>
  <c r="I32" i="62"/>
  <c r="I37" i="62" s="1"/>
  <c r="D358" i="61"/>
  <c r="B370" i="61" s="1"/>
  <c r="B382" i="61" s="1"/>
  <c r="C351" i="61"/>
  <c r="A351" i="61"/>
  <c r="C350" i="61"/>
  <c r="A339" i="61"/>
  <c r="A334" i="61"/>
  <c r="J324" i="61"/>
  <c r="K324" i="61" s="1"/>
  <c r="D339" i="61" s="1"/>
  <c r="I324" i="61"/>
  <c r="A324" i="61"/>
  <c r="J323" i="61"/>
  <c r="K323" i="61" s="1"/>
  <c r="I323" i="61"/>
  <c r="I321" i="61"/>
  <c r="B318" i="61"/>
  <c r="A318" i="61"/>
  <c r="B317" i="61"/>
  <c r="A317" i="61"/>
  <c r="B316" i="61"/>
  <c r="A316" i="61"/>
  <c r="B315" i="61"/>
  <c r="A315" i="61"/>
  <c r="B314" i="61"/>
  <c r="A314" i="61"/>
  <c r="A308" i="61"/>
  <c r="B300" i="61"/>
  <c r="D300" i="61" s="1"/>
  <c r="B299" i="61"/>
  <c r="D299" i="61" s="1"/>
  <c r="D295" i="61"/>
  <c r="B301" i="61" s="1"/>
  <c r="D301" i="61" s="1"/>
  <c r="D294" i="61"/>
  <c r="D293" i="61"/>
  <c r="A286" i="61"/>
  <c r="A281" i="61"/>
  <c r="D262" i="61"/>
  <c r="E262" i="61" s="1"/>
  <c r="B272" i="61" s="1"/>
  <c r="D261" i="61"/>
  <c r="E261" i="61" s="1"/>
  <c r="B271" i="61" s="1"/>
  <c r="D260" i="61"/>
  <c r="E260" i="61" s="1"/>
  <c r="B270" i="61" s="1"/>
  <c r="D259" i="61"/>
  <c r="E259" i="61" s="1"/>
  <c r="B269" i="61" s="1"/>
  <c r="E258" i="61"/>
  <c r="B268" i="61" s="1"/>
  <c r="D257" i="61"/>
  <c r="E257" i="61" s="1"/>
  <c r="B267" i="61" s="1"/>
  <c r="A248" i="61"/>
  <c r="C241" i="61"/>
  <c r="A241" i="61"/>
  <c r="C240" i="61"/>
  <c r="A236" i="61"/>
  <c r="C228" i="61"/>
  <c r="A228" i="61"/>
  <c r="C227" i="61"/>
  <c r="A223" i="61"/>
  <c r="A218" i="61"/>
  <c r="C210" i="61"/>
  <c r="A210" i="61"/>
  <c r="C209" i="61"/>
  <c r="A205" i="61"/>
  <c r="A200" i="61"/>
  <c r="B192" i="61"/>
  <c r="A180" i="61"/>
  <c r="A173" i="61"/>
  <c r="E172" i="61"/>
  <c r="D168" i="61"/>
  <c r="E173" i="61" s="1"/>
  <c r="A168" i="61"/>
  <c r="D167" i="61"/>
  <c r="D161" i="61"/>
  <c r="D173" i="61" s="1"/>
  <c r="A161" i="61"/>
  <c r="D160" i="61"/>
  <c r="D172" i="61" s="1"/>
  <c r="B154" i="61"/>
  <c r="A154" i="61"/>
  <c r="A149" i="61"/>
  <c r="D144" i="61"/>
  <c r="B149" i="61" s="1"/>
  <c r="D149" i="61" s="1"/>
  <c r="C154" i="61" s="1"/>
  <c r="A144" i="61"/>
  <c r="C143" i="61"/>
  <c r="D143" i="61" s="1"/>
  <c r="B148" i="61" s="1"/>
  <c r="D148" i="61" s="1"/>
  <c r="C153" i="61" s="1"/>
  <c r="A137" i="61"/>
  <c r="B132" i="61"/>
  <c r="E132" i="61" s="1"/>
  <c r="C137" i="61" s="1"/>
  <c r="A132" i="61"/>
  <c r="B131" i="61"/>
  <c r="E131" i="61" s="1"/>
  <c r="C136" i="61" s="1"/>
  <c r="E127" i="61"/>
  <c r="B137" i="61" s="1"/>
  <c r="A127" i="61"/>
  <c r="E126" i="61"/>
  <c r="B136" i="61" s="1"/>
  <c r="A117" i="61"/>
  <c r="C112" i="61"/>
  <c r="A112" i="61"/>
  <c r="C111" i="61"/>
  <c r="C107" i="61"/>
  <c r="A107" i="61"/>
  <c r="C106" i="61"/>
  <c r="B102" i="61"/>
  <c r="D92" i="61"/>
  <c r="A87" i="61"/>
  <c r="D82" i="61"/>
  <c r="C82" i="61"/>
  <c r="A82" i="61"/>
  <c r="D81" i="61"/>
  <c r="C81" i="61"/>
  <c r="C77" i="61"/>
  <c r="A77" i="61"/>
  <c r="C76" i="61"/>
  <c r="C72" i="61"/>
  <c r="A72" i="61"/>
  <c r="C71" i="61"/>
  <c r="F63" i="61"/>
  <c r="B63" i="61"/>
  <c r="A63" i="61"/>
  <c r="F62" i="61"/>
  <c r="B62" i="61"/>
  <c r="B46" i="61"/>
  <c r="D46" i="61" s="1"/>
  <c r="D41" i="61"/>
  <c r="E41" i="61" s="1"/>
  <c r="D38" i="61"/>
  <c r="E38" i="61" s="1"/>
  <c r="B47" i="61" s="1"/>
  <c r="D47" i="61" s="1"/>
  <c r="E37" i="61"/>
  <c r="D29" i="61"/>
  <c r="D63" i="61" s="1"/>
  <c r="A29" i="61"/>
  <c r="D28" i="61"/>
  <c r="D62" i="61" s="1"/>
  <c r="B21" i="61"/>
  <c r="D21" i="61" s="1"/>
  <c r="C63" i="61" s="1"/>
  <c r="A21" i="61"/>
  <c r="B20" i="61"/>
  <c r="D20" i="61" s="1"/>
  <c r="C62" i="61" s="1"/>
  <c r="I77" i="62" l="1"/>
  <c r="I80" i="62"/>
  <c r="I47" i="62"/>
  <c r="I137" i="62"/>
  <c r="G62" i="61"/>
  <c r="B364" i="61" s="1"/>
  <c r="B71" i="61"/>
  <c r="D71" i="61" s="1"/>
  <c r="B76" i="61"/>
  <c r="D76" i="61" s="1"/>
  <c r="B81" i="61"/>
  <c r="E81" i="61" s="1"/>
  <c r="B273" i="61"/>
  <c r="D154" i="61"/>
  <c r="C173" i="61" s="1"/>
  <c r="D136" i="61"/>
  <c r="B172" i="61" s="1"/>
  <c r="D137" i="61"/>
  <c r="B173" i="61" s="1"/>
  <c r="G63" i="61"/>
  <c r="D42" i="61"/>
  <c r="E42" i="61" s="1"/>
  <c r="B153" i="61"/>
  <c r="D153" i="61" s="1"/>
  <c r="C172" i="61" s="1"/>
  <c r="A47" i="54"/>
  <c r="A44" i="54"/>
  <c r="A39" i="54"/>
  <c r="A36" i="54"/>
  <c r="I22" i="60"/>
  <c r="B5" i="12" s="1"/>
  <c r="A350" i="57"/>
  <c r="A338" i="57"/>
  <c r="A333" i="57"/>
  <c r="A323" i="57"/>
  <c r="I323" i="57"/>
  <c r="A307" i="57"/>
  <c r="A285" i="57"/>
  <c r="A280" i="57"/>
  <c r="A247" i="57"/>
  <c r="A240" i="57"/>
  <c r="A235" i="57"/>
  <c r="A227" i="57"/>
  <c r="A222" i="57"/>
  <c r="A217" i="57"/>
  <c r="A209" i="57"/>
  <c r="A204" i="57"/>
  <c r="A199" i="57"/>
  <c r="A179" i="57"/>
  <c r="A172" i="57"/>
  <c r="A167" i="57"/>
  <c r="A160" i="57"/>
  <c r="A153" i="57"/>
  <c r="A148" i="57"/>
  <c r="A143" i="57"/>
  <c r="A136" i="57"/>
  <c r="A131" i="57"/>
  <c r="A126" i="57"/>
  <c r="A116" i="57"/>
  <c r="A111" i="57"/>
  <c r="A106" i="57"/>
  <c r="A86" i="57"/>
  <c r="A81" i="57"/>
  <c r="A76" i="57"/>
  <c r="A71" i="57"/>
  <c r="A62" i="57"/>
  <c r="A28" i="57"/>
  <c r="A20" i="57"/>
  <c r="F172" i="61" l="1"/>
  <c r="D179" i="61" s="1"/>
  <c r="D235" i="61"/>
  <c r="D86" i="61"/>
  <c r="C285" i="61"/>
  <c r="C286" i="61"/>
  <c r="C235" i="61"/>
  <c r="C86" i="61"/>
  <c r="B235" i="61"/>
  <c r="B86" i="61"/>
  <c r="B376" i="61"/>
  <c r="B72" i="61"/>
  <c r="D72" i="61" s="1"/>
  <c r="B77" i="61"/>
  <c r="D77" i="61" s="1"/>
  <c r="B82" i="61"/>
  <c r="E82" i="61" s="1"/>
  <c r="F173" i="61"/>
  <c r="D180" i="61" s="1"/>
  <c r="D5" i="12"/>
  <c r="I24" i="60"/>
  <c r="I30" i="60" s="1"/>
  <c r="F149" i="60"/>
  <c r="B149" i="60"/>
  <c r="H126" i="60"/>
  <c r="H125" i="60"/>
  <c r="H124" i="60"/>
  <c r="B119" i="60"/>
  <c r="I105" i="60"/>
  <c r="I111" i="60" s="1"/>
  <c r="H56" i="60"/>
  <c r="H55" i="60"/>
  <c r="H54" i="60"/>
  <c r="H53" i="60"/>
  <c r="H52" i="60"/>
  <c r="H51" i="60"/>
  <c r="H50" i="60"/>
  <c r="H49" i="60"/>
  <c r="H43" i="60"/>
  <c r="H42" i="60"/>
  <c r="B119" i="44"/>
  <c r="H44" i="60" l="1"/>
  <c r="E235" i="61"/>
  <c r="B240" i="61" s="1"/>
  <c r="D240" i="61" s="1"/>
  <c r="D247" i="61" s="1"/>
  <c r="B87" i="61"/>
  <c r="E87" i="61" s="1"/>
  <c r="B236" i="61"/>
  <c r="D236" i="61"/>
  <c r="D87" i="61"/>
  <c r="E86" i="61"/>
  <c r="C236" i="61"/>
  <c r="C87" i="61"/>
  <c r="I32" i="60"/>
  <c r="I37" i="60" s="1"/>
  <c r="D99" i="61" l="1"/>
  <c r="D95" i="61"/>
  <c r="D98" i="61"/>
  <c r="D94" i="61"/>
  <c r="D101" i="61"/>
  <c r="D97" i="61"/>
  <c r="B180" i="61"/>
  <c r="D100" i="61"/>
  <c r="D96" i="61"/>
  <c r="B107" i="61"/>
  <c r="D107" i="61" s="1"/>
  <c r="B117" i="61" s="1"/>
  <c r="B112" i="61"/>
  <c r="D112" i="61" s="1"/>
  <c r="C99" i="61"/>
  <c r="C94" i="61"/>
  <c r="C95" i="61"/>
  <c r="B179" i="61"/>
  <c r="C98" i="61"/>
  <c r="C101" i="61"/>
  <c r="C97" i="61"/>
  <c r="C100" i="61"/>
  <c r="C96" i="61"/>
  <c r="B111" i="61"/>
  <c r="D111" i="61" s="1"/>
  <c r="B106" i="61"/>
  <c r="D106" i="61" s="1"/>
  <c r="B116" i="61" s="1"/>
  <c r="E236" i="61"/>
  <c r="B241" i="61" s="1"/>
  <c r="D241" i="61" s="1"/>
  <c r="D248" i="61" s="1"/>
  <c r="I77" i="60"/>
  <c r="I80" i="60"/>
  <c r="I137" i="60"/>
  <c r="C351" i="58"/>
  <c r="H133" i="60" s="1"/>
  <c r="I323" i="58"/>
  <c r="I324" i="58"/>
  <c r="J324" i="58"/>
  <c r="K324" i="58" s="1"/>
  <c r="D339" i="58" s="1"/>
  <c r="I119" i="60" s="1"/>
  <c r="J323" i="58"/>
  <c r="K323" i="58" s="1"/>
  <c r="D338" i="58" s="1"/>
  <c r="I119" i="44" s="1"/>
  <c r="I321" i="58"/>
  <c r="B315" i="58"/>
  <c r="B316" i="58"/>
  <c r="B317" i="58"/>
  <c r="B318" i="58"/>
  <c r="B314" i="58"/>
  <c r="A318" i="58"/>
  <c r="A317" i="58"/>
  <c r="A316" i="58"/>
  <c r="A315" i="58"/>
  <c r="A314" i="58"/>
  <c r="A318" i="57"/>
  <c r="A317" i="57"/>
  <c r="A316" i="57"/>
  <c r="A315" i="57"/>
  <c r="A314" i="57"/>
  <c r="A351" i="58"/>
  <c r="A339" i="58"/>
  <c r="A334" i="58"/>
  <c r="A324" i="58"/>
  <c r="A308" i="58"/>
  <c r="A286" i="58"/>
  <c r="A281" i="58"/>
  <c r="A248" i="58"/>
  <c r="A241" i="58"/>
  <c r="A236" i="58"/>
  <c r="A228" i="58"/>
  <c r="A223" i="58"/>
  <c r="A218" i="58"/>
  <c r="A210" i="58"/>
  <c r="A205" i="58"/>
  <c r="A200" i="58"/>
  <c r="A180" i="58"/>
  <c r="A173" i="58"/>
  <c r="A168" i="58"/>
  <c r="A161" i="58"/>
  <c r="A154" i="58"/>
  <c r="A149" i="58"/>
  <c r="A144" i="58"/>
  <c r="A137" i="58"/>
  <c r="A132" i="58"/>
  <c r="A127" i="58"/>
  <c r="A117" i="58"/>
  <c r="A112" i="58"/>
  <c r="A107" i="58"/>
  <c r="D92" i="58"/>
  <c r="A87" i="58"/>
  <c r="A82" i="58"/>
  <c r="A77" i="58"/>
  <c r="A72" i="58"/>
  <c r="A63" i="58"/>
  <c r="A29" i="58"/>
  <c r="A21" i="58"/>
  <c r="C102" i="61" l="1"/>
  <c r="D102" i="61"/>
  <c r="C117" i="61"/>
  <c r="D117" i="61" s="1"/>
  <c r="C180" i="61" s="1"/>
  <c r="E180" i="61" s="1"/>
  <c r="B205" i="61"/>
  <c r="D205" i="61" s="1"/>
  <c r="E205" i="61" s="1"/>
  <c r="B223" i="61"/>
  <c r="D223" i="61" s="1"/>
  <c r="E223" i="61" s="1"/>
  <c r="C116" i="61"/>
  <c r="D116" i="61" s="1"/>
  <c r="C179" i="61" s="1"/>
  <c r="E179" i="61" s="1"/>
  <c r="B204" i="61"/>
  <c r="D204" i="61" s="1"/>
  <c r="E204" i="61" s="1"/>
  <c r="B222" i="61"/>
  <c r="D222" i="61" s="1"/>
  <c r="E222" i="61" s="1"/>
  <c r="B119" i="20"/>
  <c r="B119" i="46"/>
  <c r="D338" i="57"/>
  <c r="I119" i="20" s="1"/>
  <c r="J324" i="57"/>
  <c r="K324" i="57" s="1"/>
  <c r="D339" i="57" s="1"/>
  <c r="I119" i="46" s="1"/>
  <c r="J323" i="57"/>
  <c r="K323" i="57" s="1"/>
  <c r="I321" i="57"/>
  <c r="C3" i="59"/>
  <c r="B365" i="61" l="1"/>
  <c r="B199" i="61"/>
  <c r="D199" i="61" s="1"/>
  <c r="B217" i="61"/>
  <c r="D217" i="61" s="1"/>
  <c r="B377" i="61"/>
  <c r="B218" i="61"/>
  <c r="D218" i="61" s="1"/>
  <c r="B200" i="61"/>
  <c r="D200" i="61" s="1"/>
  <c r="C8" i="59"/>
  <c r="B8" i="59"/>
  <c r="D8" i="59"/>
  <c r="I22" i="20"/>
  <c r="E218" i="61" l="1"/>
  <c r="E228" i="61" s="1"/>
  <c r="B228" i="61"/>
  <c r="D228" i="61" s="1"/>
  <c r="C248" i="61" s="1"/>
  <c r="E217" i="61"/>
  <c r="E227" i="61" s="1"/>
  <c r="B227" i="61"/>
  <c r="D227" i="61" s="1"/>
  <c r="C247" i="61" s="1"/>
  <c r="B209" i="61"/>
  <c r="D209" i="61" s="1"/>
  <c r="B247" i="61" s="1"/>
  <c r="E199" i="61"/>
  <c r="E209" i="61" s="1"/>
  <c r="E200" i="61"/>
  <c r="E210" i="61" s="1"/>
  <c r="B210" i="61"/>
  <c r="D210" i="61" s="1"/>
  <c r="B248" i="61" s="1"/>
  <c r="E248" i="61" s="1"/>
  <c r="C3" i="51"/>
  <c r="E247" i="61" l="1"/>
  <c r="B280" i="61" s="1"/>
  <c r="D280" i="61" s="1"/>
  <c r="B366" i="61"/>
  <c r="B378" i="61"/>
  <c r="B281" i="61"/>
  <c r="D281" i="61" s="1"/>
  <c r="B318" i="57"/>
  <c r="B317" i="57"/>
  <c r="B316" i="57"/>
  <c r="B315" i="57"/>
  <c r="B314" i="57"/>
  <c r="C7" i="49"/>
  <c r="C318" i="61" s="1"/>
  <c r="D318" i="61" s="1"/>
  <c r="B286" i="61" l="1"/>
  <c r="D286" i="61" s="1"/>
  <c r="E286" i="61" s="1"/>
  <c r="B308" i="61" s="1"/>
  <c r="D308" i="61" s="1"/>
  <c r="F269" i="61"/>
  <c r="F270" i="61"/>
  <c r="F271" i="61"/>
  <c r="F272" i="61"/>
  <c r="F267" i="61"/>
  <c r="F268" i="61"/>
  <c r="B285" i="61"/>
  <c r="D285" i="61" s="1"/>
  <c r="E285" i="61" s="1"/>
  <c r="B307" i="61" s="1"/>
  <c r="D307" i="61" s="1"/>
  <c r="E268" i="61"/>
  <c r="E270" i="61"/>
  <c r="E271" i="61"/>
  <c r="E272" i="61"/>
  <c r="E267" i="61"/>
  <c r="E269" i="61"/>
  <c r="C6" i="49"/>
  <c r="C317" i="61" s="1"/>
  <c r="D317" i="61" s="1"/>
  <c r="B367" i="61" l="1"/>
  <c r="F273" i="61"/>
  <c r="E273" i="61"/>
  <c r="B379" i="61"/>
  <c r="C5" i="49"/>
  <c r="C316" i="61" s="1"/>
  <c r="D316" i="61" s="1"/>
  <c r="C4" i="49" l="1"/>
  <c r="C315" i="61" s="1"/>
  <c r="D315" i="61" s="1"/>
  <c r="C3" i="49" l="1"/>
  <c r="C314" i="61" s="1"/>
  <c r="D314" i="61" s="1"/>
  <c r="D319" i="61" s="1"/>
  <c r="C323" i="61" l="1"/>
  <c r="B338" i="61" s="1"/>
  <c r="B324" i="61"/>
  <c r="C324" i="61" s="1"/>
  <c r="F149" i="44"/>
  <c r="C318" i="57"/>
  <c r="C317" i="57"/>
  <c r="C316" i="57"/>
  <c r="C315" i="57"/>
  <c r="C314" i="57"/>
  <c r="D3" i="51"/>
  <c r="E3" i="51" s="1"/>
  <c r="B339" i="61" l="1"/>
  <c r="I116" i="62"/>
  <c r="D334" i="57"/>
  <c r="F328" i="61"/>
  <c r="F329" i="61" s="1"/>
  <c r="F328" i="57"/>
  <c r="F328" i="58"/>
  <c r="C315" i="58"/>
  <c r="C316" i="58"/>
  <c r="C317" i="58"/>
  <c r="C318" i="58"/>
  <c r="B334" i="61" l="1"/>
  <c r="C334" i="61" s="1"/>
  <c r="C333" i="61"/>
  <c r="D13" i="54"/>
  <c r="D11" i="54"/>
  <c r="D12" i="54"/>
  <c r="D10" i="54"/>
  <c r="D8" i="54"/>
  <c r="D334" i="61" l="1"/>
  <c r="I118" i="62" s="1"/>
  <c r="D333" i="61"/>
  <c r="C338" i="61" s="1"/>
  <c r="E338" i="61" s="1"/>
  <c r="D262" i="58"/>
  <c r="D260" i="58"/>
  <c r="D261" i="58"/>
  <c r="D259" i="58"/>
  <c r="D257" i="58"/>
  <c r="C339" i="61" l="1"/>
  <c r="E339" i="61" s="1"/>
  <c r="B350" i="61"/>
  <c r="D350" i="61" s="1"/>
  <c r="B369" i="61" s="1"/>
  <c r="B368" i="61"/>
  <c r="B371" i="61"/>
  <c r="B372" i="61" s="1"/>
  <c r="D262" i="57"/>
  <c r="D260" i="57"/>
  <c r="D261" i="57"/>
  <c r="D259" i="57"/>
  <c r="D257" i="57"/>
  <c r="I120" i="62" l="1"/>
  <c r="I142" i="62" s="1"/>
  <c r="I143" i="62" s="1"/>
  <c r="B351" i="61"/>
  <c r="B380" i="61"/>
  <c r="G8" i="12"/>
  <c r="D351" i="61" l="1"/>
  <c r="I121" i="62"/>
  <c r="H126" i="44"/>
  <c r="H125" i="44"/>
  <c r="H124" i="44"/>
  <c r="H50" i="44"/>
  <c r="H51" i="44"/>
  <c r="H52" i="44"/>
  <c r="H53" i="44"/>
  <c r="H54" i="44"/>
  <c r="H55" i="44"/>
  <c r="H56" i="44"/>
  <c r="H49" i="44"/>
  <c r="H42" i="44"/>
  <c r="I24" i="44"/>
  <c r="D358" i="58"/>
  <c r="B370" i="58" s="1"/>
  <c r="B382" i="58" s="1"/>
  <c r="C350" i="58"/>
  <c r="H133" i="44" s="1"/>
  <c r="F329" i="58"/>
  <c r="D318" i="58"/>
  <c r="D317" i="58"/>
  <c r="D316" i="58"/>
  <c r="D315" i="58"/>
  <c r="B299" i="58"/>
  <c r="D299" i="58" s="1"/>
  <c r="D295" i="58"/>
  <c r="B301" i="58" s="1"/>
  <c r="D301" i="58" s="1"/>
  <c r="D294" i="58"/>
  <c r="B300" i="58" s="1"/>
  <c r="D300" i="58" s="1"/>
  <c r="D293" i="58"/>
  <c r="E262" i="58"/>
  <c r="B272" i="58" s="1"/>
  <c r="E261" i="58"/>
  <c r="B271" i="58" s="1"/>
  <c r="E260" i="58"/>
  <c r="B270" i="58" s="1"/>
  <c r="E259" i="58"/>
  <c r="B269" i="58" s="1"/>
  <c r="E258" i="58"/>
  <c r="B268" i="58" s="1"/>
  <c r="E257" i="58"/>
  <c r="B267" i="58" s="1"/>
  <c r="C241" i="58"/>
  <c r="C240" i="58"/>
  <c r="C228" i="58"/>
  <c r="C227" i="58"/>
  <c r="C210" i="58"/>
  <c r="C209" i="58"/>
  <c r="B192" i="58"/>
  <c r="E172" i="58"/>
  <c r="I64" i="44" s="1"/>
  <c r="D168" i="58"/>
  <c r="D167" i="58"/>
  <c r="D161" i="58"/>
  <c r="D160" i="58"/>
  <c r="D172" i="58" s="1"/>
  <c r="I63" i="44" s="1"/>
  <c r="D144" i="58"/>
  <c r="B154" i="58" s="1"/>
  <c r="C143" i="58"/>
  <c r="D143" i="58" s="1"/>
  <c r="B132" i="58"/>
  <c r="E132" i="58" s="1"/>
  <c r="C137" i="58" s="1"/>
  <c r="B131" i="58"/>
  <c r="E131" i="58" s="1"/>
  <c r="C136" i="58" s="1"/>
  <c r="E127" i="58"/>
  <c r="B137" i="58" s="1"/>
  <c r="E126" i="58"/>
  <c r="B136" i="58" s="1"/>
  <c r="C112" i="58"/>
  <c r="C111" i="58"/>
  <c r="C107" i="58"/>
  <c r="C106" i="58"/>
  <c r="B102" i="58"/>
  <c r="D82" i="58"/>
  <c r="C82" i="58"/>
  <c r="D81" i="58"/>
  <c r="C81" i="58"/>
  <c r="C77" i="58"/>
  <c r="C76" i="58"/>
  <c r="C72" i="58"/>
  <c r="C71" i="58"/>
  <c r="F63" i="58"/>
  <c r="B63" i="58"/>
  <c r="F62" i="58"/>
  <c r="B62" i="58"/>
  <c r="D41" i="58"/>
  <c r="E41" i="58" s="1"/>
  <c r="D38" i="58"/>
  <c r="D42" i="58" s="1"/>
  <c r="E42" i="58" s="1"/>
  <c r="E37" i="58"/>
  <c r="B46" i="58" s="1"/>
  <c r="D46" i="58" s="1"/>
  <c r="D29" i="58"/>
  <c r="D63" i="58" s="1"/>
  <c r="D28" i="58"/>
  <c r="D62" i="58" s="1"/>
  <c r="B21" i="58"/>
  <c r="D21" i="58" s="1"/>
  <c r="C63" i="58" s="1"/>
  <c r="B20" i="58"/>
  <c r="D20" i="58" s="1"/>
  <c r="C62" i="58" s="1"/>
  <c r="G62" i="58" s="1"/>
  <c r="B381" i="61" l="1"/>
  <c r="B383" i="61" s="1"/>
  <c r="B384" i="61" s="1"/>
  <c r="E6" i="12" s="1"/>
  <c r="I133" i="62"/>
  <c r="I144" i="62" s="1"/>
  <c r="I145" i="62" s="1"/>
  <c r="C149" i="62" s="1"/>
  <c r="E149" i="62" s="1"/>
  <c r="H149" i="62" s="1"/>
  <c r="H151" i="62" s="1"/>
  <c r="I124" i="62"/>
  <c r="H57" i="44"/>
  <c r="H57" i="60"/>
  <c r="B333" i="58"/>
  <c r="C333" i="58" s="1"/>
  <c r="D333" i="58" s="1"/>
  <c r="B334" i="58"/>
  <c r="C334" i="58" s="1"/>
  <c r="E38" i="58"/>
  <c r="B47" i="58" s="1"/>
  <c r="D47" i="58" s="1"/>
  <c r="E173" i="58"/>
  <c r="I64" i="60" s="1"/>
  <c r="D173" i="58"/>
  <c r="I63" i="60" s="1"/>
  <c r="D137" i="58"/>
  <c r="D136" i="58"/>
  <c r="B172" i="58" s="1"/>
  <c r="I61" i="44" s="1"/>
  <c r="B148" i="58"/>
  <c r="D148" i="58" s="1"/>
  <c r="C153" i="58" s="1"/>
  <c r="B153" i="58"/>
  <c r="D153" i="58" s="1"/>
  <c r="C172" i="58" s="1"/>
  <c r="I62" i="44" s="1"/>
  <c r="B71" i="58"/>
  <c r="D71" i="58" s="1"/>
  <c r="B364" i="58"/>
  <c r="B76" i="58"/>
  <c r="D76" i="58" s="1"/>
  <c r="B81" i="58"/>
  <c r="E81" i="58" s="1"/>
  <c r="B273" i="58"/>
  <c r="G63" i="58"/>
  <c r="B149" i="58"/>
  <c r="D149" i="58" s="1"/>
  <c r="C154" i="58" s="1"/>
  <c r="D154" i="58" s="1"/>
  <c r="H126" i="46"/>
  <c r="H125" i="46"/>
  <c r="H124" i="46"/>
  <c r="H50" i="46"/>
  <c r="H51" i="46"/>
  <c r="H52" i="46"/>
  <c r="H53" i="46"/>
  <c r="H54" i="46"/>
  <c r="H55" i="46"/>
  <c r="H56" i="46"/>
  <c r="H49" i="46"/>
  <c r="H42" i="46"/>
  <c r="I24" i="46"/>
  <c r="H126" i="20"/>
  <c r="H125" i="20"/>
  <c r="H124" i="20"/>
  <c r="D168" i="57"/>
  <c r="I64" i="46" s="1"/>
  <c r="D167" i="57"/>
  <c r="I64" i="20" s="1"/>
  <c r="H50" i="20"/>
  <c r="H51" i="20"/>
  <c r="H52" i="20"/>
  <c r="H53" i="20"/>
  <c r="H54" i="20"/>
  <c r="H55" i="20"/>
  <c r="H56" i="20"/>
  <c r="H49" i="20"/>
  <c r="H42" i="20"/>
  <c r="D334" i="58" l="1"/>
  <c r="I118" i="60" s="1"/>
  <c r="I156" i="62"/>
  <c r="I157" i="62" s="1"/>
  <c r="I158" i="62" s="1"/>
  <c r="G6" i="12" s="1"/>
  <c r="F6" i="12"/>
  <c r="C173" i="58"/>
  <c r="I62" i="60" s="1"/>
  <c r="B173" i="58"/>
  <c r="I61" i="60" s="1"/>
  <c r="F172" i="58"/>
  <c r="I65" i="44" s="1"/>
  <c r="D235" i="58"/>
  <c r="D86" i="58"/>
  <c r="B235" i="58"/>
  <c r="B86" i="58"/>
  <c r="I42" i="44" s="1"/>
  <c r="B82" i="58"/>
  <c r="E82" i="58" s="1"/>
  <c r="B376" i="58"/>
  <c r="B77" i="58"/>
  <c r="D77" i="58" s="1"/>
  <c r="B72" i="58"/>
  <c r="D72" i="58" s="1"/>
  <c r="C285" i="58"/>
  <c r="C286" i="58"/>
  <c r="C86" i="58"/>
  <c r="C235" i="58"/>
  <c r="I24" i="20"/>
  <c r="D358" i="57"/>
  <c r="B370" i="57" s="1"/>
  <c r="B382" i="57" s="1"/>
  <c r="C351" i="57"/>
  <c r="H133" i="46" s="1"/>
  <c r="C350" i="57"/>
  <c r="H133" i="20" s="1"/>
  <c r="F329" i="57"/>
  <c r="B334" i="57" s="1"/>
  <c r="D318" i="57"/>
  <c r="D317" i="57"/>
  <c r="D316" i="57"/>
  <c r="D315" i="57"/>
  <c r="D295" i="57"/>
  <c r="B301" i="57" s="1"/>
  <c r="D301" i="57" s="1"/>
  <c r="D294" i="57"/>
  <c r="B300" i="57" s="1"/>
  <c r="D300" i="57" s="1"/>
  <c r="D293" i="57"/>
  <c r="B299" i="57" s="1"/>
  <c r="D299" i="57" s="1"/>
  <c r="E262" i="57"/>
  <c r="B272" i="57" s="1"/>
  <c r="E261" i="57"/>
  <c r="B271" i="57" s="1"/>
  <c r="E260" i="57"/>
  <c r="B270" i="57" s="1"/>
  <c r="E259" i="57"/>
  <c r="B269" i="57" s="1"/>
  <c r="E258" i="57"/>
  <c r="B268" i="57" s="1"/>
  <c r="E257" i="57"/>
  <c r="B267" i="57" s="1"/>
  <c r="C241" i="57"/>
  <c r="C240" i="57"/>
  <c r="C228" i="57"/>
  <c r="C227" i="57"/>
  <c r="C210" i="57"/>
  <c r="C209" i="57"/>
  <c r="B192" i="57"/>
  <c r="E173" i="57"/>
  <c r="E172" i="57"/>
  <c r="D161" i="57"/>
  <c r="D160" i="57"/>
  <c r="C144" i="57"/>
  <c r="D144" i="57" s="1"/>
  <c r="B154" i="57" s="1"/>
  <c r="C143" i="57"/>
  <c r="D143" i="57" s="1"/>
  <c r="B132" i="57"/>
  <c r="E132" i="57" s="1"/>
  <c r="C137" i="57" s="1"/>
  <c r="B131" i="57"/>
  <c r="E131" i="57" s="1"/>
  <c r="C136" i="57" s="1"/>
  <c r="E127" i="57"/>
  <c r="B137" i="57" s="1"/>
  <c r="E126" i="57"/>
  <c r="B136" i="57" s="1"/>
  <c r="C112" i="57"/>
  <c r="C111" i="57"/>
  <c r="C107" i="57"/>
  <c r="C106" i="57"/>
  <c r="B102" i="57"/>
  <c r="D82" i="57"/>
  <c r="C82" i="57"/>
  <c r="D81" i="57"/>
  <c r="C81" i="57"/>
  <c r="C77" i="57"/>
  <c r="C76" i="57"/>
  <c r="C72" i="57"/>
  <c r="C71" i="57"/>
  <c r="F63" i="57"/>
  <c r="B63" i="57"/>
  <c r="F62" i="57"/>
  <c r="B62" i="57"/>
  <c r="D41" i="57"/>
  <c r="E41" i="57" s="1"/>
  <c r="D38" i="57"/>
  <c r="D42" i="57" s="1"/>
  <c r="E42" i="57" s="1"/>
  <c r="E37" i="57"/>
  <c r="B46" i="57" s="1"/>
  <c r="D46" i="57" s="1"/>
  <c r="D29" i="57"/>
  <c r="D63" i="57" s="1"/>
  <c r="D28" i="57"/>
  <c r="D62" i="57" s="1"/>
  <c r="B21" i="57"/>
  <c r="D21" i="57" s="1"/>
  <c r="C63" i="57" s="1"/>
  <c r="B20" i="57"/>
  <c r="D20" i="57" s="1"/>
  <c r="C62" i="57" s="1"/>
  <c r="D179" i="58" l="1"/>
  <c r="I71" i="44" s="1"/>
  <c r="F173" i="58"/>
  <c r="H57" i="46"/>
  <c r="H57" i="20"/>
  <c r="D173" i="57"/>
  <c r="I63" i="46"/>
  <c r="D172" i="57"/>
  <c r="I63" i="20"/>
  <c r="C338" i="58"/>
  <c r="I118" i="44"/>
  <c r="C339" i="58"/>
  <c r="I43" i="44"/>
  <c r="E86" i="58"/>
  <c r="I44" i="44" s="1"/>
  <c r="E235" i="58"/>
  <c r="B240" i="58" s="1"/>
  <c r="D240" i="58" s="1"/>
  <c r="B87" i="58"/>
  <c r="I42" i="60" s="1"/>
  <c r="B236" i="58"/>
  <c r="C236" i="58"/>
  <c r="C87" i="58"/>
  <c r="D236" i="58"/>
  <c r="D87" i="58"/>
  <c r="B333" i="57"/>
  <c r="C334" i="57" s="1"/>
  <c r="B149" i="57"/>
  <c r="D149" i="57" s="1"/>
  <c r="C154" i="57" s="1"/>
  <c r="D154" i="57" s="1"/>
  <c r="G62" i="57"/>
  <c r="B71" i="57" s="1"/>
  <c r="D71" i="57" s="1"/>
  <c r="D136" i="57"/>
  <c r="G63" i="57"/>
  <c r="B148" i="57"/>
  <c r="D148" i="57" s="1"/>
  <c r="C153" i="57" s="1"/>
  <c r="B153" i="57"/>
  <c r="B273" i="57"/>
  <c r="E38" i="57"/>
  <c r="B47" i="57" s="1"/>
  <c r="D47" i="57" s="1"/>
  <c r="I43" i="60" l="1"/>
  <c r="D180" i="58"/>
  <c r="I71" i="60" s="1"/>
  <c r="I65" i="60"/>
  <c r="H139" i="60" s="1"/>
  <c r="B76" i="57"/>
  <c r="D76" i="57" s="1"/>
  <c r="C235" i="57" s="1"/>
  <c r="B81" i="57"/>
  <c r="E81" i="57" s="1"/>
  <c r="D86" i="57" s="1"/>
  <c r="B364" i="57"/>
  <c r="C173" i="57"/>
  <c r="I62" i="46"/>
  <c r="B172" i="57"/>
  <c r="I61" i="20"/>
  <c r="B173" i="57"/>
  <c r="F173" i="57" s="1"/>
  <c r="I61" i="46"/>
  <c r="D247" i="58"/>
  <c r="I82" i="44"/>
  <c r="E236" i="58"/>
  <c r="B241" i="58" s="1"/>
  <c r="D241" i="58" s="1"/>
  <c r="I82" i="60" s="1"/>
  <c r="E87" i="58"/>
  <c r="I44" i="60" s="1"/>
  <c r="I47" i="60" s="1"/>
  <c r="B179" i="58"/>
  <c r="I69" i="44" s="1"/>
  <c r="C100" i="58"/>
  <c r="I55" i="44" s="1"/>
  <c r="C96" i="58"/>
  <c r="I51" i="44" s="1"/>
  <c r="C101" i="58"/>
  <c r="I56" i="44" s="1"/>
  <c r="C95" i="58"/>
  <c r="I50" i="44" s="1"/>
  <c r="C94" i="58"/>
  <c r="I49" i="44" s="1"/>
  <c r="C99" i="58"/>
  <c r="I54" i="44" s="1"/>
  <c r="C98" i="58"/>
  <c r="I53" i="44" s="1"/>
  <c r="C97" i="58"/>
  <c r="I52" i="44" s="1"/>
  <c r="B106" i="58"/>
  <c r="D106" i="58" s="1"/>
  <c r="B116" i="58" s="1"/>
  <c r="B111" i="58"/>
  <c r="D111" i="58" s="1"/>
  <c r="C333" i="57"/>
  <c r="D333" i="57" s="1"/>
  <c r="B376" i="57"/>
  <c r="B77" i="57"/>
  <c r="D77" i="57" s="1"/>
  <c r="B82" i="57"/>
  <c r="E82" i="57" s="1"/>
  <c r="B72" i="57"/>
  <c r="D72" i="57" s="1"/>
  <c r="D235" i="57"/>
  <c r="C285" i="57"/>
  <c r="C286" i="57"/>
  <c r="B235" i="57"/>
  <c r="B86" i="57"/>
  <c r="I42" i="20" s="1"/>
  <c r="D153" i="57"/>
  <c r="C86" i="57" l="1"/>
  <c r="C338" i="57"/>
  <c r="I118" i="20" s="1"/>
  <c r="E235" i="57"/>
  <c r="B240" i="57" s="1"/>
  <c r="D240" i="57" s="1"/>
  <c r="I82" i="20" s="1"/>
  <c r="D248" i="58"/>
  <c r="C172" i="57"/>
  <c r="F172" i="57" s="1"/>
  <c r="I65" i="20" s="1"/>
  <c r="I62" i="20"/>
  <c r="D180" i="57"/>
  <c r="I71" i="46" s="1"/>
  <c r="I65" i="46"/>
  <c r="D99" i="58"/>
  <c r="I54" i="60" s="1"/>
  <c r="D95" i="58"/>
  <c r="I50" i="60" s="1"/>
  <c r="D101" i="58"/>
  <c r="I56" i="60" s="1"/>
  <c r="D96" i="58"/>
  <c r="I51" i="60" s="1"/>
  <c r="D100" i="58"/>
  <c r="I55" i="60" s="1"/>
  <c r="D94" i="58"/>
  <c r="I49" i="60" s="1"/>
  <c r="D98" i="58"/>
  <c r="I53" i="60" s="1"/>
  <c r="B180" i="58"/>
  <c r="I69" i="60" s="1"/>
  <c r="D97" i="58"/>
  <c r="I52" i="60" s="1"/>
  <c r="B112" i="58"/>
  <c r="D112" i="58" s="1"/>
  <c r="B107" i="58"/>
  <c r="D107" i="58" s="1"/>
  <c r="B117" i="58" s="1"/>
  <c r="C102" i="58"/>
  <c r="I57" i="44" s="1"/>
  <c r="B204" i="58"/>
  <c r="D204" i="58" s="1"/>
  <c r="E204" i="58" s="1"/>
  <c r="I78" i="44" s="1"/>
  <c r="C116" i="58"/>
  <c r="D116" i="58" s="1"/>
  <c r="C179" i="58" s="1"/>
  <c r="B222" i="58"/>
  <c r="D222" i="58" s="1"/>
  <c r="E222" i="58" s="1"/>
  <c r="I81" i="44" s="1"/>
  <c r="I43" i="20"/>
  <c r="D87" i="57"/>
  <c r="D236" i="57"/>
  <c r="E86" i="57"/>
  <c r="C87" i="57"/>
  <c r="C236" i="57"/>
  <c r="B236" i="57"/>
  <c r="B87" i="57"/>
  <c r="I42" i="46" s="1"/>
  <c r="D247" i="57" l="1"/>
  <c r="C339" i="57"/>
  <c r="I118" i="46"/>
  <c r="D179" i="57"/>
  <c r="I71" i="20" s="1"/>
  <c r="I44" i="20"/>
  <c r="C95" i="57"/>
  <c r="I50" i="20" s="1"/>
  <c r="C99" i="57"/>
  <c r="I54" i="20" s="1"/>
  <c r="C96" i="57"/>
  <c r="C100" i="57"/>
  <c r="I55" i="20" s="1"/>
  <c r="C97" i="57"/>
  <c r="I52" i="20" s="1"/>
  <c r="C101" i="57"/>
  <c r="I56" i="20" s="1"/>
  <c r="C94" i="57"/>
  <c r="I49" i="20" s="1"/>
  <c r="C98" i="57"/>
  <c r="I53" i="20" s="1"/>
  <c r="I43" i="46"/>
  <c r="E179" i="58"/>
  <c r="I72" i="44" s="1"/>
  <c r="I70" i="44"/>
  <c r="B223" i="58"/>
  <c r="D223" i="58" s="1"/>
  <c r="E223" i="58" s="1"/>
  <c r="I81" i="60" s="1"/>
  <c r="C117" i="58"/>
  <c r="D117" i="58" s="1"/>
  <c r="C180" i="58" s="1"/>
  <c r="I70" i="60" s="1"/>
  <c r="B205" i="58"/>
  <c r="D205" i="58" s="1"/>
  <c r="E205" i="58" s="1"/>
  <c r="I78" i="60" s="1"/>
  <c r="D102" i="58"/>
  <c r="I57" i="60" s="1"/>
  <c r="E87" i="57"/>
  <c r="E236" i="57"/>
  <c r="B241" i="57" s="1"/>
  <c r="D241" i="57" s="1"/>
  <c r="B179" i="57"/>
  <c r="I69" i="20" s="1"/>
  <c r="B111" i="57"/>
  <c r="D111" i="57" s="1"/>
  <c r="B106" i="57"/>
  <c r="D106" i="57" s="1"/>
  <c r="B116" i="57" s="1"/>
  <c r="B199" i="58" l="1"/>
  <c r="D199" i="58" s="1"/>
  <c r="B209" i="58" s="1"/>
  <c r="D209" i="58" s="1"/>
  <c r="B247" i="58" s="1"/>
  <c r="B217" i="58"/>
  <c r="D217" i="58" s="1"/>
  <c r="B227" i="58" s="1"/>
  <c r="D227" i="58" s="1"/>
  <c r="C247" i="58" s="1"/>
  <c r="B365" i="58"/>
  <c r="E180" i="58"/>
  <c r="I72" i="60" s="1"/>
  <c r="C102" i="57"/>
  <c r="I57" i="20" s="1"/>
  <c r="I51" i="20"/>
  <c r="I44" i="46"/>
  <c r="D95" i="57"/>
  <c r="I50" i="46" s="1"/>
  <c r="D99" i="57"/>
  <c r="I54" i="46" s="1"/>
  <c r="D96" i="57"/>
  <c r="I51" i="46" s="1"/>
  <c r="D100" i="57"/>
  <c r="D97" i="57"/>
  <c r="I52" i="46" s="1"/>
  <c r="D101" i="57"/>
  <c r="I56" i="46" s="1"/>
  <c r="D98" i="57"/>
  <c r="I53" i="46" s="1"/>
  <c r="D94" i="57"/>
  <c r="I49" i="46" s="1"/>
  <c r="D248" i="57"/>
  <c r="I82" i="46"/>
  <c r="B180" i="57"/>
  <c r="I69" i="46" s="1"/>
  <c r="B107" i="57"/>
  <c r="D107" i="57" s="1"/>
  <c r="B117" i="57" s="1"/>
  <c r="B112" i="57"/>
  <c r="D112" i="57" s="1"/>
  <c r="C116" i="57"/>
  <c r="D116" i="57" s="1"/>
  <c r="C179" i="57" s="1"/>
  <c r="B222" i="57"/>
  <c r="D222" i="57" s="1"/>
  <c r="E222" i="57" s="1"/>
  <c r="I81" i="20" s="1"/>
  <c r="B204" i="57"/>
  <c r="D204" i="57" s="1"/>
  <c r="E204" i="57" s="1"/>
  <c r="I78" i="20" s="1"/>
  <c r="I138" i="60" l="1"/>
  <c r="E217" i="58"/>
  <c r="I79" i="44" s="1"/>
  <c r="E199" i="58"/>
  <c r="I76" i="44" s="1"/>
  <c r="B218" i="58"/>
  <c r="D218" i="58" s="1"/>
  <c r="E218" i="58" s="1"/>
  <c r="I79" i="60" s="1"/>
  <c r="B200" i="58"/>
  <c r="D200" i="58" s="1"/>
  <c r="B210" i="58" s="1"/>
  <c r="D210" i="58" s="1"/>
  <c r="B248" i="58" s="1"/>
  <c r="B377" i="58"/>
  <c r="E179" i="57"/>
  <c r="I72" i="20" s="1"/>
  <c r="I138" i="20" s="1"/>
  <c r="I70" i="20"/>
  <c r="D102" i="57"/>
  <c r="I57" i="46" s="1"/>
  <c r="I55" i="46"/>
  <c r="E227" i="58"/>
  <c r="E247" i="58"/>
  <c r="I83" i="44" s="1"/>
  <c r="B205" i="57"/>
  <c r="D205" i="57" s="1"/>
  <c r="E205" i="57" s="1"/>
  <c r="I78" i="46" s="1"/>
  <c r="C117" i="57"/>
  <c r="D117" i="57" s="1"/>
  <c r="C180" i="57" s="1"/>
  <c r="B223" i="57"/>
  <c r="D223" i="57" s="1"/>
  <c r="E223" i="57" s="1"/>
  <c r="I81" i="46" s="1"/>
  <c r="B228" i="58" l="1"/>
  <c r="D228" i="58" s="1"/>
  <c r="C248" i="58" s="1"/>
  <c r="E209" i="58"/>
  <c r="B217" i="57"/>
  <c r="D217" i="57" s="1"/>
  <c r="B227" i="57" s="1"/>
  <c r="D227" i="57" s="1"/>
  <c r="C247" i="57" s="1"/>
  <c r="B365" i="57"/>
  <c r="B199" i="57"/>
  <c r="D199" i="57" s="1"/>
  <c r="E199" i="57" s="1"/>
  <c r="E200" i="58"/>
  <c r="E228" i="58"/>
  <c r="E180" i="57"/>
  <c r="I72" i="46" s="1"/>
  <c r="I70" i="46"/>
  <c r="E248" i="58"/>
  <c r="I83" i="60" s="1"/>
  <c r="B366" i="58"/>
  <c r="B280" i="58"/>
  <c r="D280" i="58" s="1"/>
  <c r="E210" i="58" l="1"/>
  <c r="I76" i="60"/>
  <c r="I140" i="60"/>
  <c r="B39" i="54"/>
  <c r="D39" i="54" s="1"/>
  <c r="E217" i="57"/>
  <c r="I79" i="20" s="1"/>
  <c r="B200" i="57"/>
  <c r="D200" i="57" s="1"/>
  <c r="B210" i="57" s="1"/>
  <c r="D210" i="57" s="1"/>
  <c r="B248" i="57" s="1"/>
  <c r="B209" i="57"/>
  <c r="D209" i="57" s="1"/>
  <c r="B247" i="57" s="1"/>
  <c r="E247" i="57" s="1"/>
  <c r="I83" i="20" s="1"/>
  <c r="B378" i="58"/>
  <c r="B281" i="58"/>
  <c r="D281" i="58" s="1"/>
  <c r="B377" i="57"/>
  <c r="B218" i="57"/>
  <c r="D218" i="57" s="1"/>
  <c r="E218" i="57" s="1"/>
  <c r="B285" i="58"/>
  <c r="D285" i="58" s="1"/>
  <c r="E285" i="58" s="1"/>
  <c r="B307" i="58" s="1"/>
  <c r="E271" i="58"/>
  <c r="I92" i="44" s="1"/>
  <c r="E272" i="58"/>
  <c r="I93" i="44" s="1"/>
  <c r="E270" i="58"/>
  <c r="I91" i="44" s="1"/>
  <c r="E267" i="58"/>
  <c r="I88" i="44" s="1"/>
  <c r="E268" i="58"/>
  <c r="I89" i="44" s="1"/>
  <c r="E269" i="58"/>
  <c r="I90" i="44" s="1"/>
  <c r="E227" i="57"/>
  <c r="E209" i="57"/>
  <c r="I76" i="20"/>
  <c r="B47" i="54" l="1"/>
  <c r="B286" i="58"/>
  <c r="D286" i="58" s="1"/>
  <c r="E286" i="58" s="1"/>
  <c r="B308" i="58" s="1"/>
  <c r="I110" i="60" s="1"/>
  <c r="F269" i="58"/>
  <c r="I90" i="60" s="1"/>
  <c r="F271" i="58"/>
  <c r="I92" i="60" s="1"/>
  <c r="F270" i="58"/>
  <c r="I91" i="60" s="1"/>
  <c r="F268" i="58"/>
  <c r="I89" i="60" s="1"/>
  <c r="F267" i="58"/>
  <c r="I88" i="60" s="1"/>
  <c r="F272" i="58"/>
  <c r="I93" i="60" s="1"/>
  <c r="B228" i="57"/>
  <c r="D228" i="57" s="1"/>
  <c r="C248" i="57" s="1"/>
  <c r="E248" i="57" s="1"/>
  <c r="I83" i="46" s="1"/>
  <c r="E200" i="57"/>
  <c r="I76" i="46" s="1"/>
  <c r="E228" i="57"/>
  <c r="I79" i="46"/>
  <c r="D307" i="58"/>
  <c r="I112" i="44" s="1"/>
  <c r="I110" i="44"/>
  <c r="E273" i="58"/>
  <c r="I94" i="44" s="1"/>
  <c r="B366" i="57"/>
  <c r="B280" i="57"/>
  <c r="D280" i="57" s="1"/>
  <c r="E269" i="57" s="1"/>
  <c r="I90" i="20" s="1"/>
  <c r="I27" i="54" l="1"/>
  <c r="E210" i="57"/>
  <c r="D308" i="58"/>
  <c r="I112" i="60" s="1"/>
  <c r="I141" i="60" s="1"/>
  <c r="H138" i="60" s="1"/>
  <c r="F273" i="58"/>
  <c r="I94" i="60" s="1"/>
  <c r="B367" i="58"/>
  <c r="E272" i="57"/>
  <c r="I93" i="20" s="1"/>
  <c r="E267" i="57"/>
  <c r="I88" i="20" s="1"/>
  <c r="E270" i="57"/>
  <c r="I91" i="20" s="1"/>
  <c r="E271" i="57"/>
  <c r="I92" i="20" s="1"/>
  <c r="E268" i="57"/>
  <c r="I89" i="20" s="1"/>
  <c r="B285" i="57"/>
  <c r="D285" i="57" s="1"/>
  <c r="E285" i="57" s="1"/>
  <c r="B307" i="57" s="1"/>
  <c r="B378" i="57"/>
  <c r="B281" i="57"/>
  <c r="D281" i="57" s="1"/>
  <c r="B379" i="58" l="1"/>
  <c r="D307" i="57"/>
  <c r="I110" i="20"/>
  <c r="E273" i="57"/>
  <c r="I94" i="20" s="1"/>
  <c r="B286" i="57"/>
  <c r="D286" i="57" s="1"/>
  <c r="E286" i="57" s="1"/>
  <c r="B308" i="57" s="1"/>
  <c r="F268" i="57"/>
  <c r="I89" i="46" s="1"/>
  <c r="F267" i="57"/>
  <c r="I88" i="46" s="1"/>
  <c r="F270" i="57"/>
  <c r="I91" i="46" s="1"/>
  <c r="F271" i="57"/>
  <c r="I92" i="46" s="1"/>
  <c r="F269" i="57"/>
  <c r="I90" i="46" s="1"/>
  <c r="F272" i="57"/>
  <c r="I93" i="46" s="1"/>
  <c r="B367" i="57" l="1"/>
  <c r="I112" i="20"/>
  <c r="D308" i="57"/>
  <c r="I112" i="46" s="1"/>
  <c r="I110" i="46"/>
  <c r="F273" i="57"/>
  <c r="I94" i="46" s="1"/>
  <c r="B379" i="57" l="1"/>
  <c r="C37" i="54"/>
  <c r="G13" i="54"/>
  <c r="B26" i="54" s="1"/>
  <c r="H26" i="54" s="1"/>
  <c r="G12" i="54"/>
  <c r="B25" i="54" s="1"/>
  <c r="H25" i="54" s="1"/>
  <c r="G11" i="54"/>
  <c r="B24" i="54" s="1"/>
  <c r="H24" i="54" s="1"/>
  <c r="G10" i="54"/>
  <c r="B23" i="54" s="1"/>
  <c r="H23" i="54" s="1"/>
  <c r="G8" i="54"/>
  <c r="B21" i="54" s="1"/>
  <c r="H21" i="54" s="1"/>
  <c r="G9" i="54"/>
  <c r="B22" i="54" s="1"/>
  <c r="H22" i="54" s="1"/>
  <c r="D2" i="12" l="1"/>
  <c r="H43" i="46" l="1"/>
  <c r="H43" i="44"/>
  <c r="H43" i="20" l="1"/>
  <c r="D4" i="12" l="1"/>
  <c r="D3" i="12"/>
  <c r="F149" i="46" l="1"/>
  <c r="B149" i="46"/>
  <c r="I105" i="46"/>
  <c r="I111" i="46" s="1"/>
  <c r="H44" i="46"/>
  <c r="I30" i="46"/>
  <c r="B149" i="44"/>
  <c r="I105" i="44"/>
  <c r="I111" i="44" s="1"/>
  <c r="H44" i="44"/>
  <c r="I30" i="44"/>
  <c r="I32" i="44" l="1"/>
  <c r="I37" i="44" s="1"/>
  <c r="I47" i="44" s="1"/>
  <c r="I32" i="46"/>
  <c r="I37" i="46" s="1"/>
  <c r="I47" i="46" s="1"/>
  <c r="I77" i="44" l="1"/>
  <c r="I80" i="44"/>
  <c r="I137" i="44"/>
  <c r="H139" i="46"/>
  <c r="H139" i="44"/>
  <c r="I77" i="46"/>
  <c r="I80" i="46"/>
  <c r="I137" i="46"/>
  <c r="I140" i="44"/>
  <c r="I141" i="44" l="1"/>
  <c r="I140" i="46"/>
  <c r="I141" i="46"/>
  <c r="B37" i="54" l="1"/>
  <c r="D37" i="54" s="1"/>
  <c r="B45" i="54" l="1"/>
  <c r="F21" i="54"/>
  <c r="F23" i="54"/>
  <c r="F25" i="54"/>
  <c r="F22" i="54"/>
  <c r="F24" i="54"/>
  <c r="F26" i="54"/>
  <c r="B38" i="54"/>
  <c r="D38" i="54" s="1"/>
  <c r="I138" i="44"/>
  <c r="G22" i="54" l="1"/>
  <c r="B46" i="54"/>
  <c r="G21" i="54"/>
  <c r="G25" i="54"/>
  <c r="G26" i="54"/>
  <c r="G24" i="54"/>
  <c r="G23" i="54"/>
  <c r="I138" i="46"/>
  <c r="H138" i="44"/>
  <c r="H27" i="54" l="1"/>
  <c r="H138" i="46"/>
  <c r="D7" i="49" l="1"/>
  <c r="E7" i="49" s="1"/>
  <c r="D6" i="49"/>
  <c r="E6" i="49" s="1"/>
  <c r="D5" i="49"/>
  <c r="E5" i="49" s="1"/>
  <c r="D4" i="49"/>
  <c r="E4" i="49" s="1"/>
  <c r="F149" i="20" l="1"/>
  <c r="B4" i="12" l="1"/>
  <c r="B3" i="12"/>
  <c r="B2" i="12"/>
  <c r="B149" i="20" l="1"/>
  <c r="I105" i="20"/>
  <c r="I111" i="20" s="1"/>
  <c r="H44" i="20"/>
  <c r="I30" i="20"/>
  <c r="I32" i="20" l="1"/>
  <c r="I37" i="20" s="1"/>
  <c r="I137" i="20" s="1"/>
  <c r="H139" i="20" l="1"/>
  <c r="I47" i="20" l="1"/>
  <c r="I140" i="20"/>
  <c r="F27" i="54" l="1"/>
  <c r="G27" i="54"/>
  <c r="B27" i="54"/>
  <c r="C44" i="54" l="1"/>
  <c r="C47" i="54"/>
  <c r="D47" i="54" s="1"/>
  <c r="E47" i="54" s="1"/>
  <c r="C46" i="54"/>
  <c r="D46" i="54" s="1"/>
  <c r="E46" i="54" s="1"/>
  <c r="C45" i="54"/>
  <c r="D45" i="54" s="1"/>
  <c r="E45" i="54" s="1"/>
  <c r="B36" i="54" l="1"/>
  <c r="D36" i="54" s="1"/>
  <c r="E26" i="54" l="1"/>
  <c r="E23" i="54"/>
  <c r="E24" i="54"/>
  <c r="B44" i="54"/>
  <c r="D44" i="54" s="1"/>
  <c r="E44" i="54" s="1"/>
  <c r="E22" i="54"/>
  <c r="E25" i="54"/>
  <c r="E21" i="54"/>
  <c r="I141" i="20" l="1"/>
  <c r="E27" i="54"/>
  <c r="H138" i="20" l="1"/>
  <c r="M2" i="12" l="1"/>
  <c r="D3" i="49"/>
  <c r="D314" i="57"/>
  <c r="D319" i="57" s="1"/>
  <c r="B323" i="57" l="1"/>
  <c r="C323" i="57" s="1"/>
  <c r="B338" i="57" s="1"/>
  <c r="E338" i="57" s="1"/>
  <c r="B324" i="57"/>
  <c r="C324" i="57" s="1"/>
  <c r="E3" i="49"/>
  <c r="E8" i="49" s="1"/>
  <c r="D8" i="49"/>
  <c r="C8" i="49"/>
  <c r="C314" i="58"/>
  <c r="D314" i="58" s="1"/>
  <c r="D319" i="58" s="1"/>
  <c r="I120" i="20" l="1"/>
  <c r="I142" i="20" s="1"/>
  <c r="B350" i="57"/>
  <c r="B368" i="57"/>
  <c r="I116" i="46"/>
  <c r="B339" i="57"/>
  <c r="E339" i="57" s="1"/>
  <c r="B324" i="58"/>
  <c r="C324" i="58" s="1"/>
  <c r="B323" i="58"/>
  <c r="C323" i="58" s="1"/>
  <c r="I116" i="20"/>
  <c r="B339" i="58" l="1"/>
  <c r="E339" i="58" s="1"/>
  <c r="I120" i="60" s="1"/>
  <c r="I142" i="60" s="1"/>
  <c r="I143" i="60" s="1"/>
  <c r="I116" i="60"/>
  <c r="I120" i="46"/>
  <c r="I142" i="46" s="1"/>
  <c r="I143" i="46" s="1"/>
  <c r="B351" i="57"/>
  <c r="B380" i="57"/>
  <c r="I116" i="44"/>
  <c r="B338" i="58"/>
  <c r="E338" i="58" s="1"/>
  <c r="I120" i="44" s="1"/>
  <c r="I143" i="20"/>
  <c r="B351" i="58" l="1"/>
  <c r="I121" i="60" s="1"/>
  <c r="B380" i="58"/>
  <c r="B350" i="58"/>
  <c r="B368" i="58"/>
  <c r="I121" i="46"/>
  <c r="D351" i="57"/>
  <c r="D350" i="57"/>
  <c r="I121" i="20"/>
  <c r="K3" i="12" l="1"/>
  <c r="I142" i="44"/>
  <c r="I143" i="44" s="1"/>
  <c r="I124" i="46"/>
  <c r="B381" i="57"/>
  <c r="B383" i="57" s="1"/>
  <c r="B384" i="57" s="1"/>
  <c r="E4" i="12" s="1"/>
  <c r="I133" i="46"/>
  <c r="I144" i="46" s="1"/>
  <c r="I145" i="46" s="1"/>
  <c r="C149" i="46" s="1"/>
  <c r="E149" i="46" s="1"/>
  <c r="H149" i="46" s="1"/>
  <c r="H151" i="46" s="1"/>
  <c r="B369" i="57"/>
  <c r="B371" i="57" s="1"/>
  <c r="B372" i="57" s="1"/>
  <c r="E2" i="12" s="1"/>
  <c r="I124" i="20"/>
  <c r="K2" i="12" s="1"/>
  <c r="N2" i="12" s="1"/>
  <c r="O2" i="12" s="1"/>
  <c r="I133" i="20"/>
  <c r="I144" i="20" s="1"/>
  <c r="I145" i="20" s="1"/>
  <c r="C149" i="20" s="1"/>
  <c r="E149" i="20" s="1"/>
  <c r="H149" i="20" s="1"/>
  <c r="H151" i="20" s="1"/>
  <c r="D350" i="58"/>
  <c r="I121" i="44"/>
  <c r="M3" i="12" s="1"/>
  <c r="D351" i="58"/>
  <c r="I133" i="60" l="1"/>
  <c r="I144" i="60" s="1"/>
  <c r="I145" i="60" s="1"/>
  <c r="C149" i="60" s="1"/>
  <c r="E149" i="60" s="1"/>
  <c r="H149" i="60" s="1"/>
  <c r="H151" i="60" s="1"/>
  <c r="I124" i="60"/>
  <c r="B381" i="58"/>
  <c r="B383" i="58" s="1"/>
  <c r="B384" i="58" s="1"/>
  <c r="E5" i="12" s="1"/>
  <c r="F4" i="12"/>
  <c r="I156" i="46"/>
  <c r="I157" i="46" s="1"/>
  <c r="I158" i="46" s="1"/>
  <c r="G4" i="12" s="1"/>
  <c r="N3" i="12"/>
  <c r="O3" i="12" s="1"/>
  <c r="B369" i="58"/>
  <c r="B371" i="58" s="1"/>
  <c r="B372" i="58" s="1"/>
  <c r="E3" i="12" s="1"/>
  <c r="I124" i="44"/>
  <c r="I133" i="44"/>
  <c r="I144" i="44" s="1"/>
  <c r="I145" i="44" s="1"/>
  <c r="C149" i="44" s="1"/>
  <c r="E149" i="44" s="1"/>
  <c r="H149" i="44" s="1"/>
  <c r="H151" i="44" s="1"/>
  <c r="I156" i="20"/>
  <c r="I157" i="20" s="1"/>
  <c r="I158" i="20" s="1"/>
  <c r="G2" i="12" s="1"/>
  <c r="F2" i="12"/>
  <c r="I156" i="60" l="1"/>
  <c r="I157" i="60" s="1"/>
  <c r="I158" i="60" s="1"/>
  <c r="G5" i="12" s="1"/>
  <c r="F5" i="12"/>
  <c r="I156" i="44"/>
  <c r="I157" i="44" s="1"/>
  <c r="I158" i="44" s="1"/>
  <c r="G3" i="12" s="1"/>
  <c r="F3" i="12"/>
  <c r="G9" i="12" l="1"/>
  <c r="G10" i="12" s="1"/>
</calcChain>
</file>

<file path=xl/comments1.xml><?xml version="1.0" encoding="utf-8"?>
<comments xmlns="http://schemas.openxmlformats.org/spreadsheetml/2006/main">
  <authors>
    <author>Scheyla Cristina de Souza Belmiro do Amaral</author>
    <author>Lucas De Jesus Parente</author>
  </authors>
  <commentList>
    <comment ref="B12" authorId="0" shape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text>
        <r>
          <rPr>
            <b/>
            <sz val="9"/>
            <color indexed="81"/>
            <rFont val="Segoe UI"/>
            <family val="2"/>
          </rPr>
          <t xml:space="preserve">Seges: </t>
        </r>
        <r>
          <rPr>
            <sz val="9"/>
            <color indexed="81"/>
            <rFont val="Segoe UI"/>
            <family val="2"/>
          </rPr>
          <t>Percentual conforme definido em CCT, se houver gratificação de função.</t>
        </r>
        <r>
          <rPr>
            <sz val="9"/>
            <color indexed="81"/>
            <rFont val="Segoe UI"/>
            <family val="2"/>
          </rPr>
          <t xml:space="preserve">
</t>
        </r>
      </text>
    </comment>
    <comment ref="C37" authorId="0" shape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1" authorId="0" shape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1" authorId="0" shape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4" authorId="0" shape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0" authorId="0" shape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70" authorId="0" shapeId="0">
      <text>
        <r>
          <rPr>
            <b/>
            <sz val="9"/>
            <color indexed="81"/>
            <rFont val="Segoe UI"/>
            <family val="2"/>
          </rPr>
          <t xml:space="preserve">Seges: </t>
        </r>
        <r>
          <rPr>
            <sz val="9"/>
            <color indexed="81"/>
            <rFont val="Segoe UI"/>
            <family val="2"/>
          </rPr>
          <t>Por tratar-se de planilha mensal será contabilizado 1/12 avos do custo.</t>
        </r>
      </text>
    </comment>
    <comment ref="A74" authorId="0" shape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A84" authorId="0" shape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96" authorId="0" shape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A114" authorId="0" shape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25" authorId="0" shape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C130" authorId="0" shape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D137" authorId="1" shapeId="0">
      <text>
        <r>
          <rPr>
            <b/>
            <sz val="9"/>
            <color indexed="81"/>
            <rFont val="Segoe UI"/>
            <family val="2"/>
          </rPr>
          <t>Lucas De Jesus Parente: O custo efetivo ficou negativo. Por esse motivo, ele foi zerado.</t>
        </r>
        <r>
          <rPr>
            <sz val="9"/>
            <color indexed="81"/>
            <rFont val="Segoe UI"/>
            <family val="2"/>
          </rPr>
          <t xml:space="preserve">
</t>
        </r>
      </text>
    </comment>
    <comment ref="B142" authorId="0" shapeId="0">
      <text>
        <r>
          <rPr>
            <b/>
            <sz val="9"/>
            <color indexed="81"/>
            <rFont val="Segoe UI"/>
            <family val="2"/>
          </rPr>
          <t xml:space="preserve">Seges: </t>
        </r>
        <r>
          <rPr>
            <sz val="9"/>
            <color indexed="81"/>
            <rFont val="Segoe UI"/>
            <family val="2"/>
          </rPr>
          <t xml:space="preserve">Conforme estabelecido em Convenção Coletiva de Trabalho
</t>
        </r>
      </text>
    </comment>
    <comment ref="C147" authorId="0" shapeId="0">
      <text>
        <r>
          <rPr>
            <b/>
            <sz val="9"/>
            <color indexed="81"/>
            <rFont val="Segoe UI"/>
            <family val="2"/>
          </rPr>
          <t xml:space="preserve">Seges: </t>
        </r>
        <r>
          <rPr>
            <sz val="9"/>
            <color indexed="81"/>
            <rFont val="Segoe UI"/>
            <family val="2"/>
          </rPr>
          <t xml:space="preserve">Observar desconto informado em Convenção Coletiva.
</t>
        </r>
      </text>
    </comment>
    <comment ref="A170" authorId="0" shape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177" authorId="0" shape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188" authorId="0" shape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245" authorId="0" shape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255" authorId="0" shape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255" authorId="0" shapeId="0">
      <text>
        <r>
          <rPr>
            <b/>
            <sz val="9"/>
            <color indexed="81"/>
            <rFont val="Segoe UI"/>
            <family val="2"/>
          </rPr>
          <t xml:space="preserve">Segesl: </t>
        </r>
        <r>
          <rPr>
            <sz val="9"/>
            <color indexed="81"/>
            <rFont val="Segoe UI"/>
            <family val="2"/>
          </rPr>
          <t xml:space="preserve">Duração computada em dias, conforme previsão em legislação.
</t>
        </r>
      </text>
    </comment>
    <comment ref="A264" authorId="0" shape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267" authorId="0" shape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283" authorId="0" shape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305" authorId="0" shape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313" authorId="0" shape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L323" authorId="1" shapeId="0">
      <text>
        <r>
          <rPr>
            <b/>
            <sz val="9"/>
            <color indexed="81"/>
            <rFont val="Segoe UI"/>
            <family val="2"/>
          </rPr>
          <t>Lucas De Jesus Parente:</t>
        </r>
        <r>
          <rPr>
            <sz val="9"/>
            <color indexed="81"/>
            <rFont val="Segoe UI"/>
            <family val="2"/>
          </rPr>
          <t xml:space="preserve">
Serão 17 colaboradores.</t>
        </r>
      </text>
    </comment>
    <comment ref="D333" authorId="1" shapeId="0">
      <text>
        <r>
          <rPr>
            <b/>
            <sz val="9"/>
            <color indexed="81"/>
            <rFont val="Segoe UI"/>
            <family val="2"/>
          </rPr>
          <t>Serão 17 colaboradores.</t>
        </r>
        <r>
          <rPr>
            <sz val="9"/>
            <color indexed="81"/>
            <rFont val="Segoe UI"/>
            <family val="2"/>
          </rPr>
          <t xml:space="preserve">
</t>
        </r>
      </text>
    </comment>
    <comment ref="A343" authorId="0" shape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B345" authorId="1" shapeId="0">
      <text>
        <r>
          <rPr>
            <sz val="9"/>
            <color indexed="81"/>
            <rFont val="Segoe UI"/>
            <family val="2"/>
          </rPr>
          <t>PIS: 0,65%
COFINS: 3,00%
ISS/QN: 5,00%
IR: 4,8%
CSLL: 1,00%</t>
        </r>
      </text>
    </comment>
    <comment ref="A362" authorId="0" shape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 ref="A374" authorId="0" shape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comments2.xml><?xml version="1.0" encoding="utf-8"?>
<comments xmlns="http://schemas.openxmlformats.org/spreadsheetml/2006/main">
  <authors>
    <author>Lucas De Jesus Parente</author>
    <author>Italo</author>
  </authors>
  <commentList>
    <comment ref="B49" authorId="0" shapeId="0">
      <text>
        <r>
          <rPr>
            <b/>
            <sz val="9"/>
            <color indexed="81"/>
            <rFont val="Segoe UI"/>
            <family val="2"/>
          </rPr>
          <t>Lucas De Jesus Parente:</t>
        </r>
        <r>
          <rPr>
            <sz val="9"/>
            <color indexed="81"/>
            <rFont val="Segoe UI"/>
            <family val="2"/>
          </rPr>
          <t xml:space="preserve">
Fundamento :
Art. 22, inciso I da Lei nº 8.212/91</t>
        </r>
      </text>
    </comment>
    <comment ref="B50" authorId="0" shapeId="0">
      <text>
        <r>
          <rPr>
            <b/>
            <sz val="9"/>
            <color indexed="81"/>
            <rFont val="Segoe UI"/>
            <family val="2"/>
          </rPr>
          <t xml:space="preserve">Lucas De Jesus Parente: </t>
        </r>
        <r>
          <rPr>
            <sz val="9"/>
            <color indexed="81"/>
            <rFont val="Segoe UI"/>
            <family val="2"/>
          </rPr>
          <t>Fundamento: Art. 3º inciso I do Decreto nº 87.043/82</t>
        </r>
        <r>
          <rPr>
            <sz val="9"/>
            <color indexed="81"/>
            <rFont val="Segoe UI"/>
            <family val="2"/>
          </rPr>
          <t xml:space="preserve">
</t>
        </r>
      </text>
    </comment>
    <comment ref="B51" authorId="0" shapeId="0">
      <text>
        <r>
          <rPr>
            <b/>
            <sz val="9"/>
            <color indexed="81"/>
            <rFont val="Segoe UI"/>
            <family val="2"/>
          </rPr>
          <t>Lucas De Jesus Parente: Fundamento:</t>
        </r>
        <r>
          <rPr>
            <sz val="9"/>
            <color indexed="81"/>
            <rFont val="Segoe UI"/>
            <family val="2"/>
          </rPr>
          <t xml:space="preserve">
Decreto 6.042/07. Deve ser considerada a atividade preponderante da empresa.</t>
        </r>
      </text>
    </comment>
    <comment ref="B52" authorId="0" shapeId="0">
      <text>
        <r>
          <rPr>
            <b/>
            <sz val="9"/>
            <color indexed="81"/>
            <rFont val="Segoe UI"/>
            <family val="2"/>
          </rPr>
          <t>Lucas De Jesus Parente:</t>
        </r>
        <r>
          <rPr>
            <sz val="9"/>
            <color indexed="81"/>
            <rFont val="Segoe UI"/>
            <family val="2"/>
          </rPr>
          <t xml:space="preserve">
Fundamento:
Art. 3º da Lei nº 8.036/90</t>
        </r>
      </text>
    </comment>
    <comment ref="B53" authorId="0" shapeId="0">
      <text>
        <r>
          <rPr>
            <b/>
            <sz val="9"/>
            <color indexed="81"/>
            <rFont val="Segoe UI"/>
            <family val="2"/>
          </rPr>
          <t>Lucas De Jesus Parente:</t>
        </r>
        <r>
          <rPr>
            <sz val="9"/>
            <color indexed="81"/>
            <rFont val="Segoe UI"/>
            <family val="2"/>
          </rPr>
          <t xml:space="preserve">
Fundamento:
Decreto nº 2.318/86</t>
        </r>
      </text>
    </comment>
    <comment ref="B54" authorId="0" shapeId="0">
      <text>
        <r>
          <rPr>
            <b/>
            <sz val="9"/>
            <color indexed="81"/>
            <rFont val="Segoe UI"/>
            <family val="2"/>
          </rPr>
          <t>Lucas De Jesus Parente:</t>
        </r>
        <r>
          <rPr>
            <sz val="9"/>
            <color indexed="81"/>
            <rFont val="Segoe UI"/>
            <family val="2"/>
          </rPr>
          <t xml:space="preserve">
Fundamento : Art. 8º da Lei nº8.029/90 e Lei nº 8.154/90</t>
        </r>
      </text>
    </comment>
    <comment ref="B55" authorId="0" shapeId="0">
      <text>
        <r>
          <rPr>
            <b/>
            <sz val="9"/>
            <color indexed="81"/>
            <rFont val="Segoe UI"/>
            <family val="2"/>
          </rPr>
          <t>Lucas De Jesus Parente:</t>
        </r>
        <r>
          <rPr>
            <sz val="9"/>
            <color indexed="81"/>
            <rFont val="Segoe UI"/>
            <family val="2"/>
          </rPr>
          <t xml:space="preserve">
Fundamento:
Lei nº 7.787/89 e Decreto Lei nº 1.146/70</t>
        </r>
      </text>
    </comment>
    <comment ref="B56" authorId="0" shapeId="0">
      <text>
        <r>
          <rPr>
            <b/>
            <sz val="9"/>
            <color indexed="81"/>
            <rFont val="Segoe UI"/>
            <family val="2"/>
          </rPr>
          <t>Lucas De Jesus Parente:</t>
        </r>
        <r>
          <rPr>
            <sz val="9"/>
            <color indexed="81"/>
            <rFont val="Segoe UI"/>
            <family val="2"/>
          </rPr>
          <t xml:space="preserve">
Fundamento: Art. 15 da Lei nº 8.030 e Art 7º, inciso III da CF/88</t>
        </r>
      </text>
    </comment>
    <comment ref="B76" authorId="0" shapeId="0">
      <text>
        <r>
          <rPr>
            <b/>
            <sz val="9"/>
            <color indexed="81"/>
            <rFont val="Segoe UI"/>
            <family val="2"/>
          </rPr>
          <t>Fundamento:</t>
        </r>
        <r>
          <rPr>
            <sz val="9"/>
            <color indexed="81"/>
            <rFont val="Segoe UI"/>
            <family val="2"/>
          </rPr>
          <t xml:space="preserve"> Art. 7º, XXI,CF/88, 477, 487 e 491 CLT
</t>
        </r>
      </text>
    </comment>
    <comment ref="B79" authorId="0" shapeId="0">
      <text>
        <r>
          <rPr>
            <b/>
            <sz val="9"/>
            <color indexed="81"/>
            <rFont val="Segoe UI"/>
            <family val="2"/>
          </rPr>
          <t>Lucas De Jesus Parente:</t>
        </r>
        <r>
          <rPr>
            <sz val="9"/>
            <color indexed="81"/>
            <rFont val="Segoe UI"/>
            <family val="2"/>
          </rPr>
          <t xml:space="preserve">
Fundamento: Art. 7º, XXI,CF/88, 477, 487 e 491 CLT</t>
        </r>
      </text>
    </comment>
    <comment ref="H79" authorId="1" shapeId="0">
      <text>
        <r>
          <rPr>
            <b/>
            <sz val="9"/>
            <color indexed="81"/>
            <rFont val="Segoe UI"/>
            <family val="2"/>
          </rPr>
          <t>Italo:</t>
        </r>
        <r>
          <rPr>
            <sz val="9"/>
            <color indexed="81"/>
            <rFont val="Segoe UI"/>
            <family val="2"/>
          </rPr>
          <t xml:space="preserve">
(7/30)/12=1,94%</t>
        </r>
      </text>
    </comment>
    <comment ref="H80" authorId="1" shapeId="0">
      <text>
        <r>
          <rPr>
            <b/>
            <sz val="9"/>
            <color indexed="81"/>
            <rFont val="Segoe UI"/>
            <family val="2"/>
          </rPr>
          <t>Italo:</t>
        </r>
        <r>
          <rPr>
            <sz val="9"/>
            <color indexed="81"/>
            <rFont val="Segoe UI"/>
            <family val="2"/>
          </rPr>
          <t xml:space="preserve">
1,94%*36,94%=0,72%</t>
        </r>
      </text>
    </comment>
    <comment ref="H88" authorId="0" shapeId="0">
      <text>
        <r>
          <rPr>
            <b/>
            <sz val="9"/>
            <color indexed="81"/>
            <rFont val="Segoe UI"/>
            <family val="2"/>
          </rPr>
          <t>Lucas De Jesus Parente: Fundamento: Art. 7º, VIII CF/88</t>
        </r>
      </text>
    </comment>
    <comment ref="H89" authorId="1" shapeId="0">
      <text>
        <r>
          <rPr>
            <b/>
            <sz val="9"/>
            <color indexed="81"/>
            <rFont val="Segoe UI"/>
            <family val="2"/>
          </rPr>
          <t>Art. 473 da CLT</t>
        </r>
      </text>
    </comment>
    <comment ref="H90" authorId="1" shapeId="0">
      <text>
        <r>
          <rPr>
            <sz val="9"/>
            <color indexed="81"/>
            <rFont val="Segoe UI"/>
            <family val="2"/>
          </rPr>
          <t>Art. 7º XXI CF/88 e 10 §1º da CLT</t>
        </r>
      </text>
    </comment>
    <comment ref="H91" authorId="1" shapeId="0">
      <text>
        <r>
          <rPr>
            <b/>
            <sz val="9"/>
            <color indexed="81"/>
            <rFont val="Segoe UI"/>
            <family val="2"/>
          </rPr>
          <t>Fundamento: Art. 19 a 23 da Lei nº 8.213/91</t>
        </r>
      </text>
    </comment>
    <comment ref="H92" authorId="1" shapeId="0">
      <text>
        <r>
          <rPr>
            <b/>
            <sz val="9"/>
            <color indexed="81"/>
            <rFont val="Segoe UI"/>
            <family val="2"/>
          </rPr>
          <t>Italo:</t>
        </r>
        <r>
          <rPr>
            <sz val="9"/>
            <color indexed="81"/>
            <rFont val="Segoe UI"/>
            <family val="2"/>
          </rPr>
          <t xml:space="preserve">
(15/30)/12*0,0078=0,033%</t>
        </r>
      </text>
    </comment>
    <comment ref="H93" authorId="1" shapeId="0">
      <text>
        <r>
          <rPr>
            <sz val="9"/>
            <color indexed="81"/>
            <rFont val="Segoe UI"/>
            <family val="2"/>
          </rPr>
          <t>Art. 59 e 64 da Lei nº 8.213/91</t>
        </r>
      </text>
    </comment>
  </commentList>
</comments>
</file>

<file path=xl/comments3.xml><?xml version="1.0" encoding="utf-8"?>
<comments xmlns="http://schemas.openxmlformats.org/spreadsheetml/2006/main">
  <authors>
    <author>Lucas De Jesus Parente</author>
    <author>Italo</author>
  </authors>
  <commentList>
    <comment ref="B49" authorId="0" shapeId="0">
      <text>
        <r>
          <rPr>
            <b/>
            <sz val="9"/>
            <color indexed="81"/>
            <rFont val="Segoe UI"/>
            <family val="2"/>
          </rPr>
          <t>Lucas De Jesus Parente:</t>
        </r>
        <r>
          <rPr>
            <sz val="9"/>
            <color indexed="81"/>
            <rFont val="Segoe UI"/>
            <family val="2"/>
          </rPr>
          <t xml:space="preserve">
Fundamento :
Art. 22, inciso I da Lei nº 8.212/91</t>
        </r>
      </text>
    </comment>
    <comment ref="B50" authorId="0" shapeId="0">
      <text>
        <r>
          <rPr>
            <b/>
            <sz val="9"/>
            <color indexed="81"/>
            <rFont val="Segoe UI"/>
            <family val="2"/>
          </rPr>
          <t xml:space="preserve">Lucas De Jesus Parente: </t>
        </r>
        <r>
          <rPr>
            <sz val="9"/>
            <color indexed="81"/>
            <rFont val="Segoe UI"/>
            <family val="2"/>
          </rPr>
          <t>Fundamento: Art. 3º inciso I do Decreto nº 87.043/82</t>
        </r>
        <r>
          <rPr>
            <sz val="9"/>
            <color indexed="81"/>
            <rFont val="Segoe UI"/>
            <family val="2"/>
          </rPr>
          <t xml:space="preserve">
</t>
        </r>
      </text>
    </comment>
    <comment ref="B51" authorId="0" shapeId="0">
      <text>
        <r>
          <rPr>
            <b/>
            <sz val="9"/>
            <color indexed="81"/>
            <rFont val="Segoe UI"/>
            <family val="2"/>
          </rPr>
          <t>Lucas De Jesus Parente: Fundamento:</t>
        </r>
        <r>
          <rPr>
            <sz val="9"/>
            <color indexed="81"/>
            <rFont val="Segoe UI"/>
            <family val="2"/>
          </rPr>
          <t xml:space="preserve">
Decreto 6.042/07. Deve ser considerada a atividade preponderante da empresa.</t>
        </r>
      </text>
    </comment>
    <comment ref="B52" authorId="0" shapeId="0">
      <text>
        <r>
          <rPr>
            <b/>
            <sz val="9"/>
            <color indexed="81"/>
            <rFont val="Segoe UI"/>
            <family val="2"/>
          </rPr>
          <t>Lucas De Jesus Parente:</t>
        </r>
        <r>
          <rPr>
            <sz val="9"/>
            <color indexed="81"/>
            <rFont val="Segoe UI"/>
            <family val="2"/>
          </rPr>
          <t xml:space="preserve">
Fundamento:
Art. 3º da Lei nº 8.036/90</t>
        </r>
      </text>
    </comment>
    <comment ref="B53" authorId="0" shapeId="0">
      <text>
        <r>
          <rPr>
            <b/>
            <sz val="9"/>
            <color indexed="81"/>
            <rFont val="Segoe UI"/>
            <family val="2"/>
          </rPr>
          <t>Lucas De Jesus Parente:</t>
        </r>
        <r>
          <rPr>
            <sz val="9"/>
            <color indexed="81"/>
            <rFont val="Segoe UI"/>
            <family val="2"/>
          </rPr>
          <t xml:space="preserve">
Fundamento:
Decreto nº 2.318/86</t>
        </r>
      </text>
    </comment>
    <comment ref="B54" authorId="0" shapeId="0">
      <text>
        <r>
          <rPr>
            <b/>
            <sz val="9"/>
            <color indexed="81"/>
            <rFont val="Segoe UI"/>
            <family val="2"/>
          </rPr>
          <t>Lucas De Jesus Parente:</t>
        </r>
        <r>
          <rPr>
            <sz val="9"/>
            <color indexed="81"/>
            <rFont val="Segoe UI"/>
            <family val="2"/>
          </rPr>
          <t xml:space="preserve">
Fundamento : Art. 8º da Lei nº8.029/90 e Lei nº 8.154/90</t>
        </r>
      </text>
    </comment>
    <comment ref="B55" authorId="0" shapeId="0">
      <text>
        <r>
          <rPr>
            <b/>
            <sz val="9"/>
            <color indexed="81"/>
            <rFont val="Segoe UI"/>
            <family val="2"/>
          </rPr>
          <t>Lucas De Jesus Parente:</t>
        </r>
        <r>
          <rPr>
            <sz val="9"/>
            <color indexed="81"/>
            <rFont val="Segoe UI"/>
            <family val="2"/>
          </rPr>
          <t xml:space="preserve">
Fundamento:
Lei nº 7.787/89 e Decreto Lei nº 1.146/70</t>
        </r>
      </text>
    </comment>
    <comment ref="B56" authorId="0" shapeId="0">
      <text>
        <r>
          <rPr>
            <b/>
            <sz val="9"/>
            <color indexed="81"/>
            <rFont val="Segoe UI"/>
            <family val="2"/>
          </rPr>
          <t>Lucas De Jesus Parente:</t>
        </r>
        <r>
          <rPr>
            <sz val="9"/>
            <color indexed="81"/>
            <rFont val="Segoe UI"/>
            <family val="2"/>
          </rPr>
          <t xml:space="preserve">
Fundamento: Art. 15 da Lei nº 8.030 e Art 7º, inciso III da CF/88</t>
        </r>
      </text>
    </comment>
    <comment ref="B76" authorId="0" shapeId="0">
      <text>
        <r>
          <rPr>
            <b/>
            <sz val="9"/>
            <color indexed="81"/>
            <rFont val="Segoe UI"/>
            <family val="2"/>
          </rPr>
          <t>Fundamento:</t>
        </r>
        <r>
          <rPr>
            <sz val="9"/>
            <color indexed="81"/>
            <rFont val="Segoe UI"/>
            <family val="2"/>
          </rPr>
          <t xml:space="preserve"> Art. 7º, XXI,CF/88, 477, 487 e 491 CLT
</t>
        </r>
      </text>
    </comment>
    <comment ref="B79" authorId="0" shapeId="0">
      <text>
        <r>
          <rPr>
            <b/>
            <sz val="9"/>
            <color indexed="81"/>
            <rFont val="Segoe UI"/>
            <family val="2"/>
          </rPr>
          <t>Lucas De Jesus Parente:</t>
        </r>
        <r>
          <rPr>
            <sz val="9"/>
            <color indexed="81"/>
            <rFont val="Segoe UI"/>
            <family val="2"/>
          </rPr>
          <t xml:space="preserve">
Fundamento: Art. 7º, XXI,CF/88, 477, 487 e 491 CLT</t>
        </r>
      </text>
    </comment>
    <comment ref="H79" authorId="1" shapeId="0">
      <text>
        <r>
          <rPr>
            <b/>
            <sz val="9"/>
            <color indexed="81"/>
            <rFont val="Segoe UI"/>
            <family val="2"/>
          </rPr>
          <t>Italo:</t>
        </r>
        <r>
          <rPr>
            <sz val="9"/>
            <color indexed="81"/>
            <rFont val="Segoe UI"/>
            <family val="2"/>
          </rPr>
          <t xml:space="preserve">
(7/30)/12=1,94%</t>
        </r>
      </text>
    </comment>
    <comment ref="H80" authorId="1" shapeId="0">
      <text>
        <r>
          <rPr>
            <b/>
            <sz val="9"/>
            <color indexed="81"/>
            <rFont val="Segoe UI"/>
            <family val="2"/>
          </rPr>
          <t>Italo:</t>
        </r>
        <r>
          <rPr>
            <sz val="9"/>
            <color indexed="81"/>
            <rFont val="Segoe UI"/>
            <family val="2"/>
          </rPr>
          <t xml:space="preserve">
1,94%*36,94%=0,72%</t>
        </r>
      </text>
    </comment>
    <comment ref="H88" authorId="0" shapeId="0">
      <text>
        <r>
          <rPr>
            <b/>
            <sz val="9"/>
            <color indexed="81"/>
            <rFont val="Segoe UI"/>
            <family val="2"/>
          </rPr>
          <t>Lucas De Jesus Parente: Fundamento: Art. 7º, VIII CF/88</t>
        </r>
      </text>
    </comment>
    <comment ref="H89" authorId="1" shapeId="0">
      <text>
        <r>
          <rPr>
            <b/>
            <sz val="9"/>
            <color indexed="81"/>
            <rFont val="Segoe UI"/>
            <family val="2"/>
          </rPr>
          <t>Art. 473 da CLT</t>
        </r>
      </text>
    </comment>
    <comment ref="H90" authorId="1" shapeId="0">
      <text>
        <r>
          <rPr>
            <sz val="9"/>
            <color indexed="81"/>
            <rFont val="Segoe UI"/>
            <family val="2"/>
          </rPr>
          <t>Art. 7º XXI CF/88 e 10 §1º da CLT</t>
        </r>
      </text>
    </comment>
    <comment ref="H91" authorId="1" shapeId="0">
      <text>
        <r>
          <rPr>
            <b/>
            <sz val="9"/>
            <color indexed="81"/>
            <rFont val="Segoe UI"/>
            <family val="2"/>
          </rPr>
          <t>Fundamento: Art. 19 a 23 da Lei nº 8.213/91</t>
        </r>
      </text>
    </comment>
    <comment ref="H92" authorId="1" shapeId="0">
      <text>
        <r>
          <rPr>
            <b/>
            <sz val="9"/>
            <color indexed="81"/>
            <rFont val="Segoe UI"/>
            <family val="2"/>
          </rPr>
          <t>Italo:</t>
        </r>
        <r>
          <rPr>
            <sz val="9"/>
            <color indexed="81"/>
            <rFont val="Segoe UI"/>
            <family val="2"/>
          </rPr>
          <t xml:space="preserve">
(15/30)/12*0,0078=0,033%</t>
        </r>
      </text>
    </comment>
    <comment ref="H93" authorId="1" shapeId="0">
      <text>
        <r>
          <rPr>
            <sz val="9"/>
            <color indexed="81"/>
            <rFont val="Segoe UI"/>
            <family val="2"/>
          </rPr>
          <t>Art. 59 e 64 da Lei nº 8.213/91</t>
        </r>
      </text>
    </comment>
  </commentList>
</comments>
</file>

<file path=xl/comments4.xml><?xml version="1.0" encoding="utf-8"?>
<comments xmlns="http://schemas.openxmlformats.org/spreadsheetml/2006/main">
  <authors>
    <author>Scheyla Cristina de Souza Belmiro do Amaral</author>
    <author>Lucas De Jesus Parente</author>
  </authors>
  <commentList>
    <comment ref="B12" authorId="0" shape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text>
        <r>
          <rPr>
            <b/>
            <sz val="9"/>
            <color indexed="81"/>
            <rFont val="Segoe UI"/>
            <family val="2"/>
          </rPr>
          <t xml:space="preserve">Seges: </t>
        </r>
        <r>
          <rPr>
            <sz val="9"/>
            <color indexed="81"/>
            <rFont val="Segoe UI"/>
            <family val="2"/>
          </rPr>
          <t>Percentual conforme definido em CCT, se houver gratificação de função.</t>
        </r>
        <r>
          <rPr>
            <sz val="9"/>
            <color indexed="81"/>
            <rFont val="Segoe UI"/>
            <family val="2"/>
          </rPr>
          <t xml:space="preserve">
</t>
        </r>
      </text>
    </comment>
    <comment ref="C37" authorId="0" shape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1" authorId="0" shape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1" authorId="0" shape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4" authorId="0" shape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0" authorId="0" shape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70" authorId="0" shapeId="0">
      <text>
        <r>
          <rPr>
            <b/>
            <sz val="9"/>
            <color indexed="81"/>
            <rFont val="Segoe UI"/>
            <family val="2"/>
          </rPr>
          <t xml:space="preserve">Seges: </t>
        </r>
        <r>
          <rPr>
            <sz val="9"/>
            <color indexed="81"/>
            <rFont val="Segoe UI"/>
            <family val="2"/>
          </rPr>
          <t>Por tratar-se de planilha mensal será contabilizado 1/12 avos do custo.</t>
        </r>
      </text>
    </comment>
    <comment ref="A74" authorId="0" shape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A84" authorId="0" shape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96" authorId="0" shape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A114" authorId="0" shape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25" authorId="0" shape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C130" authorId="0" shape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42" authorId="0" shapeId="0">
      <text>
        <r>
          <rPr>
            <b/>
            <sz val="9"/>
            <color indexed="81"/>
            <rFont val="Segoe UI"/>
            <family val="2"/>
          </rPr>
          <t xml:space="preserve">Seges: </t>
        </r>
        <r>
          <rPr>
            <sz val="9"/>
            <color indexed="81"/>
            <rFont val="Segoe UI"/>
            <family val="2"/>
          </rPr>
          <t xml:space="preserve">Conforme estabelecido em Convenção Coletiva de Trabalho
</t>
        </r>
      </text>
    </comment>
    <comment ref="C147" authorId="0" shapeId="0">
      <text>
        <r>
          <rPr>
            <b/>
            <sz val="9"/>
            <color indexed="81"/>
            <rFont val="Segoe UI"/>
            <family val="2"/>
          </rPr>
          <t xml:space="preserve">Seges: </t>
        </r>
        <r>
          <rPr>
            <sz val="9"/>
            <color indexed="81"/>
            <rFont val="Segoe UI"/>
            <family val="2"/>
          </rPr>
          <t xml:space="preserve">Observar desconto informado em Convenção Coletiva.
</t>
        </r>
      </text>
    </comment>
    <comment ref="A170" authorId="0" shape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177" authorId="0" shape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188" authorId="0" shape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245" authorId="0" shape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255" authorId="0" shape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255" authorId="0" shapeId="0">
      <text>
        <r>
          <rPr>
            <b/>
            <sz val="9"/>
            <color indexed="81"/>
            <rFont val="Segoe UI"/>
            <family val="2"/>
          </rPr>
          <t xml:space="preserve">Segesl: </t>
        </r>
        <r>
          <rPr>
            <sz val="9"/>
            <color indexed="81"/>
            <rFont val="Segoe UI"/>
            <family val="2"/>
          </rPr>
          <t xml:space="preserve">Duração computada em dias, conforme previsão em legislação.
</t>
        </r>
      </text>
    </comment>
    <comment ref="A264" authorId="0" shape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267" authorId="0" shape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283" authorId="0" shape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305" authorId="0" shape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313" authorId="0" shape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L323" authorId="1" shapeId="0">
      <text>
        <r>
          <rPr>
            <b/>
            <sz val="9"/>
            <color indexed="81"/>
            <rFont val="Segoe UI"/>
            <family val="2"/>
          </rPr>
          <t>Lucas De Jesus Parente:</t>
        </r>
        <r>
          <rPr>
            <sz val="9"/>
            <color indexed="81"/>
            <rFont val="Segoe UI"/>
            <family val="2"/>
          </rPr>
          <t xml:space="preserve">
Serão 17 colaboradores.</t>
        </r>
      </text>
    </comment>
    <comment ref="D333" authorId="1" shapeId="0">
      <text>
        <r>
          <rPr>
            <b/>
            <sz val="9"/>
            <color indexed="81"/>
            <rFont val="Segoe UI"/>
            <family val="2"/>
          </rPr>
          <t>Serão 17 colaboradores.</t>
        </r>
        <r>
          <rPr>
            <sz val="9"/>
            <color indexed="81"/>
            <rFont val="Segoe UI"/>
            <family val="2"/>
          </rPr>
          <t xml:space="preserve">
</t>
        </r>
      </text>
    </comment>
    <comment ref="A343" authorId="0" shape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B345" authorId="1" shapeId="0">
      <text>
        <r>
          <rPr>
            <sz val="9"/>
            <color indexed="81"/>
            <rFont val="Segoe UI"/>
            <family val="2"/>
          </rPr>
          <t>PIS: 0,65%
COFINS: 3,00%
ISS/QN: 5,00%
IR: 4,8%
CSLL: 1,00%</t>
        </r>
      </text>
    </comment>
    <comment ref="A362" authorId="0" shape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 ref="A374" authorId="0" shape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comments5.xml><?xml version="1.0" encoding="utf-8"?>
<comments xmlns="http://schemas.openxmlformats.org/spreadsheetml/2006/main">
  <authors>
    <author>Lucas De Jesus Parente</author>
    <author>Italo</author>
  </authors>
  <commentList>
    <comment ref="B49" authorId="0" shapeId="0">
      <text>
        <r>
          <rPr>
            <b/>
            <sz val="9"/>
            <color indexed="81"/>
            <rFont val="Segoe UI"/>
            <family val="2"/>
          </rPr>
          <t>Lucas De Jesus Parente:</t>
        </r>
        <r>
          <rPr>
            <sz val="9"/>
            <color indexed="81"/>
            <rFont val="Segoe UI"/>
            <family val="2"/>
          </rPr>
          <t xml:space="preserve">
Fundamento :
Art. 22, inciso I da Lei nº 8.212/91</t>
        </r>
      </text>
    </comment>
    <comment ref="B50" authorId="0" shapeId="0">
      <text>
        <r>
          <rPr>
            <b/>
            <sz val="9"/>
            <color indexed="81"/>
            <rFont val="Segoe UI"/>
            <family val="2"/>
          </rPr>
          <t xml:space="preserve">Lucas De Jesus Parente: </t>
        </r>
        <r>
          <rPr>
            <sz val="9"/>
            <color indexed="81"/>
            <rFont val="Segoe UI"/>
            <family val="2"/>
          </rPr>
          <t>Fundamento: Art. 3º inciso I do Decreto nº 87.043/82</t>
        </r>
        <r>
          <rPr>
            <sz val="9"/>
            <color indexed="81"/>
            <rFont val="Segoe UI"/>
            <family val="2"/>
          </rPr>
          <t xml:space="preserve">
</t>
        </r>
      </text>
    </comment>
    <comment ref="B51" authorId="0" shapeId="0">
      <text>
        <r>
          <rPr>
            <b/>
            <sz val="9"/>
            <color indexed="81"/>
            <rFont val="Segoe UI"/>
            <family val="2"/>
          </rPr>
          <t>Lucas De Jesus Parente: Fundamento:</t>
        </r>
        <r>
          <rPr>
            <sz val="9"/>
            <color indexed="81"/>
            <rFont val="Segoe UI"/>
            <family val="2"/>
          </rPr>
          <t xml:space="preserve">
Decreto 6.042/07. Deve ser considerada a atividade preponderante da empresa.</t>
        </r>
      </text>
    </comment>
    <comment ref="B52" authorId="0" shapeId="0">
      <text>
        <r>
          <rPr>
            <b/>
            <sz val="9"/>
            <color indexed="81"/>
            <rFont val="Segoe UI"/>
            <family val="2"/>
          </rPr>
          <t>Lucas De Jesus Parente:</t>
        </r>
        <r>
          <rPr>
            <sz val="9"/>
            <color indexed="81"/>
            <rFont val="Segoe UI"/>
            <family val="2"/>
          </rPr>
          <t xml:space="preserve">
Fundamento:
Art. 3º da Lei nº 8.036/90</t>
        </r>
      </text>
    </comment>
    <comment ref="B53" authorId="0" shapeId="0">
      <text>
        <r>
          <rPr>
            <b/>
            <sz val="9"/>
            <color indexed="81"/>
            <rFont val="Segoe UI"/>
            <family val="2"/>
          </rPr>
          <t>Lucas De Jesus Parente:</t>
        </r>
        <r>
          <rPr>
            <sz val="9"/>
            <color indexed="81"/>
            <rFont val="Segoe UI"/>
            <family val="2"/>
          </rPr>
          <t xml:space="preserve">
Fundamento:
Decreto nº 2.318/86</t>
        </r>
      </text>
    </comment>
    <comment ref="B54" authorId="0" shapeId="0">
      <text>
        <r>
          <rPr>
            <b/>
            <sz val="9"/>
            <color indexed="81"/>
            <rFont val="Segoe UI"/>
            <family val="2"/>
          </rPr>
          <t>Lucas De Jesus Parente:</t>
        </r>
        <r>
          <rPr>
            <sz val="9"/>
            <color indexed="81"/>
            <rFont val="Segoe UI"/>
            <family val="2"/>
          </rPr>
          <t xml:space="preserve">
Fundamento : Art. 8º da Lei nº8.029/90 e Lei nº 8.154/90</t>
        </r>
      </text>
    </comment>
    <comment ref="B55" authorId="0" shapeId="0">
      <text>
        <r>
          <rPr>
            <b/>
            <sz val="9"/>
            <color indexed="81"/>
            <rFont val="Segoe UI"/>
            <family val="2"/>
          </rPr>
          <t>Lucas De Jesus Parente:</t>
        </r>
        <r>
          <rPr>
            <sz val="9"/>
            <color indexed="81"/>
            <rFont val="Segoe UI"/>
            <family val="2"/>
          </rPr>
          <t xml:space="preserve">
Fundamento:
Lei nº 7.787/89 e Decreto Lei nº 1.146/70</t>
        </r>
      </text>
    </comment>
    <comment ref="B56" authorId="0" shapeId="0">
      <text>
        <r>
          <rPr>
            <b/>
            <sz val="9"/>
            <color indexed="81"/>
            <rFont val="Segoe UI"/>
            <family val="2"/>
          </rPr>
          <t>Lucas De Jesus Parente:</t>
        </r>
        <r>
          <rPr>
            <sz val="9"/>
            <color indexed="81"/>
            <rFont val="Segoe UI"/>
            <family val="2"/>
          </rPr>
          <t xml:space="preserve">
Fundamento: Art. 15 da Lei nº 8.030 e Art 7º, inciso III da CF/88</t>
        </r>
      </text>
    </comment>
    <comment ref="B76" authorId="0" shapeId="0">
      <text>
        <r>
          <rPr>
            <b/>
            <sz val="9"/>
            <color indexed="81"/>
            <rFont val="Segoe UI"/>
            <family val="2"/>
          </rPr>
          <t>Fundamento:</t>
        </r>
        <r>
          <rPr>
            <sz val="9"/>
            <color indexed="81"/>
            <rFont val="Segoe UI"/>
            <family val="2"/>
          </rPr>
          <t xml:space="preserve"> Art. 7º, XXI,CF/88, 477, 487 e 491 CLT
</t>
        </r>
      </text>
    </comment>
    <comment ref="B79" authorId="0" shapeId="0">
      <text>
        <r>
          <rPr>
            <b/>
            <sz val="9"/>
            <color indexed="81"/>
            <rFont val="Segoe UI"/>
            <family val="2"/>
          </rPr>
          <t>Lucas De Jesus Parente:</t>
        </r>
        <r>
          <rPr>
            <sz val="9"/>
            <color indexed="81"/>
            <rFont val="Segoe UI"/>
            <family val="2"/>
          </rPr>
          <t xml:space="preserve">
Fundamento: Art. 7º, XXI,CF/88, 477, 487 e 491 CLT</t>
        </r>
      </text>
    </comment>
    <comment ref="H79" authorId="1" shapeId="0">
      <text>
        <r>
          <rPr>
            <b/>
            <sz val="9"/>
            <color indexed="81"/>
            <rFont val="Segoe UI"/>
            <family val="2"/>
          </rPr>
          <t>Italo:</t>
        </r>
        <r>
          <rPr>
            <sz val="9"/>
            <color indexed="81"/>
            <rFont val="Segoe UI"/>
            <family val="2"/>
          </rPr>
          <t xml:space="preserve">
(7/30)/12=1,94%</t>
        </r>
      </text>
    </comment>
    <comment ref="H80" authorId="1" shapeId="0">
      <text>
        <r>
          <rPr>
            <b/>
            <sz val="9"/>
            <color indexed="81"/>
            <rFont val="Segoe UI"/>
            <family val="2"/>
          </rPr>
          <t>Italo:</t>
        </r>
        <r>
          <rPr>
            <sz val="9"/>
            <color indexed="81"/>
            <rFont val="Segoe UI"/>
            <family val="2"/>
          </rPr>
          <t xml:space="preserve">
1,94%*36,94%=0,72%</t>
        </r>
      </text>
    </comment>
    <comment ref="H88" authorId="0" shapeId="0">
      <text>
        <r>
          <rPr>
            <b/>
            <sz val="9"/>
            <color indexed="81"/>
            <rFont val="Segoe UI"/>
            <family val="2"/>
          </rPr>
          <t>Lucas De Jesus Parente: Fundamento: Art. 7º, VIII CF/88</t>
        </r>
      </text>
    </comment>
    <comment ref="H89" authorId="1" shapeId="0">
      <text>
        <r>
          <rPr>
            <b/>
            <sz val="9"/>
            <color indexed="81"/>
            <rFont val="Segoe UI"/>
            <family val="2"/>
          </rPr>
          <t>Art. 473 da CLT</t>
        </r>
      </text>
    </comment>
    <comment ref="H90" authorId="1" shapeId="0">
      <text>
        <r>
          <rPr>
            <sz val="9"/>
            <color indexed="81"/>
            <rFont val="Segoe UI"/>
            <family val="2"/>
          </rPr>
          <t>Art. 7º XXI CF/88 e 10 §1º da CLT</t>
        </r>
      </text>
    </comment>
    <comment ref="H91" authorId="1" shapeId="0">
      <text>
        <r>
          <rPr>
            <b/>
            <sz val="9"/>
            <color indexed="81"/>
            <rFont val="Segoe UI"/>
            <family val="2"/>
          </rPr>
          <t>Fundamento: Art. 19 a 23 da Lei nº 8.213/91</t>
        </r>
      </text>
    </comment>
    <comment ref="H92" authorId="1" shapeId="0">
      <text>
        <r>
          <rPr>
            <b/>
            <sz val="9"/>
            <color indexed="81"/>
            <rFont val="Segoe UI"/>
            <family val="2"/>
          </rPr>
          <t>Italo:</t>
        </r>
        <r>
          <rPr>
            <sz val="9"/>
            <color indexed="81"/>
            <rFont val="Segoe UI"/>
            <family val="2"/>
          </rPr>
          <t xml:space="preserve">
(15/30)/12*0,0078=0,033%</t>
        </r>
      </text>
    </comment>
    <comment ref="H93" authorId="1" shapeId="0">
      <text>
        <r>
          <rPr>
            <sz val="9"/>
            <color indexed="81"/>
            <rFont val="Segoe UI"/>
            <family val="2"/>
          </rPr>
          <t>Art. 59 e 64 da Lei nº 8.213/91</t>
        </r>
      </text>
    </comment>
  </commentList>
</comments>
</file>

<file path=xl/comments6.xml><?xml version="1.0" encoding="utf-8"?>
<comments xmlns="http://schemas.openxmlformats.org/spreadsheetml/2006/main">
  <authors>
    <author>Lucas De Jesus Parente</author>
    <author>Italo</author>
  </authors>
  <commentList>
    <comment ref="B49" authorId="0" shapeId="0">
      <text>
        <r>
          <rPr>
            <b/>
            <sz val="9"/>
            <color indexed="81"/>
            <rFont val="Segoe UI"/>
            <family val="2"/>
          </rPr>
          <t>Lucas De Jesus Parente:</t>
        </r>
        <r>
          <rPr>
            <sz val="9"/>
            <color indexed="81"/>
            <rFont val="Segoe UI"/>
            <family val="2"/>
          </rPr>
          <t xml:space="preserve">
Fundamento :
Art. 22, inciso I da Lei nº 8.212/91</t>
        </r>
      </text>
    </comment>
    <comment ref="B50" authorId="0" shapeId="0">
      <text>
        <r>
          <rPr>
            <b/>
            <sz val="9"/>
            <color indexed="81"/>
            <rFont val="Segoe UI"/>
            <family val="2"/>
          </rPr>
          <t xml:space="preserve">Lucas De Jesus Parente: </t>
        </r>
        <r>
          <rPr>
            <sz val="9"/>
            <color indexed="81"/>
            <rFont val="Segoe UI"/>
            <family val="2"/>
          </rPr>
          <t>Fundamento: Art. 3º inciso I do Decreto nº 87.043/82</t>
        </r>
        <r>
          <rPr>
            <sz val="9"/>
            <color indexed="81"/>
            <rFont val="Segoe UI"/>
            <family val="2"/>
          </rPr>
          <t xml:space="preserve">
</t>
        </r>
      </text>
    </comment>
    <comment ref="B51" authorId="0" shapeId="0">
      <text>
        <r>
          <rPr>
            <b/>
            <sz val="9"/>
            <color indexed="81"/>
            <rFont val="Segoe UI"/>
            <family val="2"/>
          </rPr>
          <t>Lucas De Jesus Parente: Fundamento:</t>
        </r>
        <r>
          <rPr>
            <sz val="9"/>
            <color indexed="81"/>
            <rFont val="Segoe UI"/>
            <family val="2"/>
          </rPr>
          <t xml:space="preserve">
Decreto 6.042/07. Deve ser considerada a atividade preponderante da empresa.</t>
        </r>
      </text>
    </comment>
    <comment ref="B52" authorId="0" shapeId="0">
      <text>
        <r>
          <rPr>
            <b/>
            <sz val="9"/>
            <color indexed="81"/>
            <rFont val="Segoe UI"/>
            <family val="2"/>
          </rPr>
          <t>Lucas De Jesus Parente:</t>
        </r>
        <r>
          <rPr>
            <sz val="9"/>
            <color indexed="81"/>
            <rFont val="Segoe UI"/>
            <family val="2"/>
          </rPr>
          <t xml:space="preserve">
Fundamento:
Art. 3º da Lei nº 8.036/90</t>
        </r>
      </text>
    </comment>
    <comment ref="B53" authorId="0" shapeId="0">
      <text>
        <r>
          <rPr>
            <b/>
            <sz val="9"/>
            <color indexed="81"/>
            <rFont val="Segoe UI"/>
            <family val="2"/>
          </rPr>
          <t>Lucas De Jesus Parente:</t>
        </r>
        <r>
          <rPr>
            <sz val="9"/>
            <color indexed="81"/>
            <rFont val="Segoe UI"/>
            <family val="2"/>
          </rPr>
          <t xml:space="preserve">
Fundamento:
Decreto nº 2.318/86</t>
        </r>
      </text>
    </comment>
    <comment ref="B54" authorId="0" shapeId="0">
      <text>
        <r>
          <rPr>
            <b/>
            <sz val="9"/>
            <color indexed="81"/>
            <rFont val="Segoe UI"/>
            <family val="2"/>
          </rPr>
          <t>Lucas De Jesus Parente:</t>
        </r>
        <r>
          <rPr>
            <sz val="9"/>
            <color indexed="81"/>
            <rFont val="Segoe UI"/>
            <family val="2"/>
          </rPr>
          <t xml:space="preserve">
Fundamento : Art. 8º da Lei nº8.029/90 e Lei nº 8.154/90</t>
        </r>
      </text>
    </comment>
    <comment ref="B55" authorId="0" shapeId="0">
      <text>
        <r>
          <rPr>
            <b/>
            <sz val="9"/>
            <color indexed="81"/>
            <rFont val="Segoe UI"/>
            <family val="2"/>
          </rPr>
          <t>Lucas De Jesus Parente:</t>
        </r>
        <r>
          <rPr>
            <sz val="9"/>
            <color indexed="81"/>
            <rFont val="Segoe UI"/>
            <family val="2"/>
          </rPr>
          <t xml:space="preserve">
Fundamento:
Lei nº 7.787/89 e Decreto Lei nº 1.146/70</t>
        </r>
      </text>
    </comment>
    <comment ref="B56" authorId="0" shapeId="0">
      <text>
        <r>
          <rPr>
            <b/>
            <sz val="9"/>
            <color indexed="81"/>
            <rFont val="Segoe UI"/>
            <family val="2"/>
          </rPr>
          <t>Lucas De Jesus Parente:</t>
        </r>
        <r>
          <rPr>
            <sz val="9"/>
            <color indexed="81"/>
            <rFont val="Segoe UI"/>
            <family val="2"/>
          </rPr>
          <t xml:space="preserve">
Fundamento: Art. 15 da Lei nº 8.030 e Art 7º, inciso III da CF/88</t>
        </r>
      </text>
    </comment>
    <comment ref="B76" authorId="0" shapeId="0">
      <text>
        <r>
          <rPr>
            <b/>
            <sz val="9"/>
            <color indexed="81"/>
            <rFont val="Segoe UI"/>
            <family val="2"/>
          </rPr>
          <t>Fundamento:</t>
        </r>
        <r>
          <rPr>
            <sz val="9"/>
            <color indexed="81"/>
            <rFont val="Segoe UI"/>
            <family val="2"/>
          </rPr>
          <t xml:space="preserve"> Art. 7º, XXI,CF/88, 477, 487 e 491 CLT
</t>
        </r>
      </text>
    </comment>
    <comment ref="B79" authorId="0" shapeId="0">
      <text>
        <r>
          <rPr>
            <b/>
            <sz val="9"/>
            <color indexed="81"/>
            <rFont val="Segoe UI"/>
            <family val="2"/>
          </rPr>
          <t>Lucas De Jesus Parente:</t>
        </r>
        <r>
          <rPr>
            <sz val="9"/>
            <color indexed="81"/>
            <rFont val="Segoe UI"/>
            <family val="2"/>
          </rPr>
          <t xml:space="preserve">
Fundamento: Art. 7º, XXI,CF/88, 477, 487 e 491 CLT</t>
        </r>
      </text>
    </comment>
    <comment ref="H79" authorId="1" shapeId="0">
      <text>
        <r>
          <rPr>
            <b/>
            <sz val="9"/>
            <color indexed="81"/>
            <rFont val="Segoe UI"/>
            <family val="2"/>
          </rPr>
          <t>Italo:</t>
        </r>
        <r>
          <rPr>
            <sz val="9"/>
            <color indexed="81"/>
            <rFont val="Segoe UI"/>
            <family val="2"/>
          </rPr>
          <t xml:space="preserve">
(7/30)/12=1,94%</t>
        </r>
      </text>
    </comment>
    <comment ref="H80" authorId="1" shapeId="0">
      <text>
        <r>
          <rPr>
            <b/>
            <sz val="9"/>
            <color indexed="81"/>
            <rFont val="Segoe UI"/>
            <family val="2"/>
          </rPr>
          <t>Italo:</t>
        </r>
        <r>
          <rPr>
            <sz val="9"/>
            <color indexed="81"/>
            <rFont val="Segoe UI"/>
            <family val="2"/>
          </rPr>
          <t xml:space="preserve">
1,94%*36,94%=0,72%</t>
        </r>
      </text>
    </comment>
    <comment ref="H88" authorId="0" shapeId="0">
      <text>
        <r>
          <rPr>
            <b/>
            <sz val="9"/>
            <color indexed="81"/>
            <rFont val="Segoe UI"/>
            <family val="2"/>
          </rPr>
          <t>Lucas De Jesus Parente: Fundamento: Art. 7º, VIII CF/88</t>
        </r>
      </text>
    </comment>
    <comment ref="H89" authorId="1" shapeId="0">
      <text>
        <r>
          <rPr>
            <b/>
            <sz val="9"/>
            <color indexed="81"/>
            <rFont val="Segoe UI"/>
            <family val="2"/>
          </rPr>
          <t>Art. 473 da CLT</t>
        </r>
      </text>
    </comment>
    <comment ref="H90" authorId="1" shapeId="0">
      <text>
        <r>
          <rPr>
            <sz val="9"/>
            <color indexed="81"/>
            <rFont val="Segoe UI"/>
            <family val="2"/>
          </rPr>
          <t>Art. 7º XXI CF/88 e 10 §1º da CLT</t>
        </r>
      </text>
    </comment>
    <comment ref="H91" authorId="1" shapeId="0">
      <text>
        <r>
          <rPr>
            <b/>
            <sz val="9"/>
            <color indexed="81"/>
            <rFont val="Segoe UI"/>
            <family val="2"/>
          </rPr>
          <t>Fundamento: Art. 19 a 23 da Lei nº 8.213/91</t>
        </r>
      </text>
    </comment>
    <comment ref="H92" authorId="1" shapeId="0">
      <text>
        <r>
          <rPr>
            <b/>
            <sz val="9"/>
            <color indexed="81"/>
            <rFont val="Segoe UI"/>
            <family val="2"/>
          </rPr>
          <t>Italo:</t>
        </r>
        <r>
          <rPr>
            <sz val="9"/>
            <color indexed="81"/>
            <rFont val="Segoe UI"/>
            <family val="2"/>
          </rPr>
          <t xml:space="preserve">
(15/30)/12*0,0078=0,033%</t>
        </r>
      </text>
    </comment>
    <comment ref="H93" authorId="1" shapeId="0">
      <text>
        <r>
          <rPr>
            <sz val="9"/>
            <color indexed="81"/>
            <rFont val="Segoe UI"/>
            <family val="2"/>
          </rPr>
          <t>Art. 59 e 64 da Lei nº 8.213/91</t>
        </r>
      </text>
    </comment>
  </commentList>
</comments>
</file>

<file path=xl/comments7.xml><?xml version="1.0" encoding="utf-8"?>
<comments xmlns="http://schemas.openxmlformats.org/spreadsheetml/2006/main">
  <authors>
    <author>Scheyla Cristina de Souza Belmiro do Amaral</author>
    <author>Lucas De Jesus Parente</author>
  </authors>
  <commentList>
    <comment ref="B12" authorId="0" shape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text>
        <r>
          <rPr>
            <b/>
            <sz val="9"/>
            <color indexed="81"/>
            <rFont val="Segoe UI"/>
            <family val="2"/>
          </rPr>
          <t xml:space="preserve">Seges: </t>
        </r>
        <r>
          <rPr>
            <sz val="9"/>
            <color indexed="81"/>
            <rFont val="Segoe UI"/>
            <family val="2"/>
          </rPr>
          <t>Percentual conforme definido em CCT, se houver gratificação de função.</t>
        </r>
        <r>
          <rPr>
            <sz val="9"/>
            <color indexed="81"/>
            <rFont val="Segoe UI"/>
            <family val="2"/>
          </rPr>
          <t xml:space="preserve">
</t>
        </r>
      </text>
    </comment>
    <comment ref="C37" authorId="0" shape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1" authorId="0" shape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1" authorId="0" shape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4" authorId="0" shape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0" authorId="0" shape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70" authorId="0" shapeId="0">
      <text>
        <r>
          <rPr>
            <b/>
            <sz val="9"/>
            <color indexed="81"/>
            <rFont val="Segoe UI"/>
            <family val="2"/>
          </rPr>
          <t xml:space="preserve">Seges: </t>
        </r>
        <r>
          <rPr>
            <sz val="9"/>
            <color indexed="81"/>
            <rFont val="Segoe UI"/>
            <family val="2"/>
          </rPr>
          <t>Por tratar-se de planilha mensal será contabilizado 1/12 avos do custo.</t>
        </r>
      </text>
    </comment>
    <comment ref="A74" authorId="0" shape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A84" authorId="0" shape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96" authorId="0" shape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A114" authorId="0" shape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25" authorId="0" shape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C130" authorId="0" shape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42" authorId="0" shapeId="0">
      <text>
        <r>
          <rPr>
            <b/>
            <sz val="9"/>
            <color indexed="81"/>
            <rFont val="Segoe UI"/>
            <family val="2"/>
          </rPr>
          <t xml:space="preserve">Seges: </t>
        </r>
        <r>
          <rPr>
            <sz val="9"/>
            <color indexed="81"/>
            <rFont val="Segoe UI"/>
            <family val="2"/>
          </rPr>
          <t xml:space="preserve">Conforme estabelecido em Convenção Coletiva de Trabalho
</t>
        </r>
      </text>
    </comment>
    <comment ref="C147" authorId="0" shapeId="0">
      <text>
        <r>
          <rPr>
            <b/>
            <sz val="9"/>
            <color indexed="81"/>
            <rFont val="Segoe UI"/>
            <family val="2"/>
          </rPr>
          <t xml:space="preserve">Seges: </t>
        </r>
        <r>
          <rPr>
            <sz val="9"/>
            <color indexed="81"/>
            <rFont val="Segoe UI"/>
            <family val="2"/>
          </rPr>
          <t xml:space="preserve">Observar desconto informado em Convenção Coletiva.
</t>
        </r>
      </text>
    </comment>
    <comment ref="A170" authorId="0" shape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177" authorId="0" shape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188" authorId="0" shape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245" authorId="0" shape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255" authorId="0" shape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255" authorId="0" shapeId="0">
      <text>
        <r>
          <rPr>
            <b/>
            <sz val="9"/>
            <color indexed="81"/>
            <rFont val="Segoe UI"/>
            <family val="2"/>
          </rPr>
          <t xml:space="preserve">Segesl: </t>
        </r>
        <r>
          <rPr>
            <sz val="9"/>
            <color indexed="81"/>
            <rFont val="Segoe UI"/>
            <family val="2"/>
          </rPr>
          <t xml:space="preserve">Duração computada em dias, conforme previsão em legislação.
</t>
        </r>
      </text>
    </comment>
    <comment ref="A264" authorId="0" shape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267" authorId="0" shape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283" authorId="0" shape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305" authorId="0" shape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313" authorId="0" shape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L323" authorId="1" shapeId="0">
      <text>
        <r>
          <rPr>
            <b/>
            <sz val="9"/>
            <color indexed="81"/>
            <rFont val="Segoe UI"/>
            <family val="2"/>
          </rPr>
          <t>Lucas De Jesus Parente:</t>
        </r>
        <r>
          <rPr>
            <sz val="9"/>
            <color indexed="81"/>
            <rFont val="Segoe UI"/>
            <family val="2"/>
          </rPr>
          <t xml:space="preserve">
Serão 17 colaboradores.</t>
        </r>
      </text>
    </comment>
    <comment ref="D333" authorId="1" shapeId="0">
      <text>
        <r>
          <rPr>
            <b/>
            <sz val="9"/>
            <color indexed="81"/>
            <rFont val="Segoe UI"/>
            <family val="2"/>
          </rPr>
          <t>Serão 17 colaboradores.</t>
        </r>
        <r>
          <rPr>
            <sz val="9"/>
            <color indexed="81"/>
            <rFont val="Segoe UI"/>
            <family val="2"/>
          </rPr>
          <t xml:space="preserve">
</t>
        </r>
      </text>
    </comment>
    <comment ref="A343" authorId="0" shape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B345" authorId="1" shapeId="0">
      <text>
        <r>
          <rPr>
            <sz val="9"/>
            <color indexed="81"/>
            <rFont val="Segoe UI"/>
            <family val="2"/>
          </rPr>
          <t>PIS: 0,65%
COFINS: 3,00%
ISS/QN: 5,00%
IR: 4,8%
CSLL: 1,00%</t>
        </r>
      </text>
    </comment>
    <comment ref="A362" authorId="0" shape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 ref="A374" authorId="0" shape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comments8.xml><?xml version="1.0" encoding="utf-8"?>
<comments xmlns="http://schemas.openxmlformats.org/spreadsheetml/2006/main">
  <authors>
    <author>Lucas De Jesus Parente</author>
    <author>Italo</author>
  </authors>
  <commentList>
    <comment ref="B49" authorId="0" shapeId="0">
      <text>
        <r>
          <rPr>
            <b/>
            <sz val="9"/>
            <color indexed="81"/>
            <rFont val="Segoe UI"/>
            <family val="2"/>
          </rPr>
          <t>Lucas De Jesus Parente:</t>
        </r>
        <r>
          <rPr>
            <sz val="9"/>
            <color indexed="81"/>
            <rFont val="Segoe UI"/>
            <family val="2"/>
          </rPr>
          <t xml:space="preserve">
Fundamento :
Art. 22, inciso I da Lei nº 8.212/91</t>
        </r>
      </text>
    </comment>
    <comment ref="B50" authorId="0" shapeId="0">
      <text>
        <r>
          <rPr>
            <b/>
            <sz val="9"/>
            <color indexed="81"/>
            <rFont val="Segoe UI"/>
            <family val="2"/>
          </rPr>
          <t xml:space="preserve">Lucas De Jesus Parente: </t>
        </r>
        <r>
          <rPr>
            <sz val="9"/>
            <color indexed="81"/>
            <rFont val="Segoe UI"/>
            <family val="2"/>
          </rPr>
          <t>Fundamento: Art. 3º inciso I do Decreto nº 87.043/82</t>
        </r>
        <r>
          <rPr>
            <sz val="9"/>
            <color indexed="81"/>
            <rFont val="Segoe UI"/>
            <family val="2"/>
          </rPr>
          <t xml:space="preserve">
</t>
        </r>
      </text>
    </comment>
    <comment ref="B51" authorId="0" shapeId="0">
      <text>
        <r>
          <rPr>
            <b/>
            <sz val="9"/>
            <color indexed="81"/>
            <rFont val="Segoe UI"/>
            <family val="2"/>
          </rPr>
          <t>Lucas De Jesus Parente: Fundamento:</t>
        </r>
        <r>
          <rPr>
            <sz val="9"/>
            <color indexed="81"/>
            <rFont val="Segoe UI"/>
            <family val="2"/>
          </rPr>
          <t xml:space="preserve">
Decreto 6.042/07. Deve ser considerada a atividade preponderante da empresa.</t>
        </r>
      </text>
    </comment>
    <comment ref="B52" authorId="0" shapeId="0">
      <text>
        <r>
          <rPr>
            <b/>
            <sz val="9"/>
            <color indexed="81"/>
            <rFont val="Segoe UI"/>
            <family val="2"/>
          </rPr>
          <t>Lucas De Jesus Parente:</t>
        </r>
        <r>
          <rPr>
            <sz val="9"/>
            <color indexed="81"/>
            <rFont val="Segoe UI"/>
            <family val="2"/>
          </rPr>
          <t xml:space="preserve">
Fundamento:
Art. 3º da Lei nº 8.036/90</t>
        </r>
      </text>
    </comment>
    <comment ref="B53" authorId="0" shapeId="0">
      <text>
        <r>
          <rPr>
            <b/>
            <sz val="9"/>
            <color indexed="81"/>
            <rFont val="Segoe UI"/>
            <family val="2"/>
          </rPr>
          <t>Lucas De Jesus Parente:</t>
        </r>
        <r>
          <rPr>
            <sz val="9"/>
            <color indexed="81"/>
            <rFont val="Segoe UI"/>
            <family val="2"/>
          </rPr>
          <t xml:space="preserve">
Fundamento:
Decreto nº 2.318/86</t>
        </r>
      </text>
    </comment>
    <comment ref="B54" authorId="0" shapeId="0">
      <text>
        <r>
          <rPr>
            <b/>
            <sz val="9"/>
            <color indexed="81"/>
            <rFont val="Segoe UI"/>
            <family val="2"/>
          </rPr>
          <t>Lucas De Jesus Parente:</t>
        </r>
        <r>
          <rPr>
            <sz val="9"/>
            <color indexed="81"/>
            <rFont val="Segoe UI"/>
            <family val="2"/>
          </rPr>
          <t xml:space="preserve">
Fundamento : Art. 8º da Lei nº8.029/90 e Lei nº 8.154/90</t>
        </r>
      </text>
    </comment>
    <comment ref="B55" authorId="0" shapeId="0">
      <text>
        <r>
          <rPr>
            <b/>
            <sz val="9"/>
            <color indexed="81"/>
            <rFont val="Segoe UI"/>
            <family val="2"/>
          </rPr>
          <t>Lucas De Jesus Parente:</t>
        </r>
        <r>
          <rPr>
            <sz val="9"/>
            <color indexed="81"/>
            <rFont val="Segoe UI"/>
            <family val="2"/>
          </rPr>
          <t xml:space="preserve">
Fundamento:
Lei nº 7.787/89 e Decreto Lei nº 1.146/70</t>
        </r>
      </text>
    </comment>
    <comment ref="B56" authorId="0" shapeId="0">
      <text>
        <r>
          <rPr>
            <b/>
            <sz val="9"/>
            <color indexed="81"/>
            <rFont val="Segoe UI"/>
            <family val="2"/>
          </rPr>
          <t>Lucas De Jesus Parente:</t>
        </r>
        <r>
          <rPr>
            <sz val="9"/>
            <color indexed="81"/>
            <rFont val="Segoe UI"/>
            <family val="2"/>
          </rPr>
          <t xml:space="preserve">
Fundamento: Art. 15 da Lei nº 8.030 e Art 7º, inciso III da CF/88</t>
        </r>
      </text>
    </comment>
    <comment ref="B76" authorId="0" shapeId="0">
      <text>
        <r>
          <rPr>
            <b/>
            <sz val="9"/>
            <color indexed="81"/>
            <rFont val="Segoe UI"/>
            <family val="2"/>
          </rPr>
          <t>Fundamento:</t>
        </r>
        <r>
          <rPr>
            <sz val="9"/>
            <color indexed="81"/>
            <rFont val="Segoe UI"/>
            <family val="2"/>
          </rPr>
          <t xml:space="preserve"> Art. 7º, XXI,CF/88, 477, 487 e 491 CLT
</t>
        </r>
      </text>
    </comment>
    <comment ref="B79" authorId="0" shapeId="0">
      <text>
        <r>
          <rPr>
            <b/>
            <sz val="9"/>
            <color indexed="81"/>
            <rFont val="Segoe UI"/>
            <family val="2"/>
          </rPr>
          <t>Lucas De Jesus Parente:</t>
        </r>
        <r>
          <rPr>
            <sz val="9"/>
            <color indexed="81"/>
            <rFont val="Segoe UI"/>
            <family val="2"/>
          </rPr>
          <t xml:space="preserve">
Fundamento: Art. 7º, XXI,CF/88, 477, 487 e 491 CLT</t>
        </r>
      </text>
    </comment>
    <comment ref="H79" authorId="1" shapeId="0">
      <text>
        <r>
          <rPr>
            <b/>
            <sz val="9"/>
            <color indexed="81"/>
            <rFont val="Segoe UI"/>
            <family val="2"/>
          </rPr>
          <t>Italo:</t>
        </r>
        <r>
          <rPr>
            <sz val="9"/>
            <color indexed="81"/>
            <rFont val="Segoe UI"/>
            <family val="2"/>
          </rPr>
          <t xml:space="preserve">
(7/30)/12=1,94%</t>
        </r>
      </text>
    </comment>
    <comment ref="H80" authorId="1" shapeId="0">
      <text>
        <r>
          <rPr>
            <b/>
            <sz val="9"/>
            <color indexed="81"/>
            <rFont val="Segoe UI"/>
            <family val="2"/>
          </rPr>
          <t>Italo:</t>
        </r>
        <r>
          <rPr>
            <sz val="9"/>
            <color indexed="81"/>
            <rFont val="Segoe UI"/>
            <family val="2"/>
          </rPr>
          <t xml:space="preserve">
1,94%*36,94%=0,72%</t>
        </r>
      </text>
    </comment>
    <comment ref="H88" authorId="0" shapeId="0">
      <text>
        <r>
          <rPr>
            <b/>
            <sz val="9"/>
            <color indexed="81"/>
            <rFont val="Segoe UI"/>
            <family val="2"/>
          </rPr>
          <t>Lucas De Jesus Parente: Fundamento: Art. 7º, VIII CF/88</t>
        </r>
      </text>
    </comment>
    <comment ref="H89" authorId="1" shapeId="0">
      <text>
        <r>
          <rPr>
            <b/>
            <sz val="9"/>
            <color indexed="81"/>
            <rFont val="Segoe UI"/>
            <family val="2"/>
          </rPr>
          <t>Art. 473 da CLT</t>
        </r>
      </text>
    </comment>
    <comment ref="H90" authorId="1" shapeId="0">
      <text>
        <r>
          <rPr>
            <sz val="9"/>
            <color indexed="81"/>
            <rFont val="Segoe UI"/>
            <family val="2"/>
          </rPr>
          <t>Art. 7º XXI CF/88 e 10 §1º da CLT</t>
        </r>
      </text>
    </comment>
    <comment ref="H91" authorId="1" shapeId="0">
      <text>
        <r>
          <rPr>
            <b/>
            <sz val="9"/>
            <color indexed="81"/>
            <rFont val="Segoe UI"/>
            <family val="2"/>
          </rPr>
          <t>Fundamento: Art. 19 a 23 da Lei nº 8.213/91</t>
        </r>
      </text>
    </comment>
    <comment ref="H92" authorId="1" shapeId="0">
      <text>
        <r>
          <rPr>
            <b/>
            <sz val="9"/>
            <color indexed="81"/>
            <rFont val="Segoe UI"/>
            <family val="2"/>
          </rPr>
          <t>Italo:</t>
        </r>
        <r>
          <rPr>
            <sz val="9"/>
            <color indexed="81"/>
            <rFont val="Segoe UI"/>
            <family val="2"/>
          </rPr>
          <t xml:space="preserve">
(15/30)/12*0,0078=0,033%</t>
        </r>
      </text>
    </comment>
    <comment ref="H93" authorId="1" shapeId="0">
      <text>
        <r>
          <rPr>
            <sz val="9"/>
            <color indexed="81"/>
            <rFont val="Segoe UI"/>
            <family val="2"/>
          </rPr>
          <t>Art. 59 e 64 da Lei nº 8.213/91</t>
        </r>
      </text>
    </comment>
  </commentList>
</comments>
</file>

<file path=xl/sharedStrings.xml><?xml version="1.0" encoding="utf-8"?>
<sst xmlns="http://schemas.openxmlformats.org/spreadsheetml/2006/main" count="2602" uniqueCount="438">
  <si>
    <t>A</t>
  </si>
  <si>
    <t>B</t>
  </si>
  <si>
    <t>C</t>
  </si>
  <si>
    <t>D</t>
  </si>
  <si>
    <t>Tipo de Serviço</t>
  </si>
  <si>
    <t>Unidade de Medida</t>
  </si>
  <si>
    <t>Quantidade total a contratar (em função da unidade de medida)</t>
  </si>
  <si>
    <t>Dados para composição dos custos referentes a mão de obra</t>
  </si>
  <si>
    <t>Classificação Brasileira de Ocupações (CBO)</t>
  </si>
  <si>
    <t>Composição da Remuneração</t>
  </si>
  <si>
    <t>Valor (R$)</t>
  </si>
  <si>
    <t>Adicional de Periculosidade</t>
  </si>
  <si>
    <t>Adicional de Insalubridade</t>
  </si>
  <si>
    <t>Adicional Noturno</t>
  </si>
  <si>
    <t xml:space="preserve"> </t>
  </si>
  <si>
    <t>E</t>
  </si>
  <si>
    <t>Adicional de Hora Noturna Reduzida</t>
  </si>
  <si>
    <t>F</t>
  </si>
  <si>
    <t>Adicional de Hora Extra no Feriado Trabalhado</t>
  </si>
  <si>
    <t>G</t>
  </si>
  <si>
    <t>TOTAL</t>
  </si>
  <si>
    <t>2.1</t>
  </si>
  <si>
    <t>2.2</t>
  </si>
  <si>
    <t>INSS</t>
  </si>
  <si>
    <t>INCRA</t>
  </si>
  <si>
    <t>FGTS</t>
  </si>
  <si>
    <t>H</t>
  </si>
  <si>
    <t>SEBRAE</t>
  </si>
  <si>
    <t>2.3</t>
  </si>
  <si>
    <t>Aviso Prévio Indenizado</t>
  </si>
  <si>
    <t>Incidência do FGTS sobre o Aviso Prévio Indenizado</t>
  </si>
  <si>
    <t>4.1</t>
  </si>
  <si>
    <t>Ausências Legais</t>
  </si>
  <si>
    <t>Férias</t>
  </si>
  <si>
    <t>4.2</t>
  </si>
  <si>
    <t>Intrajornada</t>
  </si>
  <si>
    <t>Intervalo para repouso ou alimentação</t>
  </si>
  <si>
    <t>Materiais</t>
  </si>
  <si>
    <t>Equipamentos</t>
  </si>
  <si>
    <t>Custos Indiretos</t>
  </si>
  <si>
    <t>Lucro</t>
  </si>
  <si>
    <t>Item</t>
  </si>
  <si>
    <t>Postos</t>
  </si>
  <si>
    <t>Local Prestação Serviços</t>
  </si>
  <si>
    <t>Quantidade</t>
  </si>
  <si>
    <t>Valor Posto Mensal</t>
  </si>
  <si>
    <t>Adm</t>
  </si>
  <si>
    <t>SENAI/SENAC</t>
  </si>
  <si>
    <t>SALÁRIO EDUCAÇÃO</t>
  </si>
  <si>
    <t>CUSTOS INDIRETOS, TRIBUTOS E LUCRO</t>
  </si>
  <si>
    <t>PROVISÃO PARA RESCISÃO</t>
  </si>
  <si>
    <t>DESCRIÇÃO</t>
  </si>
  <si>
    <t>QUANTIDADE</t>
  </si>
  <si>
    <t>PLANILHA  DE CUSTOS E FORMAÇÃO DE PREÇOS</t>
  </si>
  <si>
    <t>Razão Social:</t>
  </si>
  <si>
    <t>Endereço:</t>
  </si>
  <si>
    <t>CNPJ:</t>
  </si>
  <si>
    <t>Licitação Nº</t>
  </si>
  <si>
    <t>Nº do Processo:</t>
  </si>
  <si>
    <t>Discriminação dos Serviços</t>
  </si>
  <si>
    <t>Data e Horário de apresentação da proposta</t>
  </si>
  <si>
    <t>Município</t>
  </si>
  <si>
    <t>Ano do Acordo, Convenção ou Dissídio Coletivo</t>
  </si>
  <si>
    <t>Nº de meses de execução contratual</t>
  </si>
  <si>
    <t>Identificação do Serviço</t>
  </si>
  <si>
    <t>1 - MÓDULOS</t>
  </si>
  <si>
    <t>MÃO DE OBRA</t>
  </si>
  <si>
    <t>MÃO DE OBRA VINCULADA À EXECUÇÃO CONTRATUAL</t>
  </si>
  <si>
    <t>Tipo de serviço (mesmo serviço com características distintas)</t>
  </si>
  <si>
    <t>Salário Nominativo da Categoria Profissional</t>
  </si>
  <si>
    <t>Data base da categoria (dia/mês/ano)</t>
  </si>
  <si>
    <t>MÓDULO 1 - COMPOSIÇÃO DA REMUNERAÇÃO</t>
  </si>
  <si>
    <t>( % )</t>
  </si>
  <si>
    <t>VALOR (R$)</t>
  </si>
  <si>
    <t>Salário Base</t>
  </si>
  <si>
    <t xml:space="preserve">Gratificação </t>
  </si>
  <si>
    <t>MÓDULO 2 - ENCARGOS E BENEFÍCIOS ANUAIS, MENSAIS E DIÁRIOS</t>
  </si>
  <si>
    <t>SUBMÓDULO 2.1 - 13º SLÁRIO, FÉRIAS E ADICIONAL DE FÉRIAS</t>
  </si>
  <si>
    <t>13º Salário, Férias e Adicional de Férias</t>
  </si>
  <si>
    <t xml:space="preserve"> ( % )</t>
  </si>
  <si>
    <t>Valor ( R$ )</t>
  </si>
  <si>
    <t>13º Salário:</t>
  </si>
  <si>
    <t>TOTAL:</t>
  </si>
  <si>
    <t>SUBMÓDULO 2.2 - ENCARGOS PREVIDENCICÁRIOS (GPS), (FGTS) E OUTRAS CONTRIBUIÇÕES</t>
  </si>
  <si>
    <t>GPS, FGTS E OUTRAS CONTRIBUIÇÕES</t>
  </si>
  <si>
    <t>SAT X FAT</t>
  </si>
  <si>
    <t>SESC/SESI</t>
  </si>
  <si>
    <t>SUBMÓDULO 2.3 - BENEFÍCIOS MENSAIS E DIÁRIOS</t>
  </si>
  <si>
    <t>BENEFÍCIOS MENSAIS E DIÁRIOS</t>
  </si>
  <si>
    <t>VALOR ( R$)</t>
  </si>
  <si>
    <t>QUADRO DE RESUMO DO MÓDULO 2 - ENCARGOS E BENEFÍCIOS ANUAIS, MENSAIS E DIÁRIOS</t>
  </si>
  <si>
    <t>ENCARGOS E BENEFÍCIOS ANUAIS, MENSAIS E DIÁRIOS</t>
  </si>
  <si>
    <t>GPS, FGTS e OUTRAS CONTRIBUIÇÕES</t>
  </si>
  <si>
    <t>MÓDULO 3 - PROVISÃO PARA RESCISÃO</t>
  </si>
  <si>
    <t>MÓDULO 4 - CUSTO DE REPOSIÇÃO DO PROFISSIONAL AUSENTE</t>
  </si>
  <si>
    <t>SUBMÓDULO 4.1 - AUSÊNCIA LEGAIS</t>
  </si>
  <si>
    <t>AUSÊNCIAS LEGAIS</t>
  </si>
  <si>
    <t>SUBMÓDULO 4.2 - INTRAJORNADA</t>
  </si>
  <si>
    <t>INTRAJORNADA</t>
  </si>
  <si>
    <t>Nota: Quando houver a necessidade de reposição de um empregado durante sua ausência nos casos de intervalo para repouso ou alimentação, deve-se contemplar o SUBMÓDULO 4.2.</t>
  </si>
  <si>
    <t>QUADRO DE  RESUMO DO MÓDULO 4 - CUSTO DE REPOSIÇÃO DO PROFISSIONAL AUSENTE</t>
  </si>
  <si>
    <t>CUSTO DE REPOSIÇÃO DO PROFISSIONAL AUSENTE</t>
  </si>
  <si>
    <t>MÓDULO 5 - INSUMOS DIVERSOS</t>
  </si>
  <si>
    <t>INSUMOS DIVERSOS</t>
  </si>
  <si>
    <t>Uniforme</t>
  </si>
  <si>
    <t>MÓDULO 6 - CUSTOS INDIRETOS, TRIBUTOS E LUCRO</t>
  </si>
  <si>
    <t>C.1</t>
  </si>
  <si>
    <t>Tributos Federais: (PIS )</t>
  </si>
  <si>
    <t>C.2</t>
  </si>
  <si>
    <t>Tributos Federais: (COFINS)</t>
  </si>
  <si>
    <t>C.3</t>
  </si>
  <si>
    <t>Tributos Municipais: (ISS/QN);</t>
  </si>
  <si>
    <t>2. QUADRO-RESUMO DO CUSTO POR EMPREGADO.</t>
  </si>
  <si>
    <t>Mão de obra vinculada à execução contratual (Valor por empregado)</t>
  </si>
  <si>
    <t>Módulo 1 - Composição da Remuneração:</t>
  </si>
  <si>
    <t>Módulo 2 - Encargos e Benefícios Anuais, Mensais e Diários:</t>
  </si>
  <si>
    <t>Encargos</t>
  </si>
  <si>
    <t>Beneficios</t>
  </si>
  <si>
    <t>Módulo 3 - Provisão para Rescisão:</t>
  </si>
  <si>
    <t>Módulo 4 - Custo de Reposição do Profisisonal Ausente:</t>
  </si>
  <si>
    <t>Módulo 5 - Insumos Diversos:</t>
  </si>
  <si>
    <t>Subtotal ( A + B + C + D + E);</t>
  </si>
  <si>
    <t>Módulo 6 - Custos Indiretos,  Lucro e Tributos:</t>
  </si>
  <si>
    <t>VALOR TOTAL POR EMPREGADO:</t>
  </si>
  <si>
    <t>3. QUADRO-RESUMO DO VALOR MENSAL DOS SERVIÇOS</t>
  </si>
  <si>
    <t>Tipo de Serviço (A)</t>
  </si>
  <si>
    <t>Valor Proposto por Empregado (B)</t>
  </si>
  <si>
    <t>Qde de Empregados por Posto ( C )</t>
  </si>
  <si>
    <t>Valor Proposto por Posto (D) = (B x C)</t>
  </si>
  <si>
    <t>Qtde de Postos (E)</t>
  </si>
  <si>
    <t>I</t>
  </si>
  <si>
    <t>II</t>
  </si>
  <si>
    <t>VALOR MENSAL DOS SERVIÇOS:</t>
  </si>
  <si>
    <t>4. QUADRO-DEMONSTRATIVO DO VALOR GLOBAL DA PROPOSTA</t>
  </si>
  <si>
    <t>VALOR GLOBAL DA PROPOSTA</t>
  </si>
  <si>
    <t>Valor proposto por unidade de medida</t>
  </si>
  <si>
    <t>Valor mensal dos serviços:</t>
  </si>
  <si>
    <t>Valor Global da Proposta:</t>
  </si>
  <si>
    <t>Cofins</t>
  </si>
  <si>
    <t>Pis</t>
  </si>
  <si>
    <t>7823-05</t>
  </si>
  <si>
    <t>4110-05</t>
  </si>
  <si>
    <t>Nota: As alíneas "A" A "F" referem-se somente ao custo que será pago ao repositor pelos dias trabalhados quando da necessidade de substituir a mão de obra alocada na prestação do serviço.</t>
  </si>
  <si>
    <t>(9) 1 dia é a qtd estimada de faltas no ano.</t>
  </si>
  <si>
    <t>DNIT SE</t>
  </si>
  <si>
    <t>Aracaju - SE</t>
  </si>
  <si>
    <t>Apoio Administrativo</t>
  </si>
  <si>
    <t>Nº de registro da Convenção no Ministério do Trabalho e Emprego</t>
  </si>
  <si>
    <t>(4) 2% percentual estimado de funcionários que usufruirão da licença.</t>
  </si>
  <si>
    <t>BASE DE CÁCULO PARA O MÓDULO 6</t>
  </si>
  <si>
    <t>PLANILHA DE ORÇAMENTO DE UNIFORMES</t>
  </si>
  <si>
    <t>PEÇAS DO UNIFORME</t>
  </si>
  <si>
    <t>QUANT. AO ANO POR EMPREGADO</t>
  </si>
  <si>
    <t>CUSTO ANUAL DO UNIFORME POR EMPREGADO ( R$)</t>
  </si>
  <si>
    <t>CUSTO MENSAL DO UNIFORME POR EMPREGADO (R$)</t>
  </si>
  <si>
    <t>04</t>
  </si>
  <si>
    <t>02</t>
  </si>
  <si>
    <t>01</t>
  </si>
  <si>
    <t>(8) 1,5% é o percentual estimativo de funcionários que usufruirão da licença.</t>
  </si>
  <si>
    <t>(10) 15 dias é a qtd média estimada de dias de duração de cada licença e 8% é o percentual estimado de funcionários que usufruirão de licença.</t>
  </si>
  <si>
    <t>13º Salário</t>
  </si>
  <si>
    <t>Multa do FGTS e Contribuição Social sobre o Aviso Prévio Indenizado</t>
  </si>
  <si>
    <t>Incidência dos encargos do submódulo 2.2 sobre o Aviso Prévio Trabalhado</t>
  </si>
  <si>
    <t>Multa do FGTS e Contribuição Social sobre o Aviso Prévio Trabalhado</t>
  </si>
  <si>
    <t>(7) 05 dias é a estimativa de dias de licença no ano.</t>
  </si>
  <si>
    <t>Motorista com Carteira de Habilitação “B”</t>
  </si>
  <si>
    <t>Aracaju</t>
  </si>
  <si>
    <t>Posto</t>
  </si>
  <si>
    <t>VALOR MENSAL DOS SERVIÇOS</t>
  </si>
  <si>
    <t xml:space="preserve">        Valor Total do Serviço (F) = (D x E)</t>
  </si>
  <si>
    <t>Férias Adicional de Férias</t>
  </si>
  <si>
    <t>PLANILHA DE ORÇAMENTO DE EQUIPAMENTO</t>
  </si>
  <si>
    <t>EQUIPAMENTO</t>
  </si>
  <si>
    <t>Equipamento eletrônico de coleta de ponto (frequência)</t>
  </si>
  <si>
    <t>CUSTO ANUAL DO EQUIPAMENTO</t>
  </si>
  <si>
    <t>CUSTO MENSAL DO EQUIPMANETO POR EMPREGADO</t>
  </si>
  <si>
    <t>Base de Cálculo para o Módulo 6</t>
  </si>
  <si>
    <t>Férias e Adicional de Férias</t>
  </si>
  <si>
    <t>Assistência Social Familiar</t>
  </si>
  <si>
    <t>Técnico em Informática II</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</si>
  <si>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</si>
  <si>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</si>
  <si>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</si>
  <si>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Categoria</t>
  </si>
  <si>
    <t>Incidencia anual</t>
  </si>
  <si>
    <t>Duração Legal  
da Ausência</t>
  </si>
  <si>
    <t>44h</t>
  </si>
  <si>
    <t>Proporção dias afetados</t>
  </si>
  <si>
    <t>Dias de reposição</t>
  </si>
  <si>
    <t>Ausência justificada</t>
  </si>
  <si>
    <t>Acidente trabalho</t>
  </si>
  <si>
    <t>Afastamento por doença</t>
  </si>
  <si>
    <t>Paternidade</t>
  </si>
  <si>
    <t>Maternidade</t>
  </si>
  <si>
    <t>ESTIMATIVA DA NECESSIDADE DE REPOSIÇÃO DE PROFISSIONAL</t>
  </si>
  <si>
    <t>Composição</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</si>
  <si>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</si>
  <si>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</si>
  <si>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</si>
  <si>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</si>
  <si>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</si>
  <si>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Base de cálculo</t>
  </si>
  <si>
    <t>Divisor do dia</t>
  </si>
  <si>
    <t>Custo diário</t>
  </si>
  <si>
    <t>Necessidade de Reposição</t>
  </si>
  <si>
    <t>Custo anual</t>
  </si>
  <si>
    <t>Custo mensal</t>
  </si>
  <si>
    <t>Motorista "B"</t>
  </si>
  <si>
    <t>Técnico em Informática</t>
  </si>
  <si>
    <t>ESCALAS -  Cargos</t>
  </si>
  <si>
    <t>Custo Mensal Motorista B</t>
  </si>
  <si>
    <t>Custo Mensal Técnico Informática</t>
  </si>
  <si>
    <t>Ausência Justificada</t>
  </si>
  <si>
    <t>Afastamento por Doença</t>
  </si>
  <si>
    <t>Afastamento Maternidade</t>
  </si>
  <si>
    <t>Ausência por Acidente de Trabalho</t>
  </si>
  <si>
    <t>Licença Paternidade</t>
  </si>
  <si>
    <t xml:space="preserve">Afastamento Maternidade </t>
  </si>
  <si>
    <t>Ausência por Acidente de trabalho</t>
  </si>
  <si>
    <t>PLANILHA DE CUSTOS E FORMAÇÃO DE PREÇOS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</si>
  <si>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</si>
  <si>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</si>
  <si>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</si>
  <si>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</si>
  <si>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</si>
  <si>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</si>
  <si>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</si>
  <si>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</si>
  <si>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</si>
  <si>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</si>
  <si>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</si>
  <si>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</si>
  <si>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</si>
  <si>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</si>
  <si>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</si>
  <si>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</si>
  <si>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</si>
  <si>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</si>
  <si>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</si>
  <si>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Cargo A (12x36 Noturno)</t>
  </si>
  <si>
    <t>Cargo B (12x36 Noturno)</t>
  </si>
  <si>
    <t>HORA NOTURNA REDUZIDA</t>
  </si>
  <si>
    <t>ADICIONAL POR TRABALHO NOTURNO</t>
  </si>
  <si>
    <t>Hora Noturna
Reduzida</t>
  </si>
  <si>
    <t>ADICIONAL XXX</t>
  </si>
  <si>
    <t>* Em caso de previsão de outros adicionais em Convenção Coletiva de Trabalho o órgão poderá utilizar este campo.</t>
  </si>
  <si>
    <t>Cargo A (44h semanais)</t>
  </si>
  <si>
    <t>Este quadro totaliza a remuneração devida ao trabalhador, conforme previsão da Consolidação das Leis do Trabalho e valores disponíveis na Convenção Coletiva para a categoria</t>
  </si>
  <si>
    <t>Gratificação de função</t>
  </si>
  <si>
    <t>Adicional de Periculosidade ou Insalubridade</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</si>
  <si>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</si>
  <si>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</si>
  <si>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</si>
  <si>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</si>
  <si>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</si>
  <si>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</si>
  <si>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</si>
  <si>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</si>
  <si>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</si>
  <si>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</si>
  <si>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</si>
  <si>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</si>
  <si>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</si>
  <si>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</si>
  <si>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</si>
  <si>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INSS - empregador</t>
  </si>
  <si>
    <t>Salário-Educação</t>
  </si>
  <si>
    <t>SAT- GIL/RAT</t>
  </si>
  <si>
    <t>SESC</t>
  </si>
  <si>
    <t>SENAC</t>
  </si>
  <si>
    <t>GPS - GUIA DA PREVIDÊNCIA SOCIAL</t>
  </si>
  <si>
    <t>FGTS - FUNDO DE GARANTIA POR TEMPO DE SERVIÇO</t>
  </si>
  <si>
    <t>GPS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</si>
  <si>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</si>
  <si>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</si>
  <si>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</si>
  <si>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</si>
  <si>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</si>
  <si>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</si>
  <si>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</si>
  <si>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</si>
  <si>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</si>
  <si>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</si>
  <si>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</si>
  <si>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</si>
  <si>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</si>
  <si>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</si>
  <si>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</si>
  <si>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</si>
  <si>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</si>
  <si>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t xml:space="preserve">Assistência Social Familiar </t>
  </si>
  <si>
    <t>Vale Transporte</t>
  </si>
  <si>
    <t>Vale Refeição</t>
  </si>
  <si>
    <t>Submódulo 2.1</t>
  </si>
  <si>
    <t>Submódulo 2.2</t>
  </si>
  <si>
    <t>Submódulo 2.3</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</si>
  <si>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</si>
  <si>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</si>
  <si>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</si>
  <si>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</si>
  <si>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</si>
  <si>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</si>
  <si>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</si>
  <si>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A PEDIDO</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</si>
  <si>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</si>
  <si>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</si>
  <si>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</si>
  <si>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</si>
  <si>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</si>
  <si>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</si>
  <si>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</si>
  <si>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realizando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</si>
  <si>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</si>
  <si>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</si>
  <si>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</si>
  <si>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</si>
  <si>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</si>
  <si>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</si>
  <si>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</si>
  <si>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</si>
  <si>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</si>
  <si>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</si>
  <si>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</si>
  <si>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</si>
  <si>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</si>
  <si>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</si>
  <si>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</si>
  <si>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</si>
  <si>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Cargo A (12x36 Diurno)</t>
  </si>
  <si>
    <t>Valor da hora</t>
  </si>
  <si>
    <t>Necessidade de Reposição (horas)</t>
  </si>
  <si>
    <t>Submódulo 4.1</t>
  </si>
  <si>
    <t>Submódulo 4.2</t>
  </si>
  <si>
    <t>MÓDULO 5 - INSUMOS DE MÃO DE OBRA</t>
  </si>
  <si>
    <t xml:space="preserve">UNIFORMES - COMPOSIÇÃO - VALOR ANUAL </t>
  </si>
  <si>
    <t>Vr. Unitario</t>
  </si>
  <si>
    <t xml:space="preserve">Custo anual por Pessoa  </t>
  </si>
  <si>
    <t>UNIFORMES</t>
  </si>
  <si>
    <t xml:space="preserve">Custo mensal </t>
  </si>
  <si>
    <t xml:space="preserve">Equipamentos  </t>
  </si>
  <si>
    <t>Descrição</t>
  </si>
  <si>
    <t>Cotação</t>
  </si>
  <si>
    <t>qte</t>
  </si>
  <si>
    <t>Duração dos itens 
(vida útil)</t>
  </si>
  <si>
    <t>12x36 h</t>
  </si>
  <si>
    <t>44 horas</t>
  </si>
  <si>
    <t>Painel de Preços</t>
  </si>
  <si>
    <t>5 anos</t>
  </si>
  <si>
    <t xml:space="preserve">Valor total </t>
  </si>
  <si>
    <t>CUSTO MENSAL DOS EQUIPAMENTOS</t>
  </si>
  <si>
    <t>Valor por empregado</t>
  </si>
  <si>
    <t>Custo com Uniformes</t>
  </si>
  <si>
    <t>Custo com Equipamentos</t>
  </si>
  <si>
    <t>INFORMAÇÃO DE PERCENTUAIS ESTIMADOS DE CITL</t>
  </si>
  <si>
    <t>Tributos</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</si>
  <si>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</si>
  <si>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</si>
  <si>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</si>
  <si>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</si>
  <si>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</si>
  <si>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Módulo</t>
  </si>
  <si>
    <t>44h Semanais</t>
  </si>
  <si>
    <t>Remuneração</t>
  </si>
  <si>
    <t>Encargos e Benefícios</t>
  </si>
  <si>
    <t>Rescisão</t>
  </si>
  <si>
    <t>Reposição do Profissional Ausente</t>
  </si>
  <si>
    <t>Insumos Diversos</t>
  </si>
  <si>
    <t>Custos Indiretos, Tributos e Lucro</t>
  </si>
  <si>
    <t>Rateio da Chefia de Campo</t>
  </si>
  <si>
    <t>Valor por Empregado</t>
  </si>
  <si>
    <t>Valor por Posto</t>
  </si>
  <si>
    <t xml:space="preserve"> Base de Cálculo - Percentuais insidem sobre: (Módulo 1; Sumódulo 2.1)</t>
  </si>
  <si>
    <t>Demissão por Justa Causa</t>
  </si>
  <si>
    <t>Qte ao ano por empregado</t>
  </si>
  <si>
    <t>BENEFÍCIO ao TRABALHADOR</t>
  </si>
  <si>
    <t>Custo Total</t>
  </si>
  <si>
    <t>Custo Efetivo</t>
  </si>
  <si>
    <t xml:space="preserve">Aviso Prévio Trabalhado  </t>
  </si>
  <si>
    <t>Motorista B</t>
  </si>
  <si>
    <t>CUSTO TOTAL POR TRABALHADOR - MOTORISTA B</t>
  </si>
  <si>
    <t>Benefício ao Trabalhador</t>
  </si>
  <si>
    <t>Aviso Prévio Trabalhado</t>
  </si>
  <si>
    <t>Licença Maternidade</t>
  </si>
  <si>
    <t>ESCALAS -  Auxilar e Técnico</t>
  </si>
  <si>
    <t>Ajuda de Custo</t>
  </si>
  <si>
    <t>Valor Total Mensal</t>
  </si>
  <si>
    <t>Descrição do Serviço</t>
  </si>
  <si>
    <t>Valor Unitário Máximo da Ajuda de Custo</t>
  </si>
  <si>
    <t>TRIBUTOS FEDERAIS E MUNICIPAIS (PIS, COFINS, IR, CSLL E ISS/QN)</t>
  </si>
  <si>
    <t>C.4</t>
  </si>
  <si>
    <t>C.5</t>
  </si>
  <si>
    <t>Tributos Federais: (IR)</t>
  </si>
  <si>
    <t>Tributos Federais: (CSLL)</t>
  </si>
  <si>
    <t>CUSTO TOTAL POR TRABALHADOR - TÉCNICO EM INFORMÁTICA II</t>
  </si>
  <si>
    <t>A Incidência Anual foi obtida através https://www.gov.br/compras/pt-br/agente-publico/cadernos-tecnicos-e-valores-limites/cts-2019/ct_vig_se_2019.pdf.</t>
  </si>
  <si>
    <t>Auxiliar Administrativo</t>
  </si>
  <si>
    <r>
      <rPr>
        <b/>
        <sz val="12"/>
        <color theme="1"/>
        <rFont val="Times New Roman"/>
        <family val="1"/>
      </rPr>
      <t>BENEFÍCIO - Benefício ao Trabalhador - Cláusula Oitava da CCT SE000067/2024</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</si>
  <si>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Assistência Social Familiar - Cláusula Décima Terceira da CCT SE000067/2024</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</si>
  <si>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t xml:space="preserve">PREÇO (R$) </t>
    </r>
    <r>
      <rPr>
        <b/>
        <sz val="8"/>
        <color theme="4"/>
        <rFont val="Arial"/>
        <family val="2"/>
      </rPr>
      <t>(Mediana proveniente do painel de preços do Ministério do Planejamento, Desenvolvimento e Gestão)</t>
    </r>
  </si>
  <si>
    <t>Camisa social clássica, manga curta, masculina ou feminina OU Camisa Polo, masculina ou feminina.</t>
  </si>
  <si>
    <t>Cinto social masculino ou feminino, de couro, com fivela em metal e garra regulável.</t>
  </si>
  <si>
    <t>Sapato social fechado (masculino ou feminino) OU Sapatênis.</t>
  </si>
  <si>
    <t>Meia social (par).</t>
  </si>
  <si>
    <r>
      <t xml:space="preserve">PREÇO </t>
    </r>
    <r>
      <rPr>
        <b/>
        <sz val="8"/>
        <color theme="4"/>
        <rFont val="Arial"/>
        <family val="2"/>
      </rPr>
      <t>(Mediana proveniente do painel de preços do Ministério do Planejamento, Desenvolvimento e Gestão)</t>
    </r>
  </si>
  <si>
    <t>PREGÃO 2024 DNIT - SUPERINTENDÊNCIA REGIONAL EM SERGIPE</t>
  </si>
  <si>
    <t>PREGÃO 2024</t>
  </si>
  <si>
    <t>SE000067/2024</t>
  </si>
  <si>
    <r>
      <t xml:space="preserve">Transporte </t>
    </r>
    <r>
      <rPr>
        <sz val="8"/>
        <color theme="4"/>
        <rFont val="Tw Cen MT"/>
        <family val="2"/>
      </rPr>
      <t>cálculo do valor: [(2xVTx22) - (6%xSB) sendo VT =4,50 = R$ 4,50 x2 x 22 = R$198,00 – (6%xSB) (6% Participação do Empregado)</t>
    </r>
  </si>
  <si>
    <r>
      <t xml:space="preserve">Auxílio Alimentação </t>
    </r>
    <r>
      <rPr>
        <sz val="8"/>
        <color theme="4"/>
        <rFont val="Tw Cen MT"/>
        <family val="2"/>
      </rPr>
      <t>cálculo do valor: R$ 15,50 [(22xVA)x(1-0,10)]</t>
    </r>
  </si>
  <si>
    <r>
      <t xml:space="preserve">Assistência Social Familiar </t>
    </r>
    <r>
      <rPr>
        <sz val="8"/>
        <color theme="4"/>
        <rFont val="Tw Cen MT"/>
        <family val="2"/>
      </rPr>
      <t>(cláusula 13ª CCT 2024)</t>
    </r>
  </si>
  <si>
    <r>
      <t xml:space="preserve">Benefício ao Trabalhador </t>
    </r>
    <r>
      <rPr>
        <sz val="8"/>
        <color theme="4"/>
        <rFont val="Tw Cen MT"/>
        <family val="2"/>
      </rPr>
      <t>(cláusula 8ª CCT 2024)</t>
    </r>
  </si>
  <si>
    <t>3172-10</t>
  </si>
  <si>
    <t>PLANILHA DE ORÇAMENTO DA CONTRIBUIÇÃO NEGOCIAL PATRONAL</t>
  </si>
  <si>
    <t>Contribuição Negocial Patronal</t>
  </si>
  <si>
    <t>CUSTO MENSAL POR EMPREGADO (R$)</t>
  </si>
  <si>
    <t>CUSTO MENSAL ( R$)</t>
  </si>
  <si>
    <r>
      <t xml:space="preserve">PREÇO ANUAL (R$) </t>
    </r>
    <r>
      <rPr>
        <b/>
        <sz val="8"/>
        <color theme="4"/>
        <rFont val="Arial"/>
        <family val="2"/>
      </rPr>
      <t>(Cláusula Quadragésima Quarta da CCT 67/2024)</t>
    </r>
  </si>
  <si>
    <t>CONTRIBUIÇÃO SINDICAL</t>
  </si>
  <si>
    <t>Custo com Contribuição Sindical</t>
  </si>
  <si>
    <t>Assistente Administrativo</t>
  </si>
  <si>
    <t>Custo Mensal Assistente</t>
  </si>
  <si>
    <t>Probabilidade de ocorrência de ausências legais, conforme previsão do art. 473 da Consolidação das Leis do Trabalho.</t>
  </si>
  <si>
    <t>ESCALAS -  Motorista B e Assistente</t>
  </si>
  <si>
    <t>Calça social masculina ou calça social/saia reta com cós duplo feminina.</t>
  </si>
  <si>
    <t>Custo Mensal Assistente Administrativo</t>
  </si>
  <si>
    <t>4110-10</t>
  </si>
  <si>
    <t>Assistente Administrativo III</t>
  </si>
  <si>
    <t>CUSTO TOTAL POR TRABALHADOR - ASSISTENTE ADMINISTRATIVO</t>
  </si>
  <si>
    <t>CUSTO TOTAL POR TRABALHADOR - ASSISTENTE ADMINISTRATIVO III</t>
  </si>
  <si>
    <t>Custo Mensal Assistente Administrativo III</t>
  </si>
  <si>
    <t>Relações Públicas</t>
  </si>
  <si>
    <t>CUSTO TOTAL POR TRABALHADOR - RELAÇÕES PÚBLICAS</t>
  </si>
  <si>
    <t>1423-25</t>
  </si>
  <si>
    <t>Custo Mensal Relações Públicas</t>
  </si>
  <si>
    <t>Valor Total</t>
  </si>
  <si>
    <t>Quantidade Bienal Estimada</t>
  </si>
  <si>
    <t>TOTAL DOS SERVIÇOS PARA 24 MESES</t>
  </si>
  <si>
    <t>Valor Total Estimado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</si>
</sst>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quot;R$&quot;\ #,##0.00"/>
    <numFmt numFmtId="167" formatCode="[$-416]dd/mmm/yy;@"/>
    <numFmt numFmtId="168" formatCode="0.000%"/>
    <numFmt numFmtId="169" formatCode="[$-416]d/mmm/yy;@"/>
    <numFmt numFmtId="170" formatCode="&quot;R$ &quot;#,##0.00_);[Red]\(&quot;R$ &quot;#,##0.00\)"/>
    <numFmt numFmtId="171" formatCode="_-&quot;R$&quot;\ * #,##0.0000_-;\-&quot;R$&quot;\ * #,##0.0000_-;_-&quot;R$&quot;\ * &quot;-&quot;??_-;_-@_-"/>
    <numFmt numFmtId="172" formatCode="#,##0.00&quot; &quot;;#,##0.00&quot; &quot;;&quot;-&quot;#&quot; &quot;;@&quot; &quot;"/>
    <numFmt numFmtId="173" formatCode="[$R$-416]&quot; &quot;#,##0.00;[Red]&quot;-&quot;[$R$-416]&quot; &quot;#,##0.00"/>
    <numFmt numFmtId="174" formatCode="0.0000"/>
    <numFmt numFmtId="175" formatCode="#,##0.0000_ ;\-#,##0.0000\ "/>
    <numFmt numFmtId="176" formatCode="#,##0.00;[Red]#,##0.00"/>
    <numFmt numFmtId="177" formatCode="_(* #,##0.00_);_(* \(#,##0.00\);_(* \-??_);_(@_)"/>
    <numFmt numFmtId="178" formatCode="#,##0.0000&quot; &quot;;#,##0.0000&quot; &quot;;&quot;-&quot;#.00&quot; &quot;;@&quot; &quot;"/>
    <numFmt numFmtId="179" formatCode="#,##0.0000"/>
  </numFmts>
  <fonts count="4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w Cen MT"/>
      <family val="2"/>
    </font>
    <font>
      <b/>
      <sz val="10"/>
      <name val="Tw Cen MT"/>
      <family val="2"/>
    </font>
    <font>
      <b/>
      <sz val="10"/>
      <color theme="1"/>
      <name val="Tw Cen MT"/>
      <family val="2"/>
    </font>
    <font>
      <sz val="10"/>
      <color theme="1"/>
      <name val="Tw Cen MT"/>
      <family val="2"/>
    </font>
    <font>
      <sz val="10"/>
      <color theme="0" tint="-0.34998626667073579"/>
      <name val="Tw Cen MT"/>
      <family val="2"/>
    </font>
    <font>
      <sz val="9"/>
      <color theme="1"/>
      <name val="Tw Cen MT"/>
      <family val="2"/>
    </font>
    <font>
      <sz val="9"/>
      <color rgb="FFFF0000"/>
      <name val="Tw Cen MT"/>
      <family val="2"/>
    </font>
    <font>
      <sz val="10"/>
      <color theme="0" tint="-0.14999847407452621"/>
      <name val="Tw Cen MT"/>
      <family val="2"/>
    </font>
    <font>
      <sz val="10"/>
      <color rgb="FFFF0000"/>
      <name val="Tw Cen MT"/>
      <family val="2"/>
    </font>
    <font>
      <sz val="9"/>
      <name val="Tw Cen MT"/>
      <family val="2"/>
    </font>
    <font>
      <sz val="9"/>
      <color indexed="81"/>
      <name val="Segoe UI"/>
      <family val="2"/>
    </font>
    <font>
      <b/>
      <sz val="9"/>
      <color indexed="81"/>
      <name val="Segoe UI"/>
      <family val="2"/>
    </font>
    <font>
      <sz val="8"/>
      <color theme="4"/>
      <name val="Tw Cen MT"/>
      <family val="2"/>
    </font>
    <font>
      <b/>
      <sz val="11"/>
      <color rgb="FF000000"/>
      <name val="Arial"/>
      <family val="2"/>
    </font>
    <font>
      <sz val="11"/>
      <color rgb="FF000000"/>
      <name val="Arial"/>
      <family val="2"/>
    </font>
    <font>
      <sz val="11"/>
      <color rgb="FF000000"/>
      <name val="Calibri"/>
      <family val="2"/>
    </font>
    <font>
      <b/>
      <sz val="10"/>
      <name val="Arial"/>
      <family val="2"/>
    </font>
    <font>
      <b/>
      <sz val="11"/>
      <color theme="1"/>
      <name val="Tw Cen MT"/>
      <family val="2"/>
    </font>
    <font>
      <sz val="11"/>
      <color rgb="FF000033"/>
      <name val="Tw Cen MT"/>
      <family val="2"/>
    </font>
    <font>
      <sz val="11"/>
      <color theme="1"/>
      <name val="Tw Cen MT"/>
      <family val="2"/>
    </font>
    <font>
      <b/>
      <sz val="8"/>
      <color theme="4"/>
      <name val="Arial"/>
      <family val="2"/>
    </font>
    <font>
      <b/>
      <sz val="12"/>
      <color theme="1"/>
      <name val="Times New Roman"/>
      <family val="1"/>
    </font>
    <font>
      <sz val="12"/>
      <color rgb="FFFF0000"/>
      <name val="Times New Roman"/>
      <family val="1"/>
    </font>
    <font>
      <sz val="12"/>
      <color theme="1"/>
      <name val="Times New Roman"/>
      <family val="1"/>
    </font>
    <font>
      <sz val="18"/>
      <color theme="0"/>
      <name val="Times New Roman"/>
      <family val="1"/>
    </font>
    <font>
      <b/>
      <sz val="12"/>
      <color rgb="FFFF0000"/>
      <name val="Times New Roman"/>
      <family val="1"/>
    </font>
    <font>
      <sz val="12"/>
      <name val="Times New Roman"/>
      <family val="1"/>
    </font>
    <font>
      <b/>
      <sz val="12"/>
      <name val="Times New Roman"/>
      <family val="1"/>
    </font>
    <font>
      <b/>
      <sz val="12"/>
      <color indexed="8"/>
      <name val="Times New Roman"/>
      <family val="1"/>
    </font>
    <font>
      <sz val="12"/>
      <color indexed="8"/>
      <name val="Times New Roman"/>
      <family val="1"/>
    </font>
    <font>
      <b/>
      <sz val="12"/>
      <color rgb="FF00B050"/>
      <name val="Times New Roman"/>
      <family val="1"/>
    </font>
    <font>
      <sz val="10"/>
      <color theme="5" tint="-0.249977111117893"/>
      <name val="Tw Cen MT"/>
      <family val="2"/>
    </font>
    <font>
      <b/>
      <sz val="11"/>
      <color theme="1"/>
      <name val="Times New Roman"/>
      <family val="1"/>
    </font>
    <font>
      <sz val="10"/>
      <color theme="5"/>
      <name val="Tw Cen MT"/>
      <family val="2"/>
    </font>
    <font>
      <b/>
      <sz val="11"/>
      <color rgb="FF000033"/>
      <name val="Tw Cen MT"/>
      <family val="2"/>
    </font>
    <font>
      <sz val="9"/>
      <name val="Times New Roman"/>
      <family val="1"/>
    </font>
    <font>
      <sz val="12"/>
      <color theme="1"/>
      <name val="Calibri"/>
      <family val="2"/>
      <scheme val="minor"/>
    </font>
    <font>
      <sz val="11"/>
      <color theme="1"/>
      <name val="Times New Roman"/>
      <family val="1"/>
    </font>
    <font>
      <b/>
      <sz val="10"/>
      <color theme="1"/>
      <name val="Times New Roman"/>
      <family val="1"/>
    </font>
    <font>
      <b/>
      <sz val="9"/>
      <color theme="1"/>
      <name val="Times New Roman"/>
      <family val="1"/>
    </font>
    <font>
      <sz val="10"/>
      <color theme="1"/>
      <name val="Times New Roman"/>
      <family val="1"/>
    </font>
  </fonts>
  <fills count="23">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BEBEBE"/>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EF"/>
        <bgColor indexed="64"/>
      </patternFill>
    </fill>
    <fill>
      <patternFill patternType="solid">
        <fgColor rgb="FFFFFF99"/>
        <bgColor rgb="FFFFFF99"/>
      </patternFill>
    </fill>
    <fill>
      <patternFill patternType="solid">
        <fgColor rgb="FF969696"/>
        <bgColor rgb="FF969696"/>
      </patternFill>
    </fill>
    <fill>
      <patternFill patternType="solid">
        <fgColor theme="5" tint="0.59999389629810485"/>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theme="9" tint="0.39997558519241921"/>
        <bgColor indexed="64"/>
      </patternFill>
    </fill>
    <fill>
      <patternFill patternType="solid">
        <fgColor rgb="FF0070C0"/>
        <bgColor indexed="64"/>
      </patternFill>
    </fill>
    <fill>
      <patternFill patternType="solid">
        <fgColor rgb="FF00B0F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auto="1"/>
      </left>
      <right/>
      <top style="thin">
        <color indexed="64"/>
      </top>
      <bottom/>
      <diagonal/>
    </border>
    <border>
      <left/>
      <right/>
      <top style="thin">
        <color auto="1"/>
      </top>
      <bottom/>
      <diagonal/>
    </border>
    <border>
      <left/>
      <right/>
      <top/>
      <bottom style="thin">
        <color indexed="64"/>
      </bottom>
      <diagonal/>
    </border>
    <border>
      <left/>
      <right style="thin">
        <color indexed="64"/>
      </right>
      <top style="thin">
        <color indexed="64"/>
      </top>
      <bottom/>
      <diagonal/>
    </border>
    <border>
      <left style="thin">
        <color auto="1"/>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6">
    <xf numFmtId="0" fontId="0" fillId="0" borderId="0"/>
    <xf numFmtId="165" fontId="4" fillId="0" borderId="0" applyFill="0" applyBorder="0" applyAlignment="0" applyProtection="0"/>
    <xf numFmtId="0" fontId="3" fillId="0" borderId="0"/>
    <xf numFmtId="44" fontId="3" fillId="0" borderId="0" applyFont="0" applyFill="0" applyBorder="0" applyAlignment="0" applyProtection="0"/>
    <xf numFmtId="0" fontId="4"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0" fontId="1" fillId="0" borderId="0"/>
    <xf numFmtId="43" fontId="1" fillId="0" borderId="0" applyFont="0" applyFill="0" applyBorder="0" applyAlignment="0" applyProtection="0"/>
    <xf numFmtId="172" fontId="20" fillId="0" borderId="0" applyFont="0" applyBorder="0" applyProtection="0"/>
    <xf numFmtId="43" fontId="4" fillId="0" borderId="0" applyFont="0" applyFill="0" applyBorder="0" applyAlignment="0" applyProtection="0"/>
    <xf numFmtId="44" fontId="41" fillId="0" borderId="0" applyFont="0" applyFill="0" applyBorder="0" applyAlignment="0" applyProtection="0"/>
  </cellStyleXfs>
  <cellXfs count="633">
    <xf numFmtId="0" fontId="0" fillId="0" borderId="0" xfId="0"/>
    <xf numFmtId="0" fontId="10" fillId="0" borderId="0" xfId="6" applyFont="1"/>
    <xf numFmtId="0" fontId="5" fillId="4" borderId="0" xfId="0" applyFont="1" applyFill="1" applyBorder="1" applyAlignment="1">
      <alignment horizontal="left"/>
    </xf>
    <xf numFmtId="0" fontId="8" fillId="0" borderId="0" xfId="6" applyFont="1"/>
    <xf numFmtId="0" fontId="8" fillId="0" borderId="1" xfId="6" applyFont="1" applyBorder="1" applyAlignment="1">
      <alignment horizontal="center" vertical="center"/>
    </xf>
    <xf numFmtId="0" fontId="5" fillId="2" borderId="1" xfId="0" applyFont="1" applyFill="1" applyBorder="1" applyAlignment="1">
      <alignment horizontal="center"/>
    </xf>
    <xf numFmtId="170" fontId="5" fillId="2" borderId="1" xfId="0" applyNumberFormat="1" applyFont="1" applyFill="1" applyBorder="1" applyAlignment="1">
      <alignment horizontal="center"/>
    </xf>
    <xf numFmtId="167" fontId="5" fillId="2" borderId="1" xfId="0" applyNumberFormat="1" applyFont="1" applyFill="1" applyBorder="1" applyAlignment="1">
      <alignment horizontal="center"/>
    </xf>
    <xf numFmtId="0" fontId="8" fillId="0" borderId="1" xfId="6" applyFont="1" applyBorder="1" applyAlignment="1">
      <alignment horizontal="center"/>
    </xf>
    <xf numFmtId="0" fontId="8" fillId="0" borderId="1" xfId="6" applyFont="1" applyBorder="1"/>
    <xf numFmtId="44" fontId="8" fillId="0" borderId="1" xfId="6" applyNumberFormat="1" applyFont="1" applyBorder="1"/>
    <xf numFmtId="0" fontId="11" fillId="4" borderId="0" xfId="6" applyFont="1" applyFill="1"/>
    <xf numFmtId="9" fontId="8" fillId="0" borderId="1" xfId="6" applyNumberFormat="1" applyFont="1" applyBorder="1" applyAlignment="1">
      <alignment horizontal="center"/>
    </xf>
    <xf numFmtId="0" fontId="10" fillId="4" borderId="0" xfId="6" applyFont="1" applyFill="1"/>
    <xf numFmtId="0" fontId="8" fillId="0" borderId="1" xfId="0" applyFont="1" applyBorder="1" applyAlignment="1">
      <alignment horizontal="center" vertical="center"/>
    </xf>
    <xf numFmtId="10" fontId="8" fillId="0" borderId="1" xfId="0" applyNumberFormat="1" applyFont="1" applyBorder="1" applyAlignment="1">
      <alignment horizontal="center"/>
    </xf>
    <xf numFmtId="44" fontId="8" fillId="0" borderId="1" xfId="0" applyNumberFormat="1" applyFont="1" applyBorder="1" applyAlignment="1">
      <alignment horizontal="center"/>
    </xf>
    <xf numFmtId="0" fontId="8" fillId="0" borderId="1" xfId="0" applyFont="1" applyBorder="1" applyAlignment="1">
      <alignment horizontal="center"/>
    </xf>
    <xf numFmtId="44" fontId="8" fillId="0" borderId="1" xfId="0" applyNumberFormat="1" applyFont="1" applyBorder="1"/>
    <xf numFmtId="10" fontId="8" fillId="0" borderId="1" xfId="0" applyNumberFormat="1" applyFont="1" applyBorder="1" applyAlignment="1">
      <alignment horizontal="center" vertical="center"/>
    </xf>
    <xf numFmtId="44" fontId="10" fillId="0" borderId="0" xfId="6" applyNumberFormat="1" applyFont="1" applyAlignment="1"/>
    <xf numFmtId="171" fontId="10" fillId="0" borderId="0" xfId="6" applyNumberFormat="1" applyFont="1" applyAlignment="1"/>
    <xf numFmtId="168" fontId="8" fillId="0" borderId="1" xfId="6" applyNumberFormat="1" applyFont="1" applyBorder="1" applyAlignment="1">
      <alignment horizontal="center" vertical="center"/>
    </xf>
    <xf numFmtId="168" fontId="8" fillId="0" borderId="1" xfId="7" applyNumberFormat="1" applyFont="1" applyBorder="1" applyAlignment="1">
      <alignment horizontal="center" vertical="center"/>
    </xf>
    <xf numFmtId="44" fontId="8" fillId="0" borderId="1" xfId="6" applyNumberFormat="1" applyFont="1" applyBorder="1" applyAlignment="1">
      <alignment horizontal="center" vertical="center"/>
    </xf>
    <xf numFmtId="10" fontId="8" fillId="0" borderId="1" xfId="6" applyNumberFormat="1" applyFont="1" applyBorder="1" applyAlignment="1">
      <alignment horizontal="center" vertical="center"/>
    </xf>
    <xf numFmtId="44" fontId="10" fillId="0" borderId="0" xfId="6" applyNumberFormat="1" applyFont="1"/>
    <xf numFmtId="0" fontId="8" fillId="4" borderId="2" xfId="6" applyFont="1" applyFill="1" applyBorder="1" applyAlignment="1">
      <alignment horizontal="center" vertical="center"/>
    </xf>
    <xf numFmtId="0" fontId="8" fillId="4" borderId="4" xfId="6" applyFont="1" applyFill="1" applyBorder="1" applyAlignment="1">
      <alignment horizontal="center" vertical="center"/>
    </xf>
    <xf numFmtId="0" fontId="8" fillId="6" borderId="1" xfId="6" applyFont="1" applyFill="1" applyBorder="1" applyAlignment="1">
      <alignment horizontal="center" vertical="center"/>
    </xf>
    <xf numFmtId="44" fontId="8" fillId="0" borderId="1" xfId="6" applyNumberFormat="1" applyFont="1" applyBorder="1" applyAlignment="1">
      <alignment horizontal="center"/>
    </xf>
    <xf numFmtId="10" fontId="10" fillId="0" borderId="0" xfId="7" applyNumberFormat="1" applyFont="1"/>
    <xf numFmtId="164" fontId="12" fillId="0" borderId="9" xfId="6" applyNumberFormat="1" applyFont="1" applyBorder="1" applyAlignment="1"/>
    <xf numFmtId="164" fontId="10" fillId="0" borderId="0" xfId="6" applyNumberFormat="1" applyFont="1"/>
    <xf numFmtId="44" fontId="12" fillId="0" borderId="14" xfId="6" applyNumberFormat="1" applyFont="1" applyBorder="1" applyAlignment="1"/>
    <xf numFmtId="43" fontId="10" fillId="0" borderId="0" xfId="8" applyFont="1"/>
    <xf numFmtId="2" fontId="10" fillId="0" borderId="0" xfId="6" applyNumberFormat="1" applyFont="1"/>
    <xf numFmtId="0" fontId="8" fillId="8" borderId="1" xfId="6" applyFont="1" applyFill="1" applyBorder="1" applyAlignment="1">
      <alignment vertical="center"/>
    </xf>
    <xf numFmtId="44" fontId="8" fillId="0" borderId="1" xfId="6" applyNumberFormat="1" applyFont="1" applyBorder="1" applyAlignment="1"/>
    <xf numFmtId="44" fontId="8" fillId="0" borderId="3" xfId="6" applyNumberFormat="1" applyFont="1" applyBorder="1" applyAlignment="1"/>
    <xf numFmtId="0" fontId="8" fillId="0" borderId="1" xfId="6" applyFont="1" applyBorder="1" applyAlignment="1"/>
    <xf numFmtId="0" fontId="8" fillId="8" borderId="1" xfId="6" applyFont="1" applyFill="1" applyBorder="1" applyAlignment="1">
      <alignment horizontal="center" vertical="center"/>
    </xf>
    <xf numFmtId="0" fontId="5" fillId="4" borderId="0" xfId="0" applyFont="1" applyFill="1" applyBorder="1" applyAlignment="1">
      <alignment horizontal="center"/>
    </xf>
    <xf numFmtId="0" fontId="8" fillId="0" borderId="2" xfId="6" applyFont="1" applyBorder="1" applyAlignment="1"/>
    <xf numFmtId="0" fontId="8" fillId="0" borderId="4" xfId="6" applyFont="1" applyBorder="1" applyAlignment="1"/>
    <xf numFmtId="0" fontId="8" fillId="0" borderId="3" xfId="6" applyFont="1" applyBorder="1" applyAlignment="1"/>
    <xf numFmtId="0" fontId="8" fillId="0" borderId="1" xfId="6" applyFont="1" applyBorder="1" applyAlignment="1">
      <alignment vertical="center"/>
    </xf>
    <xf numFmtId="44" fontId="8" fillId="0" borderId="1" xfId="6" applyNumberFormat="1" applyFont="1" applyBorder="1" applyAlignment="1">
      <alignment vertical="center"/>
    </xf>
    <xf numFmtId="0" fontId="8" fillId="0" borderId="1" xfId="6" applyFont="1" applyBorder="1" applyAlignment="1">
      <alignment horizontal="center" vertical="center" wrapText="1"/>
    </xf>
    <xf numFmtId="0" fontId="5" fillId="0" borderId="0" xfId="2" applyFont="1"/>
    <xf numFmtId="166" fontId="5" fillId="0" borderId="0" xfId="2" applyNumberFormat="1" applyFont="1"/>
    <xf numFmtId="166" fontId="6" fillId="0" borderId="0" xfId="2" applyNumberFormat="1" applyFont="1" applyFill="1" applyBorder="1" applyAlignment="1">
      <alignment vertical="center" wrapText="1"/>
    </xf>
    <xf numFmtId="0" fontId="6" fillId="5" borderId="0" xfId="2" applyFont="1" applyFill="1" applyBorder="1" applyAlignment="1">
      <alignment horizontal="center" vertical="center" wrapText="1"/>
    </xf>
    <xf numFmtId="0" fontId="8" fillId="0" borderId="0" xfId="2" applyFont="1" applyBorder="1"/>
    <xf numFmtId="0" fontId="8" fillId="0" borderId="0" xfId="2" applyFont="1" applyBorder="1" applyAlignment="1">
      <alignment horizontal="center"/>
    </xf>
    <xf numFmtId="165" fontId="5" fillId="0" borderId="0" xfId="1" applyFont="1" applyBorder="1"/>
    <xf numFmtId="166" fontId="8" fillId="0" borderId="0" xfId="2" applyNumberFormat="1" applyFont="1" applyBorder="1"/>
    <xf numFmtId="9" fontId="10" fillId="0" borderId="0" xfId="10" applyFont="1"/>
    <xf numFmtId="0" fontId="8" fillId="0" borderId="0" xfId="6" applyFont="1" applyBorder="1" applyAlignment="1">
      <alignment horizontal="center" vertical="center"/>
    </xf>
    <xf numFmtId="168" fontId="8" fillId="0" borderId="0" xfId="6" applyNumberFormat="1" applyFont="1" applyBorder="1" applyAlignment="1">
      <alignment horizontal="center" vertical="center"/>
    </xf>
    <xf numFmtId="44" fontId="8" fillId="0" borderId="0" xfId="6" applyNumberFormat="1" applyFont="1" applyBorder="1"/>
    <xf numFmtId="44" fontId="7" fillId="0" borderId="1" xfId="6" applyNumberFormat="1" applyFont="1" applyBorder="1"/>
    <xf numFmtId="10" fontId="7" fillId="0" borderId="1" xfId="0" applyNumberFormat="1" applyFont="1" applyBorder="1" applyAlignment="1">
      <alignment horizontal="center"/>
    </xf>
    <xf numFmtId="44" fontId="7" fillId="0" borderId="1" xfId="0" applyNumberFormat="1" applyFont="1" applyBorder="1"/>
    <xf numFmtId="10" fontId="7" fillId="0" borderId="1" xfId="0" applyNumberFormat="1" applyFont="1" applyBorder="1" applyAlignment="1">
      <alignment horizontal="center" vertical="center"/>
    </xf>
    <xf numFmtId="0" fontId="7" fillId="0" borderId="1" xfId="6" applyFont="1" applyBorder="1" applyAlignment="1">
      <alignment horizontal="center" vertical="center"/>
    </xf>
    <xf numFmtId="44" fontId="8" fillId="0" borderId="1" xfId="6" applyNumberFormat="1" applyFont="1" applyFill="1" applyBorder="1" applyAlignment="1">
      <alignment horizontal="center" vertical="center"/>
    </xf>
    <xf numFmtId="44" fontId="8" fillId="0" borderId="1" xfId="6" applyNumberFormat="1" applyFont="1" applyFill="1" applyBorder="1"/>
    <xf numFmtId="168" fontId="8" fillId="10" borderId="1" xfId="6" applyNumberFormat="1" applyFont="1" applyFill="1" applyBorder="1" applyAlignment="1">
      <alignment horizontal="center" vertical="center"/>
    </xf>
    <xf numFmtId="165" fontId="13" fillId="0" borderId="0" xfId="1" applyFont="1" applyBorder="1"/>
    <xf numFmtId="0" fontId="5" fillId="4" borderId="1" xfId="0" applyFont="1" applyFill="1" applyBorder="1" applyAlignment="1">
      <alignment horizontal="center" vertical="center"/>
    </xf>
    <xf numFmtId="0" fontId="5" fillId="4" borderId="1" xfId="0" applyFont="1" applyFill="1" applyBorder="1" applyAlignment="1">
      <alignment horizontal="center"/>
    </xf>
    <xf numFmtId="0" fontId="9" fillId="0" borderId="0" xfId="2" applyFont="1"/>
    <xf numFmtId="0" fontId="8" fillId="0" borderId="0" xfId="2" applyFont="1"/>
    <xf numFmtId="8" fontId="8" fillId="0" borderId="0" xfId="2" applyNumberFormat="1" applyFont="1"/>
    <xf numFmtId="44" fontId="8" fillId="0" borderId="0" xfId="10" applyNumberFormat="1" applyFont="1"/>
    <xf numFmtId="0" fontId="8" fillId="9" borderId="0" xfId="2" applyFont="1" applyFill="1" applyBorder="1" applyAlignment="1"/>
    <xf numFmtId="44" fontId="8" fillId="9" borderId="0" xfId="2" applyNumberFormat="1" applyFont="1" applyFill="1" applyBorder="1" applyAlignment="1"/>
    <xf numFmtId="43" fontId="5" fillId="0" borderId="0" xfId="2" applyNumberFormat="1" applyFont="1"/>
    <xf numFmtId="43" fontId="8" fillId="0" borderId="0" xfId="2" applyNumberFormat="1" applyFont="1"/>
    <xf numFmtId="43" fontId="8" fillId="0" borderId="0" xfId="2" applyNumberFormat="1" applyFont="1" applyBorder="1"/>
    <xf numFmtId="10" fontId="10" fillId="0" borderId="0" xfId="10" applyNumberFormat="1" applyFont="1"/>
    <xf numFmtId="168" fontId="10" fillId="0" borderId="0" xfId="10" applyNumberFormat="1" applyFont="1"/>
    <xf numFmtId="0" fontId="5" fillId="0" borderId="1" xfId="0" applyFont="1" applyFill="1" applyBorder="1" applyAlignment="1">
      <alignment horizontal="center"/>
    </xf>
    <xf numFmtId="165" fontId="9" fillId="0" borderId="0" xfId="1" applyFont="1" applyFill="1" applyBorder="1"/>
    <xf numFmtId="10" fontId="9" fillId="0" borderId="0" xfId="10" applyNumberFormat="1" applyFont="1" applyFill="1" applyBorder="1"/>
    <xf numFmtId="0" fontId="9" fillId="5" borderId="5" xfId="2" applyFont="1" applyFill="1" applyBorder="1" applyAlignment="1">
      <alignment horizontal="center" vertical="center" wrapText="1"/>
    </xf>
    <xf numFmtId="10" fontId="9" fillId="0" borderId="0" xfId="2" applyNumberFormat="1" applyFont="1" applyAlignment="1">
      <alignment horizontal="center"/>
    </xf>
    <xf numFmtId="166" fontId="9" fillId="0" borderId="0" xfId="2" applyNumberFormat="1" applyFont="1" applyAlignment="1">
      <alignment horizontal="center"/>
    </xf>
    <xf numFmtId="166" fontId="9" fillId="0" borderId="0" xfId="2" applyNumberFormat="1" applyFont="1"/>
    <xf numFmtId="0" fontId="14" fillId="0" borderId="10" xfId="4" applyFont="1" applyBorder="1" applyAlignment="1">
      <alignment horizontal="left" vertical="center"/>
    </xf>
    <xf numFmtId="0" fontId="14" fillId="0" borderId="0" xfId="4" applyFont="1" applyBorder="1" applyAlignment="1">
      <alignment horizontal="left" vertical="center"/>
    </xf>
    <xf numFmtId="168" fontId="8" fillId="4" borderId="1" xfId="6" applyNumberFormat="1" applyFont="1" applyFill="1" applyBorder="1" applyAlignment="1">
      <alignment horizontal="center" vertical="center"/>
    </xf>
    <xf numFmtId="44" fontId="8" fillId="4" borderId="1" xfId="6" applyNumberFormat="1" applyFont="1" applyFill="1" applyBorder="1"/>
    <xf numFmtId="0" fontId="8" fillId="0" borderId="2" xfId="6" applyFont="1" applyBorder="1" applyAlignment="1">
      <alignment horizontal="center" vertical="center" wrapText="1"/>
    </xf>
    <xf numFmtId="0" fontId="5" fillId="4" borderId="0" xfId="0" applyFont="1" applyFill="1" applyBorder="1" applyAlignment="1">
      <alignment horizontal="center"/>
    </xf>
    <xf numFmtId="0" fontId="5" fillId="4" borderId="1" xfId="0" applyFont="1" applyFill="1" applyBorder="1" applyAlignment="1">
      <alignment horizontal="center" vertical="center"/>
    </xf>
    <xf numFmtId="0" fontId="5" fillId="4" borderId="1" xfId="0" applyFont="1" applyFill="1" applyBorder="1" applyAlignment="1">
      <alignment horizontal="center"/>
    </xf>
    <xf numFmtId="0" fontId="8" fillId="0" borderId="2" xfId="6" applyFont="1" applyBorder="1" applyAlignment="1">
      <alignment horizontal="center" vertical="center" wrapText="1"/>
    </xf>
    <xf numFmtId="0" fontId="8" fillId="0" borderId="2" xfId="6" applyFont="1" applyBorder="1" applyAlignment="1"/>
    <xf numFmtId="0" fontId="8" fillId="0" borderId="4" xfId="6" applyFont="1" applyBorder="1" applyAlignment="1"/>
    <xf numFmtId="0" fontId="8" fillId="0" borderId="3" xfId="6" applyFont="1" applyBorder="1" applyAlignment="1"/>
    <xf numFmtId="44" fontId="8" fillId="0" borderId="3" xfId="6" applyNumberFormat="1" applyFont="1" applyBorder="1" applyAlignment="1">
      <alignment vertical="center"/>
    </xf>
    <xf numFmtId="0" fontId="8" fillId="0" borderId="2" xfId="6" applyFont="1" applyBorder="1" applyAlignment="1">
      <alignment horizontal="center" vertical="center" wrapText="1"/>
    </xf>
    <xf numFmtId="0" fontId="8" fillId="0" borderId="3" xfId="6" applyFont="1" applyBorder="1" applyAlignment="1">
      <alignment horizontal="center" vertical="center" wrapText="1"/>
    </xf>
    <xf numFmtId="0" fontId="18" fillId="11" borderId="16" xfId="0" applyFont="1" applyFill="1" applyBorder="1" applyAlignment="1">
      <alignment horizontal="center" vertical="center" wrapText="1"/>
    </xf>
    <xf numFmtId="0" fontId="18" fillId="11" borderId="17" xfId="0" applyFont="1" applyFill="1" applyBorder="1" applyAlignment="1">
      <alignment horizontal="center" vertical="center" wrapText="1"/>
    </xf>
    <xf numFmtId="0" fontId="19" fillId="0" borderId="16" xfId="0" applyFont="1" applyBorder="1" applyAlignment="1">
      <alignment horizontal="justify" vertical="center" wrapText="1"/>
    </xf>
    <xf numFmtId="0" fontId="19" fillId="0" borderId="17" xfId="0" applyFont="1" applyFill="1" applyBorder="1" applyAlignment="1">
      <alignment horizontal="center" vertical="center" wrapText="1"/>
    </xf>
    <xf numFmtId="172" fontId="19" fillId="0" borderId="17" xfId="13" applyFont="1" applyFill="1" applyBorder="1" applyAlignment="1" applyProtection="1">
      <alignment horizontal="center" vertical="center" wrapText="1"/>
    </xf>
    <xf numFmtId="173" fontId="19" fillId="0" borderId="17" xfId="0" applyNumberFormat="1" applyFont="1" applyBorder="1" applyAlignment="1">
      <alignment horizontal="center" vertical="center" wrapText="1"/>
    </xf>
    <xf numFmtId="0" fontId="19" fillId="0" borderId="17" xfId="0" applyFont="1" applyBorder="1" applyAlignment="1">
      <alignment horizontal="center" vertical="center" wrapText="1"/>
    </xf>
    <xf numFmtId="172" fontId="18" fillId="12" borderId="15" xfId="13" applyFont="1" applyFill="1" applyBorder="1" applyAlignment="1" applyProtection="1">
      <alignment horizontal="center" vertical="center" wrapText="1"/>
    </xf>
    <xf numFmtId="172" fontId="18" fillId="12" borderId="18" xfId="13" applyFont="1" applyFill="1" applyBorder="1" applyAlignment="1" applyProtection="1">
      <alignment horizontal="center" vertical="center" wrapText="1"/>
    </xf>
    <xf numFmtId="44" fontId="8" fillId="4" borderId="1" xfId="6" applyNumberFormat="1" applyFont="1" applyFill="1" applyBorder="1" applyAlignment="1">
      <alignment horizontal="center" vertical="center"/>
    </xf>
    <xf numFmtId="0" fontId="5" fillId="2" borderId="1" xfId="0" applyFont="1" applyFill="1" applyBorder="1" applyAlignment="1">
      <alignment horizontal="center" wrapText="1"/>
    </xf>
    <xf numFmtId="0" fontId="23" fillId="3" borderId="1" xfId="2" applyFont="1" applyFill="1" applyBorder="1" applyAlignment="1">
      <alignment vertical="center" wrapText="1"/>
    </xf>
    <xf numFmtId="0" fontId="24" fillId="3" borderId="1" xfId="2" applyFont="1" applyFill="1" applyBorder="1" applyAlignment="1">
      <alignment horizontal="center" vertical="center" wrapText="1"/>
    </xf>
    <xf numFmtId="0" fontId="22" fillId="3" borderId="1" xfId="2" applyFont="1" applyFill="1" applyBorder="1" applyAlignment="1">
      <alignment horizontal="center" vertical="center" wrapText="1"/>
    </xf>
    <xf numFmtId="166" fontId="24" fillId="3" borderId="1" xfId="2" applyNumberFormat="1" applyFont="1" applyFill="1" applyBorder="1" applyAlignment="1">
      <alignment horizontal="center" vertical="center" wrapText="1"/>
    </xf>
    <xf numFmtId="44" fontId="24" fillId="3" borderId="1" xfId="3" applyFont="1" applyFill="1" applyBorder="1" applyAlignment="1">
      <alignment horizontal="center" vertical="center" wrapText="1"/>
    </xf>
    <xf numFmtId="8" fontId="24" fillId="3" borderId="1" xfId="2" applyNumberFormat="1" applyFont="1" applyFill="1" applyBorder="1" applyAlignment="1">
      <alignment horizontal="center" vertical="center" wrapText="1"/>
    </xf>
    <xf numFmtId="0" fontId="8" fillId="0" borderId="2" xfId="6" applyFont="1" applyBorder="1" applyAlignment="1">
      <alignment vertical="center"/>
    </xf>
    <xf numFmtId="0" fontId="8" fillId="0" borderId="3" xfId="6" applyFont="1" applyBorder="1" applyAlignment="1">
      <alignment vertical="center"/>
    </xf>
    <xf numFmtId="0" fontId="8" fillId="4" borderId="1" xfId="6" applyFont="1" applyFill="1" applyBorder="1" applyAlignment="1">
      <alignment horizontal="center" vertical="center"/>
    </xf>
    <xf numFmtId="0" fontId="23" fillId="13" borderId="1" xfId="2" applyFont="1" applyFill="1" applyBorder="1" applyAlignment="1">
      <alignment vertical="center" wrapText="1"/>
    </xf>
    <xf numFmtId="0" fontId="24" fillId="13" borderId="1" xfId="2" applyFont="1" applyFill="1" applyBorder="1" applyAlignment="1">
      <alignment horizontal="center" vertical="center" wrapText="1"/>
    </xf>
    <xf numFmtId="0" fontId="22" fillId="13" borderId="1" xfId="2" applyFont="1" applyFill="1" applyBorder="1" applyAlignment="1">
      <alignment horizontal="center" vertical="center" wrapText="1"/>
    </xf>
    <xf numFmtId="166" fontId="24" fillId="13" borderId="1" xfId="2" applyNumberFormat="1" applyFont="1" applyFill="1" applyBorder="1" applyAlignment="1">
      <alignment horizontal="center" vertical="center" wrapText="1"/>
    </xf>
    <xf numFmtId="44" fontId="24" fillId="13" borderId="1" xfId="3" applyFont="1" applyFill="1" applyBorder="1" applyAlignment="1">
      <alignment horizontal="center" vertical="center" wrapText="1"/>
    </xf>
    <xf numFmtId="8" fontId="24" fillId="13" borderId="1" xfId="2" applyNumberFormat="1" applyFont="1" applyFill="1" applyBorder="1" applyAlignment="1">
      <alignment horizontal="center" vertical="center" wrapText="1"/>
    </xf>
    <xf numFmtId="0" fontId="19" fillId="0" borderId="16" xfId="0" applyFont="1" applyBorder="1" applyAlignment="1">
      <alignment horizontal="left" vertical="center" wrapText="1"/>
    </xf>
    <xf numFmtId="165" fontId="4" fillId="0" borderId="17" xfId="1" applyFill="1" applyBorder="1" applyAlignment="1" applyProtection="1">
      <alignment horizontal="center" vertical="center" wrapText="1"/>
    </xf>
    <xf numFmtId="165" fontId="4" fillId="0" borderId="17" xfId="1" applyBorder="1" applyAlignment="1">
      <alignment horizontal="center" vertical="center" wrapText="1"/>
    </xf>
    <xf numFmtId="0" fontId="0" fillId="0" borderId="0" xfId="0" applyBorder="1"/>
    <xf numFmtId="0" fontId="18" fillId="0" borderId="22" xfId="0" applyFont="1" applyFill="1" applyBorder="1" applyAlignment="1">
      <alignment vertical="center"/>
    </xf>
    <xf numFmtId="0" fontId="0" fillId="0" borderId="21" xfId="0" applyBorder="1"/>
    <xf numFmtId="0" fontId="28" fillId="0" borderId="0" xfId="0" applyFont="1" applyAlignment="1">
      <alignment horizontal="center" vertical="center"/>
    </xf>
    <xf numFmtId="0" fontId="26" fillId="15" borderId="25" xfId="0" applyFont="1" applyFill="1" applyBorder="1" applyAlignment="1">
      <alignment horizontal="center" vertical="center" wrapText="1"/>
    </xf>
    <xf numFmtId="0" fontId="26" fillId="15" borderId="28" xfId="0" applyFont="1" applyFill="1" applyBorder="1" applyAlignment="1">
      <alignment horizontal="center" vertical="center" wrapText="1"/>
    </xf>
    <xf numFmtId="0" fontId="28" fillId="0" borderId="29" xfId="0" applyFont="1" applyBorder="1" applyAlignment="1">
      <alignment horizontal="center" vertical="center" wrapText="1"/>
    </xf>
    <xf numFmtId="174" fontId="28" fillId="0" borderId="30" xfId="0" applyNumberFormat="1" applyFont="1" applyFill="1" applyBorder="1" applyAlignment="1">
      <alignment horizontal="center" vertical="center" wrapText="1"/>
    </xf>
    <xf numFmtId="0" fontId="28" fillId="0" borderId="31" xfId="0" applyFont="1" applyBorder="1" applyAlignment="1">
      <alignment horizontal="center" vertical="center" wrapText="1"/>
    </xf>
    <xf numFmtId="175" fontId="26" fillId="0" borderId="32" xfId="14" applyNumberFormat="1" applyFont="1" applyBorder="1" applyAlignment="1">
      <alignment horizontal="center" vertical="center" wrapText="1"/>
    </xf>
    <xf numFmtId="0" fontId="28" fillId="0" borderId="33" xfId="0" applyFont="1" applyBorder="1" applyAlignment="1">
      <alignment horizontal="center" vertical="center" wrapText="1"/>
    </xf>
    <xf numFmtId="174" fontId="28" fillId="0" borderId="1" xfId="0" applyNumberFormat="1" applyFont="1" applyFill="1" applyBorder="1" applyAlignment="1">
      <alignment horizontal="center" vertical="center" wrapText="1"/>
    </xf>
    <xf numFmtId="0" fontId="28" fillId="0" borderId="2" xfId="0" applyFont="1" applyBorder="1" applyAlignment="1">
      <alignment horizontal="center" vertical="center" wrapText="1"/>
    </xf>
    <xf numFmtId="175" fontId="26" fillId="0" borderId="34" xfId="14" applyNumberFormat="1" applyFont="1" applyBorder="1" applyAlignment="1">
      <alignment horizontal="center" vertical="center" wrapText="1"/>
    </xf>
    <xf numFmtId="0" fontId="28" fillId="0" borderId="35" xfId="0" applyFont="1" applyBorder="1" applyAlignment="1">
      <alignment horizontal="center" vertical="center" wrapText="1"/>
    </xf>
    <xf numFmtId="174" fontId="28" fillId="0" borderId="36" xfId="0" applyNumberFormat="1" applyFont="1" applyFill="1" applyBorder="1" applyAlignment="1">
      <alignment horizontal="center" vertical="center" wrapText="1"/>
    </xf>
    <xf numFmtId="0" fontId="28" fillId="0" borderId="37" xfId="0" applyFont="1" applyBorder="1" applyAlignment="1">
      <alignment horizontal="center" vertical="center" wrapText="1"/>
    </xf>
    <xf numFmtId="175" fontId="26" fillId="0" borderId="38" xfId="14" applyNumberFormat="1" applyFont="1" applyBorder="1" applyAlignment="1">
      <alignment horizontal="center" vertical="center" wrapText="1"/>
    </xf>
    <xf numFmtId="0" fontId="26" fillId="15" borderId="39" xfId="0" applyFont="1" applyFill="1" applyBorder="1" applyAlignment="1">
      <alignment horizontal="center" vertical="center" wrapText="1"/>
    </xf>
    <xf numFmtId="0" fontId="26" fillId="15" borderId="57" xfId="0" applyFont="1" applyFill="1" applyBorder="1" applyAlignment="1">
      <alignment horizontal="center" vertical="center"/>
    </xf>
    <xf numFmtId="0" fontId="26" fillId="15" borderId="58" xfId="0" applyFont="1" applyFill="1" applyBorder="1" applyAlignment="1">
      <alignment horizontal="center" vertical="center"/>
    </xf>
    <xf numFmtId="0" fontId="26" fillId="15" borderId="59" xfId="0" applyFont="1" applyFill="1" applyBorder="1" applyAlignment="1">
      <alignment horizontal="center" vertical="center"/>
    </xf>
    <xf numFmtId="0" fontId="28" fillId="0" borderId="29" xfId="0" applyFont="1" applyBorder="1" applyAlignment="1">
      <alignment horizontal="center" vertical="center"/>
    </xf>
    <xf numFmtId="176" fontId="28" fillId="0" borderId="30" xfId="0" applyNumberFormat="1" applyFont="1" applyBorder="1" applyAlignment="1">
      <alignment horizontal="center" vertical="center"/>
    </xf>
    <xf numFmtId="1" fontId="28" fillId="0" borderId="30" xfId="0" applyNumberFormat="1" applyFont="1" applyBorder="1" applyAlignment="1">
      <alignment horizontal="center" vertical="center"/>
    </xf>
    <xf numFmtId="176" fontId="26" fillId="0" borderId="32" xfId="0" applyNumberFormat="1" applyFont="1" applyBorder="1" applyAlignment="1">
      <alignment horizontal="center" vertical="center"/>
    </xf>
    <xf numFmtId="0" fontId="28" fillId="0" borderId="33" xfId="0" applyFont="1" applyBorder="1" applyAlignment="1">
      <alignment horizontal="center" vertical="center"/>
    </xf>
    <xf numFmtId="176" fontId="28" fillId="0" borderId="1" xfId="0" applyNumberFormat="1" applyFont="1" applyBorder="1" applyAlignment="1">
      <alignment horizontal="center" vertical="center"/>
    </xf>
    <xf numFmtId="1" fontId="28" fillId="0" borderId="1" xfId="0" applyNumberFormat="1" applyFont="1" applyBorder="1" applyAlignment="1">
      <alignment horizontal="center" vertical="center"/>
    </xf>
    <xf numFmtId="176" fontId="26" fillId="0" borderId="34" xfId="0" applyNumberFormat="1" applyFont="1" applyBorder="1" applyAlignment="1">
      <alignment horizontal="center" vertical="center"/>
    </xf>
    <xf numFmtId="0" fontId="28" fillId="0" borderId="44" xfId="0" applyFont="1" applyBorder="1" applyAlignment="1">
      <alignment horizontal="center" vertical="center"/>
    </xf>
    <xf numFmtId="176" fontId="28" fillId="0" borderId="11" xfId="0" applyNumberFormat="1" applyFont="1" applyBorder="1" applyAlignment="1">
      <alignment horizontal="center" vertical="center"/>
    </xf>
    <xf numFmtId="1" fontId="28" fillId="0" borderId="11" xfId="0" applyNumberFormat="1" applyFont="1" applyBorder="1" applyAlignment="1">
      <alignment horizontal="center" vertical="center"/>
    </xf>
    <xf numFmtId="176" fontId="26" fillId="0" borderId="45" xfId="0" applyNumberFormat="1" applyFont="1" applyBorder="1" applyAlignment="1">
      <alignment horizontal="center" vertical="center"/>
    </xf>
    <xf numFmtId="0" fontId="26" fillId="15" borderId="58" xfId="0" applyFont="1" applyFill="1" applyBorder="1" applyAlignment="1">
      <alignment horizontal="center" vertical="center" wrapText="1"/>
    </xf>
    <xf numFmtId="174" fontId="28" fillId="0" borderId="30" xfId="0" applyNumberFormat="1" applyFont="1" applyBorder="1" applyAlignment="1">
      <alignment horizontal="center" vertical="center"/>
    </xf>
    <xf numFmtId="174" fontId="28" fillId="0" borderId="1" xfId="0" applyNumberFormat="1" applyFont="1" applyBorder="1" applyAlignment="1">
      <alignment horizontal="center" vertical="center"/>
    </xf>
    <xf numFmtId="174" fontId="28" fillId="0" borderId="11" xfId="0" applyNumberFormat="1" applyFont="1" applyBorder="1" applyAlignment="1">
      <alignment horizontal="center" vertical="center"/>
    </xf>
    <xf numFmtId="165" fontId="28" fillId="0" borderId="23" xfId="0" applyNumberFormat="1" applyFont="1" applyBorder="1" applyAlignment="1">
      <alignment horizontal="center" vertical="center"/>
    </xf>
    <xf numFmtId="165" fontId="4" fillId="0" borderId="62" xfId="1" applyBorder="1" applyAlignment="1">
      <alignment horizontal="center" vertical="center"/>
    </xf>
    <xf numFmtId="165" fontId="4" fillId="0" borderId="60" xfId="1" applyBorder="1" applyAlignment="1">
      <alignment horizontal="center" vertical="center"/>
    </xf>
    <xf numFmtId="165" fontId="4" fillId="0" borderId="63" xfId="1" applyBorder="1" applyAlignment="1">
      <alignment horizontal="center" vertical="center"/>
    </xf>
    <xf numFmtId="165" fontId="28" fillId="0" borderId="28" xfId="0" applyNumberFormat="1" applyFont="1" applyBorder="1" applyAlignment="1">
      <alignment horizontal="center" vertical="center"/>
    </xf>
    <xf numFmtId="0" fontId="26" fillId="15" borderId="39" xfId="0" applyFont="1" applyFill="1" applyBorder="1" applyAlignment="1">
      <alignment horizontal="center" vertical="center"/>
    </xf>
    <xf numFmtId="0" fontId="26" fillId="15" borderId="40" xfId="0" applyFont="1" applyFill="1" applyBorder="1" applyAlignment="1">
      <alignment horizontal="center" vertical="center"/>
    </xf>
    <xf numFmtId="0" fontId="26" fillId="15" borderId="41" xfId="0" applyFont="1" applyFill="1" applyBorder="1" applyAlignment="1">
      <alignment horizontal="center" vertical="center"/>
    </xf>
    <xf numFmtId="0" fontId="26" fillId="15" borderId="39" xfId="0" applyFont="1" applyFill="1" applyBorder="1" applyAlignment="1">
      <alignment horizontal="center" vertical="center" wrapText="1"/>
    </xf>
    <xf numFmtId="0" fontId="26" fillId="15" borderId="40" xfId="0" applyFont="1" applyFill="1" applyBorder="1" applyAlignment="1">
      <alignment horizontal="center" vertical="center" wrapText="1"/>
    </xf>
    <xf numFmtId="0" fontId="8" fillId="0" borderId="2" xfId="6" applyFont="1" applyBorder="1" applyAlignment="1">
      <alignment horizontal="center" vertical="center"/>
    </xf>
    <xf numFmtId="0" fontId="27" fillId="0" borderId="0" xfId="0" applyFont="1" applyAlignment="1">
      <alignment horizontal="center" vertical="center" wrapText="1"/>
    </xf>
    <xf numFmtId="0" fontId="26" fillId="0" borderId="0" xfId="0" applyFont="1" applyAlignment="1">
      <alignment horizontal="center" vertical="center"/>
    </xf>
    <xf numFmtId="0" fontId="28" fillId="0" borderId="64" xfId="0" applyFont="1" applyBorder="1" applyAlignment="1">
      <alignment horizontal="center" vertical="center"/>
    </xf>
    <xf numFmtId="176" fontId="26" fillId="0" borderId="65" xfId="0" applyNumberFormat="1" applyFont="1" applyBorder="1" applyAlignment="1">
      <alignment horizontal="center" vertical="center"/>
    </xf>
    <xf numFmtId="0" fontId="28" fillId="0" borderId="35" xfId="0" applyFont="1" applyBorder="1" applyAlignment="1">
      <alignment horizontal="center" vertical="center"/>
    </xf>
    <xf numFmtId="0" fontId="26" fillId="15" borderId="66" xfId="0" applyFont="1" applyFill="1" applyBorder="1" applyAlignment="1">
      <alignment horizontal="center" vertical="center"/>
    </xf>
    <xf numFmtId="0" fontId="26" fillId="15" borderId="67" xfId="0" applyFont="1" applyFill="1" applyBorder="1" applyAlignment="1">
      <alignment horizontal="center" vertical="center"/>
    </xf>
    <xf numFmtId="0" fontId="26" fillId="15" borderId="68" xfId="0" applyFont="1" applyFill="1" applyBorder="1" applyAlignment="1">
      <alignment horizontal="center" vertical="center"/>
    </xf>
    <xf numFmtId="10" fontId="28" fillId="0" borderId="30" xfId="10" applyNumberFormat="1" applyFont="1" applyFill="1" applyBorder="1" applyAlignment="1">
      <alignment horizontal="center" vertical="center"/>
    </xf>
    <xf numFmtId="176" fontId="28" fillId="0" borderId="32" xfId="0" applyNumberFormat="1" applyFont="1" applyBorder="1" applyAlignment="1">
      <alignment horizontal="center" vertical="center"/>
    </xf>
    <xf numFmtId="176" fontId="28" fillId="0" borderId="36" xfId="0" applyNumberFormat="1" applyFont="1" applyBorder="1" applyAlignment="1">
      <alignment horizontal="center" vertical="center"/>
    </xf>
    <xf numFmtId="10" fontId="28" fillId="0" borderId="36" xfId="10" applyNumberFormat="1" applyFont="1" applyFill="1" applyBorder="1" applyAlignment="1">
      <alignment horizontal="center" vertical="center"/>
    </xf>
    <xf numFmtId="176" fontId="28" fillId="0" borderId="38" xfId="0" applyNumberFormat="1" applyFont="1" applyBorder="1" applyAlignment="1">
      <alignment horizontal="center" vertical="center"/>
    </xf>
    <xf numFmtId="9" fontId="28" fillId="0" borderId="11" xfId="10" applyFont="1" applyBorder="1" applyAlignment="1">
      <alignment horizontal="center" vertical="center"/>
    </xf>
    <xf numFmtId="9" fontId="28" fillId="0" borderId="36" xfId="10" applyFont="1" applyBorder="1" applyAlignment="1">
      <alignment horizontal="center" vertical="center"/>
    </xf>
    <xf numFmtId="176" fontId="26" fillId="0" borderId="38" xfId="0" applyNumberFormat="1" applyFont="1" applyBorder="1" applyAlignment="1">
      <alignment horizontal="center" vertical="center"/>
    </xf>
    <xf numFmtId="10" fontId="28" fillId="0" borderId="30" xfId="10" applyNumberFormat="1" applyFont="1" applyBorder="1" applyAlignment="1">
      <alignment horizontal="center" vertical="center"/>
    </xf>
    <xf numFmtId="9" fontId="28" fillId="0" borderId="30" xfId="10" applyFont="1" applyBorder="1" applyAlignment="1">
      <alignment horizontal="center" vertical="center"/>
    </xf>
    <xf numFmtId="10" fontId="28" fillId="0" borderId="36" xfId="10" applyNumberFormat="1" applyFont="1" applyBorder="1" applyAlignment="1">
      <alignment horizontal="center" vertical="center"/>
    </xf>
    <xf numFmtId="0" fontId="26" fillId="15" borderId="67" xfId="0" applyFont="1" applyFill="1" applyBorder="1" applyAlignment="1">
      <alignment horizontal="center" vertical="center" wrapText="1"/>
    </xf>
    <xf numFmtId="0" fontId="28" fillId="0" borderId="36" xfId="0" applyFont="1" applyBorder="1" applyAlignment="1">
      <alignment horizontal="center" vertical="center"/>
    </xf>
    <xf numFmtId="0" fontId="28" fillId="0" borderId="38" xfId="0" applyFont="1" applyBorder="1" applyAlignment="1">
      <alignment horizontal="center" vertical="center"/>
    </xf>
    <xf numFmtId="0" fontId="28" fillId="0" borderId="11" xfId="0" applyFont="1" applyBorder="1" applyAlignment="1">
      <alignment horizontal="center" vertical="center"/>
    </xf>
    <xf numFmtId="4" fontId="28" fillId="0" borderId="11" xfId="0" applyNumberFormat="1" applyFont="1" applyBorder="1" applyAlignment="1">
      <alignment horizontal="center" vertical="center"/>
    </xf>
    <xf numFmtId="4" fontId="28" fillId="0" borderId="36" xfId="0" applyNumberFormat="1" applyFont="1" applyBorder="1" applyAlignment="1">
      <alignment horizontal="center" vertical="center"/>
    </xf>
    <xf numFmtId="0" fontId="27" fillId="0" borderId="0" xfId="0" applyFont="1" applyAlignment="1">
      <alignment horizontal="center" vertical="center"/>
    </xf>
    <xf numFmtId="10" fontId="28" fillId="0" borderId="11" xfId="0" applyNumberFormat="1" applyFont="1" applyBorder="1" applyAlignment="1">
      <alignment horizontal="center" vertical="center"/>
    </xf>
    <xf numFmtId="10" fontId="28" fillId="0" borderId="36" xfId="0" applyNumberFormat="1" applyFont="1" applyBorder="1" applyAlignment="1">
      <alignment horizontal="center" vertical="center"/>
    </xf>
    <xf numFmtId="10" fontId="28" fillId="0" borderId="11" xfId="10" applyNumberFormat="1" applyFont="1" applyBorder="1" applyAlignment="1">
      <alignment horizontal="center" vertical="center"/>
    </xf>
    <xf numFmtId="10" fontId="28" fillId="0" borderId="32" xfId="10" applyNumberFormat="1" applyFont="1" applyBorder="1" applyAlignment="1">
      <alignment horizontal="center" vertical="center"/>
    </xf>
    <xf numFmtId="10" fontId="28" fillId="0" borderId="34" xfId="10" applyNumberFormat="1" applyFont="1" applyBorder="1" applyAlignment="1">
      <alignment horizontal="center" vertical="center"/>
    </xf>
    <xf numFmtId="10" fontId="28" fillId="13" borderId="34" xfId="10" applyNumberFormat="1" applyFont="1" applyFill="1" applyBorder="1" applyAlignment="1">
      <alignment horizontal="center" vertical="center"/>
    </xf>
    <xf numFmtId="10" fontId="28" fillId="0" borderId="38" xfId="10" applyNumberFormat="1" applyFont="1" applyBorder="1" applyAlignment="1">
      <alignment horizontal="center" vertical="center"/>
    </xf>
    <xf numFmtId="0" fontId="26" fillId="16" borderId="69" xfId="0" applyFont="1" applyFill="1" applyBorder="1" applyAlignment="1">
      <alignment horizontal="center" vertical="center"/>
    </xf>
    <xf numFmtId="10" fontId="26" fillId="16" borderId="70" xfId="10" applyNumberFormat="1" applyFont="1" applyFill="1" applyBorder="1" applyAlignment="1">
      <alignment horizontal="center" vertical="center"/>
    </xf>
    <xf numFmtId="10" fontId="28" fillId="13" borderId="11" xfId="0" applyNumberFormat="1" applyFont="1" applyFill="1" applyBorder="1" applyAlignment="1">
      <alignment horizontal="center" vertical="center"/>
    </xf>
    <xf numFmtId="10" fontId="28" fillId="13" borderId="36" xfId="0" applyNumberFormat="1" applyFont="1" applyFill="1" applyBorder="1" applyAlignment="1">
      <alignment horizontal="center" vertical="center"/>
    </xf>
    <xf numFmtId="1" fontId="28" fillId="0" borderId="36" xfId="0" applyNumberFormat="1" applyFont="1" applyBorder="1" applyAlignment="1">
      <alignment horizontal="center" vertical="center"/>
    </xf>
    <xf numFmtId="9" fontId="28" fillId="0" borderId="1" xfId="10" applyFont="1" applyBorder="1" applyAlignment="1">
      <alignment horizontal="center" vertical="center"/>
    </xf>
    <xf numFmtId="0" fontId="28" fillId="0" borderId="0" xfId="0" applyFont="1" applyAlignment="1">
      <alignment vertical="center"/>
    </xf>
    <xf numFmtId="0" fontId="31" fillId="0" borderId="35" xfId="0" applyFont="1" applyBorder="1" applyAlignment="1">
      <alignment horizontal="center" vertical="center"/>
    </xf>
    <xf numFmtId="0" fontId="28" fillId="0" borderId="64" xfId="0" applyFont="1" applyBorder="1" applyAlignment="1">
      <alignment horizontal="center" vertical="center" wrapText="1"/>
    </xf>
    <xf numFmtId="10" fontId="28" fillId="0" borderId="65" xfId="10" applyNumberFormat="1" applyFont="1" applyFill="1" applyBorder="1" applyAlignment="1">
      <alignment horizontal="center" vertical="center"/>
    </xf>
    <xf numFmtId="0" fontId="28" fillId="17" borderId="33" xfId="0" applyFont="1" applyFill="1" applyBorder="1" applyAlignment="1">
      <alignment horizontal="center" vertical="center" wrapText="1"/>
    </xf>
    <xf numFmtId="10" fontId="28" fillId="17" borderId="34" xfId="10" applyNumberFormat="1" applyFont="1" applyFill="1" applyBorder="1" applyAlignment="1">
      <alignment horizontal="center" vertical="center"/>
    </xf>
    <xf numFmtId="10" fontId="28" fillId="0" borderId="34" xfId="10" applyNumberFormat="1" applyFont="1" applyFill="1" applyBorder="1" applyAlignment="1">
      <alignment horizontal="center" vertical="center"/>
    </xf>
    <xf numFmtId="0" fontId="28" fillId="0" borderId="44" xfId="0" applyFont="1" applyBorder="1" applyAlignment="1">
      <alignment horizontal="center" vertical="center" wrapText="1"/>
    </xf>
    <xf numFmtId="10" fontId="28" fillId="0" borderId="45" xfId="10" applyNumberFormat="1" applyFont="1" applyFill="1" applyBorder="1" applyAlignment="1">
      <alignment horizontal="center" vertical="center"/>
    </xf>
    <xf numFmtId="10" fontId="26" fillId="15" borderId="41" xfId="0" applyNumberFormat="1" applyFont="1" applyFill="1" applyBorder="1" applyAlignment="1">
      <alignment horizontal="center" vertical="center"/>
    </xf>
    <xf numFmtId="0" fontId="26" fillId="0" borderId="0" xfId="0" applyFont="1" applyFill="1" applyBorder="1" applyAlignment="1">
      <alignment vertical="center"/>
    </xf>
    <xf numFmtId="0" fontId="26" fillId="15" borderId="10" xfId="0" applyFont="1" applyFill="1" applyBorder="1" applyAlignment="1">
      <alignment horizontal="center" vertical="center" wrapText="1"/>
    </xf>
    <xf numFmtId="2" fontId="26" fillId="0" borderId="0" xfId="0" applyNumberFormat="1" applyFont="1" applyAlignment="1">
      <alignment horizontal="center" vertical="center"/>
    </xf>
    <xf numFmtId="40" fontId="28" fillId="0" borderId="11" xfId="0" applyNumberFormat="1" applyFont="1" applyBorder="1" applyAlignment="1">
      <alignment horizontal="center" vertical="center"/>
    </xf>
    <xf numFmtId="40" fontId="26" fillId="0" borderId="45" xfId="0" applyNumberFormat="1" applyFont="1" applyBorder="1" applyAlignment="1">
      <alignment horizontal="center" vertical="center"/>
    </xf>
    <xf numFmtId="40" fontId="28" fillId="0" borderId="36" xfId="0" applyNumberFormat="1" applyFont="1" applyBorder="1" applyAlignment="1">
      <alignment horizontal="center" vertical="center"/>
    </xf>
    <xf numFmtId="40" fontId="26" fillId="0" borderId="38" xfId="0" applyNumberFormat="1" applyFont="1" applyBorder="1" applyAlignment="1">
      <alignment horizontal="center" vertical="center"/>
    </xf>
    <xf numFmtId="176" fontId="28" fillId="0" borderId="11" xfId="0" applyNumberFormat="1" applyFont="1" applyFill="1" applyBorder="1" applyAlignment="1">
      <alignment horizontal="center" vertical="center"/>
    </xf>
    <xf numFmtId="40" fontId="28" fillId="0" borderId="11" xfId="0" applyNumberFormat="1" applyFont="1" applyFill="1" applyBorder="1" applyAlignment="1">
      <alignment horizontal="center" vertical="center"/>
    </xf>
    <xf numFmtId="176" fontId="26" fillId="0" borderId="45" xfId="0" applyNumberFormat="1" applyFont="1" applyFill="1" applyBorder="1" applyAlignment="1">
      <alignment horizontal="center" vertical="center"/>
    </xf>
    <xf numFmtId="176" fontId="28" fillId="0" borderId="36" xfId="0" applyNumberFormat="1" applyFont="1" applyFill="1" applyBorder="1" applyAlignment="1">
      <alignment horizontal="center" vertical="center"/>
    </xf>
    <xf numFmtId="40" fontId="28" fillId="0" borderId="36" xfId="0" applyNumberFormat="1" applyFont="1" applyFill="1" applyBorder="1" applyAlignment="1">
      <alignment horizontal="center" vertical="center"/>
    </xf>
    <xf numFmtId="176" fontId="26" fillId="0" borderId="38" xfId="0" applyNumberFormat="1" applyFont="1" applyFill="1" applyBorder="1" applyAlignment="1">
      <alignment horizontal="center" vertical="center"/>
    </xf>
    <xf numFmtId="10" fontId="28" fillId="0" borderId="29" xfId="10" applyNumberFormat="1" applyFont="1" applyBorder="1" applyAlignment="1">
      <alignment horizontal="center" vertical="center" wrapText="1"/>
    </xf>
    <xf numFmtId="10" fontId="28" fillId="0" borderId="33" xfId="10" applyNumberFormat="1" applyFont="1" applyBorder="1" applyAlignment="1">
      <alignment horizontal="center" vertical="center" wrapText="1"/>
    </xf>
    <xf numFmtId="10" fontId="28" fillId="0" borderId="35" xfId="10" applyNumberFormat="1" applyFont="1" applyBorder="1" applyAlignment="1">
      <alignment horizontal="center" vertical="center" wrapText="1"/>
    </xf>
    <xf numFmtId="0" fontId="28" fillId="0" borderId="43" xfId="0" applyFont="1" applyBorder="1" applyAlignment="1">
      <alignment horizontal="center" vertical="center"/>
    </xf>
    <xf numFmtId="165" fontId="26" fillId="0" borderId="28" xfId="0" applyNumberFormat="1" applyFont="1" applyBorder="1" applyAlignment="1">
      <alignment horizontal="center" vertical="center"/>
    </xf>
    <xf numFmtId="174" fontId="28" fillId="0" borderId="36" xfId="0" applyNumberFormat="1" applyFont="1" applyBorder="1" applyAlignment="1">
      <alignment horizontal="center" vertical="center"/>
    </xf>
    <xf numFmtId="0" fontId="28" fillId="0" borderId="30" xfId="0" applyFont="1" applyBorder="1" applyAlignment="1">
      <alignment horizontal="center" vertical="center"/>
    </xf>
    <xf numFmtId="0" fontId="28" fillId="0" borderId="1" xfId="0" applyFont="1" applyBorder="1" applyAlignment="1">
      <alignment horizontal="center" vertical="center"/>
    </xf>
    <xf numFmtId="0" fontId="32" fillId="0" borderId="0" xfId="0" applyFont="1" applyFill="1" applyBorder="1" applyAlignment="1">
      <alignment vertical="center"/>
    </xf>
    <xf numFmtId="0" fontId="32" fillId="18" borderId="28" xfId="0" applyFont="1" applyFill="1" applyBorder="1" applyAlignment="1">
      <alignment horizontal="center" vertical="center"/>
    </xf>
    <xf numFmtId="43" fontId="32" fillId="18" borderId="28" xfId="12" applyFont="1" applyFill="1" applyBorder="1" applyAlignment="1" applyProtection="1">
      <alignment horizontal="center" vertical="center" wrapText="1"/>
    </xf>
    <xf numFmtId="43" fontId="32" fillId="18" borderId="28" xfId="12" applyFont="1" applyFill="1" applyBorder="1" applyAlignment="1" applyProtection="1">
      <alignment horizontal="center" vertical="center"/>
    </xf>
    <xf numFmtId="0" fontId="26" fillId="15" borderId="28" xfId="0" applyFont="1" applyFill="1" applyBorder="1" applyAlignment="1">
      <alignment horizontal="center" vertical="center"/>
    </xf>
    <xf numFmtId="0" fontId="28" fillId="0" borderId="64" xfId="0" applyFont="1" applyFill="1" applyBorder="1" applyAlignment="1">
      <alignment horizontal="center" vertical="center" wrapText="1"/>
    </xf>
    <xf numFmtId="3" fontId="28" fillId="0" borderId="12" xfId="12" applyNumberFormat="1" applyFont="1" applyFill="1" applyBorder="1" applyAlignment="1" applyProtection="1">
      <alignment horizontal="center" vertical="center"/>
    </xf>
    <xf numFmtId="43" fontId="28" fillId="0" borderId="12" xfId="12" applyFont="1" applyFill="1" applyBorder="1" applyAlignment="1" applyProtection="1">
      <alignment horizontal="center" vertical="center"/>
    </xf>
    <xf numFmtId="4" fontId="31" fillId="0" borderId="72" xfId="0" applyNumberFormat="1" applyFont="1" applyFill="1" applyBorder="1" applyAlignment="1">
      <alignment horizontal="center" vertical="center"/>
    </xf>
    <xf numFmtId="0" fontId="28" fillId="0" borderId="33" xfId="0" applyFont="1" applyFill="1" applyBorder="1" applyAlignment="1">
      <alignment horizontal="center" vertical="center" wrapText="1"/>
    </xf>
    <xf numFmtId="3" fontId="28" fillId="0" borderId="1" xfId="12" applyNumberFormat="1" applyFont="1" applyFill="1" applyBorder="1" applyAlignment="1" applyProtection="1">
      <alignment horizontal="center" vertical="center"/>
    </xf>
    <xf numFmtId="4" fontId="31" fillId="0" borderId="62" xfId="0" applyNumberFormat="1" applyFont="1" applyFill="1" applyBorder="1" applyAlignment="1">
      <alignment horizontal="center" vertical="center"/>
    </xf>
    <xf numFmtId="0" fontId="28" fillId="0" borderId="33" xfId="0" applyFont="1" applyFill="1" applyBorder="1" applyAlignment="1">
      <alignment horizontal="center" vertical="center"/>
    </xf>
    <xf numFmtId="0" fontId="28" fillId="0" borderId="0" xfId="0" applyFont="1" applyBorder="1" applyAlignment="1">
      <alignment horizontal="center" vertical="center"/>
    </xf>
    <xf numFmtId="43" fontId="28" fillId="0" borderId="0" xfId="12" applyFont="1" applyFill="1" applyBorder="1" applyAlignment="1" applyProtection="1">
      <alignment horizontal="center" vertical="center"/>
    </xf>
    <xf numFmtId="177" fontId="28" fillId="0" borderId="0" xfId="0" applyNumberFormat="1" applyFont="1" applyBorder="1" applyAlignment="1">
      <alignment horizontal="center" vertical="center"/>
    </xf>
    <xf numFmtId="0" fontId="32" fillId="0" borderId="0" xfId="0" applyFont="1" applyFill="1" applyBorder="1" applyAlignment="1">
      <alignment horizontal="center" vertical="center"/>
    </xf>
    <xf numFmtId="0" fontId="32" fillId="18" borderId="66" xfId="0" applyFont="1" applyFill="1" applyBorder="1" applyAlignment="1">
      <alignment horizontal="center" vertical="center"/>
    </xf>
    <xf numFmtId="0" fontId="32" fillId="18" borderId="67" xfId="0" applyFont="1" applyFill="1" applyBorder="1" applyAlignment="1">
      <alignment horizontal="center" vertical="center"/>
    </xf>
    <xf numFmtId="0" fontId="32" fillId="18" borderId="68" xfId="0" applyFont="1" applyFill="1" applyBorder="1" applyAlignment="1">
      <alignment horizontal="center" vertical="center"/>
    </xf>
    <xf numFmtId="4" fontId="28" fillId="0" borderId="36" xfId="12" applyNumberFormat="1" applyFont="1" applyFill="1" applyBorder="1" applyAlignment="1" applyProtection="1">
      <alignment horizontal="center" vertical="center"/>
    </xf>
    <xf numFmtId="0" fontId="28" fillId="0" borderId="0" xfId="0" applyFont="1" applyFill="1" applyBorder="1" applyAlignment="1">
      <alignment horizontal="center" vertical="center"/>
    </xf>
    <xf numFmtId="0" fontId="33" fillId="18" borderId="39" xfId="0" applyFont="1" applyFill="1" applyBorder="1" applyAlignment="1">
      <alignment horizontal="center" vertical="center"/>
    </xf>
    <xf numFmtId="0" fontId="33" fillId="18" borderId="40" xfId="0" applyFont="1" applyFill="1" applyBorder="1" applyAlignment="1">
      <alignment horizontal="center" vertical="center"/>
    </xf>
    <xf numFmtId="0" fontId="33" fillId="18" borderId="40" xfId="0" applyFont="1" applyFill="1" applyBorder="1" applyAlignment="1">
      <alignment horizontal="center" vertical="center" wrapText="1"/>
    </xf>
    <xf numFmtId="4" fontId="28" fillId="0" borderId="65" xfId="0" applyNumberFormat="1" applyFont="1" applyBorder="1" applyAlignment="1">
      <alignment horizontal="center" vertical="center"/>
    </xf>
    <xf numFmtId="4" fontId="26" fillId="15" borderId="28" xfId="0" applyNumberFormat="1" applyFont="1" applyFill="1" applyBorder="1" applyAlignment="1">
      <alignment horizontal="center" vertical="center"/>
    </xf>
    <xf numFmtId="0" fontId="32" fillId="18" borderId="39" xfId="0" applyFont="1" applyFill="1" applyBorder="1" applyAlignment="1">
      <alignment horizontal="center" vertical="center"/>
    </xf>
    <xf numFmtId="0" fontId="32" fillId="18" borderId="40" xfId="0" applyFont="1" applyFill="1" applyBorder="1" applyAlignment="1">
      <alignment horizontal="center" vertical="center"/>
    </xf>
    <xf numFmtId="177" fontId="32" fillId="18" borderId="41" xfId="0" applyNumberFormat="1" applyFont="1" applyFill="1" applyBorder="1" applyAlignment="1">
      <alignment horizontal="center" vertical="center" wrapText="1"/>
    </xf>
    <xf numFmtId="4" fontId="28" fillId="0" borderId="11" xfId="12" applyNumberFormat="1" applyFont="1" applyFill="1" applyBorder="1" applyAlignment="1" applyProtection="1">
      <alignment horizontal="center" vertical="center"/>
    </xf>
    <xf numFmtId="0" fontId="32" fillId="19" borderId="66" xfId="0" applyFont="1" applyFill="1" applyBorder="1" applyAlignment="1">
      <alignment horizontal="center" vertical="center"/>
    </xf>
    <xf numFmtId="0" fontId="32" fillId="19" borderId="67" xfId="0" applyFont="1" applyFill="1" applyBorder="1" applyAlignment="1">
      <alignment horizontal="center" vertical="center" wrapText="1"/>
    </xf>
    <xf numFmtId="0" fontId="32" fillId="19" borderId="68" xfId="0" applyFont="1" applyFill="1" applyBorder="1" applyAlignment="1">
      <alignment horizontal="center" vertical="center"/>
    </xf>
    <xf numFmtId="4" fontId="31" fillId="0" borderId="45" xfId="0" applyNumberFormat="1" applyFont="1" applyFill="1" applyBorder="1" applyAlignment="1">
      <alignment horizontal="center" vertical="center"/>
    </xf>
    <xf numFmtId="4" fontId="32" fillId="0" borderId="45" xfId="0" applyNumberFormat="1" applyFont="1" applyFill="1" applyBorder="1" applyAlignment="1">
      <alignment horizontal="center" vertical="center"/>
    </xf>
    <xf numFmtId="4" fontId="31" fillId="0" borderId="38" xfId="0" applyNumberFormat="1" applyFont="1" applyBorder="1" applyAlignment="1">
      <alignment horizontal="center" vertical="center"/>
    </xf>
    <xf numFmtId="4" fontId="32" fillId="0" borderId="38" xfId="0" applyNumberFormat="1" applyFont="1" applyBorder="1" applyAlignment="1">
      <alignment horizontal="center" vertical="center"/>
    </xf>
    <xf numFmtId="0" fontId="31" fillId="0" borderId="33" xfId="0" applyFont="1" applyBorder="1" applyAlignment="1">
      <alignment horizontal="center" vertical="center"/>
    </xf>
    <xf numFmtId="10" fontId="31" fillId="0" borderId="34" xfId="10" applyNumberFormat="1" applyFont="1" applyBorder="1" applyAlignment="1">
      <alignment horizontal="center" vertical="center"/>
    </xf>
    <xf numFmtId="10" fontId="31" fillId="0" borderId="38" xfId="10" applyNumberFormat="1" applyFont="1" applyBorder="1" applyAlignment="1">
      <alignment horizontal="center" vertical="center"/>
    </xf>
    <xf numFmtId="39" fontId="28" fillId="0" borderId="11" xfId="8" applyNumberFormat="1" applyFont="1" applyFill="1" applyBorder="1" applyAlignment="1" applyProtection="1">
      <alignment horizontal="center" vertical="center"/>
    </xf>
    <xf numFmtId="10" fontId="28" fillId="0" borderId="11" xfId="10" applyNumberFormat="1" applyFont="1" applyFill="1" applyBorder="1" applyAlignment="1" applyProtection="1">
      <alignment horizontal="center" vertical="center"/>
    </xf>
    <xf numFmtId="39" fontId="28" fillId="0" borderId="36" xfId="8" applyNumberFormat="1" applyFont="1" applyFill="1" applyBorder="1" applyAlignment="1" applyProtection="1">
      <alignment horizontal="center" vertical="center"/>
    </xf>
    <xf numFmtId="10" fontId="28" fillId="0" borderId="36" xfId="10" applyNumberFormat="1" applyFont="1" applyFill="1" applyBorder="1" applyAlignment="1" applyProtection="1">
      <alignment horizontal="center" vertical="center"/>
    </xf>
    <xf numFmtId="0" fontId="26" fillId="15" borderId="66" xfId="0" applyFont="1" applyFill="1" applyBorder="1" applyAlignment="1">
      <alignment horizontal="center" vertical="center" wrapText="1"/>
    </xf>
    <xf numFmtId="0" fontId="35" fillId="0" borderId="35" xfId="0" applyFont="1" applyBorder="1" applyAlignment="1">
      <alignment horizontal="center" vertical="center" wrapText="1"/>
    </xf>
    <xf numFmtId="0" fontId="28" fillId="0" borderId="0" xfId="0" applyFont="1" applyAlignment="1">
      <alignment horizontal="center" vertical="center" wrapText="1"/>
    </xf>
    <xf numFmtId="164" fontId="36" fillId="0" borderId="0" xfId="6" applyNumberFormat="1" applyFont="1"/>
    <xf numFmtId="44" fontId="36" fillId="0" borderId="1" xfId="6" applyNumberFormat="1" applyFont="1" applyFill="1" applyBorder="1" applyAlignment="1">
      <alignment vertical="center"/>
    </xf>
    <xf numFmtId="10" fontId="8" fillId="10" borderId="1" xfId="6" applyNumberFormat="1" applyFont="1" applyFill="1" applyBorder="1" applyAlignment="1">
      <alignment horizontal="center" vertical="center"/>
    </xf>
    <xf numFmtId="0" fontId="8" fillId="0" borderId="2" xfId="6" applyFont="1" applyBorder="1" applyAlignment="1">
      <alignment horizontal="center" vertical="center"/>
    </xf>
    <xf numFmtId="0" fontId="26" fillId="15" borderId="66" xfId="0" applyFont="1" applyFill="1" applyBorder="1" applyAlignment="1">
      <alignment horizontal="center" vertical="center"/>
    </xf>
    <xf numFmtId="0" fontId="26" fillId="15" borderId="67" xfId="0" applyFont="1" applyFill="1" applyBorder="1" applyAlignment="1">
      <alignment horizontal="center" vertical="center"/>
    </xf>
    <xf numFmtId="0" fontId="26" fillId="15" borderId="68" xfId="0" applyFont="1" applyFill="1" applyBorder="1" applyAlignment="1">
      <alignment horizontal="center" vertical="center"/>
    </xf>
    <xf numFmtId="0" fontId="27" fillId="0" borderId="0" xfId="0" applyFont="1" applyAlignment="1">
      <alignment horizontal="center" vertical="center"/>
    </xf>
    <xf numFmtId="0" fontId="26" fillId="15" borderId="39" xfId="0" applyFont="1" applyFill="1" applyBorder="1" applyAlignment="1">
      <alignment horizontal="center" vertical="center"/>
    </xf>
    <xf numFmtId="0" fontId="26" fillId="15" borderId="40" xfId="0" applyFont="1" applyFill="1" applyBorder="1" applyAlignment="1">
      <alignment horizontal="center" vertical="center"/>
    </xf>
    <xf numFmtId="0" fontId="26" fillId="15" borderId="41" xfId="0" applyFont="1" applyFill="1" applyBorder="1" applyAlignment="1">
      <alignment horizontal="center" vertical="center"/>
    </xf>
    <xf numFmtId="0" fontId="26" fillId="15" borderId="39" xfId="0" applyFont="1" applyFill="1" applyBorder="1" applyAlignment="1">
      <alignment horizontal="center" vertical="center" wrapText="1"/>
    </xf>
    <xf numFmtId="0" fontId="26" fillId="15" borderId="40" xfId="0" applyFont="1" applyFill="1" applyBorder="1" applyAlignment="1">
      <alignment horizontal="center" vertical="center" wrapText="1"/>
    </xf>
    <xf numFmtId="0" fontId="26" fillId="15" borderId="66" xfId="0" applyFont="1" applyFill="1" applyBorder="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xf>
    <xf numFmtId="165" fontId="4" fillId="0" borderId="72" xfId="1" applyBorder="1" applyAlignment="1">
      <alignment horizontal="center" vertical="center"/>
    </xf>
    <xf numFmtId="0" fontId="37" fillId="15" borderId="28" xfId="0" applyFont="1" applyFill="1" applyBorder="1" applyAlignment="1">
      <alignment horizontal="center" vertical="center"/>
    </xf>
    <xf numFmtId="165" fontId="21" fillId="16" borderId="27" xfId="1" applyFont="1" applyFill="1" applyBorder="1" applyAlignment="1">
      <alignment horizontal="center" vertical="center"/>
    </xf>
    <xf numFmtId="165" fontId="4" fillId="0" borderId="77" xfId="1" applyBorder="1" applyAlignment="1">
      <alignment horizontal="center" vertical="center"/>
    </xf>
    <xf numFmtId="4" fontId="31" fillId="0" borderId="78" xfId="0" applyNumberFormat="1" applyFont="1" applyFill="1" applyBorder="1" applyAlignment="1">
      <alignment horizontal="center" vertical="center"/>
    </xf>
    <xf numFmtId="4" fontId="32" fillId="18" borderId="28" xfId="0" applyNumberFormat="1" applyFont="1" applyFill="1" applyBorder="1" applyAlignment="1">
      <alignment horizontal="center" vertical="center"/>
    </xf>
    <xf numFmtId="4" fontId="28" fillId="0" borderId="79" xfId="12" applyNumberFormat="1" applyFont="1" applyFill="1" applyBorder="1" applyAlignment="1" applyProtection="1">
      <alignment horizontal="center" vertical="center"/>
    </xf>
    <xf numFmtId="4" fontId="32" fillId="0" borderId="70" xfId="12" applyNumberFormat="1" applyFont="1" applyFill="1" applyBorder="1" applyAlignment="1" applyProtection="1">
      <alignment horizontal="center" vertical="center"/>
    </xf>
    <xf numFmtId="4" fontId="28" fillId="0" borderId="1" xfId="12" applyNumberFormat="1" applyFont="1" applyFill="1" applyBorder="1" applyAlignment="1" applyProtection="1">
      <alignment horizontal="center" vertical="center"/>
    </xf>
    <xf numFmtId="4" fontId="32" fillId="0" borderId="34" xfId="12" applyNumberFormat="1" applyFont="1" applyFill="1" applyBorder="1" applyAlignment="1" applyProtection="1">
      <alignment horizontal="center" vertical="center"/>
    </xf>
    <xf numFmtId="0" fontId="34" fillId="0" borderId="57" xfId="0" applyFont="1" applyBorder="1" applyAlignment="1">
      <alignment horizontal="center" vertical="center" wrapText="1"/>
    </xf>
    <xf numFmtId="4" fontId="34" fillId="3" borderId="58" xfId="12" applyNumberFormat="1" applyFont="1" applyFill="1" applyBorder="1" applyAlignment="1">
      <alignment horizontal="center" vertical="center"/>
    </xf>
    <xf numFmtId="1" fontId="34" fillId="0" borderId="58" xfId="12" applyNumberFormat="1" applyFont="1" applyBorder="1" applyAlignment="1">
      <alignment horizontal="center" vertical="center"/>
    </xf>
    <xf numFmtId="2" fontId="34" fillId="0" borderId="58" xfId="12" applyNumberFormat="1" applyFont="1" applyBorder="1" applyAlignment="1">
      <alignment horizontal="center" vertical="center"/>
    </xf>
    <xf numFmtId="4" fontId="34" fillId="0" borderId="58" xfId="12" applyNumberFormat="1" applyFont="1" applyBorder="1" applyAlignment="1">
      <alignment horizontal="center" vertical="center"/>
    </xf>
    <xf numFmtId="4" fontId="32" fillId="18" borderId="41" xfId="0" applyNumberFormat="1" applyFont="1" applyFill="1" applyBorder="1" applyAlignment="1">
      <alignment horizontal="center" vertical="center"/>
    </xf>
    <xf numFmtId="2" fontId="0" fillId="0" borderId="0" xfId="0" applyNumberFormat="1"/>
    <xf numFmtId="164" fontId="13" fillId="0" borderId="0" xfId="6" applyNumberFormat="1" applyFont="1"/>
    <xf numFmtId="44" fontId="5" fillId="0" borderId="1" xfId="6" applyNumberFormat="1" applyFont="1" applyBorder="1"/>
    <xf numFmtId="44" fontId="38" fillId="0" borderId="1" xfId="6" applyNumberFormat="1" applyFont="1" applyFill="1" applyBorder="1"/>
    <xf numFmtId="0" fontId="32" fillId="0" borderId="0" xfId="0" applyFont="1" applyBorder="1" applyAlignment="1">
      <alignment horizontal="center" vertical="center"/>
    </xf>
    <xf numFmtId="2" fontId="31" fillId="0" borderId="0" xfId="0" applyNumberFormat="1" applyFont="1" applyBorder="1" applyAlignment="1">
      <alignment horizontal="center" vertical="center"/>
    </xf>
    <xf numFmtId="0" fontId="27" fillId="0" borderId="0" xfId="0" applyFont="1" applyBorder="1" applyAlignment="1">
      <alignment horizontal="center" vertical="center"/>
    </xf>
    <xf numFmtId="4" fontId="32" fillId="0" borderId="38" xfId="0" applyNumberFormat="1" applyFont="1" applyFill="1" applyBorder="1" applyAlignment="1">
      <alignment horizontal="center" vertical="center"/>
    </xf>
    <xf numFmtId="0" fontId="37" fillId="15" borderId="58" xfId="0" applyFont="1" applyFill="1" applyBorder="1" applyAlignment="1">
      <alignment horizontal="center" vertical="center" wrapText="1"/>
    </xf>
    <xf numFmtId="2" fontId="40" fillId="0" borderId="0" xfId="0" applyNumberFormat="1" applyFont="1" applyFill="1" applyBorder="1" applyAlignment="1">
      <alignment horizontal="center" vertical="center"/>
    </xf>
    <xf numFmtId="0" fontId="42" fillId="0" borderId="33" xfId="0" applyFont="1" applyBorder="1" applyAlignment="1">
      <alignment horizontal="center" vertical="center" wrapText="1"/>
    </xf>
    <xf numFmtId="0" fontId="18" fillId="12" borderId="19" xfId="0" applyFont="1" applyFill="1" applyBorder="1" applyAlignment="1">
      <alignment horizontal="center" vertical="center" wrapText="1"/>
    </xf>
    <xf numFmtId="178" fontId="18" fillId="12" borderId="15" xfId="13" applyNumberFormat="1" applyFont="1" applyFill="1" applyBorder="1" applyAlignment="1" applyProtection="1">
      <alignment horizontal="center" vertical="center" wrapText="1"/>
    </xf>
    <xf numFmtId="179" fontId="32" fillId="0" borderId="34" xfId="12" applyNumberFormat="1" applyFont="1" applyFill="1" applyBorder="1" applyAlignment="1" applyProtection="1">
      <alignment horizontal="center" vertical="center"/>
    </xf>
    <xf numFmtId="179" fontId="31" fillId="0" borderId="45" xfId="0" applyNumberFormat="1" applyFont="1" applyFill="1" applyBorder="1" applyAlignment="1">
      <alignment horizontal="center" vertical="center"/>
    </xf>
    <xf numFmtId="179" fontId="31" fillId="0" borderId="38" xfId="0" applyNumberFormat="1" applyFont="1" applyBorder="1" applyAlignment="1">
      <alignment horizontal="center" vertical="center"/>
    </xf>
    <xf numFmtId="0" fontId="5" fillId="4" borderId="0" xfId="0" applyFont="1" applyFill="1" applyBorder="1" applyAlignment="1">
      <alignment horizontal="center"/>
    </xf>
    <xf numFmtId="0" fontId="5" fillId="4" borderId="1" xfId="0" applyFont="1" applyFill="1" applyBorder="1" applyAlignment="1">
      <alignment horizontal="center" vertical="center"/>
    </xf>
    <xf numFmtId="0" fontId="5" fillId="4" borderId="1" xfId="0" applyFont="1" applyFill="1" applyBorder="1" applyAlignment="1">
      <alignment horizontal="center"/>
    </xf>
    <xf numFmtId="0" fontId="8" fillId="4" borderId="2" xfId="6" applyFont="1" applyFill="1" applyBorder="1" applyAlignment="1">
      <alignment horizontal="center" vertical="center"/>
    </xf>
    <xf numFmtId="0" fontId="8" fillId="4" borderId="4" xfId="6" applyFont="1" applyFill="1" applyBorder="1" applyAlignment="1">
      <alignment horizontal="center" vertical="center"/>
    </xf>
    <xf numFmtId="0" fontId="8" fillId="0" borderId="2" xfId="6" applyFont="1" applyBorder="1" applyAlignment="1">
      <alignment horizontal="center" vertical="center" wrapText="1"/>
    </xf>
    <xf numFmtId="0" fontId="8" fillId="0" borderId="3" xfId="6" applyFont="1" applyBorder="1" applyAlignment="1">
      <alignment horizontal="center" vertical="center" wrapText="1"/>
    </xf>
    <xf numFmtId="0" fontId="8" fillId="0" borderId="2" xfId="6" applyFont="1" applyBorder="1" applyAlignment="1"/>
    <xf numFmtId="0" fontId="8" fillId="0" borderId="4" xfId="6" applyFont="1" applyBorder="1" applyAlignment="1"/>
    <xf numFmtId="0" fontId="8" fillId="0" borderId="3" xfId="6" applyFont="1" applyBorder="1" applyAlignment="1"/>
    <xf numFmtId="0" fontId="28" fillId="0" borderId="42" xfId="0" applyFont="1" applyBorder="1" applyAlignment="1">
      <alignment horizontal="center" vertical="center"/>
    </xf>
    <xf numFmtId="0" fontId="32" fillId="19" borderId="68" xfId="0" applyFont="1" applyFill="1" applyBorder="1" applyAlignment="1">
      <alignment horizontal="center" vertical="center" wrapText="1"/>
    </xf>
    <xf numFmtId="44" fontId="7" fillId="0" borderId="1" xfId="6" applyNumberFormat="1" applyFont="1" applyBorder="1" applyAlignment="1">
      <alignment vertical="center"/>
    </xf>
    <xf numFmtId="44" fontId="7" fillId="4" borderId="1" xfId="6" applyNumberFormat="1" applyFont="1" applyFill="1" applyBorder="1"/>
    <xf numFmtId="166" fontId="24" fillId="13" borderId="2" xfId="2" applyNumberFormat="1" applyFont="1" applyFill="1" applyBorder="1" applyAlignment="1">
      <alignment horizontal="center" vertical="center" wrapText="1"/>
    </xf>
    <xf numFmtId="44" fontId="24" fillId="13" borderId="1" xfId="2" applyNumberFormat="1" applyFont="1" applyFill="1" applyBorder="1" applyAlignment="1">
      <alignment horizontal="center" vertical="center" wrapText="1"/>
    </xf>
    <xf numFmtId="8" fontId="22" fillId="16" borderId="1" xfId="2" applyNumberFormat="1" applyFont="1" applyFill="1" applyBorder="1" applyAlignment="1">
      <alignment horizontal="center" vertical="center"/>
    </xf>
    <xf numFmtId="8" fontId="22" fillId="20" borderId="1" xfId="2" applyNumberFormat="1" applyFont="1" applyFill="1" applyBorder="1" applyAlignment="1">
      <alignment horizontal="center" vertical="center"/>
    </xf>
    <xf numFmtId="0" fontId="22" fillId="22" borderId="1" xfId="2" applyFont="1" applyFill="1" applyBorder="1" applyAlignment="1">
      <alignment horizontal="center" vertical="center" wrapText="1"/>
    </xf>
    <xf numFmtId="0" fontId="23" fillId="21" borderId="1" xfId="2" applyFont="1" applyFill="1" applyBorder="1" applyAlignment="1">
      <alignment horizontal="center" vertical="center" wrapText="1"/>
    </xf>
    <xf numFmtId="0" fontId="23" fillId="21" borderId="2" xfId="2" applyFont="1" applyFill="1" applyBorder="1" applyAlignment="1">
      <alignment horizontal="center" vertical="center" wrapText="1"/>
    </xf>
    <xf numFmtId="0" fontId="39" fillId="21" borderId="2" xfId="2" applyFont="1" applyFill="1" applyBorder="1" applyAlignment="1">
      <alignment horizontal="center" vertical="center" wrapText="1"/>
    </xf>
    <xf numFmtId="0" fontId="26" fillId="15" borderId="66" xfId="0" applyFont="1" applyFill="1" applyBorder="1" applyAlignment="1">
      <alignment horizontal="center" vertical="center"/>
    </xf>
    <xf numFmtId="0" fontId="26" fillId="15" borderId="67" xfId="0" applyFont="1" applyFill="1" applyBorder="1" applyAlignment="1">
      <alignment horizontal="center" vertical="center"/>
    </xf>
    <xf numFmtId="0" fontId="26" fillId="15" borderId="68" xfId="0" applyFont="1" applyFill="1" applyBorder="1" applyAlignment="1">
      <alignment horizontal="center" vertical="center"/>
    </xf>
    <xf numFmtId="0" fontId="27" fillId="0" borderId="0" xfId="0" applyFont="1" applyAlignment="1">
      <alignment horizontal="center" vertical="center"/>
    </xf>
    <xf numFmtId="0" fontId="26" fillId="15" borderId="39" xfId="0" applyFont="1" applyFill="1" applyBorder="1" applyAlignment="1">
      <alignment horizontal="center" vertical="center"/>
    </xf>
    <xf numFmtId="0" fontId="26" fillId="15" borderId="40" xfId="0" applyFont="1" applyFill="1" applyBorder="1" applyAlignment="1">
      <alignment horizontal="center" vertical="center"/>
    </xf>
    <xf numFmtId="0" fontId="26" fillId="15" borderId="41" xfId="0" applyFont="1" applyFill="1" applyBorder="1" applyAlignment="1">
      <alignment horizontal="center" vertical="center"/>
    </xf>
    <xf numFmtId="0" fontId="26" fillId="15" borderId="39" xfId="0" applyFont="1" applyFill="1" applyBorder="1" applyAlignment="1">
      <alignment horizontal="center" vertical="center" wrapText="1"/>
    </xf>
    <xf numFmtId="0" fontId="26" fillId="15" borderId="40" xfId="0" applyFont="1" applyFill="1" applyBorder="1" applyAlignment="1">
      <alignment horizontal="center" vertical="center" wrapText="1"/>
    </xf>
    <xf numFmtId="0" fontId="26" fillId="15" borderId="66" xfId="0" applyFont="1" applyFill="1" applyBorder="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xf>
    <xf numFmtId="0" fontId="44" fillId="15" borderId="28" xfId="0" applyFont="1" applyFill="1" applyBorder="1" applyAlignment="1">
      <alignment horizontal="center" vertical="center"/>
    </xf>
    <xf numFmtId="0" fontId="45" fillId="0" borderId="35" xfId="0" applyFont="1" applyBorder="1" applyAlignment="1">
      <alignment horizontal="center" vertical="center"/>
    </xf>
    <xf numFmtId="0" fontId="8" fillId="0" borderId="2" xfId="6" applyFont="1" applyBorder="1" applyAlignment="1"/>
    <xf numFmtId="0" fontId="8" fillId="0" borderId="4" xfId="6" applyFont="1" applyBorder="1" applyAlignment="1"/>
    <xf numFmtId="0" fontId="8" fillId="0" borderId="3" xfId="6" applyFont="1" applyBorder="1" applyAlignment="1"/>
    <xf numFmtId="0" fontId="8" fillId="0" borderId="2" xfId="6" applyFont="1" applyBorder="1" applyAlignment="1">
      <alignment horizontal="center" vertical="center" wrapText="1"/>
    </xf>
    <xf numFmtId="0" fontId="8" fillId="0" borderId="3" xfId="6" applyFont="1" applyBorder="1" applyAlignment="1">
      <alignment horizontal="center" vertical="center" wrapText="1"/>
    </xf>
    <xf numFmtId="0" fontId="8" fillId="4" borderId="2" xfId="6" applyFont="1" applyFill="1" applyBorder="1" applyAlignment="1">
      <alignment horizontal="center" vertical="center"/>
    </xf>
    <xf numFmtId="0" fontId="8" fillId="4" borderId="4" xfId="6" applyFont="1" applyFill="1" applyBorder="1" applyAlignment="1">
      <alignment horizontal="center" vertical="center"/>
    </xf>
    <xf numFmtId="0" fontId="5" fillId="4" borderId="0" xfId="0" applyFont="1" applyFill="1" applyBorder="1" applyAlignment="1">
      <alignment horizontal="center"/>
    </xf>
    <xf numFmtId="0" fontId="5" fillId="4" borderId="1" xfId="0" applyFont="1" applyFill="1" applyBorder="1" applyAlignment="1">
      <alignment horizontal="center" vertical="center"/>
    </xf>
    <xf numFmtId="0" fontId="5" fillId="4" borderId="1" xfId="0" applyFont="1" applyFill="1" applyBorder="1" applyAlignment="1">
      <alignment horizontal="center"/>
    </xf>
    <xf numFmtId="0" fontId="22" fillId="3" borderId="3" xfId="2" applyFont="1" applyFill="1" applyBorder="1" applyAlignment="1">
      <alignment horizontal="center" vertical="center" wrapText="1"/>
    </xf>
    <xf numFmtId="44" fontId="24" fillId="3" borderId="3" xfId="3" applyFont="1" applyFill="1" applyBorder="1" applyAlignment="1">
      <alignment horizontal="center" vertical="center" wrapText="1"/>
    </xf>
    <xf numFmtId="44" fontId="24" fillId="3" borderId="1" xfId="2" applyNumberFormat="1" applyFont="1" applyFill="1" applyBorder="1" applyAlignment="1">
      <alignment horizontal="center" vertical="center" wrapText="1"/>
    </xf>
    <xf numFmtId="0" fontId="39" fillId="13" borderId="1" xfId="2" applyFont="1" applyFill="1" applyBorder="1" applyAlignment="1">
      <alignment vertical="center" wrapText="1"/>
    </xf>
    <xf numFmtId="8" fontId="22" fillId="13" borderId="1" xfId="2" applyNumberFormat="1" applyFont="1" applyFill="1" applyBorder="1" applyAlignment="1">
      <alignment horizontal="center" vertical="center" wrapText="1"/>
    </xf>
    <xf numFmtId="0" fontId="29" fillId="14" borderId="0" xfId="0" applyFont="1" applyFill="1" applyAlignment="1">
      <alignment horizontal="center"/>
    </xf>
    <xf numFmtId="0" fontId="27" fillId="0" borderId="0" xfId="0" applyFont="1" applyAlignment="1">
      <alignment horizontal="left" vertical="center" wrapText="1"/>
    </xf>
    <xf numFmtId="0" fontId="26" fillId="14" borderId="0" xfId="0" applyFont="1" applyFill="1" applyAlignment="1">
      <alignment horizontal="center" vertical="center"/>
    </xf>
    <xf numFmtId="0" fontId="26" fillId="15" borderId="56" xfId="0" applyFont="1" applyFill="1" applyBorder="1" applyAlignment="1">
      <alignment horizontal="center" vertical="center" wrapText="1"/>
    </xf>
    <xf numFmtId="0" fontId="26" fillId="15" borderId="0" xfId="0" applyFont="1" applyFill="1" applyBorder="1" applyAlignment="1">
      <alignment horizontal="center" vertical="center" wrapText="1"/>
    </xf>
    <xf numFmtId="0" fontId="26" fillId="15" borderId="39" xfId="0" applyFont="1" applyFill="1" applyBorder="1" applyAlignment="1">
      <alignment horizontal="center" vertical="center"/>
    </xf>
    <xf numFmtId="0" fontId="26" fillId="15" borderId="40" xfId="0" applyFont="1" applyFill="1" applyBorder="1" applyAlignment="1">
      <alignment horizontal="center" vertical="center"/>
    </xf>
    <xf numFmtId="0" fontId="26" fillId="15" borderId="41" xfId="0" applyFont="1" applyFill="1" applyBorder="1" applyAlignment="1">
      <alignment horizontal="center" vertical="center"/>
    </xf>
    <xf numFmtId="0" fontId="26" fillId="15" borderId="23" xfId="0" applyFont="1" applyFill="1" applyBorder="1" applyAlignment="1">
      <alignment horizontal="center" vertical="center"/>
    </xf>
    <xf numFmtId="0" fontId="26" fillId="15" borderId="24" xfId="0" applyFont="1" applyFill="1" applyBorder="1" applyAlignment="1">
      <alignment horizontal="center" vertical="center"/>
    </xf>
    <xf numFmtId="0" fontId="26" fillId="15" borderId="25" xfId="0" applyFont="1" applyFill="1" applyBorder="1" applyAlignment="1">
      <alignment horizontal="center" vertical="center"/>
    </xf>
    <xf numFmtId="0" fontId="26" fillId="15" borderId="39" xfId="0" applyFont="1" applyFill="1" applyBorder="1" applyAlignment="1">
      <alignment horizontal="center" vertical="center" wrapText="1"/>
    </xf>
    <xf numFmtId="0" fontId="26" fillId="15" borderId="23" xfId="0" applyFont="1" applyFill="1" applyBorder="1" applyAlignment="1">
      <alignment horizontal="center" vertical="center" wrapText="1"/>
    </xf>
    <xf numFmtId="0" fontId="26" fillId="15" borderId="24" xfId="0" applyFont="1" applyFill="1" applyBorder="1" applyAlignment="1">
      <alignment horizontal="center" vertical="center" wrapText="1"/>
    </xf>
    <xf numFmtId="0" fontId="26" fillId="15" borderId="25" xfId="0" applyFont="1" applyFill="1" applyBorder="1" applyAlignment="1">
      <alignment horizontal="center" vertical="center" wrapText="1"/>
    </xf>
    <xf numFmtId="0" fontId="26" fillId="0" borderId="0" xfId="0" applyFont="1" applyAlignment="1">
      <alignment horizontal="center" vertical="center"/>
    </xf>
    <xf numFmtId="0" fontId="30" fillId="0" borderId="0" xfId="0" applyFont="1" applyAlignment="1">
      <alignment horizontal="center" vertical="center" wrapText="1"/>
    </xf>
    <xf numFmtId="0" fontId="28" fillId="0" borderId="0" xfId="0" applyFont="1" applyAlignment="1">
      <alignment horizontal="center" vertical="center" wrapText="1"/>
    </xf>
    <xf numFmtId="0" fontId="37" fillId="15" borderId="23" xfId="0" applyFont="1" applyFill="1" applyBorder="1" applyAlignment="1">
      <alignment horizontal="center" vertical="center" wrapText="1"/>
    </xf>
    <xf numFmtId="0" fontId="37" fillId="15" borderId="24" xfId="0" applyFont="1" applyFill="1" applyBorder="1" applyAlignment="1">
      <alignment horizontal="center" vertical="center" wrapText="1"/>
    </xf>
    <xf numFmtId="0" fontId="37" fillId="15" borderId="25" xfId="0" applyFont="1" applyFill="1" applyBorder="1" applyAlignment="1">
      <alignment horizontal="center" vertical="center" wrapText="1"/>
    </xf>
    <xf numFmtId="0" fontId="26" fillId="15" borderId="66" xfId="0" applyFont="1" applyFill="1" applyBorder="1" applyAlignment="1">
      <alignment horizontal="center" vertical="center" wrapText="1"/>
    </xf>
    <xf numFmtId="0" fontId="26" fillId="15" borderId="68" xfId="0" applyFont="1" applyFill="1" applyBorder="1" applyAlignment="1">
      <alignment horizontal="center" vertical="center" wrapText="1"/>
    </xf>
    <xf numFmtId="0" fontId="26" fillId="15" borderId="26" xfId="0" applyFont="1" applyFill="1" applyBorder="1" applyAlignment="1">
      <alignment horizontal="center" vertical="center" wrapText="1"/>
    </xf>
    <xf numFmtId="0" fontId="26" fillId="15" borderId="27" xfId="0" applyFont="1" applyFill="1" applyBorder="1" applyAlignment="1">
      <alignment horizontal="center" vertical="center" wrapText="1"/>
    </xf>
    <xf numFmtId="0" fontId="27" fillId="4" borderId="0" xfId="0" applyFont="1" applyFill="1" applyAlignment="1">
      <alignment horizontal="left" vertical="center" wrapText="1"/>
    </xf>
    <xf numFmtId="174" fontId="28" fillId="0" borderId="31" xfId="0" applyNumberFormat="1" applyFont="1" applyBorder="1" applyAlignment="1">
      <alignment horizontal="center" vertical="center" wrapText="1"/>
    </xf>
    <xf numFmtId="174" fontId="28" fillId="0" borderId="47" xfId="0" applyNumberFormat="1" applyFont="1" applyBorder="1" applyAlignment="1">
      <alignment horizontal="center" vertical="center" wrapText="1"/>
    </xf>
    <xf numFmtId="174" fontId="28" fillId="0" borderId="53" xfId="0" applyNumberFormat="1" applyFont="1" applyBorder="1" applyAlignment="1">
      <alignment horizontal="center" vertical="center" wrapText="1"/>
    </xf>
    <xf numFmtId="174" fontId="28" fillId="0" borderId="2" xfId="0" applyNumberFormat="1" applyFont="1" applyBorder="1" applyAlignment="1">
      <alignment horizontal="center" vertical="center" wrapText="1"/>
    </xf>
    <xf numFmtId="174" fontId="28" fillId="0" borderId="4" xfId="0" applyNumberFormat="1" applyFont="1" applyBorder="1" applyAlignment="1">
      <alignment horizontal="center" vertical="center" wrapText="1"/>
    </xf>
    <xf numFmtId="174" fontId="28" fillId="0" borderId="54" xfId="0" applyNumberFormat="1" applyFont="1" applyBorder="1" applyAlignment="1">
      <alignment horizontal="center" vertical="center" wrapText="1"/>
    </xf>
    <xf numFmtId="174" fontId="28" fillId="0" borderId="37" xfId="0" applyNumberFormat="1" applyFont="1" applyBorder="1" applyAlignment="1">
      <alignment horizontal="center" vertical="center" wrapText="1"/>
    </xf>
    <xf numFmtId="174" fontId="28" fillId="0" borderId="51" xfId="0" applyNumberFormat="1" applyFont="1" applyBorder="1" applyAlignment="1">
      <alignment horizontal="center" vertical="center" wrapText="1"/>
    </xf>
    <xf numFmtId="174" fontId="28" fillId="0" borderId="71" xfId="0" applyNumberFormat="1" applyFont="1" applyBorder="1" applyAlignment="1">
      <alignment horizontal="center" vertical="center" wrapText="1"/>
    </xf>
    <xf numFmtId="0" fontId="26" fillId="15" borderId="40" xfId="0" applyFont="1" applyFill="1" applyBorder="1" applyAlignment="1">
      <alignment horizontal="center" vertical="center" wrapText="1"/>
    </xf>
    <xf numFmtId="0" fontId="26" fillId="15" borderId="41" xfId="0" applyFont="1" applyFill="1" applyBorder="1" applyAlignment="1">
      <alignment horizontal="center" vertical="center" wrapText="1"/>
    </xf>
    <xf numFmtId="0" fontId="26" fillId="15" borderId="60" xfId="0" applyFont="1" applyFill="1" applyBorder="1" applyAlignment="1">
      <alignment horizontal="center" vertical="center" wrapText="1"/>
    </xf>
    <xf numFmtId="0" fontId="26" fillId="15" borderId="42" xfId="0" applyFont="1" applyFill="1" applyBorder="1" applyAlignment="1">
      <alignment horizontal="center" vertical="center" wrapText="1"/>
    </xf>
    <xf numFmtId="0" fontId="26" fillId="15" borderId="43" xfId="0" applyFont="1" applyFill="1" applyBorder="1" applyAlignment="1">
      <alignment horizontal="center" vertical="center" wrapText="1"/>
    </xf>
    <xf numFmtId="0" fontId="26" fillId="15" borderId="66" xfId="0" applyFont="1" applyFill="1" applyBorder="1" applyAlignment="1">
      <alignment horizontal="center" vertical="center"/>
    </xf>
    <xf numFmtId="0" fontId="26" fillId="15" borderId="67" xfId="0" applyFont="1" applyFill="1" applyBorder="1" applyAlignment="1">
      <alignment horizontal="center" vertical="center"/>
    </xf>
    <xf numFmtId="0" fontId="26" fillId="15" borderId="68" xfId="0" applyFont="1" applyFill="1" applyBorder="1" applyAlignment="1">
      <alignment horizontal="center" vertical="center"/>
    </xf>
    <xf numFmtId="174" fontId="26" fillId="15" borderId="55" xfId="0" applyNumberFormat="1" applyFont="1" applyFill="1" applyBorder="1" applyAlignment="1">
      <alignment horizontal="center" vertical="center" wrapText="1"/>
    </xf>
    <xf numFmtId="174" fontId="26" fillId="15" borderId="24" xfId="0" applyNumberFormat="1" applyFont="1" applyFill="1" applyBorder="1" applyAlignment="1">
      <alignment horizontal="center" vertical="center" wrapText="1"/>
    </xf>
    <xf numFmtId="174" fontId="26" fillId="15" borderId="25" xfId="0" applyNumberFormat="1" applyFont="1" applyFill="1" applyBorder="1" applyAlignment="1">
      <alignment horizontal="center" vertical="center" wrapText="1"/>
    </xf>
    <xf numFmtId="0" fontId="26" fillId="15" borderId="55" xfId="0" applyFont="1" applyFill="1" applyBorder="1" applyAlignment="1">
      <alignment horizontal="center" vertical="center"/>
    </xf>
    <xf numFmtId="176" fontId="28" fillId="0" borderId="31" xfId="0" applyNumberFormat="1" applyFont="1" applyBorder="1" applyAlignment="1">
      <alignment horizontal="center" vertical="center"/>
    </xf>
    <xf numFmtId="176" fontId="28" fillId="0" borderId="47" xfId="0" applyNumberFormat="1" applyFont="1" applyBorder="1" applyAlignment="1">
      <alignment horizontal="center" vertical="center"/>
    </xf>
    <xf numFmtId="176" fontId="28" fillId="0" borderId="53" xfId="0" applyNumberFormat="1" applyFont="1" applyBorder="1" applyAlignment="1">
      <alignment horizontal="center" vertical="center"/>
    </xf>
    <xf numFmtId="0" fontId="27" fillId="0" borderId="0" xfId="0" applyFont="1" applyAlignment="1">
      <alignment horizontal="center" vertical="center"/>
    </xf>
    <xf numFmtId="0" fontId="32" fillId="15" borderId="46" xfId="0" applyFont="1" applyFill="1" applyBorder="1" applyAlignment="1">
      <alignment horizontal="center" vertical="center" wrapText="1"/>
    </xf>
    <xf numFmtId="0" fontId="32" fillId="15" borderId="53" xfId="0" applyFont="1" applyFill="1" applyBorder="1" applyAlignment="1">
      <alignment horizontal="center" vertical="center" wrapText="1"/>
    </xf>
    <xf numFmtId="0" fontId="32" fillId="18" borderId="23" xfId="0" applyFont="1" applyFill="1" applyBorder="1" applyAlignment="1">
      <alignment horizontal="center" vertical="center"/>
    </xf>
    <xf numFmtId="0" fontId="32" fillId="18" borderId="24" xfId="0" applyFont="1" applyFill="1" applyBorder="1" applyAlignment="1">
      <alignment horizontal="center" vertical="center"/>
    </xf>
    <xf numFmtId="0" fontId="32" fillId="18" borderId="25" xfId="0" applyFont="1" applyFill="1" applyBorder="1" applyAlignment="1">
      <alignment horizontal="center" vertical="center"/>
    </xf>
    <xf numFmtId="0" fontId="33" fillId="18" borderId="73" xfId="0" applyFont="1" applyFill="1" applyBorder="1" applyAlignment="1">
      <alignment horizontal="center" vertical="center"/>
    </xf>
    <xf numFmtId="0" fontId="33" fillId="18" borderId="42" xfId="0" applyFont="1" applyFill="1" applyBorder="1" applyAlignment="1">
      <alignment horizontal="center" vertical="center"/>
    </xf>
    <xf numFmtId="0" fontId="33" fillId="18" borderId="61" xfId="0" applyFont="1" applyFill="1" applyBorder="1" applyAlignment="1">
      <alignment horizontal="center" vertical="center"/>
    </xf>
    <xf numFmtId="0" fontId="33" fillId="18" borderId="23" xfId="0" applyFont="1" applyFill="1" applyBorder="1" applyAlignment="1">
      <alignment horizontal="center" vertical="center"/>
    </xf>
    <xf numFmtId="0" fontId="33" fillId="18" borderId="24" xfId="0" applyFont="1" applyFill="1" applyBorder="1" applyAlignment="1">
      <alignment horizontal="center" vertical="center"/>
    </xf>
    <xf numFmtId="0" fontId="32" fillId="18" borderId="74" xfId="0" applyFont="1" applyFill="1" applyBorder="1" applyAlignment="1">
      <alignment horizontal="center" vertical="center"/>
    </xf>
    <xf numFmtId="0" fontId="32" fillId="18" borderId="75" xfId="0" applyFont="1" applyFill="1" applyBorder="1" applyAlignment="1">
      <alignment horizontal="center" vertical="center"/>
    </xf>
    <xf numFmtId="0" fontId="32" fillId="18" borderId="76" xfId="0" applyFont="1" applyFill="1" applyBorder="1" applyAlignment="1">
      <alignment horizontal="center" vertical="center"/>
    </xf>
    <xf numFmtId="176" fontId="26" fillId="15" borderId="55" xfId="0" applyNumberFormat="1" applyFont="1" applyFill="1" applyBorder="1" applyAlignment="1">
      <alignment horizontal="center" vertical="center"/>
    </xf>
    <xf numFmtId="176" fontId="26" fillId="15" borderId="24" xfId="0" applyNumberFormat="1" applyFont="1" applyFill="1" applyBorder="1" applyAlignment="1">
      <alignment horizontal="center" vertical="center"/>
    </xf>
    <xf numFmtId="176" fontId="26" fillId="15" borderId="25" xfId="0" applyNumberFormat="1" applyFont="1" applyFill="1" applyBorder="1" applyAlignment="1">
      <alignment horizontal="center" vertical="center"/>
    </xf>
    <xf numFmtId="176" fontId="28" fillId="0" borderId="2" xfId="0" applyNumberFormat="1" applyFont="1" applyBorder="1" applyAlignment="1">
      <alignment horizontal="center" vertical="center"/>
    </xf>
    <xf numFmtId="176" fontId="28" fillId="0" borderId="4" xfId="0" applyNumberFormat="1" applyFont="1" applyBorder="1" applyAlignment="1">
      <alignment horizontal="center" vertical="center"/>
    </xf>
    <xf numFmtId="176" fontId="28" fillId="0" borderId="54" xfId="0" applyNumberFormat="1" applyFont="1" applyBorder="1" applyAlignment="1">
      <alignment horizontal="center" vertical="center"/>
    </xf>
    <xf numFmtId="176" fontId="35" fillId="0" borderId="37" xfId="0" applyNumberFormat="1" applyFont="1" applyBorder="1" applyAlignment="1">
      <alignment horizontal="center" vertical="center"/>
    </xf>
    <xf numFmtId="176" fontId="35" fillId="0" borderId="51" xfId="0" applyNumberFormat="1" applyFont="1" applyBorder="1" applyAlignment="1">
      <alignment horizontal="center" vertical="center"/>
    </xf>
    <xf numFmtId="176" fontId="35" fillId="0" borderId="71" xfId="0" applyNumberFormat="1" applyFont="1" applyBorder="1" applyAlignment="1">
      <alignment horizontal="center" vertical="center"/>
    </xf>
    <xf numFmtId="0" fontId="8" fillId="0" borderId="2" xfId="6" applyFont="1" applyBorder="1" applyAlignment="1">
      <alignment horizontal="center" vertical="center"/>
    </xf>
    <xf numFmtId="0" fontId="8" fillId="0" borderId="4" xfId="6" applyFont="1" applyBorder="1" applyAlignment="1">
      <alignment horizontal="center" vertical="center"/>
    </xf>
    <xf numFmtId="0" fontId="8" fillId="0" borderId="3" xfId="6" applyFont="1" applyBorder="1" applyAlignment="1">
      <alignment horizontal="center" vertical="center"/>
    </xf>
    <xf numFmtId="0" fontId="8" fillId="0" borderId="2" xfId="6" applyFont="1" applyBorder="1" applyAlignment="1"/>
    <xf numFmtId="0" fontId="8" fillId="0" borderId="4" xfId="6" applyFont="1" applyBorder="1" applyAlignment="1"/>
    <xf numFmtId="0" fontId="8" fillId="0" borderId="3" xfId="6" applyFont="1" applyBorder="1" applyAlignment="1"/>
    <xf numFmtId="0" fontId="7" fillId="0" borderId="7" xfId="6" applyFont="1" applyBorder="1" applyAlignment="1">
      <alignment horizontal="center"/>
    </xf>
    <xf numFmtId="44" fontId="8" fillId="0" borderId="2" xfId="6" applyNumberFormat="1" applyFont="1" applyBorder="1" applyAlignment="1">
      <alignment horizontal="center" vertical="center"/>
    </xf>
    <xf numFmtId="44" fontId="8" fillId="0" borderId="3" xfId="6" applyNumberFormat="1" applyFont="1" applyBorder="1" applyAlignment="1">
      <alignment horizontal="center" vertical="center"/>
    </xf>
    <xf numFmtId="44" fontId="8" fillId="0" borderId="2" xfId="6" applyNumberFormat="1" applyFont="1" applyBorder="1" applyAlignment="1">
      <alignment horizontal="center"/>
    </xf>
    <xf numFmtId="44" fontId="8" fillId="0" borderId="3" xfId="6" applyNumberFormat="1" applyFont="1" applyBorder="1" applyAlignment="1">
      <alignment horizontal="center"/>
    </xf>
    <xf numFmtId="0" fontId="7" fillId="7" borderId="2" xfId="6" applyFont="1" applyFill="1" applyBorder="1" applyAlignment="1">
      <alignment horizontal="left" vertical="center"/>
    </xf>
    <xf numFmtId="0" fontId="7" fillId="7" borderId="4" xfId="6" applyFont="1" applyFill="1" applyBorder="1" applyAlignment="1">
      <alignment horizontal="left" vertical="center"/>
    </xf>
    <xf numFmtId="0" fontId="7" fillId="7" borderId="3" xfId="6" applyFont="1" applyFill="1" applyBorder="1" applyAlignment="1">
      <alignment horizontal="left" vertical="center"/>
    </xf>
    <xf numFmtId="0" fontId="8" fillId="0" borderId="2" xfId="6" applyFont="1" applyBorder="1" applyAlignment="1">
      <alignment horizontal="left"/>
    </xf>
    <xf numFmtId="0" fontId="8" fillId="0" borderId="4" xfId="6" applyFont="1" applyBorder="1" applyAlignment="1">
      <alignment horizontal="left"/>
    </xf>
    <xf numFmtId="0" fontId="8" fillId="0" borderId="3" xfId="6" applyFont="1" applyBorder="1" applyAlignment="1">
      <alignment horizontal="left"/>
    </xf>
    <xf numFmtId="0" fontId="8" fillId="0" borderId="2" xfId="6" applyFont="1" applyBorder="1" applyAlignment="1">
      <alignment horizontal="center"/>
    </xf>
    <xf numFmtId="0" fontId="8" fillId="0" borderId="4" xfId="6" applyFont="1" applyBorder="1" applyAlignment="1">
      <alignment horizontal="center"/>
    </xf>
    <xf numFmtId="0" fontId="8" fillId="0" borderId="3" xfId="6" applyFont="1" applyBorder="1" applyAlignment="1">
      <alignment horizontal="center"/>
    </xf>
    <xf numFmtId="0" fontId="8" fillId="0" borderId="2" xfId="6" applyFont="1" applyBorder="1" applyAlignment="1">
      <alignment horizontal="justify"/>
    </xf>
    <xf numFmtId="0" fontId="8" fillId="0" borderId="4" xfId="6" applyFont="1" applyBorder="1" applyAlignment="1">
      <alignment horizontal="justify"/>
    </xf>
    <xf numFmtId="0" fontId="8" fillId="0" borderId="3" xfId="6" applyFont="1" applyBorder="1" applyAlignment="1">
      <alignment horizontal="justify"/>
    </xf>
    <xf numFmtId="0" fontId="8" fillId="0" borderId="2" xfId="6" applyFont="1" applyBorder="1" applyAlignment="1">
      <alignment horizontal="center" vertical="center" wrapText="1"/>
    </xf>
    <xf numFmtId="0" fontId="8" fillId="0" borderId="3" xfId="6" applyFont="1" applyBorder="1" applyAlignment="1">
      <alignment horizontal="center" vertical="center" wrapText="1"/>
    </xf>
    <xf numFmtId="10" fontId="11" fillId="4" borderId="10" xfId="9" applyNumberFormat="1" applyFont="1" applyFill="1" applyBorder="1" applyAlignment="1">
      <alignment horizontal="right" vertical="center"/>
    </xf>
    <xf numFmtId="0" fontId="12" fillId="0" borderId="8" xfId="6" applyFont="1" applyBorder="1" applyAlignment="1">
      <alignment horizontal="center"/>
    </xf>
    <xf numFmtId="0" fontId="8" fillId="0" borderId="11" xfId="6" applyFont="1" applyBorder="1" applyAlignment="1">
      <alignment horizontal="center" vertical="center"/>
    </xf>
    <xf numFmtId="0" fontId="8" fillId="0" borderId="12" xfId="6" applyFont="1" applyBorder="1" applyAlignment="1">
      <alignment horizontal="center" vertical="center"/>
    </xf>
    <xf numFmtId="0" fontId="8" fillId="0" borderId="6" xfId="6" applyFont="1" applyBorder="1" applyAlignment="1">
      <alignment horizontal="left" vertical="center"/>
    </xf>
    <xf numFmtId="0" fontId="8" fillId="0" borderId="7" xfId="6" applyFont="1" applyBorder="1" applyAlignment="1">
      <alignment horizontal="left" vertical="center"/>
    </xf>
    <xf numFmtId="0" fontId="8" fillId="0" borderId="13" xfId="6" applyFont="1" applyBorder="1" applyAlignment="1">
      <alignment horizontal="left" vertical="center"/>
    </xf>
    <xf numFmtId="0" fontId="8" fillId="0" borderId="8" xfId="6" applyFont="1" applyBorder="1" applyAlignment="1">
      <alignment horizontal="left" vertical="center"/>
    </xf>
    <xf numFmtId="0" fontId="12" fillId="0" borderId="7" xfId="6" applyFont="1" applyBorder="1" applyAlignment="1">
      <alignment horizontal="center"/>
    </xf>
    <xf numFmtId="44" fontId="8" fillId="0" borderId="11" xfId="6" applyNumberFormat="1" applyFont="1" applyBorder="1" applyAlignment="1">
      <alignment horizontal="center" vertical="center"/>
    </xf>
    <xf numFmtId="44" fontId="8" fillId="0" borderId="12" xfId="6" applyNumberFormat="1" applyFont="1" applyBorder="1" applyAlignment="1">
      <alignment horizontal="center" vertical="center"/>
    </xf>
    <xf numFmtId="0" fontId="8" fillId="0" borderId="2" xfId="6" applyFont="1" applyFill="1" applyBorder="1" applyAlignment="1">
      <alignment horizontal="center" vertical="center"/>
    </xf>
    <xf numFmtId="0" fontId="8" fillId="0" borderId="4" xfId="6" applyFont="1" applyFill="1" applyBorder="1" applyAlignment="1">
      <alignment horizontal="center" vertical="center"/>
    </xf>
    <xf numFmtId="0" fontId="8" fillId="4" borderId="2" xfId="6" applyFont="1" applyFill="1" applyBorder="1" applyAlignment="1">
      <alignment horizontal="left" vertical="center"/>
    </xf>
    <xf numFmtId="0" fontId="8" fillId="4" borderId="4" xfId="6" applyFont="1" applyFill="1" applyBorder="1" applyAlignment="1">
      <alignment horizontal="left" vertical="center"/>
    </xf>
    <xf numFmtId="0" fontId="7" fillId="7" borderId="2" xfId="6" applyFont="1" applyFill="1" applyBorder="1" applyAlignment="1">
      <alignment horizontal="left"/>
    </xf>
    <xf numFmtId="0" fontId="7" fillId="7" borderId="4" xfId="6" applyFont="1" applyFill="1" applyBorder="1" applyAlignment="1">
      <alignment horizontal="left"/>
    </xf>
    <xf numFmtId="0" fontId="7" fillId="7" borderId="3" xfId="6" applyFont="1" applyFill="1" applyBorder="1" applyAlignment="1">
      <alignment horizontal="left"/>
    </xf>
    <xf numFmtId="44" fontId="8" fillId="4" borderId="11" xfId="6" applyNumberFormat="1" applyFont="1" applyFill="1" applyBorder="1" applyAlignment="1">
      <alignment horizontal="center" vertical="center"/>
    </xf>
    <xf numFmtId="44" fontId="8" fillId="4" borderId="58" xfId="6" applyNumberFormat="1" applyFont="1" applyFill="1" applyBorder="1" applyAlignment="1">
      <alignment horizontal="center" vertical="center"/>
    </xf>
    <xf numFmtId="44" fontId="8" fillId="4" borderId="12" xfId="6" applyNumberFormat="1" applyFont="1" applyFill="1" applyBorder="1" applyAlignment="1">
      <alignment horizontal="center" vertical="center"/>
    </xf>
    <xf numFmtId="0" fontId="8" fillId="0" borderId="2" xfId="6" applyFont="1" applyBorder="1" applyAlignment="1">
      <alignment horizontal="left" vertical="center"/>
    </xf>
    <xf numFmtId="0" fontId="8" fillId="0" borderId="4" xfId="6" applyFont="1" applyBorder="1" applyAlignment="1">
      <alignment horizontal="left" vertical="center"/>
    </xf>
    <xf numFmtId="0" fontId="7" fillId="0" borderId="2" xfId="6" applyFont="1" applyBorder="1" applyAlignment="1">
      <alignment horizontal="center" vertical="center"/>
    </xf>
    <xf numFmtId="0" fontId="7" fillId="0" borderId="4" xfId="6" applyFont="1" applyBorder="1" applyAlignment="1">
      <alignment horizontal="center" vertical="center"/>
    </xf>
    <xf numFmtId="0" fontId="7" fillId="0" borderId="3" xfId="6" applyFont="1" applyBorder="1" applyAlignment="1">
      <alignment horizontal="center" vertical="center"/>
    </xf>
    <xf numFmtId="0" fontId="8" fillId="4" borderId="2" xfId="6" applyFont="1" applyFill="1" applyBorder="1" applyAlignment="1">
      <alignment horizontal="center" vertical="center"/>
    </xf>
    <xf numFmtId="0" fontId="8" fillId="4" borderId="4" xfId="6" applyFont="1" applyFill="1" applyBorder="1" applyAlignment="1">
      <alignment horizontal="center" vertical="center"/>
    </xf>
    <xf numFmtId="0" fontId="8" fillId="0" borderId="7" xfId="6" applyFont="1" applyBorder="1" applyAlignment="1">
      <alignment horizontal="center"/>
    </xf>
    <xf numFmtId="0" fontId="7" fillId="7" borderId="2" xfId="6" applyFont="1" applyFill="1" applyBorder="1" applyAlignment="1">
      <alignment horizontal="center" vertical="center"/>
    </xf>
    <xf numFmtId="0" fontId="7" fillId="7" borderId="4" xfId="6" applyFont="1" applyFill="1" applyBorder="1" applyAlignment="1">
      <alignment horizontal="center" vertical="center"/>
    </xf>
    <xf numFmtId="0" fontId="7" fillId="7" borderId="3" xfId="6" applyFont="1" applyFill="1" applyBorder="1" applyAlignment="1">
      <alignment horizontal="center" vertical="center"/>
    </xf>
    <xf numFmtId="0" fontId="36" fillId="0" borderId="4" xfId="6" applyFont="1" applyBorder="1" applyAlignment="1">
      <alignment horizontal="center" vertical="center"/>
    </xf>
    <xf numFmtId="0" fontId="36" fillId="0" borderId="3" xfId="6" applyFont="1" applyBorder="1" applyAlignment="1">
      <alignment horizontal="center" vertical="center"/>
    </xf>
    <xf numFmtId="0" fontId="8" fillId="0" borderId="0" xfId="6" applyFont="1" applyAlignment="1">
      <alignment horizontal="justify"/>
    </xf>
    <xf numFmtId="0" fontId="7" fillId="0" borderId="0" xfId="6" applyFont="1" applyAlignment="1">
      <alignment horizontal="center" vertical="center"/>
    </xf>
    <xf numFmtId="0" fontId="8" fillId="0" borderId="0" xfId="6" applyFont="1" applyAlignment="1">
      <alignment horizontal="justify" vertical="center"/>
    </xf>
    <xf numFmtId="0" fontId="8" fillId="0" borderId="8" xfId="6" applyFont="1" applyBorder="1" applyAlignment="1">
      <alignment horizontal="left" vertical="center" wrapText="1"/>
    </xf>
    <xf numFmtId="0" fontId="8" fillId="0" borderId="0" xfId="6" applyFont="1" applyAlignment="1">
      <alignment horizontal="left" vertical="center"/>
    </xf>
    <xf numFmtId="0" fontId="8" fillId="0" borderId="0" xfId="6" applyFont="1" applyAlignment="1">
      <alignment horizontal="left" vertical="center" wrapText="1"/>
    </xf>
    <xf numFmtId="0" fontId="8" fillId="4" borderId="3" xfId="6" applyFont="1" applyFill="1" applyBorder="1" applyAlignment="1">
      <alignment horizontal="left" vertical="center"/>
    </xf>
    <xf numFmtId="0" fontId="8" fillId="0" borderId="3" xfId="6" applyFont="1" applyBorder="1" applyAlignment="1">
      <alignment horizontal="left" vertical="center"/>
    </xf>
    <xf numFmtId="0" fontId="8" fillId="0" borderId="2" xfId="6" applyFont="1" applyBorder="1" applyAlignment="1">
      <alignment horizontal="left" vertical="center" wrapText="1"/>
    </xf>
    <xf numFmtId="0" fontId="8" fillId="0" borderId="4" xfId="6" applyFont="1" applyBorder="1" applyAlignment="1">
      <alignment horizontal="left" vertical="center" wrapText="1"/>
    </xf>
    <xf numFmtId="0" fontId="8" fillId="0" borderId="3" xfId="6" applyFont="1" applyBorder="1" applyAlignment="1">
      <alignment horizontal="left" vertical="center" wrapText="1"/>
    </xf>
    <xf numFmtId="0" fontId="7" fillId="7" borderId="2" xfId="6" applyFont="1" applyFill="1" applyBorder="1" applyAlignment="1">
      <alignment horizontal="center"/>
    </xf>
    <xf numFmtId="0" fontId="7" fillId="7" borderId="4" xfId="6" applyFont="1" applyFill="1" applyBorder="1" applyAlignment="1">
      <alignment horizontal="center"/>
    </xf>
    <xf numFmtId="0" fontId="7" fillId="7" borderId="3" xfId="6" applyFont="1" applyFill="1" applyBorder="1" applyAlignment="1">
      <alignment horizontal="center"/>
    </xf>
    <xf numFmtId="0" fontId="8" fillId="0" borderId="8" xfId="6" applyFont="1" applyBorder="1" applyAlignment="1">
      <alignment horizontal="center"/>
    </xf>
    <xf numFmtId="0" fontId="8" fillId="0" borderId="2" xfId="0" applyFont="1" applyBorder="1" applyAlignment="1">
      <alignment horizontal="left" vertical="center"/>
    </xf>
    <xf numFmtId="0" fontId="8" fillId="0" borderId="4" xfId="0" applyFont="1" applyBorder="1" applyAlignment="1">
      <alignment horizontal="left"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3" xfId="0" applyFont="1" applyBorder="1" applyAlignment="1">
      <alignment horizontal="center" vertical="center"/>
    </xf>
    <xf numFmtId="0" fontId="8" fillId="0" borderId="3" xfId="0" applyFont="1" applyBorder="1" applyAlignment="1">
      <alignment horizontal="left" vertical="center"/>
    </xf>
    <xf numFmtId="0" fontId="7" fillId="0" borderId="3" xfId="0" applyFont="1" applyBorder="1" applyAlignment="1">
      <alignment horizontal="center" vertical="center"/>
    </xf>
    <xf numFmtId="0" fontId="36" fillId="0" borderId="2" xfId="0" applyFont="1" applyBorder="1" applyAlignment="1">
      <alignment horizontal="center"/>
    </xf>
    <xf numFmtId="0" fontId="36" fillId="0" borderId="4" xfId="0" applyFont="1" applyBorder="1" applyAlignment="1">
      <alignment horizontal="center"/>
    </xf>
    <xf numFmtId="0" fontId="8" fillId="4" borderId="2" xfId="0" applyFont="1" applyFill="1" applyBorder="1" applyAlignment="1">
      <alignment horizontal="left" vertical="center"/>
    </xf>
    <xf numFmtId="0" fontId="8" fillId="4" borderId="4" xfId="0" applyFont="1" applyFill="1" applyBorder="1" applyAlignment="1">
      <alignment horizontal="left" vertical="center"/>
    </xf>
    <xf numFmtId="0" fontId="8" fillId="4" borderId="3" xfId="0" applyFont="1" applyFill="1" applyBorder="1" applyAlignment="1">
      <alignment horizontal="left" vertical="center"/>
    </xf>
    <xf numFmtId="0" fontId="8" fillId="0" borderId="8" xfId="6" applyFont="1" applyBorder="1" applyAlignment="1">
      <alignment horizontal="center" vertical="center"/>
    </xf>
    <xf numFmtId="0" fontId="7" fillId="7" borderId="2" xfId="0" applyFont="1" applyFill="1" applyBorder="1" applyAlignment="1">
      <alignment horizontal="center" vertical="center"/>
    </xf>
    <xf numFmtId="0" fontId="7" fillId="7" borderId="4" xfId="0" applyFont="1" applyFill="1" applyBorder="1" applyAlignment="1">
      <alignment horizontal="center" vertical="center"/>
    </xf>
    <xf numFmtId="0" fontId="7" fillId="7" borderId="3" xfId="0" applyFont="1" applyFill="1" applyBorder="1" applyAlignment="1">
      <alignment horizontal="center" vertical="center"/>
    </xf>
    <xf numFmtId="0" fontId="5" fillId="4" borderId="1" xfId="0" applyFont="1" applyFill="1" applyBorder="1" applyAlignment="1">
      <alignment horizontal="left"/>
    </xf>
    <xf numFmtId="0" fontId="5" fillId="0" borderId="1" xfId="0" applyFont="1" applyBorder="1" applyAlignment="1">
      <alignment horizontal="left" vertical="center" wrapText="1"/>
    </xf>
    <xf numFmtId="0" fontId="5" fillId="4" borderId="2"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3"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4" borderId="0" xfId="0" applyFont="1" applyFill="1" applyBorder="1" applyAlignment="1">
      <alignment horizontal="center"/>
    </xf>
    <xf numFmtId="0" fontId="5" fillId="4" borderId="0"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horizontal="center"/>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2" xfId="0" applyFont="1" applyFill="1" applyBorder="1" applyAlignment="1">
      <alignment horizontal="left"/>
    </xf>
    <xf numFmtId="0" fontId="5" fillId="4" borderId="4" xfId="0" applyFont="1" applyFill="1" applyBorder="1" applyAlignment="1">
      <alignment horizontal="left"/>
    </xf>
    <xf numFmtId="0" fontId="5" fillId="4" borderId="3" xfId="0" applyFont="1" applyFill="1" applyBorder="1" applyAlignment="1">
      <alignment horizontal="left"/>
    </xf>
    <xf numFmtId="169" fontId="5" fillId="4" borderId="2" xfId="0" applyNumberFormat="1" applyFont="1" applyFill="1" applyBorder="1" applyAlignment="1">
      <alignment horizontal="center"/>
    </xf>
    <xf numFmtId="169" fontId="5" fillId="4" borderId="3" xfId="0" applyNumberFormat="1" applyFont="1" applyFill="1" applyBorder="1" applyAlignment="1">
      <alignment horizontal="center"/>
    </xf>
    <xf numFmtId="0" fontId="38" fillId="0" borderId="4" xfId="6" applyFont="1" applyBorder="1" applyAlignment="1">
      <alignment horizontal="center" vertical="center"/>
    </xf>
    <xf numFmtId="0" fontId="38" fillId="0" borderId="3" xfId="6" applyFont="1" applyBorder="1" applyAlignment="1">
      <alignment horizontal="center" vertical="center"/>
    </xf>
    <xf numFmtId="0" fontId="13" fillId="0" borderId="2" xfId="0" applyFont="1" applyBorder="1" applyAlignment="1">
      <alignment horizontal="center"/>
    </xf>
    <xf numFmtId="0" fontId="13" fillId="0" borderId="4" xfId="0" applyFont="1" applyBorder="1" applyAlignment="1">
      <alignment horizontal="center"/>
    </xf>
    <xf numFmtId="0" fontId="38" fillId="0" borderId="4" xfId="6" applyFont="1" applyBorder="1" applyAlignment="1">
      <alignment horizontal="center"/>
    </xf>
    <xf numFmtId="0" fontId="38" fillId="0" borderId="3" xfId="6" applyFont="1" applyBorder="1" applyAlignment="1">
      <alignment horizontal="center"/>
    </xf>
    <xf numFmtId="0" fontId="22" fillId="20" borderId="2" xfId="2" applyFont="1" applyFill="1" applyBorder="1" applyAlignment="1">
      <alignment horizontal="center" vertical="center"/>
    </xf>
    <xf numFmtId="0" fontId="22" fillId="20" borderId="4" xfId="2" applyFont="1" applyFill="1" applyBorder="1" applyAlignment="1">
      <alignment horizontal="center" vertical="center"/>
    </xf>
    <xf numFmtId="0" fontId="22" fillId="20" borderId="3" xfId="2" applyFont="1" applyFill="1" applyBorder="1" applyAlignment="1">
      <alignment horizontal="center" vertical="center"/>
    </xf>
    <xf numFmtId="0" fontId="22" fillId="16" borderId="2" xfId="2" applyFont="1" applyFill="1" applyBorder="1" applyAlignment="1">
      <alignment horizontal="center" vertical="center"/>
    </xf>
    <xf numFmtId="0" fontId="22" fillId="16" borderId="4" xfId="2" applyFont="1" applyFill="1" applyBorder="1" applyAlignment="1">
      <alignment horizontal="center" vertical="center"/>
    </xf>
    <xf numFmtId="0" fontId="22" fillId="16" borderId="3" xfId="2" applyFont="1" applyFill="1" applyBorder="1" applyAlignment="1">
      <alignment horizontal="center" vertical="center"/>
    </xf>
    <xf numFmtId="0" fontId="22" fillId="13" borderId="2" xfId="2" applyFont="1" applyFill="1" applyBorder="1" applyAlignment="1">
      <alignment horizontal="center" vertical="center" wrapText="1"/>
    </xf>
    <xf numFmtId="0" fontId="22" fillId="13" borderId="3" xfId="2" applyFont="1" applyFill="1" applyBorder="1" applyAlignment="1">
      <alignment horizontal="center" vertical="center" wrapText="1"/>
    </xf>
    <xf numFmtId="166" fontId="22" fillId="13" borderId="2" xfId="2" applyNumberFormat="1" applyFont="1" applyFill="1" applyBorder="1" applyAlignment="1">
      <alignment horizontal="center" vertical="center" wrapText="1"/>
    </xf>
    <xf numFmtId="166" fontId="22" fillId="13" borderId="3" xfId="2" applyNumberFormat="1" applyFont="1" applyFill="1" applyBorder="1" applyAlignment="1">
      <alignment horizontal="center" vertical="center" wrapText="1"/>
    </xf>
    <xf numFmtId="166" fontId="24" fillId="3" borderId="2" xfId="2" applyNumberFormat="1" applyFont="1" applyFill="1" applyBorder="1" applyAlignment="1">
      <alignment horizontal="center" vertical="center" wrapText="1"/>
    </xf>
    <xf numFmtId="166" fontId="24" fillId="3" borderId="3" xfId="2" applyNumberFormat="1" applyFont="1" applyFill="1" applyBorder="1" applyAlignment="1">
      <alignment horizontal="center" vertical="center" wrapText="1"/>
    </xf>
    <xf numFmtId="0" fontId="22" fillId="3" borderId="2" xfId="2" applyFont="1" applyFill="1" applyBorder="1" applyAlignment="1">
      <alignment horizontal="center" vertical="center" wrapText="1"/>
    </xf>
    <xf numFmtId="0" fontId="22" fillId="3" borderId="3" xfId="2" applyFont="1" applyFill="1" applyBorder="1" applyAlignment="1">
      <alignment horizontal="center" vertical="center" wrapText="1"/>
    </xf>
    <xf numFmtId="0" fontId="18" fillId="12" borderId="15" xfId="0" applyFont="1" applyFill="1" applyBorder="1" applyAlignment="1">
      <alignment horizontal="center" vertical="center" wrapText="1"/>
    </xf>
    <xf numFmtId="0" fontId="18" fillId="0" borderId="19" xfId="0" applyFont="1" applyFill="1" applyBorder="1" applyAlignment="1">
      <alignment horizontal="center" vertical="center"/>
    </xf>
    <xf numFmtId="0" fontId="18" fillId="0" borderId="18" xfId="0" applyFont="1" applyFill="1" applyBorder="1" applyAlignment="1">
      <alignment horizontal="center" vertical="center"/>
    </xf>
    <xf numFmtId="0" fontId="18" fillId="0" borderId="20" xfId="0" applyFont="1" applyFill="1" applyBorder="1" applyAlignment="1">
      <alignment horizontal="center" vertical="center"/>
    </xf>
    <xf numFmtId="0" fontId="19" fillId="0" borderId="80" xfId="0" applyFont="1" applyBorder="1" applyAlignment="1">
      <alignment horizontal="center" vertical="center" wrapText="1"/>
    </xf>
    <xf numFmtId="0" fontId="19" fillId="0" borderId="81" xfId="0" applyFont="1" applyBorder="1" applyAlignment="1">
      <alignment horizontal="center" vertical="center" wrapText="1"/>
    </xf>
    <xf numFmtId="0" fontId="19" fillId="0" borderId="16" xfId="0" applyFont="1" applyBorder="1" applyAlignment="1">
      <alignment horizontal="center" vertical="center" wrapText="1"/>
    </xf>
    <xf numFmtId="172" fontId="19" fillId="0" borderId="80" xfId="13" applyFont="1" applyFill="1" applyBorder="1" applyAlignment="1" applyProtection="1">
      <alignment horizontal="center" vertical="center" wrapText="1"/>
    </xf>
    <xf numFmtId="172" fontId="19" fillId="0" borderId="81" xfId="13" applyFont="1" applyFill="1" applyBorder="1" applyAlignment="1" applyProtection="1">
      <alignment horizontal="center" vertical="center" wrapText="1"/>
    </xf>
    <xf numFmtId="172" fontId="19" fillId="0" borderId="16" xfId="13" applyFont="1" applyFill="1" applyBorder="1" applyAlignment="1" applyProtection="1">
      <alignment horizontal="center" vertical="center" wrapText="1"/>
    </xf>
    <xf numFmtId="173" fontId="19" fillId="0" borderId="80" xfId="0" applyNumberFormat="1" applyFont="1" applyBorder="1" applyAlignment="1">
      <alignment horizontal="center" vertical="center" wrapText="1"/>
    </xf>
    <xf numFmtId="173" fontId="19" fillId="0" borderId="81" xfId="0" applyNumberFormat="1" applyFont="1" applyBorder="1" applyAlignment="1">
      <alignment horizontal="center" vertical="center" wrapText="1"/>
    </xf>
    <xf numFmtId="173" fontId="19" fillId="0" borderId="16" xfId="0" applyNumberFormat="1" applyFont="1" applyBorder="1" applyAlignment="1">
      <alignment horizontal="center" vertical="center" wrapText="1"/>
    </xf>
    <xf numFmtId="178" fontId="19" fillId="0" borderId="80" xfId="13" applyNumberFormat="1" applyFont="1" applyFill="1" applyBorder="1" applyAlignment="1" applyProtection="1">
      <alignment horizontal="center" vertical="center" wrapText="1"/>
    </xf>
    <xf numFmtId="178" fontId="19" fillId="0" borderId="81" xfId="13" applyNumberFormat="1" applyFont="1" applyFill="1" applyBorder="1" applyAlignment="1" applyProtection="1">
      <alignment horizontal="center" vertical="center" wrapText="1"/>
    </xf>
    <xf numFmtId="178" fontId="19" fillId="0" borderId="16" xfId="13" applyNumberFormat="1" applyFont="1" applyFill="1" applyBorder="1" applyAlignment="1" applyProtection="1">
      <alignment horizontal="center" vertical="center" wrapText="1"/>
    </xf>
    <xf numFmtId="10" fontId="28" fillId="0" borderId="49" xfId="10" applyNumberFormat="1" applyFont="1" applyBorder="1" applyAlignment="1">
      <alignment horizontal="center" vertical="center" wrapText="1"/>
    </xf>
    <xf numFmtId="10" fontId="28" fillId="0" borderId="4" xfId="10" applyNumberFormat="1" applyFont="1" applyBorder="1" applyAlignment="1">
      <alignment horizontal="center" vertical="center" wrapText="1"/>
    </xf>
    <xf numFmtId="10" fontId="28" fillId="0" borderId="3" xfId="10" applyNumberFormat="1" applyFont="1" applyBorder="1" applyAlignment="1">
      <alignment horizontal="center" vertical="center" wrapText="1"/>
    </xf>
    <xf numFmtId="10" fontId="28" fillId="0" borderId="46" xfId="10" applyNumberFormat="1" applyFont="1" applyBorder="1" applyAlignment="1">
      <alignment horizontal="center" vertical="center" wrapText="1"/>
    </xf>
    <xf numFmtId="10" fontId="28" fillId="0" borderId="47" xfId="10" applyNumberFormat="1" applyFont="1" applyBorder="1" applyAlignment="1">
      <alignment horizontal="center" vertical="center" wrapText="1"/>
    </xf>
    <xf numFmtId="10" fontId="28" fillId="0" borderId="48" xfId="10" applyNumberFormat="1" applyFont="1" applyBorder="1" applyAlignment="1">
      <alignment horizontal="center" vertical="center" wrapText="1"/>
    </xf>
    <xf numFmtId="10" fontId="28" fillId="0" borderId="50" xfId="10" applyNumberFormat="1" applyFont="1" applyBorder="1" applyAlignment="1">
      <alignment horizontal="center" vertical="center" wrapText="1"/>
    </xf>
    <xf numFmtId="10" fontId="28" fillId="0" borderId="51" xfId="10" applyNumberFormat="1" applyFont="1" applyBorder="1" applyAlignment="1">
      <alignment horizontal="center" vertical="center" wrapText="1"/>
    </xf>
    <xf numFmtId="10" fontId="28" fillId="0" borderId="52" xfId="10" applyNumberFormat="1" applyFont="1" applyBorder="1" applyAlignment="1">
      <alignment horizontal="center" vertical="center" wrapText="1"/>
    </xf>
    <xf numFmtId="0" fontId="21" fillId="0" borderId="0" xfId="0" applyFont="1" applyAlignment="1">
      <alignment horizontal="center" vertical="center"/>
    </xf>
    <xf numFmtId="0" fontId="43" fillId="15" borderId="26" xfId="0" applyFont="1" applyFill="1" applyBorder="1" applyAlignment="1">
      <alignment horizontal="center" vertical="center" wrapText="1"/>
    </xf>
    <xf numFmtId="0" fontId="43" fillId="15" borderId="60" xfId="0" applyFont="1" applyFill="1" applyBorder="1" applyAlignment="1">
      <alignment horizontal="center" vertical="center" wrapText="1"/>
    </xf>
  </cellXfs>
  <cellStyles count="16">
    <cellStyle name="Excel_BuiltIn_Currency" xfId="13"/>
    <cellStyle name="Moeda" xfId="1" builtinId="4"/>
    <cellStyle name="Moeda 2" xfId="3"/>
    <cellStyle name="Moeda 2 2" xfId="15"/>
    <cellStyle name="Normal" xfId="0" builtinId="0"/>
    <cellStyle name="Normal 2" xfId="2"/>
    <cellStyle name="Normal 2 2" xfId="4"/>
    <cellStyle name="Normal 3" xfId="11"/>
    <cellStyle name="Normal 4" xfId="6"/>
    <cellStyle name="Porcentagem" xfId="10" builtinId="5"/>
    <cellStyle name="Porcentagem 2" xfId="5"/>
    <cellStyle name="Porcentagem 3" xfId="7"/>
    <cellStyle name="Porcentagem 4" xfId="9"/>
    <cellStyle name="Vírgula" xfId="14" builtinId="3"/>
    <cellStyle name="Vírgula 2" xfId="12"/>
    <cellStyle name="Vírgula 3" xfId="8"/>
  </cellStyles>
  <dxfs count="0"/>
  <tableStyles count="0" defaultTableStyle="TableStyleMedium2" defaultPivotStyle="PivotStyleLight16"/>
  <colors>
    <mruColors>
      <color rgb="FFFFF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cas.parente/OneDrive%20-%20DNIT/Documentos/Apoio%20Administrativo/Nova%20Contrata&#231;&#227;o%202024/Pesquisa%20de%20Mercado/Camisa%20Pol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ucas.parente/OneDrive%20-%20DNIT/Documentos/Apoio%20Administrativo/Nova%20Contrata&#231;&#227;o%202024/Pesquisa%20de%20Mercado/Cal&#231;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ucas.parente/OneDrive%20-%20DNIT/Documentos/Apoio%20Administrativo/Nova%20Contrata&#231;&#227;o%202024/Pesquisa%20de%20Mercado/Cint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ucas.parente/OneDrive%20-%20DNIT/Documentos/Apoio%20Administrativo/Nova%20Contrata&#231;&#227;o%202024/Pesquisa%20de%20Mercado/Sapat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ucas.parente/OneDrive%20-%20DNIT/Documentos/Apoio%20Administrativo/Nova%20Contrata&#231;&#227;o%202024/Pesquisa%20de%20Mercado/Mei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ucas.parente/OneDrive%20-%20DNIT/Documentos/Apoio%20Administrativo/Nova%20Contrata&#231;&#227;o%202024/Pesquisa%20de%20Mercado/Ponto%20Eletr&#244;n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s>
    <sheetDataSet>
      <sheetData sheetId="0">
        <row r="65">
          <cell r="H65">
            <v>140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s>
    <sheetDataSet>
      <sheetData sheetId="0">
        <row r="72">
          <cell r="H72">
            <v>180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s>
    <sheetDataSet>
      <sheetData sheetId="0">
        <row r="72">
          <cell r="H72">
            <v>69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s>
    <sheetDataSet>
      <sheetData sheetId="0">
        <row r="87">
          <cell r="H87">
            <v>200.43</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s>
    <sheetDataSet>
      <sheetData sheetId="0">
        <row r="34">
          <cell r="H34">
            <v>29</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s>
    <sheetDataSet>
      <sheetData sheetId="0">
        <row r="57">
          <cell r="H57">
            <v>1817.5</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84"/>
  <sheetViews>
    <sheetView showGridLines="0" zoomScale="110" zoomScaleNormal="110" workbookViewId="0">
      <selection activeCell="H335" sqref="H335"/>
    </sheetView>
  </sheetViews>
  <sheetFormatPr defaultRowHeight="15.75" x14ac:dyDescent="0.2"/>
  <cols>
    <col min="1" max="1" width="32.140625" style="137" customWidth="1"/>
    <col min="2" max="2" width="19.28515625" style="137" bestFit="1" customWidth="1"/>
    <col min="3" max="3" width="22.28515625" style="137" customWidth="1"/>
    <col min="4" max="4" width="22.28515625" style="137" bestFit="1" customWidth="1"/>
    <col min="5" max="5" width="18.5703125" style="137" bestFit="1" customWidth="1"/>
    <col min="6" max="6" width="17.7109375" style="137" customWidth="1"/>
    <col min="7" max="7" width="15.85546875" style="137" customWidth="1"/>
    <col min="8" max="8" width="9.140625" style="137"/>
    <col min="9" max="9" width="26.28515625" style="137" bestFit="1" customWidth="1"/>
    <col min="10" max="10" width="13.42578125" bestFit="1" customWidth="1"/>
    <col min="11" max="11" width="15.5703125" bestFit="1" customWidth="1"/>
    <col min="12" max="12" width="23.28515625" bestFit="1" customWidth="1"/>
  </cols>
  <sheetData>
    <row r="1" spans="1:8" ht="23.25" x14ac:dyDescent="0.35">
      <c r="A1" s="400" t="s">
        <v>219</v>
      </c>
      <c r="B1" s="400"/>
      <c r="C1" s="400"/>
      <c r="D1" s="400"/>
      <c r="E1" s="400"/>
      <c r="F1" s="400"/>
      <c r="G1" s="400"/>
      <c r="H1" s="400"/>
    </row>
    <row r="2" spans="1:8" ht="23.25" x14ac:dyDescent="0.35">
      <c r="A2" s="400" t="s">
        <v>220</v>
      </c>
      <c r="B2" s="400"/>
      <c r="C2" s="400"/>
      <c r="D2" s="400"/>
      <c r="E2" s="400"/>
      <c r="F2" s="400"/>
      <c r="G2" s="400"/>
      <c r="H2" s="400"/>
    </row>
    <row r="3" spans="1:8" ht="192.75" customHeight="1" x14ac:dyDescent="0.2">
      <c r="A3" s="401" t="s">
        <v>221</v>
      </c>
      <c r="B3" s="401"/>
      <c r="C3" s="401"/>
      <c r="D3" s="401"/>
      <c r="E3" s="401"/>
      <c r="F3" s="401"/>
      <c r="G3" s="401"/>
      <c r="H3" s="401"/>
    </row>
    <row r="4" spans="1:8" x14ac:dyDescent="0.2">
      <c r="A4" s="183"/>
      <c r="B4" s="183"/>
      <c r="C4" s="183"/>
      <c r="D4" s="183"/>
      <c r="E4" s="183"/>
      <c r="F4" s="183"/>
      <c r="G4" s="184"/>
      <c r="H4" s="184"/>
    </row>
    <row r="5" spans="1:8" x14ac:dyDescent="0.2">
      <c r="A5" s="402" t="s">
        <v>222</v>
      </c>
      <c r="B5" s="402"/>
      <c r="C5" s="402"/>
      <c r="D5" s="402"/>
      <c r="E5" s="402"/>
      <c r="F5" s="402"/>
      <c r="G5" s="402"/>
      <c r="H5" s="402"/>
    </row>
    <row r="6" spans="1:8" ht="36.75" customHeight="1" x14ac:dyDescent="0.2">
      <c r="A6" s="401" t="s">
        <v>223</v>
      </c>
      <c r="B6" s="401"/>
      <c r="C6" s="401"/>
      <c r="D6" s="401"/>
      <c r="E6" s="401"/>
      <c r="F6" s="401"/>
      <c r="G6" s="401"/>
      <c r="H6" s="401"/>
    </row>
    <row r="7" spans="1:8" x14ac:dyDescent="0.2">
      <c r="A7" s="183"/>
      <c r="B7" s="183"/>
      <c r="C7" s="183"/>
      <c r="D7" s="183"/>
      <c r="E7" s="183"/>
      <c r="F7" s="183"/>
      <c r="G7" s="184"/>
      <c r="H7" s="184"/>
    </row>
    <row r="8" spans="1:8" x14ac:dyDescent="0.2">
      <c r="A8" s="403" t="s">
        <v>224</v>
      </c>
      <c r="B8" s="404"/>
      <c r="C8" s="404"/>
      <c r="D8" s="404"/>
      <c r="E8" s="404"/>
      <c r="F8" s="404"/>
      <c r="G8" s="404"/>
      <c r="H8" s="404"/>
    </row>
    <row r="9" spans="1:8" x14ac:dyDescent="0.2">
      <c r="A9" s="401" t="s">
        <v>225</v>
      </c>
      <c r="B9" s="401"/>
      <c r="C9" s="401"/>
      <c r="D9" s="401"/>
      <c r="E9" s="401"/>
      <c r="F9" s="401"/>
      <c r="G9" s="401"/>
      <c r="H9" s="401"/>
    </row>
    <row r="10" spans="1:8" ht="16.5" thickBot="1" x14ac:dyDescent="0.25"/>
    <row r="11" spans="1:8" ht="16.5" thickBot="1" x14ac:dyDescent="0.25">
      <c r="A11" s="405" t="s">
        <v>224</v>
      </c>
      <c r="B11" s="407"/>
    </row>
    <row r="12" spans="1:8" x14ac:dyDescent="0.2">
      <c r="A12" s="185" t="s">
        <v>419</v>
      </c>
      <c r="B12" s="186">
        <v>1980</v>
      </c>
    </row>
    <row r="13" spans="1:8" ht="16.5" thickBot="1" x14ac:dyDescent="0.25">
      <c r="A13" s="187" t="s">
        <v>179</v>
      </c>
      <c r="B13" s="198">
        <v>3982.5</v>
      </c>
    </row>
    <row r="15" spans="1:8" x14ac:dyDescent="0.2">
      <c r="A15" s="403" t="s">
        <v>226</v>
      </c>
      <c r="B15" s="404"/>
      <c r="C15" s="404"/>
      <c r="D15" s="404"/>
      <c r="E15" s="404"/>
      <c r="F15" s="404"/>
      <c r="G15" s="404"/>
      <c r="H15" s="404"/>
    </row>
    <row r="16" spans="1:8" ht="70.5" customHeight="1" x14ac:dyDescent="0.2">
      <c r="A16" s="401" t="s">
        <v>227</v>
      </c>
      <c r="B16" s="401"/>
      <c r="C16" s="401"/>
      <c r="D16" s="401"/>
      <c r="E16" s="401"/>
      <c r="F16" s="401"/>
      <c r="G16" s="401"/>
      <c r="H16" s="401"/>
    </row>
    <row r="17" spans="1:8" ht="16.5" thickBot="1" x14ac:dyDescent="0.25">
      <c r="A17" s="183"/>
      <c r="B17" s="183"/>
      <c r="C17" s="183"/>
      <c r="D17" s="183"/>
      <c r="E17" s="183"/>
      <c r="F17" s="183"/>
    </row>
    <row r="18" spans="1:8" ht="16.5" thickBot="1" x14ac:dyDescent="0.25">
      <c r="A18" s="408" t="s">
        <v>226</v>
      </c>
      <c r="B18" s="409"/>
      <c r="C18" s="409"/>
      <c r="D18" s="410"/>
    </row>
    <row r="19" spans="1:8" ht="16.5" thickBot="1" x14ac:dyDescent="0.25">
      <c r="A19" s="188" t="s">
        <v>183</v>
      </c>
      <c r="B19" s="189" t="s">
        <v>201</v>
      </c>
      <c r="C19" s="189" t="s">
        <v>228</v>
      </c>
      <c r="D19" s="190" t="s">
        <v>229</v>
      </c>
    </row>
    <row r="20" spans="1:8" x14ac:dyDescent="0.2">
      <c r="A20" s="156" t="str">
        <f>A12</f>
        <v>Assistente Administrativo</v>
      </c>
      <c r="B20" s="157">
        <f>B12</f>
        <v>1980</v>
      </c>
      <c r="C20" s="191"/>
      <c r="D20" s="192">
        <f>B20*C20</f>
        <v>0</v>
      </c>
      <c r="E20" s="184"/>
      <c r="G20" s="184"/>
      <c r="H20" s="184"/>
    </row>
    <row r="21" spans="1:8" ht="16.5" thickBot="1" x14ac:dyDescent="0.25">
      <c r="A21" s="187" t="s">
        <v>179</v>
      </c>
      <c r="B21" s="193">
        <f>B13</f>
        <v>3982.5</v>
      </c>
      <c r="C21" s="194"/>
      <c r="D21" s="195">
        <f>B21*C21</f>
        <v>0</v>
      </c>
      <c r="E21" s="184"/>
      <c r="G21" s="184"/>
      <c r="H21" s="184"/>
    </row>
    <row r="23" spans="1:8" x14ac:dyDescent="0.2">
      <c r="A23" s="403" t="s">
        <v>230</v>
      </c>
      <c r="B23" s="404"/>
      <c r="C23" s="404"/>
      <c r="D23" s="404"/>
      <c r="E23" s="404"/>
      <c r="F23" s="404"/>
      <c r="G23" s="404"/>
      <c r="H23" s="404"/>
    </row>
    <row r="24" spans="1:8" ht="70.5" customHeight="1" x14ac:dyDescent="0.2">
      <c r="A24" s="401" t="s">
        <v>231</v>
      </c>
      <c r="B24" s="401"/>
      <c r="C24" s="401"/>
      <c r="D24" s="401"/>
      <c r="E24" s="401"/>
      <c r="F24" s="401"/>
      <c r="G24" s="401"/>
      <c r="H24" s="401"/>
    </row>
    <row r="25" spans="1:8" ht="16.5" thickBot="1" x14ac:dyDescent="0.25">
      <c r="A25" s="184"/>
      <c r="B25" s="184"/>
      <c r="C25" s="184"/>
      <c r="D25" s="184"/>
      <c r="F25" s="184"/>
    </row>
    <row r="26" spans="1:8" ht="16.5" thickBot="1" x14ac:dyDescent="0.25">
      <c r="A26" s="405" t="s">
        <v>232</v>
      </c>
      <c r="B26" s="406"/>
      <c r="C26" s="406"/>
      <c r="D26" s="407"/>
    </row>
    <row r="27" spans="1:8" x14ac:dyDescent="0.2">
      <c r="A27" s="188" t="s">
        <v>183</v>
      </c>
      <c r="B27" s="189" t="s">
        <v>201</v>
      </c>
      <c r="C27" s="189" t="s">
        <v>228</v>
      </c>
      <c r="D27" s="190" t="s">
        <v>233</v>
      </c>
    </row>
    <row r="28" spans="1:8" x14ac:dyDescent="0.2">
      <c r="A28" s="164" t="str">
        <f>A12</f>
        <v>Assistente Administrativo</v>
      </c>
      <c r="B28" s="165"/>
      <c r="C28" s="196">
        <v>0</v>
      </c>
      <c r="D28" s="167">
        <f t="shared" ref="D28:D29" si="0">B28*C28</f>
        <v>0</v>
      </c>
    </row>
    <row r="29" spans="1:8" ht="16.5" thickBot="1" x14ac:dyDescent="0.25">
      <c r="A29" s="187" t="s">
        <v>179</v>
      </c>
      <c r="B29" s="193"/>
      <c r="C29" s="197">
        <v>0</v>
      </c>
      <c r="D29" s="198">
        <f t="shared" si="0"/>
        <v>0</v>
      </c>
      <c r="G29" s="184"/>
      <c r="H29" s="184"/>
    </row>
    <row r="32" spans="1:8" x14ac:dyDescent="0.2">
      <c r="A32" s="403" t="s">
        <v>235</v>
      </c>
      <c r="B32" s="404"/>
      <c r="C32" s="404"/>
      <c r="D32" s="404"/>
      <c r="E32" s="404"/>
      <c r="F32" s="404"/>
      <c r="G32" s="404"/>
      <c r="H32" s="404"/>
    </row>
    <row r="33" spans="1:8" ht="80.25" customHeight="1" x14ac:dyDescent="0.2">
      <c r="A33" s="401" t="s">
        <v>236</v>
      </c>
      <c r="B33" s="401"/>
      <c r="C33" s="401"/>
      <c r="D33" s="401"/>
      <c r="E33" s="401"/>
      <c r="F33" s="401"/>
      <c r="G33" s="401"/>
      <c r="H33" s="401"/>
    </row>
    <row r="34" spans="1:8" ht="16.5" thickBot="1" x14ac:dyDescent="0.25"/>
    <row r="35" spans="1:8" ht="16.5" thickBot="1" x14ac:dyDescent="0.25">
      <c r="A35" s="408" t="s">
        <v>235</v>
      </c>
      <c r="B35" s="409"/>
      <c r="C35" s="409"/>
      <c r="D35" s="409"/>
      <c r="E35" s="410"/>
    </row>
    <row r="36" spans="1:8" ht="16.5" thickBot="1" x14ac:dyDescent="0.25">
      <c r="A36" s="188" t="s">
        <v>183</v>
      </c>
      <c r="B36" s="189" t="s">
        <v>237</v>
      </c>
      <c r="C36" s="189" t="s">
        <v>238</v>
      </c>
      <c r="D36" s="189" t="s">
        <v>228</v>
      </c>
      <c r="E36" s="190" t="s">
        <v>233</v>
      </c>
    </row>
    <row r="37" spans="1:8" x14ac:dyDescent="0.2">
      <c r="A37" s="156" t="s">
        <v>239</v>
      </c>
      <c r="B37" s="157">
        <v>0</v>
      </c>
      <c r="C37" s="199">
        <v>0</v>
      </c>
      <c r="D37" s="200"/>
      <c r="E37" s="159">
        <f>B37*C37*D37</f>
        <v>0</v>
      </c>
    </row>
    <row r="38" spans="1:8" ht="16.5" thickBot="1" x14ac:dyDescent="0.25">
      <c r="A38" s="187" t="s">
        <v>240</v>
      </c>
      <c r="B38" s="193">
        <v>0</v>
      </c>
      <c r="C38" s="201">
        <v>0</v>
      </c>
      <c r="D38" s="197">
        <f>D37</f>
        <v>0</v>
      </c>
      <c r="E38" s="198">
        <f>B38*C38*D38</f>
        <v>0</v>
      </c>
    </row>
    <row r="39" spans="1:8" ht="16.5" thickBot="1" x14ac:dyDescent="0.25">
      <c r="A39" s="408" t="s">
        <v>241</v>
      </c>
      <c r="B39" s="409"/>
      <c r="C39" s="409"/>
      <c r="D39" s="409"/>
      <c r="E39" s="410"/>
    </row>
    <row r="40" spans="1:8" ht="16.5" thickBot="1" x14ac:dyDescent="0.25">
      <c r="A40" s="188" t="s">
        <v>183</v>
      </c>
      <c r="B40" s="189" t="s">
        <v>237</v>
      </c>
      <c r="C40" s="189" t="s">
        <v>238</v>
      </c>
      <c r="D40" s="189" t="s">
        <v>228</v>
      </c>
      <c r="E40" s="190" t="s">
        <v>233</v>
      </c>
    </row>
    <row r="41" spans="1:8" x14ac:dyDescent="0.2">
      <c r="A41" s="156" t="s">
        <v>239</v>
      </c>
      <c r="B41" s="157">
        <v>0</v>
      </c>
      <c r="C41" s="199">
        <v>0</v>
      </c>
      <c r="D41" s="200">
        <f>1+D37</f>
        <v>1</v>
      </c>
      <c r="E41" s="159">
        <f>B41*C41*D41</f>
        <v>0</v>
      </c>
    </row>
    <row r="42" spans="1:8" ht="16.5" thickBot="1" x14ac:dyDescent="0.25">
      <c r="A42" s="187" t="s">
        <v>240</v>
      </c>
      <c r="B42" s="193">
        <v>0</v>
      </c>
      <c r="C42" s="201">
        <v>0</v>
      </c>
      <c r="D42" s="197">
        <f>1+D38</f>
        <v>1</v>
      </c>
      <c r="E42" s="198">
        <f>B42*C42*D42</f>
        <v>0</v>
      </c>
    </row>
    <row r="43" spans="1:8" ht="16.5" thickBot="1" x14ac:dyDescent="0.25"/>
    <row r="44" spans="1:8" ht="16.5" thickBot="1" x14ac:dyDescent="0.25">
      <c r="A44" s="405" t="s">
        <v>242</v>
      </c>
      <c r="B44" s="406"/>
      <c r="C44" s="406"/>
      <c r="D44" s="407"/>
    </row>
    <row r="45" spans="1:8" ht="32.25" thickBot="1" x14ac:dyDescent="0.25">
      <c r="A45" s="188" t="s">
        <v>183</v>
      </c>
      <c r="B45" s="189" t="s">
        <v>13</v>
      </c>
      <c r="C45" s="202" t="s">
        <v>243</v>
      </c>
      <c r="D45" s="190" t="s">
        <v>233</v>
      </c>
    </row>
    <row r="46" spans="1:8" x14ac:dyDescent="0.2">
      <c r="A46" s="156" t="s">
        <v>239</v>
      </c>
      <c r="B46" s="157">
        <f>E37</f>
        <v>0</v>
      </c>
      <c r="C46" s="157">
        <v>0</v>
      </c>
      <c r="D46" s="159">
        <f>SUM(B46:C46)</f>
        <v>0</v>
      </c>
    </row>
    <row r="47" spans="1:8" ht="16.5" thickBot="1" x14ac:dyDescent="0.25">
      <c r="A47" s="187" t="s">
        <v>240</v>
      </c>
      <c r="B47" s="193">
        <f>E38</f>
        <v>0</v>
      </c>
      <c r="C47" s="193">
        <v>0</v>
      </c>
      <c r="D47" s="198">
        <f>SUM(B47:C47)</f>
        <v>0</v>
      </c>
      <c r="G47" s="184"/>
      <c r="H47" s="184"/>
    </row>
    <row r="49" spans="1:8" x14ac:dyDescent="0.2">
      <c r="A49" s="415" t="s">
        <v>244</v>
      </c>
      <c r="B49" s="415"/>
      <c r="C49" s="415"/>
      <c r="D49" s="415"/>
      <c r="E49" s="184"/>
      <c r="F49" s="184"/>
    </row>
    <row r="50" spans="1:8" ht="36" customHeight="1" x14ac:dyDescent="0.2">
      <c r="A50" s="401" t="s">
        <v>245</v>
      </c>
      <c r="B50" s="401"/>
      <c r="C50" s="401"/>
      <c r="D50" s="401"/>
      <c r="E50" s="401"/>
      <c r="F50" s="401"/>
    </row>
    <row r="51" spans="1:8" ht="16.5" thickBot="1" x14ac:dyDescent="0.25"/>
    <row r="52" spans="1:8" ht="16.5" thickBot="1" x14ac:dyDescent="0.25">
      <c r="A52" s="405" t="s">
        <v>244</v>
      </c>
      <c r="B52" s="406"/>
      <c r="C52" s="406"/>
      <c r="D52" s="407"/>
    </row>
    <row r="53" spans="1:8" x14ac:dyDescent="0.2">
      <c r="A53" s="188" t="s">
        <v>183</v>
      </c>
      <c r="B53" s="189" t="s">
        <v>201</v>
      </c>
      <c r="C53" s="189" t="s">
        <v>228</v>
      </c>
      <c r="D53" s="190" t="s">
        <v>233</v>
      </c>
    </row>
    <row r="54" spans="1:8" ht="16.5" thickBot="1" x14ac:dyDescent="0.25">
      <c r="A54" s="187" t="s">
        <v>246</v>
      </c>
      <c r="B54" s="203"/>
      <c r="C54" s="203"/>
      <c r="D54" s="204"/>
    </row>
    <row r="55" spans="1:8" ht="16.5" thickBot="1" x14ac:dyDescent="0.25">
      <c r="A55" s="187" t="s">
        <v>234</v>
      </c>
      <c r="B55" s="203"/>
      <c r="C55" s="203"/>
      <c r="D55" s="204"/>
      <c r="H55" s="184"/>
    </row>
    <row r="57" spans="1:8" x14ac:dyDescent="0.2">
      <c r="A57" s="402" t="s">
        <v>222</v>
      </c>
      <c r="B57" s="402"/>
      <c r="C57" s="402"/>
      <c r="D57" s="402"/>
      <c r="E57" s="402"/>
      <c r="F57" s="402"/>
      <c r="G57" s="402"/>
      <c r="H57" s="402"/>
    </row>
    <row r="58" spans="1:8" ht="39.75" customHeight="1" x14ac:dyDescent="0.2">
      <c r="A58" s="416" t="s">
        <v>247</v>
      </c>
      <c r="B58" s="416"/>
      <c r="C58" s="416"/>
      <c r="D58" s="416"/>
      <c r="E58" s="416"/>
      <c r="F58" s="416"/>
      <c r="G58" s="416"/>
      <c r="H58" s="416"/>
    </row>
    <row r="59" spans="1:8" ht="16.5" thickBot="1" x14ac:dyDescent="0.25"/>
    <row r="60" spans="1:8" ht="16.5" thickBot="1" x14ac:dyDescent="0.25">
      <c r="A60" s="408" t="s">
        <v>222</v>
      </c>
      <c r="B60" s="409"/>
      <c r="C60" s="409"/>
      <c r="D60" s="409"/>
      <c r="E60" s="409"/>
      <c r="F60" s="409"/>
      <c r="G60" s="410"/>
    </row>
    <row r="61" spans="1:8" ht="48" thickBot="1" x14ac:dyDescent="0.25">
      <c r="A61" s="177" t="s">
        <v>183</v>
      </c>
      <c r="B61" s="178" t="s">
        <v>74</v>
      </c>
      <c r="C61" s="181" t="s">
        <v>248</v>
      </c>
      <c r="D61" s="181" t="s">
        <v>249</v>
      </c>
      <c r="E61" s="178" t="s">
        <v>13</v>
      </c>
      <c r="F61" s="178" t="s">
        <v>250</v>
      </c>
      <c r="G61" s="179" t="s">
        <v>251</v>
      </c>
    </row>
    <row r="62" spans="1:8" x14ac:dyDescent="0.2">
      <c r="A62" s="164" t="str">
        <f>A12</f>
        <v>Assistente Administrativo</v>
      </c>
      <c r="B62" s="165">
        <f>B12</f>
        <v>1980</v>
      </c>
      <c r="C62" s="165">
        <f>D20</f>
        <v>0</v>
      </c>
      <c r="D62" s="165">
        <f>D28</f>
        <v>0</v>
      </c>
      <c r="E62" s="205"/>
      <c r="F62" s="206">
        <f>D54</f>
        <v>0</v>
      </c>
      <c r="G62" s="167">
        <f t="shared" ref="G62:G63" si="1">SUM(B62:F62)</f>
        <v>1980</v>
      </c>
    </row>
    <row r="63" spans="1:8" ht="16.5" thickBot="1" x14ac:dyDescent="0.25">
      <c r="A63" s="187" t="s">
        <v>179</v>
      </c>
      <c r="B63" s="193">
        <f>B13</f>
        <v>3982.5</v>
      </c>
      <c r="C63" s="193">
        <f>D21</f>
        <v>0</v>
      </c>
      <c r="D63" s="193">
        <f>D29</f>
        <v>0</v>
      </c>
      <c r="E63" s="203"/>
      <c r="F63" s="207">
        <f>D55</f>
        <v>0</v>
      </c>
      <c r="G63" s="198">
        <f t="shared" si="1"/>
        <v>3982.5</v>
      </c>
      <c r="H63" s="184"/>
    </row>
    <row r="65" spans="1:8" x14ac:dyDescent="0.2">
      <c r="A65" s="402" t="s">
        <v>252</v>
      </c>
      <c r="B65" s="402"/>
      <c r="C65" s="402"/>
      <c r="D65" s="402"/>
      <c r="E65" s="402"/>
      <c r="F65" s="402"/>
      <c r="G65" s="402"/>
      <c r="H65" s="402"/>
    </row>
    <row r="67" spans="1:8" x14ac:dyDescent="0.2">
      <c r="A67" s="403" t="s">
        <v>253</v>
      </c>
      <c r="B67" s="404"/>
      <c r="C67" s="404"/>
      <c r="D67" s="404"/>
      <c r="E67" s="404"/>
      <c r="F67" s="404"/>
      <c r="G67" s="404"/>
      <c r="H67" s="404"/>
    </row>
    <row r="68" spans="1:8" ht="16.5" thickBot="1" x14ac:dyDescent="0.25"/>
    <row r="69" spans="1:8" ht="16.5" thickBot="1" x14ac:dyDescent="0.25">
      <c r="A69" s="411" t="s">
        <v>254</v>
      </c>
      <c r="B69" s="406"/>
      <c r="C69" s="406"/>
      <c r="D69" s="407"/>
      <c r="E69" s="208"/>
    </row>
    <row r="70" spans="1:8" ht="31.5" x14ac:dyDescent="0.2">
      <c r="A70" s="153" t="s">
        <v>183</v>
      </c>
      <c r="B70" s="154" t="s">
        <v>201</v>
      </c>
      <c r="C70" s="168" t="s">
        <v>255</v>
      </c>
      <c r="D70" s="155" t="s">
        <v>233</v>
      </c>
    </row>
    <row r="71" spans="1:8" x14ac:dyDescent="0.2">
      <c r="A71" s="164" t="str">
        <f>A12</f>
        <v>Assistente Administrativo</v>
      </c>
      <c r="B71" s="165">
        <f>G62</f>
        <v>1980</v>
      </c>
      <c r="C71" s="209">
        <f t="shared" ref="C71:C72" si="2">1/12</f>
        <v>8.3333333333333329E-2</v>
      </c>
      <c r="D71" s="167">
        <f t="shared" ref="D71:D72" si="3">B71*C71</f>
        <v>165</v>
      </c>
    </row>
    <row r="72" spans="1:8" ht="16.5" thickBot="1" x14ac:dyDescent="0.25">
      <c r="A72" s="187" t="s">
        <v>179</v>
      </c>
      <c r="B72" s="193">
        <f>G63</f>
        <v>3982.5</v>
      </c>
      <c r="C72" s="210">
        <f t="shared" si="2"/>
        <v>8.3333333333333329E-2</v>
      </c>
      <c r="D72" s="198">
        <f t="shared" si="3"/>
        <v>331.875</v>
      </c>
    </row>
    <row r="73" spans="1:8" ht="16.5" thickBot="1" x14ac:dyDescent="0.25"/>
    <row r="74" spans="1:8" ht="16.5" thickBot="1" x14ac:dyDescent="0.25">
      <c r="A74" s="411" t="s">
        <v>256</v>
      </c>
      <c r="B74" s="406"/>
      <c r="C74" s="406"/>
      <c r="D74" s="407"/>
    </row>
    <row r="75" spans="1:8" ht="31.5" x14ac:dyDescent="0.2">
      <c r="A75" s="153" t="s">
        <v>183</v>
      </c>
      <c r="B75" s="154" t="s">
        <v>201</v>
      </c>
      <c r="C75" s="168" t="s">
        <v>255</v>
      </c>
      <c r="D75" s="155" t="s">
        <v>233</v>
      </c>
    </row>
    <row r="76" spans="1:8" x14ac:dyDescent="0.2">
      <c r="A76" s="164" t="str">
        <f>A12</f>
        <v>Assistente Administrativo</v>
      </c>
      <c r="B76" s="165">
        <f>G62</f>
        <v>1980</v>
      </c>
      <c r="C76" s="209">
        <f t="shared" ref="C76:C77" si="4">1/12</f>
        <v>8.3333333333333329E-2</v>
      </c>
      <c r="D76" s="167">
        <f t="shared" ref="D76:D77" si="5">B76*C76</f>
        <v>165</v>
      </c>
    </row>
    <row r="77" spans="1:8" ht="16.5" thickBot="1" x14ac:dyDescent="0.25">
      <c r="A77" s="187" t="s">
        <v>179</v>
      </c>
      <c r="B77" s="193">
        <f>G63</f>
        <v>3982.5</v>
      </c>
      <c r="C77" s="210">
        <f t="shared" si="4"/>
        <v>8.3333333333333329E-2</v>
      </c>
      <c r="D77" s="198">
        <f t="shared" si="5"/>
        <v>331.875</v>
      </c>
    </row>
    <row r="78" spans="1:8" ht="16.5" thickBot="1" x14ac:dyDescent="0.25"/>
    <row r="79" spans="1:8" ht="16.5" thickBot="1" x14ac:dyDescent="0.25">
      <c r="A79" s="412" t="s">
        <v>257</v>
      </c>
      <c r="B79" s="413"/>
      <c r="C79" s="413"/>
      <c r="D79" s="413"/>
      <c r="E79" s="414"/>
    </row>
    <row r="80" spans="1:8" ht="31.5" x14ac:dyDescent="0.2">
      <c r="A80" s="153" t="s">
        <v>183</v>
      </c>
      <c r="B80" s="154" t="s">
        <v>201</v>
      </c>
      <c r="C80" s="168" t="s">
        <v>258</v>
      </c>
      <c r="D80" s="168" t="s">
        <v>255</v>
      </c>
      <c r="E80" s="155" t="s">
        <v>233</v>
      </c>
    </row>
    <row r="81" spans="1:8" x14ac:dyDescent="0.2">
      <c r="A81" s="164" t="str">
        <f>A12</f>
        <v>Assistente Administrativo</v>
      </c>
      <c r="B81" s="165">
        <f>G62</f>
        <v>1980</v>
      </c>
      <c r="C81" s="211">
        <f t="shared" ref="C81:C82" si="6">1/3</f>
        <v>0.33333333333333331</v>
      </c>
      <c r="D81" s="209">
        <f t="shared" ref="D81:D82" si="7">1/12</f>
        <v>8.3333333333333329E-2</v>
      </c>
      <c r="E81" s="167">
        <f t="shared" ref="E81:E82" si="8">B81*C81*D81</f>
        <v>55</v>
      </c>
    </row>
    <row r="82" spans="1:8" ht="16.5" thickBot="1" x14ac:dyDescent="0.25">
      <c r="A82" s="187" t="s">
        <v>179</v>
      </c>
      <c r="B82" s="193">
        <f>G63</f>
        <v>3982.5</v>
      </c>
      <c r="C82" s="201">
        <f t="shared" si="6"/>
        <v>0.33333333333333331</v>
      </c>
      <c r="D82" s="210">
        <f t="shared" si="7"/>
        <v>8.3333333333333329E-2</v>
      </c>
      <c r="E82" s="198">
        <f t="shared" si="8"/>
        <v>110.625</v>
      </c>
    </row>
    <row r="83" spans="1:8" ht="16.5" thickBot="1" x14ac:dyDescent="0.25"/>
    <row r="84" spans="1:8" ht="16.5" thickBot="1" x14ac:dyDescent="0.25">
      <c r="A84" s="408" t="s">
        <v>253</v>
      </c>
      <c r="B84" s="409"/>
      <c r="C84" s="409"/>
      <c r="D84" s="409"/>
      <c r="E84" s="410"/>
    </row>
    <row r="85" spans="1:8" x14ac:dyDescent="0.2">
      <c r="A85" s="153" t="s">
        <v>183</v>
      </c>
      <c r="B85" s="154" t="s">
        <v>259</v>
      </c>
      <c r="C85" s="154" t="s">
        <v>260</v>
      </c>
      <c r="D85" s="154" t="s">
        <v>261</v>
      </c>
      <c r="E85" s="155" t="s">
        <v>251</v>
      </c>
    </row>
    <row r="86" spans="1:8" x14ac:dyDescent="0.2">
      <c r="A86" s="164" t="str">
        <f>A12</f>
        <v>Assistente Administrativo</v>
      </c>
      <c r="B86" s="165">
        <f>D71</f>
        <v>165</v>
      </c>
      <c r="C86" s="165">
        <f>D76</f>
        <v>165</v>
      </c>
      <c r="D86" s="165">
        <f>E81</f>
        <v>55</v>
      </c>
      <c r="E86" s="167">
        <f t="shared" ref="E86:E87" si="9">SUM(B86:D86)</f>
        <v>385</v>
      </c>
    </row>
    <row r="87" spans="1:8" ht="16.5" thickBot="1" x14ac:dyDescent="0.25">
      <c r="A87" s="187" t="s">
        <v>179</v>
      </c>
      <c r="B87" s="193">
        <f>D72</f>
        <v>331.875</v>
      </c>
      <c r="C87" s="193">
        <f>D77</f>
        <v>331.875</v>
      </c>
      <c r="D87" s="193">
        <f>E82</f>
        <v>110.625</v>
      </c>
      <c r="E87" s="198">
        <f t="shared" si="9"/>
        <v>774.375</v>
      </c>
      <c r="H87" s="184"/>
    </row>
    <row r="89" spans="1:8" x14ac:dyDescent="0.2">
      <c r="A89" s="403" t="s">
        <v>262</v>
      </c>
      <c r="B89" s="404"/>
      <c r="C89" s="404"/>
      <c r="D89" s="404"/>
      <c r="E89" s="404"/>
      <c r="F89" s="404"/>
      <c r="G89" s="404"/>
      <c r="H89" s="404"/>
    </row>
    <row r="90" spans="1:8" ht="58.5" customHeight="1" x14ac:dyDescent="0.2">
      <c r="A90" s="401" t="s">
        <v>263</v>
      </c>
      <c r="B90" s="401"/>
      <c r="C90" s="401"/>
      <c r="D90" s="401"/>
      <c r="E90" s="401"/>
      <c r="F90" s="401"/>
      <c r="G90" s="401"/>
      <c r="H90" s="401"/>
    </row>
    <row r="91" spans="1:8" ht="16.5" thickBot="1" x14ac:dyDescent="0.25"/>
    <row r="92" spans="1:8" ht="16.5" thickBot="1" x14ac:dyDescent="0.25">
      <c r="A92" s="405" t="s">
        <v>264</v>
      </c>
      <c r="B92" s="407"/>
      <c r="C92" s="318" t="s">
        <v>395</v>
      </c>
      <c r="D92" s="318" t="s">
        <v>208</v>
      </c>
    </row>
    <row r="93" spans="1:8" ht="16.5" thickBot="1" x14ac:dyDescent="0.25">
      <c r="A93" s="153" t="s">
        <v>116</v>
      </c>
      <c r="B93" s="155" t="s">
        <v>228</v>
      </c>
      <c r="C93" s="155" t="s">
        <v>10</v>
      </c>
      <c r="D93" s="155" t="s">
        <v>10</v>
      </c>
    </row>
    <row r="94" spans="1:8" x14ac:dyDescent="0.2">
      <c r="A94" s="156" t="s">
        <v>265</v>
      </c>
      <c r="B94" s="212">
        <v>0.2</v>
      </c>
      <c r="C94" s="317">
        <f>B94*($E$86+$G$62)</f>
        <v>473</v>
      </c>
      <c r="D94" s="317">
        <f>B94*($E$87+$G$63)</f>
        <v>951.375</v>
      </c>
    </row>
    <row r="95" spans="1:8" x14ac:dyDescent="0.2">
      <c r="A95" s="160" t="s">
        <v>266</v>
      </c>
      <c r="B95" s="213">
        <v>2.5000000000000001E-2</v>
      </c>
      <c r="C95" s="173">
        <f t="shared" ref="C95:C101" si="10">B95*($E$86+$G$62)</f>
        <v>59.125</v>
      </c>
      <c r="D95" s="173">
        <f t="shared" ref="D95:D101" si="11">B95*($E$87+$G$63)</f>
        <v>118.921875</v>
      </c>
    </row>
    <row r="96" spans="1:8" x14ac:dyDescent="0.2">
      <c r="A96" s="160" t="s">
        <v>267</v>
      </c>
      <c r="B96" s="214">
        <v>0.03</v>
      </c>
      <c r="C96" s="173">
        <f t="shared" si="10"/>
        <v>70.95</v>
      </c>
      <c r="D96" s="173">
        <f t="shared" si="11"/>
        <v>142.70624999999998</v>
      </c>
    </row>
    <row r="97" spans="1:4" x14ac:dyDescent="0.2">
      <c r="A97" s="160" t="s">
        <v>268</v>
      </c>
      <c r="B97" s="213">
        <v>1.4999999999999999E-2</v>
      </c>
      <c r="C97" s="173">
        <f t="shared" si="10"/>
        <v>35.475000000000001</v>
      </c>
      <c r="D97" s="173">
        <f t="shared" si="11"/>
        <v>71.353124999999991</v>
      </c>
    </row>
    <row r="98" spans="1:4" x14ac:dyDescent="0.2">
      <c r="A98" s="160" t="s">
        <v>269</v>
      </c>
      <c r="B98" s="213">
        <v>0.01</v>
      </c>
      <c r="C98" s="173">
        <f t="shared" si="10"/>
        <v>23.650000000000002</v>
      </c>
      <c r="D98" s="173">
        <f t="shared" si="11"/>
        <v>47.568750000000001</v>
      </c>
    </row>
    <row r="99" spans="1:4" x14ac:dyDescent="0.2">
      <c r="A99" s="160" t="s">
        <v>27</v>
      </c>
      <c r="B99" s="213">
        <v>6.0000000000000001E-3</v>
      </c>
      <c r="C99" s="173">
        <f t="shared" si="10"/>
        <v>14.19</v>
      </c>
      <c r="D99" s="173">
        <f t="shared" si="11"/>
        <v>28.541250000000002</v>
      </c>
    </row>
    <row r="100" spans="1:4" x14ac:dyDescent="0.2">
      <c r="A100" s="160" t="s">
        <v>24</v>
      </c>
      <c r="B100" s="213">
        <v>2E-3</v>
      </c>
      <c r="C100" s="173">
        <f t="shared" si="10"/>
        <v>4.7300000000000004</v>
      </c>
      <c r="D100" s="173">
        <f t="shared" si="11"/>
        <v>9.5137499999999999</v>
      </c>
    </row>
    <row r="101" spans="1:4" ht="16.5" thickBot="1" x14ac:dyDescent="0.25">
      <c r="A101" s="187" t="s">
        <v>25</v>
      </c>
      <c r="B101" s="215">
        <v>0.08</v>
      </c>
      <c r="C101" s="320">
        <f t="shared" si="10"/>
        <v>189.20000000000002</v>
      </c>
      <c r="D101" s="320">
        <f t="shared" si="11"/>
        <v>380.55</v>
      </c>
    </row>
    <row r="102" spans="1:4" ht="16.5" thickBot="1" x14ac:dyDescent="0.25">
      <c r="A102" s="216" t="s">
        <v>20</v>
      </c>
      <c r="B102" s="217">
        <f>SUM(B94:B101)</f>
        <v>0.36800000000000005</v>
      </c>
      <c r="C102" s="319">
        <f>SUM(C94:C101)</f>
        <v>870.32000000000016</v>
      </c>
      <c r="D102" s="319">
        <f>SUM(D94:D101)</f>
        <v>1750.53</v>
      </c>
    </row>
    <row r="103" spans="1:4" ht="16.5" thickBot="1" x14ac:dyDescent="0.25"/>
    <row r="104" spans="1:4" ht="16.5" thickBot="1" x14ac:dyDescent="0.25">
      <c r="A104" s="405" t="s">
        <v>270</v>
      </c>
      <c r="B104" s="406"/>
      <c r="C104" s="406"/>
      <c r="D104" s="407"/>
    </row>
    <row r="105" spans="1:4" x14ac:dyDescent="0.2">
      <c r="A105" s="153" t="s">
        <v>183</v>
      </c>
      <c r="B105" s="154" t="s">
        <v>201</v>
      </c>
      <c r="C105" s="154" t="s">
        <v>228</v>
      </c>
      <c r="D105" s="155" t="s">
        <v>233</v>
      </c>
    </row>
    <row r="106" spans="1:4" x14ac:dyDescent="0.2">
      <c r="A106" s="164" t="str">
        <f>A12</f>
        <v>Assistente Administrativo</v>
      </c>
      <c r="B106" s="165">
        <f>G62+E86</f>
        <v>2365</v>
      </c>
      <c r="C106" s="218">
        <f>SUM($B$94:$B$100)</f>
        <v>0.28800000000000003</v>
      </c>
      <c r="D106" s="167">
        <f t="shared" ref="D106:D107" si="12">B106*C106</f>
        <v>681.12000000000012</v>
      </c>
    </row>
    <row r="107" spans="1:4" ht="16.5" thickBot="1" x14ac:dyDescent="0.25">
      <c r="A107" s="187" t="s">
        <v>179</v>
      </c>
      <c r="B107" s="193">
        <f>G63+E87</f>
        <v>4756.875</v>
      </c>
      <c r="C107" s="219">
        <f>SUM($B$94:$B$100)</f>
        <v>0.28800000000000003</v>
      </c>
      <c r="D107" s="198">
        <f t="shared" si="12"/>
        <v>1369.9800000000002</v>
      </c>
    </row>
    <row r="108" spans="1:4" ht="16.5" thickBot="1" x14ac:dyDescent="0.25"/>
    <row r="109" spans="1:4" ht="16.5" thickBot="1" x14ac:dyDescent="0.25">
      <c r="A109" s="405" t="s">
        <v>271</v>
      </c>
      <c r="B109" s="406"/>
      <c r="C109" s="406"/>
      <c r="D109" s="407"/>
    </row>
    <row r="110" spans="1:4" x14ac:dyDescent="0.2">
      <c r="A110" s="153" t="s">
        <v>183</v>
      </c>
      <c r="B110" s="154" t="s">
        <v>201</v>
      </c>
      <c r="C110" s="154" t="s">
        <v>228</v>
      </c>
      <c r="D110" s="155" t="s">
        <v>233</v>
      </c>
    </row>
    <row r="111" spans="1:4" x14ac:dyDescent="0.2">
      <c r="A111" s="164" t="str">
        <f>A12</f>
        <v>Assistente Administrativo</v>
      </c>
      <c r="B111" s="165">
        <f>G62+E86</f>
        <v>2365</v>
      </c>
      <c r="C111" s="209">
        <f>$B$101</f>
        <v>0.08</v>
      </c>
      <c r="D111" s="167">
        <f t="shared" ref="D111:D112" si="13">B111*C111</f>
        <v>189.20000000000002</v>
      </c>
    </row>
    <row r="112" spans="1:4" ht="16.5" thickBot="1" x14ac:dyDescent="0.25">
      <c r="A112" s="187" t="s">
        <v>179</v>
      </c>
      <c r="B112" s="193">
        <f>G63+E87</f>
        <v>4756.875</v>
      </c>
      <c r="C112" s="210">
        <f>$B$101</f>
        <v>0.08</v>
      </c>
      <c r="D112" s="198">
        <f t="shared" si="13"/>
        <v>380.55</v>
      </c>
    </row>
    <row r="113" spans="1:8" ht="16.5" thickBot="1" x14ac:dyDescent="0.25"/>
    <row r="114" spans="1:8" ht="16.5" thickBot="1" x14ac:dyDescent="0.25">
      <c r="A114" s="405" t="s">
        <v>262</v>
      </c>
      <c r="B114" s="406"/>
      <c r="C114" s="406"/>
      <c r="D114" s="407"/>
    </row>
    <row r="115" spans="1:8" x14ac:dyDescent="0.2">
      <c r="A115" s="153" t="s">
        <v>183</v>
      </c>
      <c r="B115" s="154" t="s">
        <v>272</v>
      </c>
      <c r="C115" s="154" t="s">
        <v>25</v>
      </c>
      <c r="D115" s="155" t="s">
        <v>251</v>
      </c>
    </row>
    <row r="116" spans="1:8" x14ac:dyDescent="0.2">
      <c r="A116" s="164" t="str">
        <f>A12</f>
        <v>Assistente Administrativo</v>
      </c>
      <c r="B116" s="165">
        <f>D106</f>
        <v>681.12000000000012</v>
      </c>
      <c r="C116" s="165">
        <f>D111</f>
        <v>189.20000000000002</v>
      </c>
      <c r="D116" s="167">
        <f t="shared" ref="D116:D117" si="14">B116+C116</f>
        <v>870.32000000000016</v>
      </c>
    </row>
    <row r="117" spans="1:8" ht="16.5" thickBot="1" x14ac:dyDescent="0.25">
      <c r="A117" s="187" t="s">
        <v>179</v>
      </c>
      <c r="B117" s="193">
        <f>D107</f>
        <v>1369.9800000000002</v>
      </c>
      <c r="C117" s="193">
        <f>D112</f>
        <v>380.55</v>
      </c>
      <c r="D117" s="198">
        <f t="shared" si="14"/>
        <v>1750.5300000000002</v>
      </c>
      <c r="H117" s="184"/>
    </row>
    <row r="119" spans="1:8" x14ac:dyDescent="0.2">
      <c r="A119" s="403" t="s">
        <v>87</v>
      </c>
      <c r="B119" s="404"/>
      <c r="C119" s="404"/>
      <c r="D119" s="404"/>
      <c r="E119" s="404"/>
      <c r="F119" s="404"/>
      <c r="G119" s="404"/>
      <c r="H119" s="404"/>
    </row>
    <row r="120" spans="1:8" ht="54" customHeight="1" x14ac:dyDescent="0.2">
      <c r="A120" s="401" t="s">
        <v>273</v>
      </c>
      <c r="B120" s="401"/>
      <c r="C120" s="401"/>
      <c r="D120" s="401"/>
      <c r="E120" s="401"/>
      <c r="F120" s="401"/>
      <c r="G120" s="401"/>
      <c r="H120" s="401"/>
    </row>
    <row r="122" spans="1:8" x14ac:dyDescent="0.2">
      <c r="A122" s="415" t="s">
        <v>274</v>
      </c>
      <c r="B122" s="415"/>
      <c r="C122" s="415"/>
      <c r="D122" s="415"/>
      <c r="E122" s="415"/>
      <c r="F122" s="415"/>
      <c r="G122" s="184"/>
    </row>
    <row r="123" spans="1:8" ht="16.5" thickBot="1" x14ac:dyDescent="0.25"/>
    <row r="124" spans="1:8" ht="16.5" thickBot="1" x14ac:dyDescent="0.25">
      <c r="A124" s="408" t="s">
        <v>275</v>
      </c>
      <c r="B124" s="409"/>
      <c r="C124" s="409"/>
      <c r="D124" s="409"/>
      <c r="E124" s="410"/>
    </row>
    <row r="125" spans="1:8" ht="31.5" x14ac:dyDescent="0.2">
      <c r="A125" s="153" t="s">
        <v>183</v>
      </c>
      <c r="B125" s="154" t="s">
        <v>276</v>
      </c>
      <c r="C125" s="154" t="s">
        <v>277</v>
      </c>
      <c r="D125" s="168" t="s">
        <v>278</v>
      </c>
      <c r="E125" s="155" t="s">
        <v>279</v>
      </c>
    </row>
    <row r="126" spans="1:8" x14ac:dyDescent="0.2">
      <c r="A126" s="164" t="str">
        <f>A12</f>
        <v>Assistente Administrativo</v>
      </c>
      <c r="B126" s="165">
        <v>4.5</v>
      </c>
      <c r="C126" s="166">
        <v>2</v>
      </c>
      <c r="D126" s="166">
        <v>22</v>
      </c>
      <c r="E126" s="167">
        <f t="shared" ref="E126:E127" si="15">B126*C126*D126</f>
        <v>198</v>
      </c>
    </row>
    <row r="127" spans="1:8" ht="16.5" thickBot="1" x14ac:dyDescent="0.25">
      <c r="A127" s="187" t="s">
        <v>179</v>
      </c>
      <c r="B127" s="193">
        <v>4.5</v>
      </c>
      <c r="C127" s="220">
        <v>2</v>
      </c>
      <c r="D127" s="220">
        <v>22</v>
      </c>
      <c r="E127" s="198">
        <f t="shared" si="15"/>
        <v>198</v>
      </c>
    </row>
    <row r="128" spans="1:8" ht="16.5" thickBot="1" x14ac:dyDescent="0.25"/>
    <row r="129" spans="1:8" ht="16.5" thickBot="1" x14ac:dyDescent="0.25">
      <c r="A129" s="408" t="s">
        <v>280</v>
      </c>
      <c r="B129" s="409"/>
      <c r="C129" s="409"/>
      <c r="D129" s="409"/>
      <c r="E129" s="410"/>
    </row>
    <row r="130" spans="1:8" x14ac:dyDescent="0.2">
      <c r="A130" s="153" t="s">
        <v>183</v>
      </c>
      <c r="B130" s="154" t="s">
        <v>201</v>
      </c>
      <c r="C130" s="154" t="s">
        <v>281</v>
      </c>
      <c r="D130" s="154" t="s">
        <v>228</v>
      </c>
      <c r="E130" s="155" t="s">
        <v>282</v>
      </c>
    </row>
    <row r="131" spans="1:8" x14ac:dyDescent="0.2">
      <c r="A131" s="164" t="str">
        <f>A12</f>
        <v>Assistente Administrativo</v>
      </c>
      <c r="B131" s="165">
        <f>B12</f>
        <v>1980</v>
      </c>
      <c r="C131" s="196">
        <v>1</v>
      </c>
      <c r="D131" s="196">
        <v>0.06</v>
      </c>
      <c r="E131" s="167">
        <f t="shared" ref="E131:E132" si="16">B131*C131*D131</f>
        <v>118.8</v>
      </c>
    </row>
    <row r="132" spans="1:8" ht="16.5" thickBot="1" x14ac:dyDescent="0.25">
      <c r="A132" s="187" t="s">
        <v>179</v>
      </c>
      <c r="B132" s="193">
        <f>B13</f>
        <v>3982.5</v>
      </c>
      <c r="C132" s="197">
        <v>1</v>
      </c>
      <c r="D132" s="197">
        <v>0.06</v>
      </c>
      <c r="E132" s="198">
        <f t="shared" si="16"/>
        <v>238.95</v>
      </c>
    </row>
    <row r="133" spans="1:8" ht="16.5" thickBot="1" x14ac:dyDescent="0.25"/>
    <row r="134" spans="1:8" ht="16.5" thickBot="1" x14ac:dyDescent="0.25">
      <c r="A134" s="405" t="s">
        <v>283</v>
      </c>
      <c r="B134" s="406"/>
      <c r="C134" s="406"/>
      <c r="D134" s="407"/>
    </row>
    <row r="135" spans="1:8" x14ac:dyDescent="0.2">
      <c r="A135" s="153" t="s">
        <v>183</v>
      </c>
      <c r="B135" s="154" t="s">
        <v>279</v>
      </c>
      <c r="C135" s="154" t="s">
        <v>284</v>
      </c>
      <c r="D135" s="155" t="s">
        <v>285</v>
      </c>
    </row>
    <row r="136" spans="1:8" x14ac:dyDescent="0.2">
      <c r="A136" s="164" t="str">
        <f>A12</f>
        <v>Assistente Administrativo</v>
      </c>
      <c r="B136" s="165">
        <f>E126</f>
        <v>198</v>
      </c>
      <c r="C136" s="165">
        <f>E131</f>
        <v>118.8</v>
      </c>
      <c r="D136" s="167">
        <f t="shared" ref="D136" si="17">B136-C136</f>
        <v>79.2</v>
      </c>
    </row>
    <row r="137" spans="1:8" ht="16.5" thickBot="1" x14ac:dyDescent="0.25">
      <c r="A137" s="187" t="s">
        <v>179</v>
      </c>
      <c r="B137" s="193">
        <f>E127</f>
        <v>198</v>
      </c>
      <c r="C137" s="193">
        <f>E132</f>
        <v>238.95</v>
      </c>
      <c r="D137" s="198">
        <v>0</v>
      </c>
      <c r="H137" s="184"/>
    </row>
    <row r="139" spans="1:8" x14ac:dyDescent="0.2">
      <c r="A139" s="415" t="s">
        <v>286</v>
      </c>
      <c r="B139" s="415"/>
      <c r="C139" s="415"/>
      <c r="D139" s="415"/>
      <c r="E139" s="415"/>
      <c r="F139" s="415"/>
      <c r="G139" s="184"/>
    </row>
    <row r="140" spans="1:8" ht="16.5" thickBot="1" x14ac:dyDescent="0.25"/>
    <row r="141" spans="1:8" ht="16.5" thickBot="1" x14ac:dyDescent="0.25">
      <c r="A141" s="405" t="s">
        <v>286</v>
      </c>
      <c r="B141" s="406"/>
      <c r="C141" s="406"/>
      <c r="D141" s="407"/>
    </row>
    <row r="142" spans="1:8" ht="31.5" x14ac:dyDescent="0.2">
      <c r="A142" s="188" t="s">
        <v>183</v>
      </c>
      <c r="B142" s="189" t="s">
        <v>287</v>
      </c>
      <c r="C142" s="202" t="s">
        <v>278</v>
      </c>
      <c r="D142" s="190" t="s">
        <v>233</v>
      </c>
    </row>
    <row r="143" spans="1:8" ht="16.5" thickBot="1" x14ac:dyDescent="0.25">
      <c r="A143" s="187" t="str">
        <f>A12</f>
        <v>Assistente Administrativo</v>
      </c>
      <c r="B143" s="193">
        <v>15.5</v>
      </c>
      <c r="C143" s="220">
        <f>D126</f>
        <v>22</v>
      </c>
      <c r="D143" s="198">
        <f t="shared" ref="D143:D144" si="18">B143*C143</f>
        <v>341</v>
      </c>
    </row>
    <row r="144" spans="1:8" ht="16.5" thickBot="1" x14ac:dyDescent="0.25">
      <c r="A144" s="187" t="s">
        <v>179</v>
      </c>
      <c r="B144" s="193">
        <v>15.5</v>
      </c>
      <c r="C144" s="220">
        <f>D127</f>
        <v>22</v>
      </c>
      <c r="D144" s="198">
        <f t="shared" si="18"/>
        <v>341</v>
      </c>
    </row>
    <row r="145" spans="1:8" ht="16.5" thickBot="1" x14ac:dyDescent="0.25"/>
    <row r="146" spans="1:8" ht="16.5" thickBot="1" x14ac:dyDescent="0.25">
      <c r="A146" s="405" t="s">
        <v>288</v>
      </c>
      <c r="B146" s="406"/>
      <c r="C146" s="406"/>
      <c r="D146" s="407"/>
    </row>
    <row r="147" spans="1:8" x14ac:dyDescent="0.2">
      <c r="A147" s="153" t="s">
        <v>183</v>
      </c>
      <c r="B147" s="154" t="s">
        <v>201</v>
      </c>
      <c r="C147" s="154" t="s">
        <v>228</v>
      </c>
      <c r="D147" s="155" t="s">
        <v>282</v>
      </c>
    </row>
    <row r="148" spans="1:8" x14ac:dyDescent="0.2">
      <c r="A148" s="160" t="str">
        <f>A12</f>
        <v>Assistente Administrativo</v>
      </c>
      <c r="B148" s="161">
        <f>D143</f>
        <v>341</v>
      </c>
      <c r="C148" s="221">
        <v>0.1</v>
      </c>
      <c r="D148" s="163">
        <f t="shared" ref="D148:D149" si="19">B148*C148</f>
        <v>34.1</v>
      </c>
    </row>
    <row r="149" spans="1:8" ht="16.5" thickBot="1" x14ac:dyDescent="0.25">
      <c r="A149" s="187" t="s">
        <v>179</v>
      </c>
      <c r="B149" s="193">
        <f>D144</f>
        <v>341</v>
      </c>
      <c r="C149" s="197">
        <v>0.1</v>
      </c>
      <c r="D149" s="198">
        <f t="shared" si="19"/>
        <v>34.1</v>
      </c>
    </row>
    <row r="150" spans="1:8" ht="16.5" thickBot="1" x14ac:dyDescent="0.25"/>
    <row r="151" spans="1:8" ht="16.5" thickBot="1" x14ac:dyDescent="0.25">
      <c r="A151" s="405" t="s">
        <v>289</v>
      </c>
      <c r="B151" s="406"/>
      <c r="C151" s="406"/>
      <c r="D151" s="407"/>
    </row>
    <row r="152" spans="1:8" x14ac:dyDescent="0.2">
      <c r="A152" s="153" t="s">
        <v>183</v>
      </c>
      <c r="B152" s="154" t="s">
        <v>279</v>
      </c>
      <c r="C152" s="154" t="s">
        <v>282</v>
      </c>
      <c r="D152" s="155" t="s">
        <v>285</v>
      </c>
    </row>
    <row r="153" spans="1:8" x14ac:dyDescent="0.2">
      <c r="A153" s="164" t="str">
        <f>A12</f>
        <v>Assistente Administrativo</v>
      </c>
      <c r="B153" s="165">
        <f>D143</f>
        <v>341</v>
      </c>
      <c r="C153" s="165">
        <f>D148</f>
        <v>34.1</v>
      </c>
      <c r="D153" s="167">
        <f t="shared" ref="D153:D154" si="20">B153-C153</f>
        <v>306.89999999999998</v>
      </c>
    </row>
    <row r="154" spans="1:8" ht="16.5" thickBot="1" x14ac:dyDescent="0.25">
      <c r="A154" s="187" t="s">
        <v>179</v>
      </c>
      <c r="B154" s="193">
        <f>D144</f>
        <v>341</v>
      </c>
      <c r="C154" s="193">
        <f>D149</f>
        <v>34.1</v>
      </c>
      <c r="D154" s="198">
        <f t="shared" si="20"/>
        <v>306.89999999999998</v>
      </c>
      <c r="H154" s="184"/>
    </row>
    <row r="156" spans="1:8" x14ac:dyDescent="0.2">
      <c r="A156" s="417" t="s">
        <v>397</v>
      </c>
      <c r="B156" s="417"/>
      <c r="C156" s="417"/>
      <c r="D156" s="417"/>
      <c r="E156" s="417"/>
      <c r="F156" s="417"/>
      <c r="G156" s="417"/>
      <c r="H156" s="417"/>
    </row>
    <row r="157" spans="1:8" ht="16.5" thickBot="1" x14ac:dyDescent="0.25"/>
    <row r="158" spans="1:8" ht="16.5" thickBot="1" x14ac:dyDescent="0.25">
      <c r="A158" s="405" t="s">
        <v>290</v>
      </c>
      <c r="B158" s="406"/>
      <c r="C158" s="406"/>
      <c r="D158" s="407"/>
    </row>
    <row r="159" spans="1:8" x14ac:dyDescent="0.2">
      <c r="A159" s="153" t="s">
        <v>183</v>
      </c>
      <c r="B159" s="154" t="s">
        <v>279</v>
      </c>
      <c r="C159" s="154" t="s">
        <v>282</v>
      </c>
      <c r="D159" s="155" t="s">
        <v>285</v>
      </c>
    </row>
    <row r="160" spans="1:8" x14ac:dyDescent="0.2">
      <c r="A160" s="164" t="str">
        <f>A12</f>
        <v>Assistente Administrativo</v>
      </c>
      <c r="B160" s="165">
        <v>6</v>
      </c>
      <c r="C160" s="165"/>
      <c r="D160" s="167">
        <f>B160-C160</f>
        <v>6</v>
      </c>
    </row>
    <row r="161" spans="1:8" ht="16.5" thickBot="1" x14ac:dyDescent="0.25">
      <c r="A161" s="187" t="s">
        <v>179</v>
      </c>
      <c r="B161" s="193">
        <v>6</v>
      </c>
      <c r="C161" s="193"/>
      <c r="D161" s="198">
        <f>B161-C161</f>
        <v>6</v>
      </c>
      <c r="H161" s="184"/>
    </row>
    <row r="163" spans="1:8" x14ac:dyDescent="0.2">
      <c r="A163" s="417" t="s">
        <v>396</v>
      </c>
      <c r="B163" s="417"/>
      <c r="C163" s="417"/>
      <c r="D163" s="417"/>
      <c r="E163" s="417"/>
      <c r="F163" s="417"/>
      <c r="G163" s="417"/>
      <c r="H163" s="417"/>
    </row>
    <row r="164" spans="1:8" ht="16.5" thickBot="1" x14ac:dyDescent="0.25"/>
    <row r="165" spans="1:8" ht="16.5" thickBot="1" x14ac:dyDescent="0.25">
      <c r="A165" s="405" t="s">
        <v>374</v>
      </c>
      <c r="B165" s="406"/>
      <c r="C165" s="406"/>
      <c r="D165" s="407"/>
    </row>
    <row r="166" spans="1:8" x14ac:dyDescent="0.2">
      <c r="A166" s="153" t="s">
        <v>183</v>
      </c>
      <c r="B166" s="154" t="s">
        <v>375</v>
      </c>
      <c r="C166" s="154" t="s">
        <v>282</v>
      </c>
      <c r="D166" s="155" t="s">
        <v>376</v>
      </c>
    </row>
    <row r="167" spans="1:8" x14ac:dyDescent="0.2">
      <c r="A167" s="164" t="str">
        <f>A12</f>
        <v>Assistente Administrativo</v>
      </c>
      <c r="B167" s="165">
        <v>15</v>
      </c>
      <c r="C167" s="165"/>
      <c r="D167" s="167">
        <f>B167-C167</f>
        <v>15</v>
      </c>
    </row>
    <row r="168" spans="1:8" ht="16.5" thickBot="1" x14ac:dyDescent="0.25">
      <c r="A168" s="187" t="s">
        <v>179</v>
      </c>
      <c r="B168" s="193">
        <v>15</v>
      </c>
      <c r="C168" s="193"/>
      <c r="D168" s="198">
        <f>B168-C168</f>
        <v>15</v>
      </c>
      <c r="H168" s="222"/>
    </row>
    <row r="169" spans="1:8" ht="16.5" thickBot="1" x14ac:dyDescent="0.25"/>
    <row r="170" spans="1:8" ht="16.5" thickBot="1" x14ac:dyDescent="0.25">
      <c r="A170" s="408" t="s">
        <v>87</v>
      </c>
      <c r="B170" s="409"/>
      <c r="C170" s="409"/>
      <c r="D170" s="409"/>
      <c r="E170" s="409"/>
      <c r="F170" s="410"/>
      <c r="G170" s="222"/>
    </row>
    <row r="171" spans="1:8" ht="31.5" x14ac:dyDescent="0.2">
      <c r="A171" s="153" t="s">
        <v>183</v>
      </c>
      <c r="B171" s="154" t="s">
        <v>291</v>
      </c>
      <c r="C171" s="154" t="s">
        <v>292</v>
      </c>
      <c r="D171" s="168" t="s">
        <v>178</v>
      </c>
      <c r="E171" s="168" t="s">
        <v>380</v>
      </c>
      <c r="F171" s="155" t="s">
        <v>251</v>
      </c>
    </row>
    <row r="172" spans="1:8" x14ac:dyDescent="0.2">
      <c r="A172" s="164" t="str">
        <f>A12</f>
        <v>Assistente Administrativo</v>
      </c>
      <c r="B172" s="165">
        <f>D136</f>
        <v>79.2</v>
      </c>
      <c r="C172" s="165">
        <f>D153</f>
        <v>306.89999999999998</v>
      </c>
      <c r="D172" s="165">
        <f>D160</f>
        <v>6</v>
      </c>
      <c r="E172" s="165">
        <f>D167</f>
        <v>15</v>
      </c>
      <c r="F172" s="167">
        <f>SUM(B172:E172)</f>
        <v>407.09999999999997</v>
      </c>
    </row>
    <row r="173" spans="1:8" ht="16.5" thickBot="1" x14ac:dyDescent="0.25">
      <c r="A173" s="187" t="s">
        <v>179</v>
      </c>
      <c r="B173" s="193">
        <f>D137</f>
        <v>0</v>
      </c>
      <c r="C173" s="193">
        <f>D154</f>
        <v>306.89999999999998</v>
      </c>
      <c r="D173" s="193">
        <f>D161</f>
        <v>6</v>
      </c>
      <c r="E173" s="193">
        <f>D168</f>
        <v>15</v>
      </c>
      <c r="F173" s="198">
        <f t="shared" ref="F173" si="21">SUM(B173:E173)</f>
        <v>327.9</v>
      </c>
      <c r="H173" s="184"/>
    </row>
    <row r="175" spans="1:8" x14ac:dyDescent="0.2">
      <c r="A175" s="402" t="s">
        <v>252</v>
      </c>
      <c r="B175" s="402"/>
      <c r="C175" s="402"/>
      <c r="D175" s="402"/>
      <c r="E175" s="402"/>
      <c r="F175" s="402"/>
      <c r="G175" s="402"/>
      <c r="H175" s="402"/>
    </row>
    <row r="176" spans="1:8" ht="16.5" thickBot="1" x14ac:dyDescent="0.25"/>
    <row r="177" spans="1:8" ht="16.5" thickBot="1" x14ac:dyDescent="0.25">
      <c r="A177" s="408" t="s">
        <v>252</v>
      </c>
      <c r="B177" s="409"/>
      <c r="C177" s="409"/>
      <c r="D177" s="409"/>
      <c r="E177" s="410"/>
    </row>
    <row r="178" spans="1:8" x14ac:dyDescent="0.2">
      <c r="A178" s="153" t="s">
        <v>183</v>
      </c>
      <c r="B178" s="154" t="s">
        <v>293</v>
      </c>
      <c r="C178" s="154" t="s">
        <v>294</v>
      </c>
      <c r="D178" s="154" t="s">
        <v>295</v>
      </c>
      <c r="E178" s="155" t="s">
        <v>251</v>
      </c>
    </row>
    <row r="179" spans="1:8" ht="16.5" thickBot="1" x14ac:dyDescent="0.25">
      <c r="A179" s="223" t="str">
        <f>A12</f>
        <v>Assistente Administrativo</v>
      </c>
      <c r="B179" s="193">
        <f>E86</f>
        <v>385</v>
      </c>
      <c r="C179" s="193">
        <f>D116</f>
        <v>870.32000000000016</v>
      </c>
      <c r="D179" s="193">
        <f>F172</f>
        <v>407.09999999999997</v>
      </c>
      <c r="E179" s="198">
        <f t="shared" ref="E179:E180" si="22">SUM(B179:D179)</f>
        <v>1662.42</v>
      </c>
    </row>
    <row r="180" spans="1:8" ht="16.5" thickBot="1" x14ac:dyDescent="0.25">
      <c r="A180" s="187" t="s">
        <v>179</v>
      </c>
      <c r="B180" s="193">
        <f>E87</f>
        <v>774.375</v>
      </c>
      <c r="C180" s="193">
        <f>D117</f>
        <v>1750.5300000000002</v>
      </c>
      <c r="D180" s="193">
        <f>F173</f>
        <v>327.9</v>
      </c>
      <c r="E180" s="198">
        <f t="shared" si="22"/>
        <v>2852.8050000000003</v>
      </c>
      <c r="H180" s="184"/>
    </row>
    <row r="181" spans="1:8" ht="22.5" customHeight="1" x14ac:dyDescent="0.2"/>
    <row r="182" spans="1:8" x14ac:dyDescent="0.2">
      <c r="A182" s="402" t="s">
        <v>93</v>
      </c>
      <c r="B182" s="402"/>
      <c r="C182" s="402"/>
      <c r="D182" s="402"/>
      <c r="E182" s="402"/>
      <c r="F182" s="402"/>
      <c r="G182" s="402"/>
      <c r="H182" s="402"/>
    </row>
    <row r="183" spans="1:8" ht="57" customHeight="1" x14ac:dyDescent="0.2">
      <c r="A183" s="401" t="s">
        <v>296</v>
      </c>
      <c r="B183" s="401"/>
      <c r="C183" s="401"/>
      <c r="D183" s="401"/>
      <c r="E183" s="401"/>
      <c r="F183" s="401"/>
      <c r="G183" s="401"/>
      <c r="H183" s="401"/>
    </row>
    <row r="184" spans="1:8" ht="16.5" thickBot="1" x14ac:dyDescent="0.25"/>
    <row r="185" spans="1:8" ht="16.5" thickBot="1" x14ac:dyDescent="0.25">
      <c r="A185" s="421" t="s">
        <v>297</v>
      </c>
      <c r="B185" s="422"/>
    </row>
    <row r="186" spans="1:8" ht="16.5" thickBot="1" x14ac:dyDescent="0.25">
      <c r="A186" s="177" t="s">
        <v>298</v>
      </c>
      <c r="B186" s="179" t="s">
        <v>228</v>
      </c>
    </row>
    <row r="187" spans="1:8" ht="31.5" x14ac:dyDescent="0.2">
      <c r="A187" s="224" t="s">
        <v>299</v>
      </c>
      <c r="B187" s="225"/>
    </row>
    <row r="188" spans="1:8" ht="31.5" x14ac:dyDescent="0.2">
      <c r="A188" s="226" t="s">
        <v>300</v>
      </c>
      <c r="B188" s="227">
        <v>0.45</v>
      </c>
    </row>
    <row r="189" spans="1:8" ht="31.5" x14ac:dyDescent="0.2">
      <c r="A189" s="226" t="s">
        <v>301</v>
      </c>
      <c r="B189" s="227">
        <v>0.45</v>
      </c>
    </row>
    <row r="190" spans="1:8" ht="31.5" x14ac:dyDescent="0.2">
      <c r="A190" s="144" t="s">
        <v>302</v>
      </c>
      <c r="B190" s="228">
        <v>0.05</v>
      </c>
    </row>
    <row r="191" spans="1:8" ht="32.25" thickBot="1" x14ac:dyDescent="0.25">
      <c r="A191" s="229" t="s">
        <v>303</v>
      </c>
      <c r="B191" s="230">
        <v>0.05</v>
      </c>
    </row>
    <row r="192" spans="1:8" ht="16.5" thickBot="1" x14ac:dyDescent="0.25">
      <c r="A192" s="177" t="s">
        <v>20</v>
      </c>
      <c r="B192" s="231">
        <f>SUM(B188:B191)</f>
        <v>1</v>
      </c>
      <c r="H192" s="184"/>
    </row>
    <row r="194" spans="1:8" x14ac:dyDescent="0.2">
      <c r="A194" s="403" t="s">
        <v>304</v>
      </c>
      <c r="B194" s="404"/>
      <c r="C194" s="404"/>
      <c r="D194" s="404"/>
      <c r="E194" s="404"/>
      <c r="F194" s="404"/>
      <c r="G194" s="404"/>
      <c r="H194" s="404"/>
    </row>
    <row r="195" spans="1:8" ht="121.5" customHeight="1" x14ac:dyDescent="0.2">
      <c r="A195" s="401" t="s">
        <v>305</v>
      </c>
      <c r="B195" s="401"/>
      <c r="C195" s="401"/>
      <c r="D195" s="401"/>
      <c r="E195" s="401"/>
      <c r="F195" s="401"/>
      <c r="G195" s="401"/>
      <c r="H195" s="401"/>
    </row>
    <row r="196" spans="1:8" ht="16.5" thickBot="1" x14ac:dyDescent="0.25"/>
    <row r="197" spans="1:8" ht="16.5" thickBot="1" x14ac:dyDescent="0.25">
      <c r="A197" s="405" t="s">
        <v>306</v>
      </c>
      <c r="B197" s="406"/>
      <c r="C197" s="406"/>
      <c r="D197" s="407"/>
    </row>
    <row r="198" spans="1:8" ht="31.5" x14ac:dyDescent="0.2">
      <c r="A198" s="153" t="s">
        <v>183</v>
      </c>
      <c r="B198" s="154" t="s">
        <v>201</v>
      </c>
      <c r="C198" s="168" t="s">
        <v>255</v>
      </c>
      <c r="D198" s="155" t="s">
        <v>233</v>
      </c>
    </row>
    <row r="199" spans="1:8" x14ac:dyDescent="0.2">
      <c r="A199" s="164" t="str">
        <f>A12</f>
        <v>Assistente Administrativo</v>
      </c>
      <c r="B199" s="165">
        <f>G62+(E179-D106)</f>
        <v>2961.3</v>
      </c>
      <c r="C199" s="205">
        <v>12</v>
      </c>
      <c r="D199" s="167">
        <f t="shared" ref="D199:D200" si="23">B199/C199</f>
        <v>246.77500000000001</v>
      </c>
      <c r="E199" s="184">
        <f>D199*45%</f>
        <v>111.04875</v>
      </c>
    </row>
    <row r="200" spans="1:8" ht="16.5" thickBot="1" x14ac:dyDescent="0.25">
      <c r="A200" s="187" t="s">
        <v>208</v>
      </c>
      <c r="B200" s="193">
        <f>G63+(E180-D107)</f>
        <v>5465.3249999999998</v>
      </c>
      <c r="C200" s="203">
        <v>12</v>
      </c>
      <c r="D200" s="198">
        <f t="shared" si="23"/>
        <v>455.44374999999997</v>
      </c>
      <c r="E200" s="184">
        <f>D200*45%</f>
        <v>204.94968749999998</v>
      </c>
    </row>
    <row r="201" spans="1:8" ht="16.5" thickBot="1" x14ac:dyDescent="0.25"/>
    <row r="202" spans="1:8" ht="16.5" thickBot="1" x14ac:dyDescent="0.25">
      <c r="A202" s="412" t="s">
        <v>307</v>
      </c>
      <c r="B202" s="413"/>
      <c r="C202" s="413"/>
      <c r="D202" s="414"/>
      <c r="E202" s="232"/>
    </row>
    <row r="203" spans="1:8" ht="31.5" x14ac:dyDescent="0.2">
      <c r="A203" s="153" t="s">
        <v>183</v>
      </c>
      <c r="B203" s="154" t="s">
        <v>201</v>
      </c>
      <c r="C203" s="233" t="s">
        <v>308</v>
      </c>
      <c r="D203" s="155" t="s">
        <v>233</v>
      </c>
    </row>
    <row r="204" spans="1:8" x14ac:dyDescent="0.2">
      <c r="A204" s="164" t="str">
        <f>A12</f>
        <v>Assistente Administrativo</v>
      </c>
      <c r="B204" s="165">
        <f>D111</f>
        <v>189.20000000000002</v>
      </c>
      <c r="C204" s="196">
        <v>0.4</v>
      </c>
      <c r="D204" s="167">
        <f t="shared" ref="D204:D205" si="24">B204*C204</f>
        <v>75.680000000000007</v>
      </c>
      <c r="E204" s="184">
        <f>D204*45%</f>
        <v>34.056000000000004</v>
      </c>
    </row>
    <row r="205" spans="1:8" ht="16.5" thickBot="1" x14ac:dyDescent="0.25">
      <c r="A205" s="187" t="s">
        <v>179</v>
      </c>
      <c r="B205" s="193">
        <f>D112</f>
        <v>380.55</v>
      </c>
      <c r="C205" s="197">
        <v>0.4</v>
      </c>
      <c r="D205" s="198">
        <f t="shared" si="24"/>
        <v>152.22</v>
      </c>
      <c r="E205" s="184">
        <f>D205*45%</f>
        <v>68.498999999999995</v>
      </c>
    </row>
    <row r="206" spans="1:8" ht="16.5" thickBot="1" x14ac:dyDescent="0.25"/>
    <row r="207" spans="1:8" ht="16.5" thickBot="1" x14ac:dyDescent="0.25">
      <c r="A207" s="405" t="s">
        <v>309</v>
      </c>
      <c r="B207" s="406"/>
      <c r="C207" s="406"/>
      <c r="D207" s="407"/>
    </row>
    <row r="208" spans="1:8" x14ac:dyDescent="0.2">
      <c r="A208" s="153" t="s">
        <v>183</v>
      </c>
      <c r="B208" s="154" t="s">
        <v>201</v>
      </c>
      <c r="C208" s="154" t="s">
        <v>228</v>
      </c>
      <c r="D208" s="155" t="s">
        <v>233</v>
      </c>
    </row>
    <row r="209" spans="1:8" x14ac:dyDescent="0.2">
      <c r="A209" s="164" t="str">
        <f>A12</f>
        <v>Assistente Administrativo</v>
      </c>
      <c r="B209" s="165">
        <f>D199+D204</f>
        <v>322.45500000000004</v>
      </c>
      <c r="C209" s="209">
        <f>$B$188</f>
        <v>0.45</v>
      </c>
      <c r="D209" s="167">
        <f t="shared" ref="D209:D210" si="25">B209*C209</f>
        <v>145.10475000000002</v>
      </c>
      <c r="E209" s="234">
        <f>SUM(E199,E204)</f>
        <v>145.10475</v>
      </c>
    </row>
    <row r="210" spans="1:8" ht="16.5" thickBot="1" x14ac:dyDescent="0.25">
      <c r="A210" s="187" t="s">
        <v>179</v>
      </c>
      <c r="B210" s="193">
        <f>D200+D205</f>
        <v>607.66374999999994</v>
      </c>
      <c r="C210" s="210">
        <f>$B$188</f>
        <v>0.45</v>
      </c>
      <c r="D210" s="198">
        <f t="shared" si="25"/>
        <v>273.44868750000001</v>
      </c>
      <c r="E210" s="234">
        <f>SUM(E200,E205)</f>
        <v>273.44868750000001</v>
      </c>
      <c r="H210" s="184"/>
    </row>
    <row r="212" spans="1:8" x14ac:dyDescent="0.2">
      <c r="A212" s="403" t="s">
        <v>310</v>
      </c>
      <c r="B212" s="404"/>
      <c r="C212" s="404"/>
      <c r="D212" s="404"/>
      <c r="E212" s="404"/>
      <c r="F212" s="404"/>
      <c r="G212" s="404"/>
      <c r="H212" s="404"/>
    </row>
    <row r="213" spans="1:8" ht="120.75" customHeight="1" x14ac:dyDescent="0.2">
      <c r="A213" s="401" t="s">
        <v>311</v>
      </c>
      <c r="B213" s="401"/>
      <c r="C213" s="401"/>
      <c r="D213" s="401"/>
      <c r="E213" s="401"/>
      <c r="F213" s="401"/>
      <c r="G213" s="401"/>
      <c r="H213" s="401"/>
    </row>
    <row r="214" spans="1:8" ht="16.5" thickBot="1" x14ac:dyDescent="0.25"/>
    <row r="215" spans="1:8" ht="16.5" thickBot="1" x14ac:dyDescent="0.25">
      <c r="A215" s="405" t="s">
        <v>312</v>
      </c>
      <c r="B215" s="406"/>
      <c r="C215" s="406"/>
      <c r="D215" s="407"/>
    </row>
    <row r="216" spans="1:8" ht="31.5" x14ac:dyDescent="0.2">
      <c r="A216" s="153" t="s">
        <v>183</v>
      </c>
      <c r="B216" s="154" t="s">
        <v>201</v>
      </c>
      <c r="C216" s="168" t="s">
        <v>255</v>
      </c>
      <c r="D216" s="155" t="s">
        <v>233</v>
      </c>
    </row>
    <row r="217" spans="1:8" x14ac:dyDescent="0.2">
      <c r="A217" s="164" t="str">
        <f>A12</f>
        <v>Assistente Administrativo</v>
      </c>
      <c r="B217" s="165">
        <f>G62+E179</f>
        <v>3642.42</v>
      </c>
      <c r="C217" s="205">
        <v>12</v>
      </c>
      <c r="D217" s="167">
        <f t="shared" ref="D217:D218" si="26">B217/C217</f>
        <v>303.53500000000003</v>
      </c>
      <c r="E217" s="184">
        <f>D217*45%</f>
        <v>136.59075000000001</v>
      </c>
    </row>
    <row r="218" spans="1:8" ht="16.5" thickBot="1" x14ac:dyDescent="0.25">
      <c r="A218" s="187" t="s">
        <v>179</v>
      </c>
      <c r="B218" s="193">
        <f>G63+E180</f>
        <v>6835.3050000000003</v>
      </c>
      <c r="C218" s="203">
        <v>12</v>
      </c>
      <c r="D218" s="198">
        <f t="shared" si="26"/>
        <v>569.60874999999999</v>
      </c>
      <c r="E218" s="184">
        <f>D218*45%</f>
        <v>256.3239375</v>
      </c>
    </row>
    <row r="219" spans="1:8" ht="16.5" thickBot="1" x14ac:dyDescent="0.25"/>
    <row r="220" spans="1:8" ht="16.5" thickBot="1" x14ac:dyDescent="0.25">
      <c r="A220" s="418" t="s">
        <v>313</v>
      </c>
      <c r="B220" s="419"/>
      <c r="C220" s="419"/>
      <c r="D220" s="420"/>
    </row>
    <row r="221" spans="1:8" ht="31.5" x14ac:dyDescent="0.2">
      <c r="A221" s="153" t="s">
        <v>183</v>
      </c>
      <c r="B221" s="154" t="s">
        <v>201</v>
      </c>
      <c r="C221" s="233" t="s">
        <v>308</v>
      </c>
      <c r="D221" s="155" t="s">
        <v>233</v>
      </c>
    </row>
    <row r="222" spans="1:8" x14ac:dyDescent="0.2">
      <c r="A222" s="164" t="str">
        <f>A12</f>
        <v>Assistente Administrativo</v>
      </c>
      <c r="B222" s="165">
        <f>D111</f>
        <v>189.20000000000002</v>
      </c>
      <c r="C222" s="196">
        <v>0.4</v>
      </c>
      <c r="D222" s="167">
        <f t="shared" ref="D222:D223" si="27">B222*C222</f>
        <v>75.680000000000007</v>
      </c>
      <c r="E222" s="184">
        <f>D222*45%</f>
        <v>34.056000000000004</v>
      </c>
    </row>
    <row r="223" spans="1:8" ht="16.5" thickBot="1" x14ac:dyDescent="0.25">
      <c r="A223" s="187" t="s">
        <v>179</v>
      </c>
      <c r="B223" s="193">
        <f>D112</f>
        <v>380.55</v>
      </c>
      <c r="C223" s="197">
        <v>0.4</v>
      </c>
      <c r="D223" s="198">
        <f t="shared" si="27"/>
        <v>152.22</v>
      </c>
      <c r="E223" s="184">
        <f>D223*45%</f>
        <v>68.498999999999995</v>
      </c>
    </row>
    <row r="224" spans="1:8" ht="16.5" thickBot="1" x14ac:dyDescent="0.25"/>
    <row r="225" spans="1:8" ht="16.5" thickBot="1" x14ac:dyDescent="0.25">
      <c r="A225" s="405" t="s">
        <v>314</v>
      </c>
      <c r="B225" s="406"/>
      <c r="C225" s="406"/>
      <c r="D225" s="407"/>
    </row>
    <row r="226" spans="1:8" x14ac:dyDescent="0.2">
      <c r="A226" s="153" t="s">
        <v>183</v>
      </c>
      <c r="B226" s="154" t="s">
        <v>201</v>
      </c>
      <c r="C226" s="154" t="s">
        <v>228</v>
      </c>
      <c r="D226" s="155" t="s">
        <v>233</v>
      </c>
    </row>
    <row r="227" spans="1:8" ht="16.5" thickBot="1" x14ac:dyDescent="0.25">
      <c r="A227" s="187" t="str">
        <f>A12</f>
        <v>Assistente Administrativo</v>
      </c>
      <c r="B227" s="193">
        <f>D217+D222</f>
        <v>379.21500000000003</v>
      </c>
      <c r="C227" s="210">
        <f>$B$189</f>
        <v>0.45</v>
      </c>
      <c r="D227" s="198">
        <f t="shared" ref="D227:D228" si="28">B227*C227</f>
        <v>170.64675000000003</v>
      </c>
      <c r="E227" s="234">
        <f>SUM(E222,E217)</f>
        <v>170.64675000000003</v>
      </c>
    </row>
    <row r="228" spans="1:8" ht="16.5" thickBot="1" x14ac:dyDescent="0.25">
      <c r="A228" s="187" t="s">
        <v>179</v>
      </c>
      <c r="B228" s="193">
        <f>D218+D223</f>
        <v>721.82875000000001</v>
      </c>
      <c r="C228" s="210">
        <f>$B$189</f>
        <v>0.45</v>
      </c>
      <c r="D228" s="198">
        <f t="shared" si="28"/>
        <v>324.82293750000002</v>
      </c>
      <c r="E228" s="234">
        <f>SUM(E223,E218)</f>
        <v>324.82293749999997</v>
      </c>
      <c r="H228" s="184"/>
    </row>
    <row r="229" spans="1:8" ht="30" customHeight="1" x14ac:dyDescent="0.2"/>
    <row r="230" spans="1:8" x14ac:dyDescent="0.2">
      <c r="A230" s="403" t="s">
        <v>315</v>
      </c>
      <c r="B230" s="404"/>
      <c r="C230" s="404"/>
      <c r="D230" s="404"/>
      <c r="E230" s="404"/>
      <c r="F230" s="404"/>
      <c r="G230" s="404"/>
      <c r="H230" s="404"/>
    </row>
    <row r="231" spans="1:8" ht="90.75" customHeight="1" x14ac:dyDescent="0.2">
      <c r="A231" s="425" t="s">
        <v>316</v>
      </c>
      <c r="B231" s="425"/>
      <c r="C231" s="425"/>
      <c r="D231" s="425"/>
      <c r="E231" s="425"/>
      <c r="F231" s="425"/>
      <c r="G231" s="425"/>
      <c r="H231" s="425"/>
    </row>
    <row r="232" spans="1:8" ht="16.5" thickBot="1" x14ac:dyDescent="0.25"/>
    <row r="233" spans="1:8" ht="16.5" thickBot="1" x14ac:dyDescent="0.25">
      <c r="A233" s="408" t="s">
        <v>317</v>
      </c>
      <c r="B233" s="409"/>
      <c r="C233" s="409"/>
      <c r="D233" s="409"/>
      <c r="E233" s="410"/>
    </row>
    <row r="234" spans="1:8" ht="31.5" x14ac:dyDescent="0.2">
      <c r="A234" s="153" t="s">
        <v>183</v>
      </c>
      <c r="B234" s="341" t="s">
        <v>318</v>
      </c>
      <c r="C234" s="168" t="s">
        <v>319</v>
      </c>
      <c r="D234" s="341" t="s">
        <v>320</v>
      </c>
      <c r="E234" s="155" t="s">
        <v>233</v>
      </c>
    </row>
    <row r="235" spans="1:8" x14ac:dyDescent="0.2">
      <c r="A235" s="164" t="str">
        <f>A12</f>
        <v>Assistente Administrativo</v>
      </c>
      <c r="B235" s="235">
        <f>-D71</f>
        <v>-165</v>
      </c>
      <c r="C235" s="235">
        <f>-D76</f>
        <v>-165</v>
      </c>
      <c r="D235" s="235">
        <f>-E81</f>
        <v>-55</v>
      </c>
      <c r="E235" s="236">
        <f t="shared" ref="E235:E236" si="29">SUM(B235:D235)</f>
        <v>-385</v>
      </c>
    </row>
    <row r="236" spans="1:8" ht="16.5" thickBot="1" x14ac:dyDescent="0.25">
      <c r="A236" s="187" t="s">
        <v>179</v>
      </c>
      <c r="B236" s="237">
        <f>-D72</f>
        <v>-331.875</v>
      </c>
      <c r="C236" s="237">
        <f>-D77</f>
        <v>-331.875</v>
      </c>
      <c r="D236" s="237">
        <f>-E82</f>
        <v>-110.625</v>
      </c>
      <c r="E236" s="238">
        <f t="shared" si="29"/>
        <v>-774.375</v>
      </c>
    </row>
    <row r="237" spans="1:8" ht="16.5" thickBot="1" x14ac:dyDescent="0.25"/>
    <row r="238" spans="1:8" ht="16.5" thickBot="1" x14ac:dyDescent="0.25">
      <c r="A238" s="405" t="s">
        <v>321</v>
      </c>
      <c r="B238" s="406"/>
      <c r="C238" s="406"/>
      <c r="D238" s="407"/>
    </row>
    <row r="239" spans="1:8" x14ac:dyDescent="0.2">
      <c r="A239" s="153" t="s">
        <v>183</v>
      </c>
      <c r="B239" s="154" t="s">
        <v>237</v>
      </c>
      <c r="C239" s="154" t="s">
        <v>228</v>
      </c>
      <c r="D239" s="155" t="s">
        <v>233</v>
      </c>
    </row>
    <row r="240" spans="1:8" ht="16.5" thickBot="1" x14ac:dyDescent="0.25">
      <c r="A240" s="187" t="str">
        <f>A12</f>
        <v>Assistente Administrativo</v>
      </c>
      <c r="B240" s="237">
        <f>E235</f>
        <v>-385</v>
      </c>
      <c r="C240" s="210">
        <f>$B$190</f>
        <v>0.05</v>
      </c>
      <c r="D240" s="238">
        <f t="shared" ref="D240:D241" si="30">B240*C240</f>
        <v>-19.25</v>
      </c>
    </row>
    <row r="241" spans="1:8" ht="16.5" thickBot="1" x14ac:dyDescent="0.25">
      <c r="A241" s="187" t="s">
        <v>179</v>
      </c>
      <c r="B241" s="237">
        <f>E236</f>
        <v>-774.375</v>
      </c>
      <c r="C241" s="210">
        <f>$B$190</f>
        <v>0.05</v>
      </c>
      <c r="D241" s="238">
        <f t="shared" si="30"/>
        <v>-38.71875</v>
      </c>
      <c r="H241" s="184"/>
    </row>
    <row r="243" spans="1:8" x14ac:dyDescent="0.2">
      <c r="A243" s="402" t="s">
        <v>93</v>
      </c>
      <c r="B243" s="402"/>
      <c r="C243" s="402"/>
      <c r="D243" s="402"/>
      <c r="E243" s="402"/>
      <c r="F243" s="402"/>
      <c r="G243" s="402"/>
      <c r="H243" s="402"/>
    </row>
    <row r="244" spans="1:8" ht="16.5" thickBot="1" x14ac:dyDescent="0.25"/>
    <row r="245" spans="1:8" ht="16.5" thickBot="1" x14ac:dyDescent="0.25">
      <c r="A245" s="408" t="s">
        <v>93</v>
      </c>
      <c r="B245" s="409"/>
      <c r="C245" s="409"/>
      <c r="D245" s="409"/>
      <c r="E245" s="410"/>
    </row>
    <row r="246" spans="1:8" x14ac:dyDescent="0.2">
      <c r="A246" s="153" t="s">
        <v>183</v>
      </c>
      <c r="B246" s="154" t="s">
        <v>322</v>
      </c>
      <c r="C246" s="154" t="s">
        <v>323</v>
      </c>
      <c r="D246" s="154" t="s">
        <v>324</v>
      </c>
      <c r="E246" s="155" t="s">
        <v>251</v>
      </c>
    </row>
    <row r="247" spans="1:8" x14ac:dyDescent="0.2">
      <c r="A247" s="164" t="str">
        <f>A12</f>
        <v>Assistente Administrativo</v>
      </c>
      <c r="B247" s="239">
        <f>D209</f>
        <v>145.10475000000002</v>
      </c>
      <c r="C247" s="239">
        <f>D227</f>
        <v>170.64675000000003</v>
      </c>
      <c r="D247" s="240">
        <f>D240</f>
        <v>-19.25</v>
      </c>
      <c r="E247" s="241">
        <f t="shared" ref="E247:E248" si="31">SUM(B247:D247)</f>
        <v>296.50150000000008</v>
      </c>
    </row>
    <row r="248" spans="1:8" ht="16.5" thickBot="1" x14ac:dyDescent="0.25">
      <c r="A248" s="187" t="s">
        <v>179</v>
      </c>
      <c r="B248" s="242">
        <f>D210</f>
        <v>273.44868750000001</v>
      </c>
      <c r="C248" s="242">
        <f>D228</f>
        <v>324.82293750000002</v>
      </c>
      <c r="D248" s="243">
        <f>D241</f>
        <v>-38.71875</v>
      </c>
      <c r="E248" s="244">
        <f t="shared" si="31"/>
        <v>559.55287500000009</v>
      </c>
      <c r="H248" s="184"/>
    </row>
    <row r="250" spans="1:8" x14ac:dyDescent="0.2">
      <c r="A250" s="402" t="s">
        <v>94</v>
      </c>
      <c r="B250" s="402"/>
      <c r="C250" s="402"/>
      <c r="D250" s="402"/>
      <c r="E250" s="402"/>
      <c r="F250" s="402"/>
      <c r="G250" s="402"/>
      <c r="H250" s="402"/>
    </row>
    <row r="251" spans="1:8" ht="123.75" customHeight="1" x14ac:dyDescent="0.2">
      <c r="A251" s="401" t="s">
        <v>180</v>
      </c>
      <c r="B251" s="401"/>
      <c r="C251" s="401"/>
      <c r="D251" s="401"/>
      <c r="E251" s="401"/>
      <c r="F251" s="401"/>
      <c r="G251" s="401"/>
      <c r="H251" s="401"/>
    </row>
    <row r="252" spans="1:8" ht="16.5" thickBot="1" x14ac:dyDescent="0.25"/>
    <row r="253" spans="1:8" ht="16.5" thickBot="1" x14ac:dyDescent="0.25">
      <c r="A253" s="412" t="s">
        <v>421</v>
      </c>
      <c r="B253" s="413"/>
      <c r="C253" s="413"/>
      <c r="D253" s="413"/>
      <c r="E253" s="413"/>
      <c r="F253" s="413"/>
      <c r="G253" s="414"/>
    </row>
    <row r="254" spans="1:8" ht="16.5" thickBot="1" x14ac:dyDescent="0.25">
      <c r="A254" s="412" t="s">
        <v>182</v>
      </c>
      <c r="B254" s="413"/>
      <c r="C254" s="413"/>
      <c r="D254" s="413"/>
      <c r="E254" s="413"/>
      <c r="F254" s="413"/>
      <c r="G254" s="414"/>
    </row>
    <row r="255" spans="1:8" ht="16.5" thickBot="1" x14ac:dyDescent="0.25">
      <c r="A255" s="423" t="s">
        <v>183</v>
      </c>
      <c r="B255" s="423" t="s">
        <v>184</v>
      </c>
      <c r="C255" s="423" t="s">
        <v>185</v>
      </c>
      <c r="D255" s="412" t="s">
        <v>186</v>
      </c>
      <c r="E255" s="414"/>
      <c r="F255" s="412"/>
      <c r="G255" s="414"/>
    </row>
    <row r="256" spans="1:8" ht="32.25" thickBot="1" x14ac:dyDescent="0.25">
      <c r="A256" s="424"/>
      <c r="B256" s="424"/>
      <c r="C256" s="424"/>
      <c r="D256" s="139" t="s">
        <v>187</v>
      </c>
      <c r="E256" s="139" t="s">
        <v>188</v>
      </c>
    </row>
    <row r="257" spans="1:6" x14ac:dyDescent="0.2">
      <c r="A257" s="140" t="s">
        <v>33</v>
      </c>
      <c r="B257" s="141">
        <v>1</v>
      </c>
      <c r="C257" s="142">
        <v>30</v>
      </c>
      <c r="D257" s="245">
        <f>(252/365)</f>
        <v>0.69041095890410964</v>
      </c>
      <c r="E257" s="143">
        <f t="shared" ref="E257:E262" si="32">(B257*C257)*D257</f>
        <v>20.712328767123289</v>
      </c>
    </row>
    <row r="258" spans="1:6" x14ac:dyDescent="0.2">
      <c r="A258" s="144" t="s">
        <v>189</v>
      </c>
      <c r="B258" s="145">
        <v>1</v>
      </c>
      <c r="C258" s="146">
        <v>1</v>
      </c>
      <c r="D258" s="246">
        <v>1</v>
      </c>
      <c r="E258" s="147">
        <f t="shared" si="32"/>
        <v>1</v>
      </c>
    </row>
    <row r="259" spans="1:6" x14ac:dyDescent="0.2">
      <c r="A259" s="144" t="s">
        <v>190</v>
      </c>
      <c r="B259" s="145">
        <v>9.2200000000000004E-2</v>
      </c>
      <c r="C259" s="146">
        <v>15</v>
      </c>
      <c r="D259" s="246">
        <f>(252/365)</f>
        <v>0.69041095890410964</v>
      </c>
      <c r="E259" s="147">
        <f t="shared" si="32"/>
        <v>0.95483835616438362</v>
      </c>
    </row>
    <row r="260" spans="1:6" x14ac:dyDescent="0.2">
      <c r="A260" s="144" t="s">
        <v>191</v>
      </c>
      <c r="B260" s="145">
        <v>1</v>
      </c>
      <c r="C260" s="146">
        <v>5</v>
      </c>
      <c r="D260" s="246">
        <f t="shared" ref="D260:D261" si="33">(252/365)</f>
        <v>0.69041095890410964</v>
      </c>
      <c r="E260" s="147">
        <f t="shared" si="32"/>
        <v>3.4520547945205484</v>
      </c>
    </row>
    <row r="261" spans="1:6" x14ac:dyDescent="0.2">
      <c r="A261" s="144" t="s">
        <v>192</v>
      </c>
      <c r="B261" s="145">
        <v>3.2500000000000001E-2</v>
      </c>
      <c r="C261" s="146">
        <v>20</v>
      </c>
      <c r="D261" s="246">
        <f t="shared" si="33"/>
        <v>0.69041095890410964</v>
      </c>
      <c r="E261" s="147">
        <f t="shared" si="32"/>
        <v>0.44876712328767127</v>
      </c>
    </row>
    <row r="262" spans="1:6" ht="16.5" thickBot="1" x14ac:dyDescent="0.25">
      <c r="A262" s="148" t="s">
        <v>193</v>
      </c>
      <c r="B262" s="149">
        <v>2.8E-3</v>
      </c>
      <c r="C262" s="150">
        <v>180</v>
      </c>
      <c r="D262" s="247">
        <f>(252/365)</f>
        <v>0.69041095890410964</v>
      </c>
      <c r="E262" s="151">
        <f t="shared" si="32"/>
        <v>0.34796712328767126</v>
      </c>
    </row>
    <row r="263" spans="1:6" ht="16.5" thickBot="1" x14ac:dyDescent="0.25">
      <c r="A263" s="248"/>
    </row>
    <row r="264" spans="1:6" ht="16.5" thickBot="1" x14ac:dyDescent="0.25">
      <c r="A264" s="411" t="s">
        <v>194</v>
      </c>
      <c r="B264" s="435"/>
      <c r="C264" s="435"/>
      <c r="D264" s="436"/>
      <c r="E264" s="423" t="s">
        <v>424</v>
      </c>
      <c r="F264" s="423" t="s">
        <v>211</v>
      </c>
    </row>
    <row r="265" spans="1:6" ht="16.5" thickBot="1" x14ac:dyDescent="0.25">
      <c r="A265" s="438" t="s">
        <v>195</v>
      </c>
      <c r="B265" s="411" t="s">
        <v>383</v>
      </c>
      <c r="C265" s="435"/>
      <c r="D265" s="436"/>
      <c r="E265" s="437"/>
      <c r="F265" s="437"/>
    </row>
    <row r="266" spans="1:6" ht="16.5" thickBot="1" x14ac:dyDescent="0.25">
      <c r="A266" s="439"/>
      <c r="B266" s="412" t="s">
        <v>196</v>
      </c>
      <c r="C266" s="413"/>
      <c r="D266" s="414"/>
      <c r="E266" s="437"/>
      <c r="F266" s="437"/>
    </row>
    <row r="267" spans="1:6" x14ac:dyDescent="0.2">
      <c r="A267" s="140" t="s">
        <v>33</v>
      </c>
      <c r="B267" s="426">
        <f t="shared" ref="B267:B272" si="34">E257</f>
        <v>20.712328767123289</v>
      </c>
      <c r="C267" s="427"/>
      <c r="D267" s="428"/>
      <c r="E267" s="173">
        <f t="shared" ref="E267:E272" si="35">(B267*$D$280)/12</f>
        <v>226.62288082191787</v>
      </c>
      <c r="F267" s="173">
        <f t="shared" ref="F267:F272" si="36">(B267*$D$281)/12</f>
        <v>425.45757636986309</v>
      </c>
    </row>
    <row r="268" spans="1:6" x14ac:dyDescent="0.2">
      <c r="A268" s="144" t="s">
        <v>189</v>
      </c>
      <c r="B268" s="429">
        <f t="shared" si="34"/>
        <v>1</v>
      </c>
      <c r="C268" s="430"/>
      <c r="D268" s="431"/>
      <c r="E268" s="173">
        <f t="shared" si="35"/>
        <v>10.941448611111113</v>
      </c>
      <c r="F268" s="173">
        <f t="shared" si="36"/>
        <v>20.541271875000003</v>
      </c>
    </row>
    <row r="269" spans="1:6" x14ac:dyDescent="0.2">
      <c r="A269" s="144" t="s">
        <v>190</v>
      </c>
      <c r="B269" s="429">
        <f t="shared" si="34"/>
        <v>0.95483835616438362</v>
      </c>
      <c r="C269" s="430"/>
      <c r="D269" s="431"/>
      <c r="E269" s="173">
        <f t="shared" si="35"/>
        <v>10.447314805890413</v>
      </c>
      <c r="F269" s="173">
        <f t="shared" si="36"/>
        <v>19.61359427065069</v>
      </c>
    </row>
    <row r="270" spans="1:6" x14ac:dyDescent="0.2">
      <c r="A270" s="144" t="s">
        <v>191</v>
      </c>
      <c r="B270" s="429">
        <f t="shared" si="34"/>
        <v>3.4520547945205484</v>
      </c>
      <c r="C270" s="430"/>
      <c r="D270" s="431"/>
      <c r="E270" s="173">
        <f t="shared" si="35"/>
        <v>37.770480136986315</v>
      </c>
      <c r="F270" s="173">
        <f t="shared" si="36"/>
        <v>70.909596061643853</v>
      </c>
    </row>
    <row r="271" spans="1:6" x14ac:dyDescent="0.2">
      <c r="A271" s="144" t="s">
        <v>216</v>
      </c>
      <c r="B271" s="429">
        <f t="shared" si="34"/>
        <v>0.44876712328767127</v>
      </c>
      <c r="C271" s="430"/>
      <c r="D271" s="431"/>
      <c r="E271" s="173">
        <f t="shared" si="35"/>
        <v>4.9101624178082206</v>
      </c>
      <c r="F271" s="173">
        <f t="shared" si="36"/>
        <v>9.2182474880137004</v>
      </c>
    </row>
    <row r="272" spans="1:6" ht="16.5" thickBot="1" x14ac:dyDescent="0.25">
      <c r="A272" s="144" t="s">
        <v>382</v>
      </c>
      <c r="B272" s="432">
        <f t="shared" si="34"/>
        <v>0.34796712328767126</v>
      </c>
      <c r="C272" s="433"/>
      <c r="D272" s="434"/>
      <c r="E272" s="173">
        <f t="shared" si="35"/>
        <v>3.8072643978082201</v>
      </c>
      <c r="F272" s="173">
        <f t="shared" si="36"/>
        <v>7.1476872830136999</v>
      </c>
    </row>
    <row r="273" spans="1:8" ht="16.5" thickBot="1" x14ac:dyDescent="0.25">
      <c r="A273" s="180" t="s">
        <v>197</v>
      </c>
      <c r="B273" s="443">
        <f>SUM(B267:D272)</f>
        <v>26.915956164383562</v>
      </c>
      <c r="C273" s="444"/>
      <c r="D273" s="445"/>
      <c r="E273" s="249">
        <f>SUM(E267:E272)</f>
        <v>294.49955119152219</v>
      </c>
      <c r="F273" s="249">
        <f>SUM(F267:F272)</f>
        <v>552.88797334818514</v>
      </c>
      <c r="H273" s="184"/>
    </row>
    <row r="274" spans="1:8" ht="27.75" customHeight="1" x14ac:dyDescent="0.2"/>
    <row r="275" spans="1:8" x14ac:dyDescent="0.2">
      <c r="A275" s="403" t="s">
        <v>198</v>
      </c>
      <c r="B275" s="404"/>
      <c r="C275" s="404"/>
      <c r="D275" s="404"/>
      <c r="E275" s="404"/>
      <c r="F275" s="404"/>
      <c r="G275" s="404"/>
      <c r="H275" s="404"/>
    </row>
    <row r="276" spans="1:8" ht="95.25" customHeight="1" x14ac:dyDescent="0.2">
      <c r="A276" s="401" t="s">
        <v>199</v>
      </c>
      <c r="B276" s="401"/>
      <c r="C276" s="401"/>
      <c r="D276" s="401"/>
      <c r="E276" s="401"/>
      <c r="F276" s="401"/>
      <c r="G276" s="401"/>
      <c r="H276" s="401"/>
    </row>
    <row r="277" spans="1:8" ht="16.5" thickBot="1" x14ac:dyDescent="0.25"/>
    <row r="278" spans="1:8" ht="16.5" thickBot="1" x14ac:dyDescent="0.25">
      <c r="A278" s="405" t="s">
        <v>200</v>
      </c>
      <c r="B278" s="406"/>
      <c r="C278" s="406"/>
      <c r="D278" s="407"/>
    </row>
    <row r="279" spans="1:8" x14ac:dyDescent="0.2">
      <c r="A279" s="153" t="s">
        <v>183</v>
      </c>
      <c r="B279" s="154" t="s">
        <v>201</v>
      </c>
      <c r="C279" s="154" t="s">
        <v>202</v>
      </c>
      <c r="D279" s="155" t="s">
        <v>203</v>
      </c>
    </row>
    <row r="280" spans="1:8" x14ac:dyDescent="0.2">
      <c r="A280" s="164" t="str">
        <f>A12</f>
        <v>Assistente Administrativo</v>
      </c>
      <c r="B280" s="165">
        <f>G62+E179+E247</f>
        <v>3938.9215000000004</v>
      </c>
      <c r="C280" s="166">
        <v>30</v>
      </c>
      <c r="D280" s="167">
        <f t="shared" ref="D280:D281" si="37">B280/C280</f>
        <v>131.29738333333336</v>
      </c>
    </row>
    <row r="281" spans="1:8" ht="16.5" thickBot="1" x14ac:dyDescent="0.25">
      <c r="A281" s="187" t="s">
        <v>179</v>
      </c>
      <c r="B281" s="193">
        <f>G63+E180+E248</f>
        <v>7394.8578750000006</v>
      </c>
      <c r="C281" s="220">
        <v>30</v>
      </c>
      <c r="D281" s="198">
        <f t="shared" si="37"/>
        <v>246.49526250000002</v>
      </c>
    </row>
    <row r="282" spans="1:8" ht="16.5" thickBot="1" x14ac:dyDescent="0.25"/>
    <row r="283" spans="1:8" ht="16.5" thickBot="1" x14ac:dyDescent="0.25">
      <c r="A283" s="412" t="s">
        <v>198</v>
      </c>
      <c r="B283" s="413"/>
      <c r="C283" s="413"/>
      <c r="D283" s="413"/>
      <c r="E283" s="414"/>
    </row>
    <row r="284" spans="1:8" ht="31.5" x14ac:dyDescent="0.2">
      <c r="A284" s="153" t="s">
        <v>183</v>
      </c>
      <c r="B284" s="154" t="s">
        <v>203</v>
      </c>
      <c r="C284" s="168" t="s">
        <v>204</v>
      </c>
      <c r="D284" s="154" t="s">
        <v>205</v>
      </c>
      <c r="E284" s="155" t="s">
        <v>206</v>
      </c>
    </row>
    <row r="285" spans="1:8" x14ac:dyDescent="0.2">
      <c r="A285" s="164" t="str">
        <f>A12</f>
        <v>Assistente Administrativo</v>
      </c>
      <c r="B285" s="165">
        <f>D280</f>
        <v>131.29738333333336</v>
      </c>
      <c r="C285" s="171">
        <f>B273</f>
        <v>26.915956164383562</v>
      </c>
      <c r="D285" s="165">
        <f t="shared" ref="D285:D286" si="38">B285*C285</f>
        <v>3533.9946142982658</v>
      </c>
      <c r="E285" s="167">
        <f t="shared" ref="E285:E286" si="39">D285/12</f>
        <v>294.49955119152213</v>
      </c>
    </row>
    <row r="286" spans="1:8" ht="16.5" thickBot="1" x14ac:dyDescent="0.25">
      <c r="A286" s="187" t="s">
        <v>179</v>
      </c>
      <c r="B286" s="193">
        <f>D281</f>
        <v>246.49526250000002</v>
      </c>
      <c r="C286" s="250">
        <f>B273</f>
        <v>26.915956164383562</v>
      </c>
      <c r="D286" s="193">
        <f t="shared" si="38"/>
        <v>6634.6556801782199</v>
      </c>
      <c r="E286" s="198">
        <f t="shared" si="39"/>
        <v>552.88797334818503</v>
      </c>
      <c r="H286" s="184"/>
    </row>
    <row r="287" spans="1:8" ht="29.25" customHeight="1" x14ac:dyDescent="0.2"/>
    <row r="288" spans="1:8" x14ac:dyDescent="0.2">
      <c r="A288" s="403" t="s">
        <v>97</v>
      </c>
      <c r="B288" s="404"/>
      <c r="C288" s="404"/>
      <c r="D288" s="404"/>
      <c r="E288" s="404"/>
      <c r="F288" s="404"/>
      <c r="G288" s="404"/>
      <c r="H288" s="404"/>
    </row>
    <row r="289" spans="1:8" ht="114" customHeight="1" x14ac:dyDescent="0.2">
      <c r="A289" s="401" t="s">
        <v>325</v>
      </c>
      <c r="B289" s="401"/>
      <c r="C289" s="401"/>
      <c r="D289" s="401"/>
      <c r="E289" s="401"/>
      <c r="F289" s="401"/>
      <c r="G289" s="401"/>
      <c r="H289" s="401"/>
    </row>
    <row r="290" spans="1:8" ht="16.5" thickBot="1" x14ac:dyDescent="0.25"/>
    <row r="291" spans="1:8" ht="16.5" thickBot="1" x14ac:dyDescent="0.25">
      <c r="A291" s="405" t="s">
        <v>326</v>
      </c>
      <c r="B291" s="406"/>
      <c r="C291" s="406"/>
      <c r="D291" s="407"/>
    </row>
    <row r="292" spans="1:8" ht="16.5" thickBot="1" x14ac:dyDescent="0.25">
      <c r="A292" s="153" t="s">
        <v>183</v>
      </c>
      <c r="B292" s="154" t="s">
        <v>201</v>
      </c>
      <c r="C292" s="154" t="s">
        <v>327</v>
      </c>
      <c r="D292" s="155" t="s">
        <v>233</v>
      </c>
    </row>
    <row r="293" spans="1:8" x14ac:dyDescent="0.2">
      <c r="A293" s="156" t="s">
        <v>328</v>
      </c>
      <c r="B293" s="157">
        <v>0</v>
      </c>
      <c r="C293" s="251">
        <v>220</v>
      </c>
      <c r="D293" s="159">
        <f>B293/C293</f>
        <v>0</v>
      </c>
    </row>
    <row r="294" spans="1:8" x14ac:dyDescent="0.2">
      <c r="A294" s="160" t="s">
        <v>239</v>
      </c>
      <c r="B294" s="161">
        <v>0</v>
      </c>
      <c r="C294" s="252">
        <v>220</v>
      </c>
      <c r="D294" s="163">
        <f t="shared" ref="D294:D295" si="40">B294/C294</f>
        <v>0</v>
      </c>
    </row>
    <row r="295" spans="1:8" ht="16.5" thickBot="1" x14ac:dyDescent="0.25">
      <c r="A295" s="187" t="s">
        <v>246</v>
      </c>
      <c r="B295" s="193">
        <v>0</v>
      </c>
      <c r="C295" s="203">
        <v>220</v>
      </c>
      <c r="D295" s="198">
        <f t="shared" si="40"/>
        <v>0</v>
      </c>
    </row>
    <row r="296" spans="1:8" ht="16.5" thickBot="1" x14ac:dyDescent="0.25"/>
    <row r="297" spans="1:8" ht="16.5" thickBot="1" x14ac:dyDescent="0.25">
      <c r="A297" s="440" t="s">
        <v>97</v>
      </c>
      <c r="B297" s="441"/>
      <c r="C297" s="441"/>
      <c r="D297" s="442"/>
    </row>
    <row r="298" spans="1:8" ht="32.25" thickBot="1" x14ac:dyDescent="0.25">
      <c r="A298" s="177" t="s">
        <v>183</v>
      </c>
      <c r="B298" s="178" t="s">
        <v>329</v>
      </c>
      <c r="C298" s="181" t="s">
        <v>330</v>
      </c>
      <c r="D298" s="179" t="s">
        <v>233</v>
      </c>
    </row>
    <row r="299" spans="1:8" x14ac:dyDescent="0.2">
      <c r="A299" s="156" t="s">
        <v>328</v>
      </c>
      <c r="B299" s="157">
        <f>D293</f>
        <v>0</v>
      </c>
      <c r="C299" s="251">
        <v>15</v>
      </c>
      <c r="D299" s="159">
        <f>B299*C299</f>
        <v>0</v>
      </c>
    </row>
    <row r="300" spans="1:8" x14ac:dyDescent="0.2">
      <c r="A300" s="160" t="s">
        <v>239</v>
      </c>
      <c r="B300" s="161">
        <f>D294</f>
        <v>0</v>
      </c>
      <c r="C300" s="252">
        <v>15</v>
      </c>
      <c r="D300" s="163">
        <f t="shared" ref="D300:D301" si="41">B300*C300</f>
        <v>0</v>
      </c>
    </row>
    <row r="301" spans="1:8" ht="16.5" thickBot="1" x14ac:dyDescent="0.25">
      <c r="A301" s="187" t="s">
        <v>246</v>
      </c>
      <c r="B301" s="193">
        <f t="shared" ref="B301" si="42">D295</f>
        <v>0</v>
      </c>
      <c r="C301" s="203">
        <v>22</v>
      </c>
      <c r="D301" s="198">
        <f t="shared" si="41"/>
        <v>0</v>
      </c>
      <c r="H301" s="184"/>
    </row>
    <row r="302" spans="1:8" ht="21" customHeight="1" x14ac:dyDescent="0.2"/>
    <row r="303" spans="1:8" x14ac:dyDescent="0.2">
      <c r="A303" s="402" t="s">
        <v>94</v>
      </c>
      <c r="B303" s="402"/>
      <c r="C303" s="402"/>
      <c r="D303" s="402"/>
      <c r="E303" s="402"/>
      <c r="F303" s="402"/>
      <c r="G303" s="402"/>
      <c r="H303" s="402"/>
    </row>
    <row r="304" spans="1:8" ht="16.5" thickBot="1" x14ac:dyDescent="0.25"/>
    <row r="305" spans="1:8" ht="16.5" thickBot="1" x14ac:dyDescent="0.25">
      <c r="A305" s="405" t="s">
        <v>94</v>
      </c>
      <c r="B305" s="406"/>
      <c r="C305" s="406"/>
      <c r="D305" s="407"/>
    </row>
    <row r="306" spans="1:8" x14ac:dyDescent="0.2">
      <c r="A306" s="153" t="s">
        <v>183</v>
      </c>
      <c r="B306" s="154" t="s">
        <v>331</v>
      </c>
      <c r="C306" s="154" t="s">
        <v>332</v>
      </c>
      <c r="D306" s="155" t="s">
        <v>251</v>
      </c>
    </row>
    <row r="307" spans="1:8" x14ac:dyDescent="0.2">
      <c r="A307" s="164" t="str">
        <f>A12</f>
        <v>Assistente Administrativo</v>
      </c>
      <c r="B307" s="165">
        <f>E285</f>
        <v>294.49955119152213</v>
      </c>
      <c r="C307" s="165">
        <v>0</v>
      </c>
      <c r="D307" s="167">
        <f t="shared" ref="D307:D308" si="43">B307+C307</f>
        <v>294.49955119152213</v>
      </c>
    </row>
    <row r="308" spans="1:8" ht="16.5" thickBot="1" x14ac:dyDescent="0.25">
      <c r="A308" s="187" t="s">
        <v>179</v>
      </c>
      <c r="B308" s="193">
        <f>E286</f>
        <v>552.88797334818503</v>
      </c>
      <c r="C308" s="203"/>
      <c r="D308" s="198">
        <f t="shared" si="43"/>
        <v>552.88797334818503</v>
      </c>
    </row>
    <row r="309" spans="1:8" ht="24" customHeight="1" x14ac:dyDescent="0.2"/>
    <row r="310" spans="1:8" x14ac:dyDescent="0.2">
      <c r="A310" s="402" t="s">
        <v>333</v>
      </c>
      <c r="B310" s="402"/>
      <c r="C310" s="402"/>
      <c r="D310" s="402"/>
      <c r="E310" s="402"/>
      <c r="F310" s="402"/>
      <c r="G310" s="402"/>
      <c r="H310" s="402"/>
    </row>
    <row r="311" spans="1:8" ht="16.5" thickBot="1" x14ac:dyDescent="0.25">
      <c r="A311" s="184"/>
      <c r="B311" s="184"/>
      <c r="C311" s="184"/>
      <c r="E311" s="184"/>
    </row>
    <row r="312" spans="1:8" ht="16.5" thickBot="1" x14ac:dyDescent="0.25">
      <c r="A312" s="453" t="s">
        <v>334</v>
      </c>
      <c r="B312" s="454"/>
      <c r="C312" s="454"/>
      <c r="D312" s="455"/>
      <c r="E312" s="253"/>
    </row>
    <row r="313" spans="1:8" ht="32.25" thickBot="1" x14ac:dyDescent="0.25">
      <c r="A313" s="254" t="s">
        <v>41</v>
      </c>
      <c r="B313" s="255" t="s">
        <v>373</v>
      </c>
      <c r="C313" s="256" t="s">
        <v>335</v>
      </c>
      <c r="D313" s="257" t="s">
        <v>233</v>
      </c>
    </row>
    <row r="314" spans="1:8" ht="54" customHeight="1" x14ac:dyDescent="0.2">
      <c r="A314" s="258" t="str">
        <f>Fardamento!A3</f>
        <v>Camisa social clássica, manga curta, masculina ou feminina OU Camisa Polo, masculina ou feminina.</v>
      </c>
      <c r="B314" s="259">
        <f>Fardamento!B3</f>
        <v>5</v>
      </c>
      <c r="C314" s="260">
        <f>Fardamento!C3</f>
        <v>140</v>
      </c>
      <c r="D314" s="261">
        <f>B314*C314</f>
        <v>700</v>
      </c>
    </row>
    <row r="315" spans="1:8" ht="47.25" x14ac:dyDescent="0.2">
      <c r="A315" s="262" t="str">
        <f>Fardamento!A4</f>
        <v>Calça social masculina ou calça social/saia reta com cós duplo feminina.</v>
      </c>
      <c r="B315" s="263">
        <f>Fardamento!B4</f>
        <v>3</v>
      </c>
      <c r="C315" s="260">
        <f>Fardamento!C4</f>
        <v>180</v>
      </c>
      <c r="D315" s="264">
        <f>B315*C315</f>
        <v>540</v>
      </c>
    </row>
    <row r="316" spans="1:8" ht="47.25" x14ac:dyDescent="0.2">
      <c r="A316" s="262" t="str">
        <f>Fardamento!A5</f>
        <v>Cinto social masculino ou feminino, de couro, com fivela em metal e garra regulável.</v>
      </c>
      <c r="B316" s="263" t="str">
        <f>Fardamento!B5</f>
        <v>01</v>
      </c>
      <c r="C316" s="260">
        <f>Fardamento!C5</f>
        <v>69</v>
      </c>
      <c r="D316" s="264">
        <f>B316*C316</f>
        <v>69</v>
      </c>
    </row>
    <row r="317" spans="1:8" ht="31.5" x14ac:dyDescent="0.2">
      <c r="A317" s="262" t="str">
        <f>Fardamento!A6</f>
        <v>Sapato social fechado (masculino ou feminino) OU Sapatênis.</v>
      </c>
      <c r="B317" s="263" t="str">
        <f>Fardamento!B6</f>
        <v>02</v>
      </c>
      <c r="C317" s="260">
        <f>Fardamento!C6</f>
        <v>200.43</v>
      </c>
      <c r="D317" s="264">
        <f>B317*C317</f>
        <v>400.86</v>
      </c>
    </row>
    <row r="318" spans="1:8" ht="16.5" thickBot="1" x14ac:dyDescent="0.25">
      <c r="A318" s="265" t="str">
        <f>Fardamento!A7</f>
        <v>Meia social (par).</v>
      </c>
      <c r="B318" s="263" t="str">
        <f>Fardamento!B7</f>
        <v>04</v>
      </c>
      <c r="C318" s="260">
        <f>Fardamento!C7</f>
        <v>29</v>
      </c>
      <c r="D318" s="321">
        <f>B318*C318</f>
        <v>116</v>
      </c>
    </row>
    <row r="319" spans="1:8" ht="16.5" thickBot="1" x14ac:dyDescent="0.25">
      <c r="A319" s="453" t="s">
        <v>336</v>
      </c>
      <c r="B319" s="454"/>
      <c r="C319" s="455"/>
      <c r="D319" s="322">
        <f>SUM(D314:D318)</f>
        <v>1825.8600000000001</v>
      </c>
    </row>
    <row r="320" spans="1:8" ht="16.5" thickBot="1" x14ac:dyDescent="0.25">
      <c r="A320" s="266"/>
      <c r="B320" s="267"/>
      <c r="C320" s="267"/>
      <c r="D320" s="267"/>
      <c r="E320" s="268"/>
    </row>
    <row r="321" spans="1:12" ht="16.5" thickBot="1" x14ac:dyDescent="0.25">
      <c r="A321" s="453" t="s">
        <v>337</v>
      </c>
      <c r="B321" s="454"/>
      <c r="C321" s="455"/>
      <c r="D321" s="269"/>
      <c r="E321" s="269"/>
      <c r="I321" s="453" t="str">
        <f>'Contribuição Negocial'!A2</f>
        <v>CONTRIBUIÇÃO SINDICAL</v>
      </c>
      <c r="J321" s="454"/>
      <c r="K321" s="454"/>
      <c r="L321" s="455"/>
    </row>
    <row r="322" spans="1:12" x14ac:dyDescent="0.2">
      <c r="A322" s="270" t="s">
        <v>183</v>
      </c>
      <c r="B322" s="271" t="s">
        <v>205</v>
      </c>
      <c r="C322" s="272" t="s">
        <v>338</v>
      </c>
      <c r="D322" s="269"/>
      <c r="E322" s="269"/>
      <c r="I322" s="270" t="s">
        <v>183</v>
      </c>
      <c r="J322" s="271" t="s">
        <v>205</v>
      </c>
      <c r="K322" s="272" t="s">
        <v>338</v>
      </c>
      <c r="L322" s="272" t="s">
        <v>350</v>
      </c>
    </row>
    <row r="323" spans="1:12" x14ac:dyDescent="0.2">
      <c r="A323" s="164" t="str">
        <f>A12</f>
        <v>Assistente Administrativo</v>
      </c>
      <c r="B323" s="325">
        <f>D319</f>
        <v>1825.8600000000001</v>
      </c>
      <c r="C323" s="326">
        <f>B323/12</f>
        <v>152.155</v>
      </c>
      <c r="D323" s="267"/>
      <c r="E323" s="274"/>
      <c r="I323" s="164" t="str">
        <f>A12</f>
        <v>Assistente Administrativo</v>
      </c>
      <c r="J323" s="325">
        <f>'Contribuição Negocial'!B3</f>
        <v>1412</v>
      </c>
      <c r="K323" s="326">
        <f>J323/12</f>
        <v>117.66666666666667</v>
      </c>
      <c r="L323" s="346">
        <f>'Contribuição Negocial'!D3</f>
        <v>6.9215686274509807</v>
      </c>
    </row>
    <row r="324" spans="1:12" ht="16.5" thickBot="1" x14ac:dyDescent="0.25">
      <c r="A324" s="187" t="s">
        <v>179</v>
      </c>
      <c r="B324" s="323">
        <f>D319</f>
        <v>1825.8600000000001</v>
      </c>
      <c r="C324" s="324">
        <f>B324/12</f>
        <v>152.155</v>
      </c>
      <c r="D324" s="267"/>
      <c r="E324" s="274"/>
      <c r="I324" s="187" t="s">
        <v>179</v>
      </c>
      <c r="J324" s="323">
        <f>'Contribuição Negocial'!B3</f>
        <v>1412</v>
      </c>
      <c r="K324" s="324">
        <f>J324/12</f>
        <v>117.66666666666667</v>
      </c>
      <c r="L324" s="346">
        <f>'Contribuição Negocial'!D3</f>
        <v>6.9215686274509807</v>
      </c>
    </row>
    <row r="325" spans="1:12" ht="16.5" thickBot="1" x14ac:dyDescent="0.25">
      <c r="A325" s="266"/>
      <c r="B325" s="267"/>
      <c r="C325" s="267"/>
      <c r="D325" s="267"/>
      <c r="E325" s="266"/>
    </row>
    <row r="326" spans="1:12" ht="16.5" thickBot="1" x14ac:dyDescent="0.25">
      <c r="A326" s="456" t="s">
        <v>339</v>
      </c>
      <c r="B326" s="457"/>
      <c r="C326" s="457"/>
      <c r="D326" s="457"/>
      <c r="E326" s="457"/>
      <c r="F326" s="458"/>
    </row>
    <row r="327" spans="1:12" ht="32.25" thickBot="1" x14ac:dyDescent="0.25">
      <c r="A327" s="275" t="s">
        <v>340</v>
      </c>
      <c r="B327" s="276" t="s">
        <v>341</v>
      </c>
      <c r="C327" s="277" t="s">
        <v>342</v>
      </c>
      <c r="D327" s="277" t="s">
        <v>343</v>
      </c>
      <c r="E327" s="277" t="s">
        <v>344</v>
      </c>
      <c r="F327" s="179" t="s">
        <v>345</v>
      </c>
    </row>
    <row r="328" spans="1:12" ht="32.25" thickBot="1" x14ac:dyDescent="0.25">
      <c r="A328" s="327" t="s">
        <v>173</v>
      </c>
      <c r="B328" s="328" t="s">
        <v>346</v>
      </c>
      <c r="C328" s="329">
        <v>1</v>
      </c>
      <c r="D328" s="330" t="s">
        <v>347</v>
      </c>
      <c r="E328" s="331"/>
      <c r="F328" s="278">
        <f>Equipamento!D3</f>
        <v>363.5</v>
      </c>
    </row>
    <row r="329" spans="1:12" ht="16.5" thickBot="1" x14ac:dyDescent="0.25">
      <c r="A329" s="459" t="s">
        <v>348</v>
      </c>
      <c r="B329" s="460"/>
      <c r="C329" s="460"/>
      <c r="D329" s="460"/>
      <c r="E329" s="332"/>
      <c r="F329" s="279">
        <f>F328</f>
        <v>363.5</v>
      </c>
    </row>
    <row r="330" spans="1:12" ht="16.5" thickBot="1" x14ac:dyDescent="0.25">
      <c r="A330" s="266"/>
      <c r="B330" s="267"/>
      <c r="C330" s="267"/>
      <c r="D330" s="267"/>
      <c r="E330" s="266"/>
    </row>
    <row r="331" spans="1:12" ht="16.5" thickBot="1" x14ac:dyDescent="0.25">
      <c r="A331" s="461" t="s">
        <v>349</v>
      </c>
      <c r="B331" s="462"/>
      <c r="C331" s="462"/>
      <c r="D331" s="463"/>
    </row>
    <row r="332" spans="1:12" ht="39" customHeight="1" thickBot="1" x14ac:dyDescent="0.25">
      <c r="A332" s="280" t="s">
        <v>183</v>
      </c>
      <c r="B332" s="281" t="s">
        <v>205</v>
      </c>
      <c r="C332" s="281" t="s">
        <v>206</v>
      </c>
      <c r="D332" s="282" t="s">
        <v>350</v>
      </c>
    </row>
    <row r="333" spans="1:12" x14ac:dyDescent="0.2">
      <c r="A333" s="164" t="str">
        <f>A12</f>
        <v>Assistente Administrativo</v>
      </c>
      <c r="B333" s="283">
        <f>F329</f>
        <v>363.5</v>
      </c>
      <c r="C333" s="283">
        <f>B333/12</f>
        <v>30.291666666666668</v>
      </c>
      <c r="D333" s="288">
        <f>C333/17</f>
        <v>1.7818627450980393</v>
      </c>
    </row>
    <row r="334" spans="1:12" ht="16.5" thickBot="1" x14ac:dyDescent="0.25">
      <c r="A334" s="187" t="s">
        <v>179</v>
      </c>
      <c r="B334" s="273">
        <f>F329</f>
        <v>363.5</v>
      </c>
      <c r="C334" s="273">
        <f>B333/12</f>
        <v>30.291666666666668</v>
      </c>
      <c r="D334" s="340">
        <f>Equipamento!E3</f>
        <v>1.7818627450980393</v>
      </c>
    </row>
    <row r="335" spans="1:12" ht="16.5" thickBot="1" x14ac:dyDescent="0.25"/>
    <row r="336" spans="1:12" ht="16.5" thickBot="1" x14ac:dyDescent="0.25">
      <c r="A336" s="453" t="s">
        <v>333</v>
      </c>
      <c r="B336" s="454"/>
      <c r="C336" s="454"/>
      <c r="D336" s="454"/>
      <c r="E336" s="455"/>
    </row>
    <row r="337" spans="1:11" ht="31.5" x14ac:dyDescent="0.2">
      <c r="A337" s="284" t="s">
        <v>183</v>
      </c>
      <c r="B337" s="285" t="s">
        <v>351</v>
      </c>
      <c r="C337" s="285" t="s">
        <v>352</v>
      </c>
      <c r="D337" s="285" t="s">
        <v>418</v>
      </c>
      <c r="E337" s="286" t="s">
        <v>233</v>
      </c>
    </row>
    <row r="338" spans="1:11" x14ac:dyDescent="0.2">
      <c r="A338" s="164" t="str">
        <f>A12</f>
        <v>Assistente Administrativo</v>
      </c>
      <c r="B338" s="287">
        <f>C323</f>
        <v>152.155</v>
      </c>
      <c r="C338" s="287">
        <f>D333</f>
        <v>1.7818627450980393</v>
      </c>
      <c r="D338" s="347">
        <f>L323</f>
        <v>6.9215686274509807</v>
      </c>
      <c r="E338" s="288">
        <f>SUM(B338:D338)</f>
        <v>160.85843137254903</v>
      </c>
    </row>
    <row r="339" spans="1:11" ht="16.5" thickBot="1" x14ac:dyDescent="0.25">
      <c r="A339" s="187" t="s">
        <v>179</v>
      </c>
      <c r="B339" s="289">
        <f>C324</f>
        <v>152.155</v>
      </c>
      <c r="C339" s="289">
        <f>D334</f>
        <v>1.7818627450980393</v>
      </c>
      <c r="D339" s="348">
        <f>L324</f>
        <v>6.9215686274509807</v>
      </c>
      <c r="E339" s="290">
        <f>SUM(B339:D339)</f>
        <v>160.85843137254903</v>
      </c>
      <c r="H339" s="184"/>
    </row>
    <row r="341" spans="1:11" x14ac:dyDescent="0.2">
      <c r="A341" s="402" t="s">
        <v>105</v>
      </c>
      <c r="B341" s="402"/>
      <c r="C341" s="402"/>
      <c r="D341" s="402"/>
      <c r="E341" s="402"/>
      <c r="F341" s="402"/>
      <c r="G341" s="402"/>
      <c r="H341" s="402"/>
    </row>
    <row r="342" spans="1:11" ht="16.5" thickBot="1" x14ac:dyDescent="0.25">
      <c r="A342" s="450"/>
      <c r="B342" s="450"/>
      <c r="C342" s="450"/>
      <c r="D342" s="450"/>
      <c r="E342" s="450"/>
      <c r="F342" s="450"/>
    </row>
    <row r="343" spans="1:11" ht="15.75" customHeight="1" x14ac:dyDescent="0.2">
      <c r="A343" s="451" t="s">
        <v>353</v>
      </c>
      <c r="B343" s="452"/>
      <c r="C343" s="337"/>
      <c r="D343" s="208"/>
      <c r="E343" s="208"/>
      <c r="F343" s="208"/>
    </row>
    <row r="344" spans="1:11" x14ac:dyDescent="0.2">
      <c r="A344" s="291" t="s">
        <v>39</v>
      </c>
      <c r="B344" s="292">
        <v>0.03</v>
      </c>
      <c r="C344" s="338"/>
      <c r="D344" s="208"/>
      <c r="E344" s="208"/>
      <c r="F344" s="208"/>
    </row>
    <row r="345" spans="1:11" x14ac:dyDescent="0.2">
      <c r="A345" s="291" t="s">
        <v>354</v>
      </c>
      <c r="B345" s="292">
        <v>0.14449999999999999</v>
      </c>
      <c r="C345" s="342"/>
      <c r="D345" s="208"/>
      <c r="E345" s="208"/>
      <c r="F345" s="208"/>
    </row>
    <row r="346" spans="1:11" ht="16.5" thickBot="1" x14ac:dyDescent="0.25">
      <c r="A346" s="223" t="s">
        <v>40</v>
      </c>
      <c r="B346" s="293">
        <v>0.05</v>
      </c>
      <c r="C346" s="338"/>
      <c r="D346" s="339"/>
      <c r="E346" s="208"/>
      <c r="F346" s="208"/>
      <c r="K346" s="333"/>
    </row>
    <row r="347" spans="1:11" ht="16.5" thickBot="1" x14ac:dyDescent="0.25">
      <c r="C347" s="248"/>
    </row>
    <row r="348" spans="1:11" ht="16.5" thickBot="1" x14ac:dyDescent="0.25">
      <c r="A348" s="405" t="s">
        <v>105</v>
      </c>
      <c r="B348" s="406"/>
      <c r="C348" s="406"/>
      <c r="D348" s="407"/>
    </row>
    <row r="349" spans="1:11" x14ac:dyDescent="0.2">
      <c r="A349" s="153" t="s">
        <v>183</v>
      </c>
      <c r="B349" s="154" t="s">
        <v>201</v>
      </c>
      <c r="C349" s="154" t="s">
        <v>228</v>
      </c>
      <c r="D349" s="155" t="s">
        <v>233</v>
      </c>
    </row>
    <row r="350" spans="1:11" x14ac:dyDescent="0.2">
      <c r="A350" s="164" t="str">
        <f>A12</f>
        <v>Assistente Administrativo</v>
      </c>
      <c r="B350" s="294">
        <f>G62+E179+E247+D307+E338</f>
        <v>4394.2794825640713</v>
      </c>
      <c r="C350" s="295">
        <f>((1+$B$344)/(1-$B$345-$B$346))-1</f>
        <v>0.27870887647423959</v>
      </c>
      <c r="D350" s="167">
        <f t="shared" ref="D350:D351" si="44">B350*C350</f>
        <v>1224.7246974992352</v>
      </c>
    </row>
    <row r="351" spans="1:11" ht="16.5" thickBot="1" x14ac:dyDescent="0.25">
      <c r="A351" s="187" t="s">
        <v>179</v>
      </c>
      <c r="B351" s="296">
        <f>G63+E180+E248+D308+E339</f>
        <v>8108.6042797207347</v>
      </c>
      <c r="C351" s="297">
        <f>((1+$B$344)/(1-$B$345-$B$346))-1</f>
        <v>0.27870887647423959</v>
      </c>
      <c r="D351" s="198">
        <f t="shared" si="44"/>
        <v>2259.9399885751768</v>
      </c>
      <c r="H351" s="184"/>
    </row>
    <row r="353" spans="1:8" x14ac:dyDescent="0.2">
      <c r="A353" s="402" t="s">
        <v>355</v>
      </c>
      <c r="B353" s="402"/>
      <c r="C353" s="402"/>
      <c r="D353" s="402"/>
      <c r="E353" s="402"/>
      <c r="F353" s="402"/>
      <c r="G353" s="402"/>
      <c r="H353" s="402"/>
    </row>
    <row r="354" spans="1:8" ht="71.25" customHeight="1" x14ac:dyDescent="0.2">
      <c r="A354" s="401" t="s">
        <v>356</v>
      </c>
      <c r="B354" s="401"/>
      <c r="C354" s="401"/>
      <c r="D354" s="401"/>
      <c r="E354" s="401"/>
      <c r="F354" s="401"/>
    </row>
    <row r="355" spans="1:8" ht="16.5" thickBot="1" x14ac:dyDescent="0.25"/>
    <row r="356" spans="1:8" ht="16.5" thickBot="1" x14ac:dyDescent="0.25">
      <c r="A356" s="408" t="s">
        <v>357</v>
      </c>
      <c r="B356" s="409"/>
      <c r="C356" s="409"/>
      <c r="D356" s="410"/>
    </row>
    <row r="357" spans="1:8" x14ac:dyDescent="0.2">
      <c r="A357" s="188" t="s">
        <v>183</v>
      </c>
      <c r="B357" s="189" t="s">
        <v>201</v>
      </c>
      <c r="C357" s="189" t="s">
        <v>358</v>
      </c>
      <c r="D357" s="190" t="s">
        <v>233</v>
      </c>
    </row>
    <row r="358" spans="1:8" ht="16.5" thickBot="1" x14ac:dyDescent="0.25">
      <c r="A358" s="187" t="s">
        <v>234</v>
      </c>
      <c r="B358" s="193">
        <v>0</v>
      </c>
      <c r="C358" s="203">
        <v>10</v>
      </c>
      <c r="D358" s="198">
        <f t="shared" ref="D358" si="45">B358/C358</f>
        <v>0</v>
      </c>
      <c r="H358" s="184"/>
    </row>
    <row r="360" spans="1:8" x14ac:dyDescent="0.2">
      <c r="A360" s="402" t="s">
        <v>359</v>
      </c>
      <c r="B360" s="402"/>
      <c r="C360" s="402"/>
      <c r="D360" s="402"/>
      <c r="E360" s="402"/>
      <c r="F360" s="402"/>
      <c r="G360" s="402"/>
      <c r="H360" s="402"/>
    </row>
    <row r="361" spans="1:8" ht="16.5" thickBot="1" x14ac:dyDescent="0.25"/>
    <row r="362" spans="1:8" ht="16.5" thickBot="1" x14ac:dyDescent="0.25">
      <c r="A362" s="440" t="s">
        <v>427</v>
      </c>
      <c r="B362" s="441"/>
      <c r="C362" s="441"/>
      <c r="D362" s="442"/>
    </row>
    <row r="363" spans="1:8" ht="16.5" thickBot="1" x14ac:dyDescent="0.25">
      <c r="A363" s="298" t="s">
        <v>360</v>
      </c>
      <c r="B363" s="446" t="s">
        <v>361</v>
      </c>
      <c r="C363" s="409"/>
      <c r="D363" s="410"/>
    </row>
    <row r="364" spans="1:8" x14ac:dyDescent="0.2">
      <c r="A364" s="140" t="s">
        <v>362</v>
      </c>
      <c r="B364" s="447">
        <f>G62</f>
        <v>1980</v>
      </c>
      <c r="C364" s="448"/>
      <c r="D364" s="449"/>
    </row>
    <row r="365" spans="1:8" x14ac:dyDescent="0.2">
      <c r="A365" s="144" t="s">
        <v>363</v>
      </c>
      <c r="B365" s="467">
        <f>E179</f>
        <v>1662.42</v>
      </c>
      <c r="C365" s="468"/>
      <c r="D365" s="469"/>
    </row>
    <row r="366" spans="1:8" x14ac:dyDescent="0.2">
      <c r="A366" s="144" t="s">
        <v>364</v>
      </c>
      <c r="B366" s="467">
        <f>E247</f>
        <v>296.50150000000008</v>
      </c>
      <c r="C366" s="468"/>
      <c r="D366" s="469"/>
    </row>
    <row r="367" spans="1:8" x14ac:dyDescent="0.2">
      <c r="A367" s="144" t="s">
        <v>365</v>
      </c>
      <c r="B367" s="467">
        <f>D307</f>
        <v>294.49955119152213</v>
      </c>
      <c r="C367" s="468"/>
      <c r="D367" s="469"/>
    </row>
    <row r="368" spans="1:8" x14ac:dyDescent="0.2">
      <c r="A368" s="144" t="s">
        <v>366</v>
      </c>
      <c r="B368" s="467">
        <f>E338</f>
        <v>160.85843137254903</v>
      </c>
      <c r="C368" s="468"/>
      <c r="D368" s="469"/>
    </row>
    <row r="369" spans="1:4" x14ac:dyDescent="0.2">
      <c r="A369" s="343" t="s">
        <v>367</v>
      </c>
      <c r="B369" s="467">
        <f>D350</f>
        <v>1224.7246974992352</v>
      </c>
      <c r="C369" s="468"/>
      <c r="D369" s="469"/>
    </row>
    <row r="370" spans="1:4" x14ac:dyDescent="0.2">
      <c r="A370" s="144" t="s">
        <v>368</v>
      </c>
      <c r="B370" s="467">
        <f>D358</f>
        <v>0</v>
      </c>
      <c r="C370" s="468"/>
      <c r="D370" s="469"/>
    </row>
    <row r="371" spans="1:4" ht="16.5" thickBot="1" x14ac:dyDescent="0.25">
      <c r="A371" s="299" t="s">
        <v>369</v>
      </c>
      <c r="B371" s="470">
        <f>SUM(B364:D370)</f>
        <v>5619.0041800633062</v>
      </c>
      <c r="C371" s="471"/>
      <c r="D371" s="472"/>
    </row>
    <row r="372" spans="1:4" ht="16.5" thickBot="1" x14ac:dyDescent="0.25">
      <c r="A372" s="180" t="s">
        <v>370</v>
      </c>
      <c r="B372" s="464">
        <f>B371*1</f>
        <v>5619.0041800633062</v>
      </c>
      <c r="C372" s="465"/>
      <c r="D372" s="466"/>
    </row>
    <row r="373" spans="1:4" ht="16.5" thickBot="1" x14ac:dyDescent="0.25">
      <c r="A373" s="300"/>
    </row>
    <row r="374" spans="1:4" ht="16.5" thickBot="1" x14ac:dyDescent="0.25">
      <c r="A374" s="440" t="s">
        <v>393</v>
      </c>
      <c r="B374" s="409"/>
      <c r="C374" s="409"/>
      <c r="D374" s="410"/>
    </row>
    <row r="375" spans="1:4" ht="16.5" thickBot="1" x14ac:dyDescent="0.25">
      <c r="A375" s="298" t="s">
        <v>360</v>
      </c>
      <c r="B375" s="446" t="s">
        <v>361</v>
      </c>
      <c r="C375" s="409"/>
      <c r="D375" s="410"/>
    </row>
    <row r="376" spans="1:4" x14ac:dyDescent="0.2">
      <c r="A376" s="140" t="s">
        <v>362</v>
      </c>
      <c r="B376" s="447">
        <f>G63</f>
        <v>3982.5</v>
      </c>
      <c r="C376" s="448"/>
      <c r="D376" s="449"/>
    </row>
    <row r="377" spans="1:4" x14ac:dyDescent="0.2">
      <c r="A377" s="144" t="s">
        <v>363</v>
      </c>
      <c r="B377" s="467">
        <f>E180</f>
        <v>2852.8050000000003</v>
      </c>
      <c r="C377" s="468"/>
      <c r="D377" s="469"/>
    </row>
    <row r="378" spans="1:4" x14ac:dyDescent="0.2">
      <c r="A378" s="144" t="s">
        <v>364</v>
      </c>
      <c r="B378" s="467">
        <f>E248</f>
        <v>559.55287500000009</v>
      </c>
      <c r="C378" s="468"/>
      <c r="D378" s="469"/>
    </row>
    <row r="379" spans="1:4" x14ac:dyDescent="0.2">
      <c r="A379" s="144" t="s">
        <v>365</v>
      </c>
      <c r="B379" s="467">
        <f>D308</f>
        <v>552.88797334818503</v>
      </c>
      <c r="C379" s="468"/>
      <c r="D379" s="469"/>
    </row>
    <row r="380" spans="1:4" x14ac:dyDescent="0.2">
      <c r="A380" s="144" t="s">
        <v>366</v>
      </c>
      <c r="B380" s="467">
        <f>E339</f>
        <v>160.85843137254903</v>
      </c>
      <c r="C380" s="468"/>
      <c r="D380" s="469"/>
    </row>
    <row r="381" spans="1:4" x14ac:dyDescent="0.2">
      <c r="A381" s="343" t="s">
        <v>367</v>
      </c>
      <c r="B381" s="467">
        <f>D351</f>
        <v>2259.9399885751768</v>
      </c>
      <c r="C381" s="468"/>
      <c r="D381" s="469"/>
    </row>
    <row r="382" spans="1:4" x14ac:dyDescent="0.2">
      <c r="A382" s="144" t="s">
        <v>368</v>
      </c>
      <c r="B382" s="467">
        <f>B370</f>
        <v>0</v>
      </c>
      <c r="C382" s="468"/>
      <c r="D382" s="469"/>
    </row>
    <row r="383" spans="1:4" ht="16.5" thickBot="1" x14ac:dyDescent="0.25">
      <c r="A383" s="299" t="s">
        <v>369</v>
      </c>
      <c r="B383" s="470">
        <f>SUM(B376:D382)</f>
        <v>10368.544268295911</v>
      </c>
      <c r="C383" s="471"/>
      <c r="D383" s="472"/>
    </row>
    <row r="384" spans="1:4" ht="16.5" thickBot="1" x14ac:dyDescent="0.25">
      <c r="A384" s="180" t="s">
        <v>370</v>
      </c>
      <c r="B384" s="464">
        <f>B383*1</f>
        <v>10368.544268295911</v>
      </c>
      <c r="C384" s="465"/>
      <c r="D384" s="466"/>
    </row>
  </sheetData>
  <mergeCells count="144">
    <mergeCell ref="I321:L321"/>
    <mergeCell ref="A336:E336"/>
    <mergeCell ref="B384:D384"/>
    <mergeCell ref="B378:D378"/>
    <mergeCell ref="B379:D379"/>
    <mergeCell ref="B380:D380"/>
    <mergeCell ref="B381:D381"/>
    <mergeCell ref="B382:D382"/>
    <mergeCell ref="B383:D383"/>
    <mergeCell ref="B371:D371"/>
    <mergeCell ref="B372:D372"/>
    <mergeCell ref="A374:D374"/>
    <mergeCell ref="B375:D375"/>
    <mergeCell ref="B376:D376"/>
    <mergeCell ref="B377:D377"/>
    <mergeCell ref="B365:D365"/>
    <mergeCell ref="B366:D366"/>
    <mergeCell ref="B367:D367"/>
    <mergeCell ref="B368:D368"/>
    <mergeCell ref="B369:D369"/>
    <mergeCell ref="B370:D370"/>
    <mergeCell ref="A354:F354"/>
    <mergeCell ref="A356:D356"/>
    <mergeCell ref="A360:H360"/>
    <mergeCell ref="A362:D362"/>
    <mergeCell ref="B363:D363"/>
    <mergeCell ref="B364:D364"/>
    <mergeCell ref="A341:H341"/>
    <mergeCell ref="A342:F342"/>
    <mergeCell ref="A343:B343"/>
    <mergeCell ref="A348:D348"/>
    <mergeCell ref="A353:H353"/>
    <mergeCell ref="A312:D312"/>
    <mergeCell ref="A319:C319"/>
    <mergeCell ref="A321:C321"/>
    <mergeCell ref="A326:F326"/>
    <mergeCell ref="A329:D329"/>
    <mergeCell ref="A331:D331"/>
    <mergeCell ref="A289:H289"/>
    <mergeCell ref="A291:D291"/>
    <mergeCell ref="A297:D297"/>
    <mergeCell ref="A303:H303"/>
    <mergeCell ref="A305:D305"/>
    <mergeCell ref="A310:H310"/>
    <mergeCell ref="B273:D273"/>
    <mergeCell ref="A275:H275"/>
    <mergeCell ref="A276:H276"/>
    <mergeCell ref="A278:D278"/>
    <mergeCell ref="A283:E283"/>
    <mergeCell ref="A288:H288"/>
    <mergeCell ref="B267:D267"/>
    <mergeCell ref="B268:D268"/>
    <mergeCell ref="B269:D269"/>
    <mergeCell ref="B270:D270"/>
    <mergeCell ref="B271:D271"/>
    <mergeCell ref="B272:D272"/>
    <mergeCell ref="A264:D264"/>
    <mergeCell ref="E264:E266"/>
    <mergeCell ref="F264:F266"/>
    <mergeCell ref="A265:A266"/>
    <mergeCell ref="B265:D265"/>
    <mergeCell ref="B266:D266"/>
    <mergeCell ref="A245:E245"/>
    <mergeCell ref="A250:H250"/>
    <mergeCell ref="A251:H251"/>
    <mergeCell ref="A253:G253"/>
    <mergeCell ref="A254:G254"/>
    <mergeCell ref="A255:A256"/>
    <mergeCell ref="B255:B256"/>
    <mergeCell ref="C255:C256"/>
    <mergeCell ref="A225:D225"/>
    <mergeCell ref="A230:H230"/>
    <mergeCell ref="A231:H231"/>
    <mergeCell ref="A233:E233"/>
    <mergeCell ref="A238:D238"/>
    <mergeCell ref="A243:H243"/>
    <mergeCell ref="F255:G255"/>
    <mergeCell ref="D255:E255"/>
    <mergeCell ref="A202:D202"/>
    <mergeCell ref="A207:D207"/>
    <mergeCell ref="A212:H212"/>
    <mergeCell ref="A213:H213"/>
    <mergeCell ref="A215:D215"/>
    <mergeCell ref="A220:D220"/>
    <mergeCell ref="A182:H182"/>
    <mergeCell ref="A183:H183"/>
    <mergeCell ref="A185:B185"/>
    <mergeCell ref="A194:H194"/>
    <mergeCell ref="A195:H195"/>
    <mergeCell ref="A197:D197"/>
    <mergeCell ref="A158:D158"/>
    <mergeCell ref="A163:H163"/>
    <mergeCell ref="A165:D165"/>
    <mergeCell ref="A170:F170"/>
    <mergeCell ref="A175:H175"/>
    <mergeCell ref="A177:E177"/>
    <mergeCell ref="A134:D134"/>
    <mergeCell ref="A139:F139"/>
    <mergeCell ref="A141:D141"/>
    <mergeCell ref="A146:D146"/>
    <mergeCell ref="A151:D151"/>
    <mergeCell ref="A156:H156"/>
    <mergeCell ref="A114:D114"/>
    <mergeCell ref="A119:H119"/>
    <mergeCell ref="A120:H120"/>
    <mergeCell ref="A122:F122"/>
    <mergeCell ref="A124:E124"/>
    <mergeCell ref="A129:E129"/>
    <mergeCell ref="A84:E84"/>
    <mergeCell ref="A89:H89"/>
    <mergeCell ref="A90:H90"/>
    <mergeCell ref="A92:B92"/>
    <mergeCell ref="A104:D104"/>
    <mergeCell ref="A109:D109"/>
    <mergeCell ref="A60:G60"/>
    <mergeCell ref="A65:H65"/>
    <mergeCell ref="A67:H67"/>
    <mergeCell ref="A69:D69"/>
    <mergeCell ref="A74:D74"/>
    <mergeCell ref="A79:E79"/>
    <mergeCell ref="A44:D44"/>
    <mergeCell ref="A49:D49"/>
    <mergeCell ref="A50:F50"/>
    <mergeCell ref="A52:D52"/>
    <mergeCell ref="A57:H57"/>
    <mergeCell ref="A58:H58"/>
    <mergeCell ref="A33:H33"/>
    <mergeCell ref="A35:E35"/>
    <mergeCell ref="A39:E39"/>
    <mergeCell ref="A9:H9"/>
    <mergeCell ref="A11:B11"/>
    <mergeCell ref="A15:H15"/>
    <mergeCell ref="A16:H16"/>
    <mergeCell ref="A18:D18"/>
    <mergeCell ref="A23:H23"/>
    <mergeCell ref="A1:H1"/>
    <mergeCell ref="A2:H2"/>
    <mergeCell ref="A3:H3"/>
    <mergeCell ref="A5:H5"/>
    <mergeCell ref="A6:H6"/>
    <mergeCell ref="A8:H8"/>
    <mergeCell ref="A24:H24"/>
    <mergeCell ref="A26:D26"/>
    <mergeCell ref="A32:H32"/>
  </mergeCells>
  <pageMargins left="0.511811024" right="0.511811024" top="0.78740157499999996" bottom="0.78740157499999996" header="0.31496062000000002" footer="0.31496062000000002"/>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59"/>
  <sheetViews>
    <sheetView showGridLines="0" view="pageBreakPreview" zoomScale="140" zoomScaleNormal="100" zoomScaleSheetLayoutView="140" workbookViewId="0">
      <selection activeCell="J158" sqref="J158"/>
    </sheetView>
  </sheetViews>
  <sheetFormatPr defaultRowHeight="12" x14ac:dyDescent="0.2"/>
  <cols>
    <col min="1" max="1" width="4.5703125" style="1" customWidth="1"/>
    <col min="2" max="2" width="13.5703125" style="1" customWidth="1"/>
    <col min="3" max="3" width="13" style="1" customWidth="1"/>
    <col min="4" max="4" width="8.140625" style="1" customWidth="1"/>
    <col min="5" max="5" width="12" style="1" customWidth="1"/>
    <col min="6" max="6" width="6.28515625" style="1" customWidth="1"/>
    <col min="7" max="7" width="7.28515625" style="1" customWidth="1"/>
    <col min="8" max="8" width="11" style="1" bestFit="1" customWidth="1"/>
    <col min="9" max="9" width="24.42578125" style="1" bestFit="1" customWidth="1"/>
    <col min="10" max="10" width="11.85546875" style="1" customWidth="1"/>
    <col min="11" max="11" width="7.85546875" style="1" bestFit="1" customWidth="1"/>
    <col min="12" max="12" width="6.85546875" style="1" bestFit="1" customWidth="1"/>
    <col min="13" max="13" width="11.28515625" style="1" bestFit="1" customWidth="1"/>
    <col min="14" max="16384" width="9.140625" style="1"/>
  </cols>
  <sheetData>
    <row r="1" spans="1:9" ht="12.75" x14ac:dyDescent="0.2">
      <c r="A1" s="574" t="s">
        <v>404</v>
      </c>
      <c r="B1" s="574"/>
      <c r="C1" s="574"/>
      <c r="D1" s="574"/>
      <c r="E1" s="574"/>
      <c r="F1" s="574"/>
      <c r="G1" s="574"/>
      <c r="H1" s="574"/>
      <c r="I1" s="574"/>
    </row>
    <row r="2" spans="1:9" ht="12.75" x14ac:dyDescent="0.2">
      <c r="A2" s="575" t="s">
        <v>53</v>
      </c>
      <c r="B2" s="575"/>
      <c r="C2" s="575"/>
      <c r="D2" s="575"/>
      <c r="E2" s="575"/>
      <c r="F2" s="575"/>
      <c r="G2" s="575"/>
      <c r="H2" s="575"/>
      <c r="I2" s="575"/>
    </row>
    <row r="3" spans="1:9" ht="15.75" customHeight="1" x14ac:dyDescent="0.2">
      <c r="A3" s="568" t="s">
        <v>54</v>
      </c>
      <c r="B3" s="568"/>
      <c r="C3" s="576"/>
      <c r="D3" s="576"/>
      <c r="E3" s="576"/>
      <c r="F3" s="576"/>
      <c r="G3" s="576"/>
      <c r="H3" s="576"/>
      <c r="I3" s="576"/>
    </row>
    <row r="4" spans="1:9" ht="15.75" customHeight="1" x14ac:dyDescent="0.2">
      <c r="A4" s="568" t="s">
        <v>55</v>
      </c>
      <c r="B4" s="568"/>
      <c r="C4" s="569"/>
      <c r="D4" s="570"/>
      <c r="E4" s="570"/>
      <c r="F4" s="571"/>
      <c r="G4" s="569" t="s">
        <v>56</v>
      </c>
      <c r="H4" s="571"/>
      <c r="I4" s="70"/>
    </row>
    <row r="5" spans="1:9" ht="15.75" customHeight="1" x14ac:dyDescent="0.2">
      <c r="A5" s="568" t="s">
        <v>57</v>
      </c>
      <c r="B5" s="568"/>
      <c r="C5" s="569" t="s">
        <v>405</v>
      </c>
      <c r="D5" s="570"/>
      <c r="E5" s="570"/>
      <c r="F5" s="571"/>
      <c r="G5" s="572" t="s">
        <v>58</v>
      </c>
      <c r="H5" s="573"/>
      <c r="I5" s="70"/>
    </row>
    <row r="6" spans="1:9" ht="12" customHeight="1" x14ac:dyDescent="0.2">
      <c r="A6" s="579" t="s">
        <v>144</v>
      </c>
      <c r="B6" s="570"/>
      <c r="C6" s="570"/>
      <c r="D6" s="570"/>
      <c r="E6" s="570"/>
      <c r="F6" s="570"/>
      <c r="G6" s="570"/>
      <c r="H6" s="570"/>
      <c r="I6" s="571"/>
    </row>
    <row r="7" spans="1:9" ht="12.75" x14ac:dyDescent="0.2">
      <c r="A7" s="577" t="s">
        <v>59</v>
      </c>
      <c r="B7" s="577"/>
      <c r="C7" s="577"/>
      <c r="D7" s="577"/>
      <c r="E7" s="577"/>
      <c r="F7" s="577"/>
      <c r="G7" s="577"/>
      <c r="H7" s="577"/>
      <c r="I7" s="577"/>
    </row>
    <row r="8" spans="1:9" ht="12.75" x14ac:dyDescent="0.2">
      <c r="A8" s="71" t="s">
        <v>0</v>
      </c>
      <c r="B8" s="580" t="s">
        <v>60</v>
      </c>
      <c r="C8" s="581"/>
      <c r="D8" s="581"/>
      <c r="E8" s="581"/>
      <c r="F8" s="582"/>
      <c r="G8" s="583"/>
      <c r="H8" s="584"/>
      <c r="I8" s="71"/>
    </row>
    <row r="9" spans="1:9" ht="12.75" x14ac:dyDescent="0.2">
      <c r="A9" s="71" t="s">
        <v>1</v>
      </c>
      <c r="B9" s="567" t="s">
        <v>61</v>
      </c>
      <c r="C9" s="567"/>
      <c r="D9" s="567"/>
      <c r="E9" s="567"/>
      <c r="F9" s="567"/>
      <c r="G9" s="567"/>
      <c r="H9" s="567"/>
      <c r="I9" s="83" t="s">
        <v>145</v>
      </c>
    </row>
    <row r="10" spans="1:9" ht="12.75" x14ac:dyDescent="0.2">
      <c r="A10" s="71" t="s">
        <v>2</v>
      </c>
      <c r="B10" s="567" t="s">
        <v>62</v>
      </c>
      <c r="C10" s="567"/>
      <c r="D10" s="567"/>
      <c r="E10" s="567"/>
      <c r="F10" s="567"/>
      <c r="G10" s="567"/>
      <c r="H10" s="567"/>
      <c r="I10" s="71">
        <v>2024</v>
      </c>
    </row>
    <row r="11" spans="1:9" ht="12.75" x14ac:dyDescent="0.2">
      <c r="A11" s="71" t="s">
        <v>3</v>
      </c>
      <c r="B11" s="567" t="s">
        <v>63</v>
      </c>
      <c r="C11" s="567"/>
      <c r="D11" s="567"/>
      <c r="E11" s="567"/>
      <c r="F11" s="567"/>
      <c r="G11" s="567"/>
      <c r="H11" s="567"/>
      <c r="I11" s="71">
        <v>24</v>
      </c>
    </row>
    <row r="12" spans="1:9" ht="12.75" x14ac:dyDescent="0.2">
      <c r="A12" s="42"/>
      <c r="B12" s="2"/>
      <c r="C12" s="2"/>
      <c r="D12" s="2"/>
      <c r="E12" s="2"/>
      <c r="F12" s="2"/>
      <c r="G12" s="2"/>
      <c r="H12" s="42"/>
      <c r="I12" s="42"/>
    </row>
    <row r="13" spans="1:9" ht="12.75" x14ac:dyDescent="0.2">
      <c r="A13" s="577" t="s">
        <v>64</v>
      </c>
      <c r="B13" s="577"/>
      <c r="C13" s="577"/>
      <c r="D13" s="577"/>
      <c r="E13" s="577"/>
      <c r="F13" s="577"/>
      <c r="G13" s="577"/>
      <c r="H13" s="577"/>
      <c r="I13" s="577"/>
    </row>
    <row r="14" spans="1:9" ht="25.5" customHeight="1" x14ac:dyDescent="0.2">
      <c r="A14" s="578" t="s">
        <v>4</v>
      </c>
      <c r="B14" s="578"/>
      <c r="C14" s="578"/>
      <c r="D14" s="578"/>
      <c r="E14" s="578" t="s">
        <v>5</v>
      </c>
      <c r="F14" s="578"/>
      <c r="G14" s="578"/>
      <c r="H14" s="578" t="s">
        <v>6</v>
      </c>
      <c r="I14" s="578"/>
    </row>
    <row r="15" spans="1:9" ht="12" customHeight="1" x14ac:dyDescent="0.2">
      <c r="A15" s="578" t="s">
        <v>146</v>
      </c>
      <c r="B15" s="578"/>
      <c r="C15" s="578"/>
      <c r="D15" s="578"/>
      <c r="E15" s="578" t="s">
        <v>167</v>
      </c>
      <c r="F15" s="578"/>
      <c r="G15" s="578"/>
      <c r="H15" s="578">
        <v>8</v>
      </c>
      <c r="I15" s="578"/>
    </row>
    <row r="16" spans="1:9" ht="12" customHeight="1" x14ac:dyDescent="0.2">
      <c r="A16" s="3"/>
      <c r="B16" s="3"/>
      <c r="C16" s="3"/>
      <c r="D16" s="3"/>
      <c r="E16" s="3"/>
      <c r="F16" s="3"/>
      <c r="G16" s="3"/>
      <c r="H16" s="3"/>
      <c r="I16" s="3"/>
    </row>
    <row r="17" spans="1:17" ht="12.75" x14ac:dyDescent="0.2">
      <c r="A17" s="484" t="s">
        <v>65</v>
      </c>
      <c r="B17" s="485"/>
      <c r="C17" s="485"/>
      <c r="D17" s="485"/>
      <c r="E17" s="485"/>
      <c r="F17" s="485"/>
      <c r="G17" s="485"/>
      <c r="H17" s="485"/>
      <c r="I17" s="486"/>
    </row>
    <row r="18" spans="1:17" ht="12.75" x14ac:dyDescent="0.2">
      <c r="A18" s="491"/>
      <c r="B18" s="491"/>
      <c r="C18" s="491"/>
      <c r="D18" s="491"/>
      <c r="E18" s="491"/>
      <c r="F18" s="491"/>
      <c r="G18" s="491"/>
      <c r="H18" s="491"/>
      <c r="I18" s="491"/>
    </row>
    <row r="19" spans="1:17" ht="12.75" x14ac:dyDescent="0.2">
      <c r="A19" s="473" t="s">
        <v>66</v>
      </c>
      <c r="B19" s="474"/>
      <c r="C19" s="474"/>
      <c r="D19" s="474"/>
      <c r="E19" s="474"/>
      <c r="F19" s="474"/>
      <c r="G19" s="474"/>
      <c r="H19" s="474"/>
      <c r="I19" s="475"/>
    </row>
    <row r="20" spans="1:17" ht="12.75" x14ac:dyDescent="0.2">
      <c r="A20" s="473" t="s">
        <v>67</v>
      </c>
      <c r="B20" s="474"/>
      <c r="C20" s="474"/>
      <c r="D20" s="474"/>
      <c r="E20" s="474"/>
      <c r="F20" s="474"/>
      <c r="G20" s="474"/>
      <c r="H20" s="474"/>
      <c r="I20" s="475"/>
    </row>
    <row r="21" spans="1:17" ht="12.75" x14ac:dyDescent="0.2">
      <c r="A21" s="473" t="s">
        <v>7</v>
      </c>
      <c r="B21" s="474"/>
      <c r="C21" s="474"/>
      <c r="D21" s="474"/>
      <c r="E21" s="474"/>
      <c r="F21" s="474"/>
      <c r="G21" s="474"/>
      <c r="H21" s="474"/>
      <c r="I21" s="475"/>
    </row>
    <row r="22" spans="1:17" ht="12.75" x14ac:dyDescent="0.2">
      <c r="A22" s="4">
        <v>1</v>
      </c>
      <c r="B22" s="567" t="s">
        <v>68</v>
      </c>
      <c r="C22" s="567"/>
      <c r="D22" s="567"/>
      <c r="E22" s="567"/>
      <c r="F22" s="567"/>
      <c r="G22" s="567"/>
      <c r="H22" s="567"/>
      <c r="I22" s="5" t="str">
        <f>'Custo do Assistente e Técnico'!A12</f>
        <v>Assistente Administrativo</v>
      </c>
    </row>
    <row r="23" spans="1:17" ht="12.75" x14ac:dyDescent="0.2">
      <c r="A23" s="4">
        <v>2</v>
      </c>
      <c r="B23" s="567" t="s">
        <v>8</v>
      </c>
      <c r="C23" s="567"/>
      <c r="D23" s="567"/>
      <c r="E23" s="567"/>
      <c r="F23" s="567"/>
      <c r="G23" s="567"/>
      <c r="H23" s="567"/>
      <c r="I23" s="5" t="s">
        <v>141</v>
      </c>
    </row>
    <row r="24" spans="1:17" ht="12.75" x14ac:dyDescent="0.2">
      <c r="A24" s="4">
        <v>3</v>
      </c>
      <c r="B24" s="567" t="s">
        <v>69</v>
      </c>
      <c r="C24" s="567"/>
      <c r="D24" s="567"/>
      <c r="E24" s="567"/>
      <c r="F24" s="567"/>
      <c r="G24" s="567"/>
      <c r="H24" s="567"/>
      <c r="I24" s="6">
        <f>'Custo do Assistente e Técnico'!B12</f>
        <v>1980</v>
      </c>
    </row>
    <row r="25" spans="1:17" ht="12.75" x14ac:dyDescent="0.2">
      <c r="A25" s="4">
        <v>4</v>
      </c>
      <c r="B25" s="567" t="s">
        <v>147</v>
      </c>
      <c r="C25" s="567"/>
      <c r="D25" s="567"/>
      <c r="E25" s="567"/>
      <c r="F25" s="567"/>
      <c r="G25" s="567"/>
      <c r="H25" s="567"/>
      <c r="I25" s="5" t="s">
        <v>406</v>
      </c>
    </row>
    <row r="26" spans="1:17" ht="12.75" x14ac:dyDescent="0.2">
      <c r="A26" s="4">
        <v>5</v>
      </c>
      <c r="B26" s="567" t="s">
        <v>70</v>
      </c>
      <c r="C26" s="567"/>
      <c r="D26" s="567"/>
      <c r="E26" s="567"/>
      <c r="F26" s="567"/>
      <c r="G26" s="567"/>
      <c r="H26" s="567"/>
      <c r="I26" s="7">
        <v>45292</v>
      </c>
    </row>
    <row r="27" spans="1:17" ht="12.75" x14ac:dyDescent="0.2">
      <c r="A27" s="491"/>
      <c r="B27" s="491"/>
      <c r="C27" s="491"/>
      <c r="D27" s="491"/>
      <c r="E27" s="491"/>
      <c r="F27" s="491"/>
      <c r="G27" s="491"/>
      <c r="H27" s="491"/>
      <c r="I27" s="491"/>
    </row>
    <row r="28" spans="1:17" ht="12.75" x14ac:dyDescent="0.2">
      <c r="A28" s="527" t="s">
        <v>71</v>
      </c>
      <c r="B28" s="528"/>
      <c r="C28" s="528"/>
      <c r="D28" s="528"/>
      <c r="E28" s="528"/>
      <c r="F28" s="528"/>
      <c r="G28" s="528"/>
      <c r="H28" s="528"/>
      <c r="I28" s="529"/>
      <c r="Q28" s="1" t="s">
        <v>14</v>
      </c>
    </row>
    <row r="29" spans="1:17" ht="12.75" x14ac:dyDescent="0.2">
      <c r="A29" s="4">
        <v>1</v>
      </c>
      <c r="B29" s="473" t="s">
        <v>9</v>
      </c>
      <c r="C29" s="474"/>
      <c r="D29" s="474"/>
      <c r="E29" s="474"/>
      <c r="F29" s="474"/>
      <c r="G29" s="474"/>
      <c r="H29" s="4" t="s">
        <v>72</v>
      </c>
      <c r="I29" s="46" t="s">
        <v>73</v>
      </c>
    </row>
    <row r="30" spans="1:17" ht="12.75" x14ac:dyDescent="0.2">
      <c r="A30" s="8" t="s">
        <v>0</v>
      </c>
      <c r="B30" s="519" t="s">
        <v>74</v>
      </c>
      <c r="C30" s="520"/>
      <c r="D30" s="520"/>
      <c r="E30" s="520"/>
      <c r="F30" s="520"/>
      <c r="G30" s="520"/>
      <c r="H30" s="9"/>
      <c r="I30" s="10">
        <f>I24</f>
        <v>1980</v>
      </c>
      <c r="J30" s="11"/>
      <c r="K30" s="11"/>
    </row>
    <row r="31" spans="1:17" ht="12.75" x14ac:dyDescent="0.2">
      <c r="A31" s="8" t="s">
        <v>1</v>
      </c>
      <c r="B31" s="519" t="s">
        <v>11</v>
      </c>
      <c r="C31" s="520"/>
      <c r="D31" s="520"/>
      <c r="E31" s="520"/>
      <c r="F31" s="520"/>
      <c r="G31" s="520"/>
      <c r="H31" s="12">
        <v>0</v>
      </c>
      <c r="I31" s="10"/>
      <c r="J31" s="11"/>
      <c r="K31" s="11"/>
    </row>
    <row r="32" spans="1:17" ht="12.75" x14ac:dyDescent="0.2">
      <c r="A32" s="8" t="s">
        <v>2</v>
      </c>
      <c r="B32" s="519" t="s">
        <v>12</v>
      </c>
      <c r="C32" s="520"/>
      <c r="D32" s="520"/>
      <c r="E32" s="520"/>
      <c r="F32" s="520"/>
      <c r="G32" s="520"/>
      <c r="H32" s="12">
        <v>0</v>
      </c>
      <c r="I32" s="10">
        <f>I30*H32</f>
        <v>0</v>
      </c>
      <c r="J32" s="11"/>
      <c r="K32" s="11"/>
    </row>
    <row r="33" spans="1:11" ht="12.75" x14ac:dyDescent="0.2">
      <c r="A33" s="8" t="s">
        <v>3</v>
      </c>
      <c r="B33" s="519" t="s">
        <v>13</v>
      </c>
      <c r="C33" s="520"/>
      <c r="D33" s="520"/>
      <c r="E33" s="520"/>
      <c r="F33" s="520"/>
      <c r="G33" s="520"/>
      <c r="H33" s="9"/>
      <c r="I33" s="10"/>
      <c r="J33" s="11"/>
      <c r="K33" s="11"/>
    </row>
    <row r="34" spans="1:11" ht="12.75" x14ac:dyDescent="0.2">
      <c r="A34" s="8" t="s">
        <v>15</v>
      </c>
      <c r="B34" s="519" t="s">
        <v>16</v>
      </c>
      <c r="C34" s="520"/>
      <c r="D34" s="520"/>
      <c r="E34" s="520"/>
      <c r="F34" s="520"/>
      <c r="G34" s="520"/>
      <c r="H34" s="9"/>
      <c r="I34" s="10"/>
      <c r="J34" s="11"/>
      <c r="K34" s="11"/>
    </row>
    <row r="35" spans="1:11" ht="12.75" x14ac:dyDescent="0.2">
      <c r="A35" s="8" t="s">
        <v>17</v>
      </c>
      <c r="B35" s="519" t="s">
        <v>18</v>
      </c>
      <c r="C35" s="520"/>
      <c r="D35" s="520"/>
      <c r="E35" s="520"/>
      <c r="F35" s="520"/>
      <c r="G35" s="520"/>
      <c r="H35" s="9"/>
      <c r="I35" s="10"/>
      <c r="J35" s="11"/>
      <c r="K35" s="11"/>
    </row>
    <row r="36" spans="1:11" ht="12.75" x14ac:dyDescent="0.2">
      <c r="A36" s="8" t="s">
        <v>19</v>
      </c>
      <c r="B36" s="519" t="s">
        <v>75</v>
      </c>
      <c r="C36" s="520"/>
      <c r="D36" s="520"/>
      <c r="E36" s="520"/>
      <c r="F36" s="520"/>
      <c r="G36" s="520"/>
      <c r="H36" s="9"/>
      <c r="I36" s="10">
        <v>0</v>
      </c>
      <c r="J36" s="11"/>
      <c r="K36" s="11"/>
    </row>
    <row r="37" spans="1:11" ht="12.75" x14ac:dyDescent="0.2">
      <c r="A37" s="521" t="s">
        <v>20</v>
      </c>
      <c r="B37" s="522"/>
      <c r="C37" s="522"/>
      <c r="D37" s="522"/>
      <c r="E37" s="522"/>
      <c r="F37" s="522"/>
      <c r="G37" s="522"/>
      <c r="H37" s="523"/>
      <c r="I37" s="61">
        <f>SUM(I30:I36)</f>
        <v>1980</v>
      </c>
      <c r="J37" s="11"/>
      <c r="K37" s="11"/>
    </row>
    <row r="38" spans="1:11" ht="12.75" x14ac:dyDescent="0.2">
      <c r="A38" s="563"/>
      <c r="B38" s="563"/>
      <c r="C38" s="563"/>
      <c r="D38" s="563"/>
      <c r="E38" s="563"/>
      <c r="F38" s="563"/>
      <c r="G38" s="563"/>
      <c r="H38" s="563"/>
      <c r="I38" s="563"/>
    </row>
    <row r="39" spans="1:11" ht="12.75" x14ac:dyDescent="0.2">
      <c r="A39" s="564" t="s">
        <v>76</v>
      </c>
      <c r="B39" s="565"/>
      <c r="C39" s="565"/>
      <c r="D39" s="565"/>
      <c r="E39" s="565"/>
      <c r="F39" s="565"/>
      <c r="G39" s="565"/>
      <c r="H39" s="565"/>
      <c r="I39" s="566"/>
    </row>
    <row r="40" spans="1:11" ht="12.75" x14ac:dyDescent="0.2">
      <c r="A40" s="551" t="s">
        <v>77</v>
      </c>
      <c r="B40" s="552"/>
      <c r="C40" s="552"/>
      <c r="D40" s="552"/>
      <c r="E40" s="552"/>
      <c r="F40" s="552"/>
      <c r="G40" s="552"/>
      <c r="H40" s="552"/>
      <c r="I40" s="555"/>
    </row>
    <row r="41" spans="1:11" ht="12.75" x14ac:dyDescent="0.2">
      <c r="A41" s="17" t="s">
        <v>21</v>
      </c>
      <c r="B41" s="551" t="s">
        <v>78</v>
      </c>
      <c r="C41" s="552"/>
      <c r="D41" s="552"/>
      <c r="E41" s="552"/>
      <c r="F41" s="552"/>
      <c r="G41" s="555"/>
      <c r="H41" s="17" t="s">
        <v>79</v>
      </c>
      <c r="I41" s="17" t="s">
        <v>80</v>
      </c>
      <c r="J41" s="13"/>
      <c r="K41" s="13"/>
    </row>
    <row r="42" spans="1:11" ht="12.75" customHeight="1" x14ac:dyDescent="0.2">
      <c r="A42" s="14" t="s">
        <v>0</v>
      </c>
      <c r="B42" s="547" t="s">
        <v>160</v>
      </c>
      <c r="C42" s="548"/>
      <c r="D42" s="548"/>
      <c r="E42" s="548"/>
      <c r="F42" s="548"/>
      <c r="G42" s="556"/>
      <c r="H42" s="15">
        <f>1/12</f>
        <v>8.3333333333333329E-2</v>
      </c>
      <c r="I42" s="16">
        <f>'Custo do Assistente e Técnico'!B86</f>
        <v>165</v>
      </c>
      <c r="J42" s="13"/>
      <c r="K42" s="13"/>
    </row>
    <row r="43" spans="1:11" ht="12.75" customHeight="1" x14ac:dyDescent="0.2">
      <c r="A43" s="17" t="s">
        <v>1</v>
      </c>
      <c r="B43" s="547" t="s">
        <v>177</v>
      </c>
      <c r="C43" s="548"/>
      <c r="D43" s="548"/>
      <c r="E43" s="548"/>
      <c r="F43" s="548"/>
      <c r="G43" s="556"/>
      <c r="H43" s="15">
        <f>(1+(1/3))/12</f>
        <v>0.1111111111111111</v>
      </c>
      <c r="I43" s="18">
        <f>'Custo do Assistente e Técnico'!C86+'Custo do Assistente e Técnico'!D86</f>
        <v>220</v>
      </c>
      <c r="J43" s="13"/>
      <c r="K43" s="13"/>
    </row>
    <row r="44" spans="1:11" ht="12.75" x14ac:dyDescent="0.2">
      <c r="A44" s="549" t="s">
        <v>82</v>
      </c>
      <c r="B44" s="550"/>
      <c r="C44" s="550"/>
      <c r="D44" s="550"/>
      <c r="E44" s="550"/>
      <c r="F44" s="550"/>
      <c r="G44" s="557"/>
      <c r="H44" s="62">
        <f>SUM(H42:H43)</f>
        <v>0.19444444444444442</v>
      </c>
      <c r="I44" s="63">
        <f>'Custo do Assistente e Técnico'!E86</f>
        <v>385</v>
      </c>
      <c r="J44" s="13"/>
      <c r="K44" s="13"/>
    </row>
    <row r="45" spans="1:11" ht="12.75" x14ac:dyDescent="0.2">
      <c r="A45" s="3"/>
      <c r="B45" s="3"/>
      <c r="C45" s="3"/>
      <c r="D45" s="3"/>
      <c r="E45" s="3"/>
      <c r="F45" s="3"/>
      <c r="G45" s="3"/>
      <c r="H45" s="3"/>
      <c r="I45" s="3"/>
      <c r="J45" s="13"/>
      <c r="K45" s="13"/>
    </row>
    <row r="46" spans="1:11" ht="12.75" x14ac:dyDescent="0.2">
      <c r="A46" s="551" t="s">
        <v>83</v>
      </c>
      <c r="B46" s="552"/>
      <c r="C46" s="552"/>
      <c r="D46" s="552"/>
      <c r="E46" s="552"/>
      <c r="F46" s="552"/>
      <c r="G46" s="552"/>
      <c r="H46" s="552"/>
      <c r="I46" s="555"/>
    </row>
    <row r="47" spans="1:11" ht="12.75" x14ac:dyDescent="0.2">
      <c r="A47" s="558" t="s">
        <v>371</v>
      </c>
      <c r="B47" s="559"/>
      <c r="C47" s="559"/>
      <c r="D47" s="559"/>
      <c r="E47" s="559"/>
      <c r="F47" s="559"/>
      <c r="G47" s="559"/>
      <c r="H47" s="559"/>
      <c r="I47" s="301">
        <f>I37+I44</f>
        <v>2365</v>
      </c>
    </row>
    <row r="48" spans="1:11" ht="12.75" x14ac:dyDescent="0.2">
      <c r="A48" s="14" t="s">
        <v>22</v>
      </c>
      <c r="B48" s="551" t="s">
        <v>84</v>
      </c>
      <c r="C48" s="552"/>
      <c r="D48" s="552"/>
      <c r="E48" s="552"/>
      <c r="F48" s="552"/>
      <c r="G48" s="552"/>
      <c r="H48" s="14" t="s">
        <v>79</v>
      </c>
      <c r="I48" s="14" t="s">
        <v>80</v>
      </c>
      <c r="J48" s="13"/>
    </row>
    <row r="49" spans="1:19" ht="12.75" customHeight="1" x14ac:dyDescent="0.2">
      <c r="A49" s="14" t="s">
        <v>0</v>
      </c>
      <c r="B49" s="547" t="s">
        <v>23</v>
      </c>
      <c r="C49" s="548"/>
      <c r="D49" s="548"/>
      <c r="E49" s="548"/>
      <c r="F49" s="548"/>
      <c r="G49" s="548"/>
      <c r="H49" s="19">
        <f>'Custo do Assistente e Técnico'!B94</f>
        <v>0.2</v>
      </c>
      <c r="I49" s="18">
        <f>'Custo do Assistente e Técnico'!C94</f>
        <v>473</v>
      </c>
      <c r="J49" s="90"/>
      <c r="K49" s="91"/>
      <c r="L49" s="20"/>
      <c r="M49" s="20"/>
      <c r="N49" s="20"/>
      <c r="O49" s="20"/>
      <c r="P49" s="20"/>
      <c r="Q49" s="20"/>
      <c r="R49" s="20"/>
      <c r="S49" s="20"/>
    </row>
    <row r="50" spans="1:19" ht="12.75" customHeight="1" x14ac:dyDescent="0.2">
      <c r="A50" s="14" t="s">
        <v>1</v>
      </c>
      <c r="B50" s="547" t="s">
        <v>48</v>
      </c>
      <c r="C50" s="548"/>
      <c r="D50" s="548"/>
      <c r="E50" s="548"/>
      <c r="F50" s="553"/>
      <c r="G50" s="553"/>
      <c r="H50" s="19">
        <f>'Custo do Assistente e Técnico'!B95</f>
        <v>2.5000000000000001E-2</v>
      </c>
      <c r="I50" s="18">
        <f>'Custo do Assistente e Técnico'!C95</f>
        <v>59.125</v>
      </c>
      <c r="J50" s="90"/>
      <c r="K50" s="91"/>
      <c r="L50" s="20"/>
      <c r="M50" s="20"/>
      <c r="N50" s="20"/>
      <c r="O50" s="20"/>
      <c r="P50" s="20"/>
      <c r="Q50" s="20"/>
      <c r="R50" s="20"/>
      <c r="S50" s="20"/>
    </row>
    <row r="51" spans="1:19" ht="12.75" customHeight="1" x14ac:dyDescent="0.2">
      <c r="A51" s="14" t="s">
        <v>2</v>
      </c>
      <c r="B51" s="560" t="s">
        <v>85</v>
      </c>
      <c r="C51" s="561"/>
      <c r="D51" s="561"/>
      <c r="E51" s="561"/>
      <c r="F51" s="561"/>
      <c r="G51" s="562"/>
      <c r="H51" s="19">
        <f>'Custo do Assistente e Técnico'!B96</f>
        <v>0.03</v>
      </c>
      <c r="I51" s="18">
        <f>'Custo do Assistente e Técnico'!C96</f>
        <v>70.95</v>
      </c>
      <c r="J51" s="90"/>
      <c r="K51" s="91"/>
      <c r="L51" s="20"/>
      <c r="M51" s="20"/>
      <c r="N51" s="20"/>
      <c r="O51" s="20"/>
      <c r="P51" s="20"/>
      <c r="Q51" s="20"/>
      <c r="R51" s="20"/>
      <c r="S51" s="20"/>
    </row>
    <row r="52" spans="1:19" ht="12.75" customHeight="1" x14ac:dyDescent="0.2">
      <c r="A52" s="14" t="s">
        <v>3</v>
      </c>
      <c r="B52" s="547" t="s">
        <v>86</v>
      </c>
      <c r="C52" s="548"/>
      <c r="D52" s="548"/>
      <c r="E52" s="548"/>
      <c r="F52" s="554"/>
      <c r="G52" s="554"/>
      <c r="H52" s="19">
        <f>'Custo do Assistente e Técnico'!B97</f>
        <v>1.4999999999999999E-2</v>
      </c>
      <c r="I52" s="18">
        <f>'Custo do Assistente e Técnico'!C97</f>
        <v>35.475000000000001</v>
      </c>
      <c r="J52" s="90"/>
      <c r="K52" s="91"/>
      <c r="L52" s="20"/>
      <c r="M52" s="20"/>
      <c r="N52" s="20"/>
      <c r="O52" s="20"/>
      <c r="P52" s="20"/>
      <c r="Q52" s="20"/>
      <c r="R52" s="20"/>
      <c r="S52" s="20"/>
    </row>
    <row r="53" spans="1:19" ht="12.75" customHeight="1" x14ac:dyDescent="0.2">
      <c r="A53" s="14" t="s">
        <v>15</v>
      </c>
      <c r="B53" s="547" t="s">
        <v>47</v>
      </c>
      <c r="C53" s="548"/>
      <c r="D53" s="548"/>
      <c r="E53" s="548"/>
      <c r="F53" s="548"/>
      <c r="G53" s="548"/>
      <c r="H53" s="19">
        <f>'Custo do Assistente e Técnico'!B98</f>
        <v>0.01</v>
      </c>
      <c r="I53" s="18">
        <f>'Custo do Assistente e Técnico'!C98</f>
        <v>23.650000000000002</v>
      </c>
      <c r="J53" s="90"/>
      <c r="K53" s="91"/>
      <c r="L53" s="20"/>
      <c r="M53" s="20"/>
      <c r="N53" s="20"/>
      <c r="O53" s="20"/>
      <c r="P53" s="20"/>
      <c r="Q53" s="20"/>
      <c r="R53" s="20"/>
      <c r="S53" s="20"/>
    </row>
    <row r="54" spans="1:19" ht="12.75" customHeight="1" x14ac:dyDescent="0.2">
      <c r="A54" s="14" t="s">
        <v>17</v>
      </c>
      <c r="B54" s="547" t="s">
        <v>27</v>
      </c>
      <c r="C54" s="548"/>
      <c r="D54" s="548"/>
      <c r="E54" s="548"/>
      <c r="F54" s="548"/>
      <c r="G54" s="548"/>
      <c r="H54" s="19">
        <f>'Custo do Assistente e Técnico'!B99</f>
        <v>6.0000000000000001E-3</v>
      </c>
      <c r="I54" s="18">
        <f>'Custo do Assistente e Técnico'!C99</f>
        <v>14.19</v>
      </c>
      <c r="J54" s="90"/>
      <c r="K54" s="91"/>
      <c r="L54" s="20"/>
      <c r="M54" s="20"/>
      <c r="N54" s="20"/>
      <c r="O54" s="20"/>
      <c r="P54" s="20"/>
      <c r="Q54" s="20"/>
      <c r="R54" s="20"/>
      <c r="S54" s="20"/>
    </row>
    <row r="55" spans="1:19" ht="12.75" customHeight="1" x14ac:dyDescent="0.2">
      <c r="A55" s="14" t="s">
        <v>19</v>
      </c>
      <c r="B55" s="547" t="s">
        <v>24</v>
      </c>
      <c r="C55" s="548"/>
      <c r="D55" s="548"/>
      <c r="E55" s="548"/>
      <c r="F55" s="548"/>
      <c r="G55" s="548"/>
      <c r="H55" s="19">
        <f>'Custo do Assistente e Técnico'!B100</f>
        <v>2E-3</v>
      </c>
      <c r="I55" s="18">
        <f>'Custo do Assistente e Técnico'!C100</f>
        <v>4.7300000000000004</v>
      </c>
      <c r="J55" s="90"/>
      <c r="K55" s="91"/>
      <c r="L55" s="20"/>
      <c r="M55" s="20"/>
      <c r="N55" s="20"/>
      <c r="O55" s="20"/>
      <c r="P55" s="20"/>
      <c r="Q55" s="20"/>
      <c r="R55" s="20"/>
      <c r="S55" s="20"/>
    </row>
    <row r="56" spans="1:19" ht="12.75" customHeight="1" x14ac:dyDescent="0.2">
      <c r="A56" s="14" t="s">
        <v>26</v>
      </c>
      <c r="B56" s="547" t="s">
        <v>25</v>
      </c>
      <c r="C56" s="548"/>
      <c r="D56" s="548"/>
      <c r="E56" s="548"/>
      <c r="F56" s="548"/>
      <c r="G56" s="548"/>
      <c r="H56" s="19">
        <f>'Custo do Assistente e Técnico'!B101</f>
        <v>0.08</v>
      </c>
      <c r="I56" s="18">
        <f>'Custo do Assistente e Técnico'!C101</f>
        <v>189.20000000000002</v>
      </c>
      <c r="J56" s="90"/>
      <c r="K56" s="91"/>
      <c r="L56" s="20"/>
      <c r="M56" s="20"/>
      <c r="N56" s="20"/>
      <c r="O56" s="20"/>
      <c r="P56" s="20"/>
      <c r="Q56" s="20"/>
      <c r="R56" s="20"/>
      <c r="S56" s="20"/>
    </row>
    <row r="57" spans="1:19" ht="12.75" x14ac:dyDescent="0.2">
      <c r="A57" s="549" t="s">
        <v>20</v>
      </c>
      <c r="B57" s="550"/>
      <c r="C57" s="550"/>
      <c r="D57" s="550"/>
      <c r="E57" s="550"/>
      <c r="F57" s="550"/>
      <c r="G57" s="550"/>
      <c r="H57" s="64">
        <f>'Custo do Assistente e Técnico'!B102</f>
        <v>0.36800000000000005</v>
      </c>
      <c r="I57" s="63">
        <f>'Custo do Assistente e Técnico'!C102</f>
        <v>870.32000000000016</v>
      </c>
      <c r="K57" s="21"/>
      <c r="L57" s="21"/>
      <c r="M57" s="21"/>
      <c r="N57" s="21"/>
      <c r="O57" s="21"/>
      <c r="P57" s="21"/>
      <c r="Q57" s="21"/>
      <c r="R57" s="21"/>
      <c r="S57" s="21"/>
    </row>
    <row r="58" spans="1:19" ht="12.75" x14ac:dyDescent="0.2">
      <c r="A58" s="3"/>
      <c r="B58" s="3"/>
      <c r="C58" s="3"/>
      <c r="D58" s="3"/>
      <c r="E58" s="3"/>
      <c r="F58" s="3"/>
      <c r="G58" s="3"/>
      <c r="H58" s="3"/>
      <c r="I58" s="3"/>
    </row>
    <row r="59" spans="1:19" ht="12.75" x14ac:dyDescent="0.2">
      <c r="A59" s="473" t="s">
        <v>87</v>
      </c>
      <c r="B59" s="474"/>
      <c r="C59" s="474"/>
      <c r="D59" s="474"/>
      <c r="E59" s="474"/>
      <c r="F59" s="474"/>
      <c r="G59" s="474"/>
      <c r="H59" s="474"/>
      <c r="I59" s="475"/>
    </row>
    <row r="60" spans="1:19" ht="12.75" x14ac:dyDescent="0.2">
      <c r="A60" s="4" t="s">
        <v>28</v>
      </c>
      <c r="B60" s="473" t="s">
        <v>88</v>
      </c>
      <c r="C60" s="474"/>
      <c r="D60" s="474"/>
      <c r="E60" s="474"/>
      <c r="F60" s="474"/>
      <c r="G60" s="474"/>
      <c r="H60" s="4" t="s">
        <v>79</v>
      </c>
      <c r="I60" s="8" t="s">
        <v>89</v>
      </c>
    </row>
    <row r="61" spans="1:19" ht="27.75" customHeight="1" x14ac:dyDescent="0.2">
      <c r="A61" s="4" t="s">
        <v>0</v>
      </c>
      <c r="B61" s="540" t="s">
        <v>407</v>
      </c>
      <c r="C61" s="541"/>
      <c r="D61" s="541"/>
      <c r="E61" s="541"/>
      <c r="F61" s="541"/>
      <c r="G61" s="541"/>
      <c r="H61" s="4"/>
      <c r="I61" s="47">
        <f>'Custo do Assistente e Técnico'!D136</f>
        <v>79.2</v>
      </c>
    </row>
    <row r="62" spans="1:19" ht="12.75" x14ac:dyDescent="0.2">
      <c r="A62" s="4" t="s">
        <v>1</v>
      </c>
      <c r="B62" s="519" t="s">
        <v>408</v>
      </c>
      <c r="C62" s="520"/>
      <c r="D62" s="520"/>
      <c r="E62" s="520"/>
      <c r="F62" s="520"/>
      <c r="G62" s="520"/>
      <c r="H62" s="4"/>
      <c r="I62" s="47">
        <f>'Custo do Assistente e Técnico'!D153</f>
        <v>306.89999999999998</v>
      </c>
    </row>
    <row r="63" spans="1:19" ht="12.75" x14ac:dyDescent="0.2">
      <c r="A63" s="4" t="s">
        <v>2</v>
      </c>
      <c r="B63" s="519" t="s">
        <v>409</v>
      </c>
      <c r="C63" s="520"/>
      <c r="D63" s="520"/>
      <c r="E63" s="520"/>
      <c r="F63" s="520"/>
      <c r="G63" s="520"/>
      <c r="H63" s="4"/>
      <c r="I63" s="47">
        <f>'Custo do Assistente e Técnico'!D160</f>
        <v>6</v>
      </c>
    </row>
    <row r="64" spans="1:19" ht="12.75" x14ac:dyDescent="0.2">
      <c r="A64" s="4" t="s">
        <v>3</v>
      </c>
      <c r="B64" s="519" t="s">
        <v>410</v>
      </c>
      <c r="C64" s="520"/>
      <c r="D64" s="520"/>
      <c r="E64" s="520"/>
      <c r="F64" s="520"/>
      <c r="G64" s="520"/>
      <c r="H64" s="4"/>
      <c r="I64" s="47">
        <f>'Custo do Assistente e Técnico'!D167</f>
        <v>15</v>
      </c>
    </row>
    <row r="65" spans="1:18" ht="12.75" x14ac:dyDescent="0.2">
      <c r="A65" s="473" t="s">
        <v>82</v>
      </c>
      <c r="B65" s="474"/>
      <c r="C65" s="474"/>
      <c r="D65" s="474"/>
      <c r="E65" s="474"/>
      <c r="F65" s="474"/>
      <c r="G65" s="474"/>
      <c r="H65" s="4"/>
      <c r="I65" s="47">
        <f>'Custo do Assistente e Técnico'!F172</f>
        <v>407.09999999999997</v>
      </c>
    </row>
    <row r="66" spans="1:18" ht="12.75" x14ac:dyDescent="0.2">
      <c r="A66" s="3"/>
      <c r="B66" s="3"/>
      <c r="C66" s="3"/>
      <c r="D66" s="3"/>
      <c r="E66" s="3"/>
      <c r="F66" s="3"/>
      <c r="G66" s="3"/>
      <c r="H66" s="3"/>
      <c r="I66" s="3"/>
    </row>
    <row r="67" spans="1:18" ht="12.75" x14ac:dyDescent="0.2">
      <c r="A67" s="521" t="s">
        <v>90</v>
      </c>
      <c r="B67" s="522"/>
      <c r="C67" s="522"/>
      <c r="D67" s="522"/>
      <c r="E67" s="522"/>
      <c r="F67" s="522"/>
      <c r="G67" s="522"/>
      <c r="H67" s="522"/>
      <c r="I67" s="523"/>
    </row>
    <row r="68" spans="1:18" ht="12.75" x14ac:dyDescent="0.2">
      <c r="A68" s="4">
        <v>2</v>
      </c>
      <c r="B68" s="473" t="s">
        <v>91</v>
      </c>
      <c r="C68" s="474"/>
      <c r="D68" s="474"/>
      <c r="E68" s="474"/>
      <c r="F68" s="474"/>
      <c r="G68" s="474"/>
      <c r="H68" s="4" t="s">
        <v>79</v>
      </c>
      <c r="I68" s="4" t="s">
        <v>89</v>
      </c>
    </row>
    <row r="69" spans="1:18" ht="12.75" x14ac:dyDescent="0.2">
      <c r="A69" s="4" t="s">
        <v>21</v>
      </c>
      <c r="B69" s="519" t="s">
        <v>78</v>
      </c>
      <c r="C69" s="520"/>
      <c r="D69" s="520"/>
      <c r="E69" s="520"/>
      <c r="F69" s="520"/>
      <c r="G69" s="520"/>
      <c r="H69" s="4"/>
      <c r="I69" s="10">
        <f>'Custo do Assistente e Técnico'!B179</f>
        <v>385</v>
      </c>
    </row>
    <row r="70" spans="1:18" ht="12.75" x14ac:dyDescent="0.2">
      <c r="A70" s="4" t="s">
        <v>22</v>
      </c>
      <c r="B70" s="519" t="s">
        <v>92</v>
      </c>
      <c r="C70" s="520"/>
      <c r="D70" s="520"/>
      <c r="E70" s="520"/>
      <c r="F70" s="520"/>
      <c r="G70" s="520"/>
      <c r="H70" s="4"/>
      <c r="I70" s="10">
        <f>'Custo do Assistente e Técnico'!C179</f>
        <v>870.32000000000016</v>
      </c>
    </row>
    <row r="71" spans="1:18" ht="12.75" x14ac:dyDescent="0.2">
      <c r="A71" s="4" t="s">
        <v>28</v>
      </c>
      <c r="B71" s="519" t="s">
        <v>88</v>
      </c>
      <c r="C71" s="520"/>
      <c r="D71" s="520"/>
      <c r="E71" s="520"/>
      <c r="F71" s="520"/>
      <c r="G71" s="520"/>
      <c r="H71" s="4"/>
      <c r="I71" s="10">
        <f>'Custo do Assistente e Técnico'!D179</f>
        <v>407.09999999999997</v>
      </c>
    </row>
    <row r="72" spans="1:18" ht="12.75" x14ac:dyDescent="0.2">
      <c r="A72" s="521" t="s">
        <v>82</v>
      </c>
      <c r="B72" s="522"/>
      <c r="C72" s="522"/>
      <c r="D72" s="522"/>
      <c r="E72" s="522"/>
      <c r="F72" s="522"/>
      <c r="G72" s="522"/>
      <c r="H72" s="65"/>
      <c r="I72" s="61">
        <f>'Custo do Assistente e Técnico'!E179</f>
        <v>1662.42</v>
      </c>
    </row>
    <row r="73" spans="1:18" ht="12.75" x14ac:dyDescent="0.2">
      <c r="A73" s="546"/>
      <c r="B73" s="546"/>
      <c r="C73" s="546"/>
      <c r="D73" s="546"/>
      <c r="E73" s="546"/>
      <c r="F73" s="546"/>
      <c r="G73" s="546"/>
      <c r="H73" s="546"/>
      <c r="I73" s="546"/>
    </row>
    <row r="74" spans="1:18" ht="12.75" x14ac:dyDescent="0.2">
      <c r="A74" s="527" t="s">
        <v>93</v>
      </c>
      <c r="B74" s="528"/>
      <c r="C74" s="528"/>
      <c r="D74" s="528"/>
      <c r="E74" s="528"/>
      <c r="F74" s="528"/>
      <c r="G74" s="528"/>
      <c r="H74" s="528"/>
      <c r="I74" s="529"/>
    </row>
    <row r="75" spans="1:18" ht="12.75" x14ac:dyDescent="0.2">
      <c r="A75" s="4">
        <v>3</v>
      </c>
      <c r="B75" s="473" t="s">
        <v>50</v>
      </c>
      <c r="C75" s="474"/>
      <c r="D75" s="474"/>
      <c r="E75" s="474"/>
      <c r="F75" s="474"/>
      <c r="G75" s="474"/>
      <c r="H75" s="4" t="s">
        <v>72</v>
      </c>
      <c r="I75" s="4" t="s">
        <v>73</v>
      </c>
      <c r="J75" s="13"/>
      <c r="K75" s="13"/>
    </row>
    <row r="76" spans="1:18" ht="12.75" x14ac:dyDescent="0.2">
      <c r="A76" s="4" t="s">
        <v>0</v>
      </c>
      <c r="B76" s="519" t="s">
        <v>29</v>
      </c>
      <c r="C76" s="520"/>
      <c r="D76" s="520"/>
      <c r="E76" s="520"/>
      <c r="F76" s="520"/>
      <c r="G76" s="520"/>
      <c r="H76" s="22"/>
      <c r="I76" s="10">
        <f>'Custo do Assistente e Técnico'!E199</f>
        <v>111.04875</v>
      </c>
      <c r="J76" s="13"/>
      <c r="K76" s="13"/>
      <c r="O76" s="81"/>
    </row>
    <row r="77" spans="1:18" ht="12.75" x14ac:dyDescent="0.2">
      <c r="A77" s="4" t="s">
        <v>1</v>
      </c>
      <c r="B77" s="519" t="s">
        <v>30</v>
      </c>
      <c r="C77" s="520"/>
      <c r="D77" s="520"/>
      <c r="E77" s="520"/>
      <c r="F77" s="520"/>
      <c r="G77" s="520"/>
      <c r="H77" s="22"/>
      <c r="I77" s="10">
        <v>0</v>
      </c>
      <c r="J77" s="13"/>
      <c r="K77" s="13"/>
    </row>
    <row r="78" spans="1:18" ht="12.75" x14ac:dyDescent="0.2">
      <c r="A78" s="4" t="s">
        <v>2</v>
      </c>
      <c r="B78" s="519" t="s">
        <v>161</v>
      </c>
      <c r="C78" s="520"/>
      <c r="D78" s="520"/>
      <c r="E78" s="520"/>
      <c r="F78" s="520"/>
      <c r="G78" s="520"/>
      <c r="H78" s="23"/>
      <c r="I78" s="10">
        <f>'Custo do Assistente e Técnico'!E204</f>
        <v>34.056000000000004</v>
      </c>
      <c r="J78" s="13"/>
      <c r="K78" s="13"/>
    </row>
    <row r="79" spans="1:18" ht="12.75" x14ac:dyDescent="0.2">
      <c r="A79" s="4" t="s">
        <v>3</v>
      </c>
      <c r="B79" s="519" t="s">
        <v>377</v>
      </c>
      <c r="C79" s="520"/>
      <c r="D79" s="520"/>
      <c r="E79" s="520"/>
      <c r="F79" s="520"/>
      <c r="G79" s="520"/>
      <c r="H79" s="23"/>
      <c r="I79" s="10">
        <f>'Custo do Assistente e Técnico'!E217</f>
        <v>136.59075000000001</v>
      </c>
      <c r="J79" s="13"/>
      <c r="K79" s="13"/>
    </row>
    <row r="80" spans="1:18" ht="12.75" x14ac:dyDescent="0.2">
      <c r="A80" s="4" t="s">
        <v>15</v>
      </c>
      <c r="B80" s="519" t="s">
        <v>162</v>
      </c>
      <c r="C80" s="520"/>
      <c r="D80" s="520"/>
      <c r="E80" s="520"/>
      <c r="F80" s="520"/>
      <c r="G80" s="520"/>
      <c r="H80" s="23"/>
      <c r="I80" s="10">
        <v>0</v>
      </c>
      <c r="J80" s="13"/>
      <c r="K80" s="13"/>
      <c r="R80" s="81"/>
    </row>
    <row r="81" spans="1:17" ht="12.75" x14ac:dyDescent="0.2">
      <c r="A81" s="4" t="s">
        <v>17</v>
      </c>
      <c r="B81" s="519" t="s">
        <v>163</v>
      </c>
      <c r="C81" s="520"/>
      <c r="D81" s="520"/>
      <c r="E81" s="520"/>
      <c r="F81" s="520"/>
      <c r="G81" s="520"/>
      <c r="H81" s="23"/>
      <c r="I81" s="10">
        <f>'Custo do Assistente e Técnico'!E222</f>
        <v>34.056000000000004</v>
      </c>
      <c r="J81" s="13"/>
      <c r="K81" s="13"/>
    </row>
    <row r="82" spans="1:17" ht="12.75" x14ac:dyDescent="0.2">
      <c r="A82" s="182" t="s">
        <v>19</v>
      </c>
      <c r="B82" s="519" t="s">
        <v>372</v>
      </c>
      <c r="C82" s="520"/>
      <c r="D82" s="520"/>
      <c r="E82" s="520"/>
      <c r="F82" s="520"/>
      <c r="G82" s="539"/>
      <c r="H82" s="23"/>
      <c r="I82" s="335">
        <f>'Custo do Assistente e Técnico'!D240</f>
        <v>-19.25</v>
      </c>
      <c r="J82" s="13"/>
      <c r="K82" s="13"/>
    </row>
    <row r="83" spans="1:17" ht="12.75" x14ac:dyDescent="0.2">
      <c r="A83" s="473" t="s">
        <v>20</v>
      </c>
      <c r="B83" s="474"/>
      <c r="C83" s="474"/>
      <c r="D83" s="474"/>
      <c r="E83" s="474"/>
      <c r="F83" s="474"/>
      <c r="G83" s="474"/>
      <c r="H83" s="22"/>
      <c r="I83" s="10">
        <f>'Custo do Assistente e Técnico'!E247</f>
        <v>296.50150000000008</v>
      </c>
      <c r="Q83" s="81"/>
    </row>
    <row r="84" spans="1:17" ht="12.75" x14ac:dyDescent="0.2">
      <c r="A84" s="3"/>
      <c r="B84" s="3"/>
      <c r="C84" s="3"/>
      <c r="D84" s="3"/>
      <c r="E84" s="3"/>
      <c r="F84" s="3"/>
      <c r="G84" s="3"/>
      <c r="H84" s="3"/>
      <c r="I84" s="3"/>
    </row>
    <row r="85" spans="1:17" ht="12.75" x14ac:dyDescent="0.2">
      <c r="A85" s="543" t="s">
        <v>94</v>
      </c>
      <c r="B85" s="544"/>
      <c r="C85" s="544"/>
      <c r="D85" s="544"/>
      <c r="E85" s="544"/>
      <c r="F85" s="544"/>
      <c r="G85" s="544"/>
      <c r="H85" s="544"/>
      <c r="I85" s="545"/>
    </row>
    <row r="86" spans="1:17" ht="12.75" x14ac:dyDescent="0.2">
      <c r="A86" s="490" t="s">
        <v>95</v>
      </c>
      <c r="B86" s="491"/>
      <c r="C86" s="491"/>
      <c r="D86" s="491"/>
      <c r="E86" s="491"/>
      <c r="F86" s="491"/>
      <c r="G86" s="491"/>
      <c r="H86" s="491"/>
      <c r="I86" s="492"/>
    </row>
    <row r="87" spans="1:17" ht="12.75" x14ac:dyDescent="0.2">
      <c r="A87" s="4" t="s">
        <v>31</v>
      </c>
      <c r="B87" s="473" t="s">
        <v>96</v>
      </c>
      <c r="C87" s="474"/>
      <c r="D87" s="474"/>
      <c r="E87" s="474"/>
      <c r="F87" s="474"/>
      <c r="G87" s="474"/>
      <c r="H87" s="4" t="s">
        <v>72</v>
      </c>
      <c r="I87" s="4" t="s">
        <v>73</v>
      </c>
    </row>
    <row r="88" spans="1:17" ht="12.75" x14ac:dyDescent="0.2">
      <c r="A88" s="4" t="s">
        <v>0</v>
      </c>
      <c r="B88" s="511" t="s">
        <v>33</v>
      </c>
      <c r="C88" s="512"/>
      <c r="D88" s="512"/>
      <c r="E88" s="512"/>
      <c r="F88" s="512"/>
      <c r="G88" s="538"/>
      <c r="H88" s="92"/>
      <c r="I88" s="93">
        <f>'Custo do Assistente e Técnico'!E267</f>
        <v>226.62288082191787</v>
      </c>
      <c r="J88" s="13"/>
      <c r="K88" s="13"/>
      <c r="L88" s="13"/>
      <c r="N88" s="81"/>
    </row>
    <row r="89" spans="1:17" ht="12.75" x14ac:dyDescent="0.2">
      <c r="A89" s="4" t="s">
        <v>1</v>
      </c>
      <c r="B89" s="519" t="s">
        <v>212</v>
      </c>
      <c r="C89" s="520"/>
      <c r="D89" s="520"/>
      <c r="E89" s="520"/>
      <c r="F89" s="520"/>
      <c r="G89" s="539"/>
      <c r="H89" s="22"/>
      <c r="I89" s="93">
        <f>'Custo do Assistente e Técnico'!E268</f>
        <v>10.941448611111113</v>
      </c>
      <c r="J89" s="13"/>
      <c r="K89" s="13"/>
      <c r="L89" s="13"/>
      <c r="N89" s="81"/>
    </row>
    <row r="90" spans="1:17" ht="12.75" x14ac:dyDescent="0.2">
      <c r="A90" s="4" t="s">
        <v>2</v>
      </c>
      <c r="B90" s="519" t="s">
        <v>215</v>
      </c>
      <c r="C90" s="520"/>
      <c r="D90" s="520"/>
      <c r="E90" s="520"/>
      <c r="F90" s="520"/>
      <c r="G90" s="539"/>
      <c r="H90" s="23"/>
      <c r="I90" s="93">
        <f>'Custo do Assistente e Técnico'!E269</f>
        <v>10.447314805890413</v>
      </c>
      <c r="J90" s="13"/>
      <c r="K90" s="13"/>
      <c r="L90" s="13"/>
      <c r="O90" s="81"/>
    </row>
    <row r="91" spans="1:17" ht="12.75" customHeight="1" x14ac:dyDescent="0.2">
      <c r="A91" s="4" t="s">
        <v>3</v>
      </c>
      <c r="B91" s="540" t="s">
        <v>213</v>
      </c>
      <c r="C91" s="541"/>
      <c r="D91" s="541"/>
      <c r="E91" s="541"/>
      <c r="F91" s="541"/>
      <c r="G91" s="542"/>
      <c r="H91" s="23"/>
      <c r="I91" s="93">
        <f>'Custo do Assistente e Técnico'!E270</f>
        <v>37.770480136986315</v>
      </c>
      <c r="J91" s="13"/>
      <c r="K91" s="13"/>
      <c r="L91" s="13"/>
      <c r="O91" s="81"/>
    </row>
    <row r="92" spans="1:17" ht="12.75" x14ac:dyDescent="0.2">
      <c r="A92" s="4" t="s">
        <v>15</v>
      </c>
      <c r="B92" s="519" t="s">
        <v>216</v>
      </c>
      <c r="C92" s="520"/>
      <c r="D92" s="520"/>
      <c r="E92" s="520"/>
      <c r="F92" s="520"/>
      <c r="G92" s="520"/>
      <c r="H92" s="23"/>
      <c r="I92" s="93">
        <f>'Custo do Assistente e Técnico'!E271</f>
        <v>4.9101624178082206</v>
      </c>
      <c r="J92" s="13"/>
      <c r="K92" s="13"/>
      <c r="L92" s="13"/>
      <c r="P92" s="82"/>
    </row>
    <row r="93" spans="1:17" ht="12.75" x14ac:dyDescent="0.2">
      <c r="A93" s="4" t="s">
        <v>17</v>
      </c>
      <c r="B93" s="519" t="s">
        <v>217</v>
      </c>
      <c r="C93" s="520"/>
      <c r="D93" s="520"/>
      <c r="E93" s="520"/>
      <c r="F93" s="520"/>
      <c r="G93" s="539"/>
      <c r="H93" s="23"/>
      <c r="I93" s="93">
        <f>'Custo do Assistente e Técnico'!E272</f>
        <v>3.8072643978082201</v>
      </c>
      <c r="O93" s="82"/>
    </row>
    <row r="94" spans="1:17" ht="12.75" x14ac:dyDescent="0.2">
      <c r="A94" s="473" t="s">
        <v>20</v>
      </c>
      <c r="B94" s="474"/>
      <c r="C94" s="474"/>
      <c r="D94" s="474"/>
      <c r="E94" s="474"/>
      <c r="F94" s="474"/>
      <c r="G94" s="474"/>
      <c r="H94" s="22"/>
      <c r="I94" s="10">
        <f>'Custo do Assistente e Técnico'!E273</f>
        <v>294.49955119152219</v>
      </c>
    </row>
    <row r="95" spans="1:17" ht="8.25" customHeight="1" x14ac:dyDescent="0.2">
      <c r="A95" s="58"/>
      <c r="B95" s="58"/>
      <c r="C95" s="58"/>
      <c r="D95" s="58"/>
      <c r="E95" s="58"/>
      <c r="F95" s="58"/>
      <c r="G95" s="58"/>
      <c r="H95" s="59"/>
      <c r="I95" s="60"/>
    </row>
    <row r="96" spans="1:17" ht="21.75" customHeight="1" x14ac:dyDescent="0.2">
      <c r="A96" s="534" t="s">
        <v>142</v>
      </c>
      <c r="B96" s="534"/>
      <c r="C96" s="534"/>
      <c r="D96" s="534"/>
      <c r="E96" s="534"/>
      <c r="F96" s="534"/>
      <c r="G96" s="534"/>
      <c r="H96" s="534"/>
      <c r="I96" s="534"/>
    </row>
    <row r="97" spans="1:11" ht="21" customHeight="1" x14ac:dyDescent="0.2">
      <c r="A97" s="536"/>
      <c r="B97" s="536"/>
      <c r="C97" s="536"/>
      <c r="D97" s="536"/>
      <c r="E97" s="536"/>
      <c r="F97" s="536"/>
      <c r="G97" s="536"/>
      <c r="H97" s="536"/>
      <c r="I97" s="536"/>
    </row>
    <row r="98" spans="1:11" ht="24" customHeight="1" x14ac:dyDescent="0.2">
      <c r="A98" s="537"/>
      <c r="B98" s="537"/>
      <c r="C98" s="537"/>
      <c r="D98" s="537"/>
      <c r="E98" s="537"/>
      <c r="F98" s="537"/>
      <c r="G98" s="537"/>
      <c r="H98" s="537"/>
      <c r="I98" s="537"/>
    </row>
    <row r="99" spans="1:11" ht="24" customHeight="1" x14ac:dyDescent="0.2">
      <c r="A99" s="537"/>
      <c r="B99" s="537"/>
      <c r="C99" s="537"/>
      <c r="D99" s="537"/>
      <c r="E99" s="537"/>
      <c r="F99" s="537"/>
      <c r="G99" s="537"/>
      <c r="H99" s="537"/>
      <c r="I99" s="537"/>
    </row>
    <row r="100" spans="1:11" ht="24" customHeight="1" x14ac:dyDescent="0.2">
      <c r="A100" s="536"/>
      <c r="B100" s="536"/>
      <c r="C100" s="536"/>
      <c r="D100" s="536"/>
      <c r="E100" s="536"/>
      <c r="F100" s="536"/>
      <c r="G100" s="536"/>
      <c r="H100" s="536"/>
      <c r="I100" s="536"/>
    </row>
    <row r="101" spans="1:11" ht="17.25" customHeight="1" x14ac:dyDescent="0.2">
      <c r="A101" s="535"/>
      <c r="B101" s="535"/>
      <c r="C101" s="535"/>
      <c r="D101" s="535"/>
      <c r="E101" s="535"/>
      <c r="F101" s="535"/>
      <c r="G101" s="535"/>
      <c r="H101" s="535"/>
      <c r="I101" s="535"/>
    </row>
    <row r="102" spans="1:11" ht="12.75" x14ac:dyDescent="0.2">
      <c r="A102" s="490" t="s">
        <v>97</v>
      </c>
      <c r="B102" s="491"/>
      <c r="C102" s="491"/>
      <c r="D102" s="491"/>
      <c r="E102" s="491"/>
      <c r="F102" s="491"/>
      <c r="G102" s="491"/>
      <c r="H102" s="491"/>
      <c r="I102" s="492"/>
    </row>
    <row r="103" spans="1:11" ht="12.75" x14ac:dyDescent="0.2">
      <c r="A103" s="4" t="s">
        <v>34</v>
      </c>
      <c r="B103" s="473" t="s">
        <v>98</v>
      </c>
      <c r="C103" s="474"/>
      <c r="D103" s="474"/>
      <c r="E103" s="474"/>
      <c r="F103" s="474"/>
      <c r="G103" s="474"/>
      <c r="H103" s="4" t="s">
        <v>72</v>
      </c>
      <c r="I103" s="4" t="s">
        <v>73</v>
      </c>
      <c r="J103" s="13"/>
      <c r="K103" s="13"/>
    </row>
    <row r="104" spans="1:11" ht="12.75" x14ac:dyDescent="0.2">
      <c r="A104" s="4" t="s">
        <v>0</v>
      </c>
      <c r="B104" s="519" t="s">
        <v>36</v>
      </c>
      <c r="C104" s="520"/>
      <c r="D104" s="520"/>
      <c r="E104" s="520"/>
      <c r="F104" s="520"/>
      <c r="G104" s="520"/>
      <c r="H104" s="22"/>
      <c r="I104" s="10">
        <v>0</v>
      </c>
      <c r="J104" s="13"/>
      <c r="K104" s="13"/>
    </row>
    <row r="105" spans="1:11" ht="12.75" x14ac:dyDescent="0.2">
      <c r="A105" s="473" t="s">
        <v>20</v>
      </c>
      <c r="B105" s="474"/>
      <c r="C105" s="474"/>
      <c r="D105" s="474"/>
      <c r="E105" s="474"/>
      <c r="F105" s="474"/>
      <c r="G105" s="474"/>
      <c r="H105" s="22"/>
      <c r="I105" s="10">
        <f>I104</f>
        <v>0</v>
      </c>
      <c r="J105" s="13"/>
      <c r="K105" s="13"/>
    </row>
    <row r="106" spans="1:11" ht="22.5" customHeight="1" x14ac:dyDescent="0.2">
      <c r="A106" s="532" t="s">
        <v>99</v>
      </c>
      <c r="B106" s="532"/>
      <c r="C106" s="532"/>
      <c r="D106" s="532"/>
      <c r="E106" s="532"/>
      <c r="F106" s="532"/>
      <c r="G106" s="532"/>
      <c r="H106" s="532"/>
      <c r="I106" s="532"/>
    </row>
    <row r="107" spans="1:11" ht="12.75" x14ac:dyDescent="0.2">
      <c r="A107" s="3"/>
      <c r="B107" s="3"/>
      <c r="C107" s="3"/>
      <c r="D107" s="3"/>
      <c r="E107" s="3"/>
      <c r="F107" s="3"/>
      <c r="G107" s="3"/>
      <c r="H107" s="3"/>
      <c r="I107" s="3"/>
    </row>
    <row r="108" spans="1:11" ht="12.75" x14ac:dyDescent="0.2">
      <c r="A108" s="533" t="s">
        <v>100</v>
      </c>
      <c r="B108" s="533"/>
      <c r="C108" s="533"/>
      <c r="D108" s="533"/>
      <c r="E108" s="533"/>
      <c r="F108" s="533"/>
      <c r="G108" s="533"/>
      <c r="H108" s="533"/>
      <c r="I108" s="533"/>
    </row>
    <row r="109" spans="1:11" ht="12.75" x14ac:dyDescent="0.2">
      <c r="A109" s="4">
        <v>4</v>
      </c>
      <c r="B109" s="473" t="s">
        <v>101</v>
      </c>
      <c r="C109" s="474"/>
      <c r="D109" s="474"/>
      <c r="E109" s="474"/>
      <c r="F109" s="474"/>
      <c r="G109" s="474"/>
      <c r="H109" s="4" t="s">
        <v>72</v>
      </c>
      <c r="I109" s="4" t="s">
        <v>73</v>
      </c>
    </row>
    <row r="110" spans="1:11" ht="12.75" x14ac:dyDescent="0.2">
      <c r="A110" s="4" t="s">
        <v>31</v>
      </c>
      <c r="B110" s="519" t="s">
        <v>32</v>
      </c>
      <c r="C110" s="520"/>
      <c r="D110" s="520"/>
      <c r="E110" s="520"/>
      <c r="F110" s="520"/>
      <c r="G110" s="520"/>
      <c r="H110" s="4"/>
      <c r="I110" s="24">
        <f>'Custo do Assistente e Técnico'!B307</f>
        <v>294.49955119152213</v>
      </c>
      <c r="J110" s="13"/>
      <c r="K110" s="13"/>
    </row>
    <row r="111" spans="1:11" ht="12.75" x14ac:dyDescent="0.2">
      <c r="A111" s="4" t="s">
        <v>34</v>
      </c>
      <c r="B111" s="519" t="s">
        <v>35</v>
      </c>
      <c r="C111" s="520"/>
      <c r="D111" s="520"/>
      <c r="E111" s="520"/>
      <c r="F111" s="520"/>
      <c r="G111" s="520"/>
      <c r="H111" s="25"/>
      <c r="I111" s="10">
        <f>I105</f>
        <v>0</v>
      </c>
      <c r="J111" s="13"/>
      <c r="K111" s="13"/>
    </row>
    <row r="112" spans="1:11" ht="12.75" x14ac:dyDescent="0.2">
      <c r="A112" s="473" t="s">
        <v>20</v>
      </c>
      <c r="B112" s="474"/>
      <c r="C112" s="474"/>
      <c r="D112" s="474"/>
      <c r="E112" s="474"/>
      <c r="F112" s="474"/>
      <c r="G112" s="474"/>
      <c r="H112" s="25"/>
      <c r="I112" s="10">
        <f>'Custo do Assistente e Técnico'!D307</f>
        <v>294.49955119152213</v>
      </c>
    </row>
    <row r="113" spans="1:11" ht="12.75" x14ac:dyDescent="0.2">
      <c r="A113" s="526"/>
      <c r="B113" s="526"/>
      <c r="C113" s="526"/>
      <c r="D113" s="526"/>
      <c r="E113" s="526"/>
      <c r="F113" s="526"/>
      <c r="G113" s="526"/>
      <c r="H113" s="526"/>
      <c r="I113" s="526"/>
    </row>
    <row r="114" spans="1:11" ht="12.75" x14ac:dyDescent="0.2">
      <c r="A114" s="527" t="s">
        <v>102</v>
      </c>
      <c r="B114" s="528"/>
      <c r="C114" s="528"/>
      <c r="D114" s="528"/>
      <c r="E114" s="528"/>
      <c r="F114" s="528"/>
      <c r="G114" s="528"/>
      <c r="H114" s="528"/>
      <c r="I114" s="529"/>
    </row>
    <row r="115" spans="1:11" ht="12.75" x14ac:dyDescent="0.2">
      <c r="A115" s="4">
        <v>5</v>
      </c>
      <c r="B115" s="473" t="s">
        <v>103</v>
      </c>
      <c r="C115" s="474"/>
      <c r="D115" s="474"/>
      <c r="E115" s="474"/>
      <c r="F115" s="474"/>
      <c r="G115" s="474"/>
      <c r="H115" s="4" t="s">
        <v>72</v>
      </c>
      <c r="I115" s="4" t="s">
        <v>73</v>
      </c>
    </row>
    <row r="116" spans="1:11" ht="12.75" x14ac:dyDescent="0.2">
      <c r="A116" s="4" t="s">
        <v>0</v>
      </c>
      <c r="B116" s="511" t="s">
        <v>104</v>
      </c>
      <c r="C116" s="512"/>
      <c r="D116" s="512"/>
      <c r="E116" s="512"/>
      <c r="F116" s="512"/>
      <c r="G116" s="512"/>
      <c r="H116" s="124"/>
      <c r="I116" s="114">
        <f>'Custo do Assistente e Técnico'!B338</f>
        <v>152.155</v>
      </c>
    </row>
    <row r="117" spans="1:11" ht="12.75" x14ac:dyDescent="0.2">
      <c r="A117" s="4" t="s">
        <v>1</v>
      </c>
      <c r="B117" s="519" t="s">
        <v>37</v>
      </c>
      <c r="C117" s="520"/>
      <c r="D117" s="520"/>
      <c r="E117" s="520"/>
      <c r="F117" s="520"/>
      <c r="G117" s="520"/>
      <c r="H117" s="4"/>
      <c r="I117" s="66">
        <v>0</v>
      </c>
    </row>
    <row r="118" spans="1:11" ht="12.75" x14ac:dyDescent="0.2">
      <c r="A118" s="4" t="s">
        <v>2</v>
      </c>
      <c r="B118" s="519" t="s">
        <v>38</v>
      </c>
      <c r="C118" s="520"/>
      <c r="D118" s="520"/>
      <c r="E118" s="520"/>
      <c r="F118" s="520"/>
      <c r="G118" s="520"/>
      <c r="H118" s="4"/>
      <c r="I118" s="66">
        <f>'Custo do Assistente e Técnico'!C338</f>
        <v>1.7818627450980393</v>
      </c>
    </row>
    <row r="119" spans="1:11" ht="12.75" x14ac:dyDescent="0.2">
      <c r="A119" s="4" t="s">
        <v>3</v>
      </c>
      <c r="B119" s="519" t="str">
        <f>'Custo do Assistente e Técnico'!D337</f>
        <v>Custo com Contribuição Sindical</v>
      </c>
      <c r="C119" s="520"/>
      <c r="D119" s="520"/>
      <c r="E119" s="520"/>
      <c r="F119" s="520"/>
      <c r="G119" s="520"/>
      <c r="H119" s="25"/>
      <c r="I119" s="67">
        <f>'Custo do Assistente e Técnico'!D338</f>
        <v>6.9215686274509807</v>
      </c>
    </row>
    <row r="120" spans="1:11" ht="12.75" x14ac:dyDescent="0.2">
      <c r="A120" s="473" t="s">
        <v>20</v>
      </c>
      <c r="B120" s="474"/>
      <c r="C120" s="474"/>
      <c r="D120" s="474"/>
      <c r="E120" s="474"/>
      <c r="F120" s="474"/>
      <c r="G120" s="474"/>
      <c r="H120" s="25"/>
      <c r="I120" s="67">
        <f>'Custo do Assistente e Técnico'!E338</f>
        <v>160.85843137254903</v>
      </c>
    </row>
    <row r="121" spans="1:11" ht="12.75" x14ac:dyDescent="0.2">
      <c r="A121" s="530" t="s">
        <v>176</v>
      </c>
      <c r="B121" s="530"/>
      <c r="C121" s="530"/>
      <c r="D121" s="530"/>
      <c r="E121" s="530"/>
      <c r="F121" s="530"/>
      <c r="G121" s="530"/>
      <c r="H121" s="531"/>
      <c r="I121" s="302">
        <f>'Custo do Assistente e Técnico'!B350</f>
        <v>4394.2794825640713</v>
      </c>
    </row>
    <row r="122" spans="1:11" ht="12.75" x14ac:dyDescent="0.2">
      <c r="A122" s="521" t="s">
        <v>105</v>
      </c>
      <c r="B122" s="522"/>
      <c r="C122" s="522"/>
      <c r="D122" s="522"/>
      <c r="E122" s="522"/>
      <c r="F122" s="522"/>
      <c r="G122" s="522"/>
      <c r="H122" s="522"/>
      <c r="I122" s="523"/>
    </row>
    <row r="123" spans="1:11" ht="12.75" x14ac:dyDescent="0.2">
      <c r="A123" s="4">
        <v>6</v>
      </c>
      <c r="B123" s="473" t="s">
        <v>49</v>
      </c>
      <c r="C123" s="474"/>
      <c r="D123" s="474"/>
      <c r="E123" s="474"/>
      <c r="F123" s="474"/>
      <c r="G123" s="474"/>
      <c r="H123" s="4" t="s">
        <v>72</v>
      </c>
      <c r="I123" s="4" t="s">
        <v>73</v>
      </c>
    </row>
    <row r="124" spans="1:11" ht="12.75" x14ac:dyDescent="0.2">
      <c r="A124" s="4" t="s">
        <v>0</v>
      </c>
      <c r="B124" s="524" t="s">
        <v>39</v>
      </c>
      <c r="C124" s="525"/>
      <c r="D124" s="525"/>
      <c r="E124" s="525"/>
      <c r="F124" s="525"/>
      <c r="G124" s="525"/>
      <c r="H124" s="68">
        <f>'Custo do Assistente e Técnico'!B344</f>
        <v>0.03</v>
      </c>
      <c r="I124" s="516">
        <f>'Custo do Assistente e Técnico'!D350</f>
        <v>1224.7246974992352</v>
      </c>
    </row>
    <row r="125" spans="1:11" ht="12.75" x14ac:dyDescent="0.2">
      <c r="A125" s="4" t="s">
        <v>1</v>
      </c>
      <c r="B125" s="473" t="s">
        <v>40</v>
      </c>
      <c r="C125" s="474"/>
      <c r="D125" s="474"/>
      <c r="E125" s="474"/>
      <c r="F125" s="474"/>
      <c r="G125" s="474"/>
      <c r="H125" s="68">
        <f>'Custo do Assistente e Técnico'!B346</f>
        <v>0.05</v>
      </c>
      <c r="I125" s="517"/>
    </row>
    <row r="126" spans="1:11" ht="12.75" x14ac:dyDescent="0.2">
      <c r="A126" s="4" t="s">
        <v>2</v>
      </c>
      <c r="B126" s="509" t="s">
        <v>388</v>
      </c>
      <c r="C126" s="510"/>
      <c r="D126" s="510"/>
      <c r="E126" s="510"/>
      <c r="F126" s="510"/>
      <c r="G126" s="510"/>
      <c r="H126" s="68">
        <f>'Custo do Assistente e Técnico'!B345</f>
        <v>0.14449999999999999</v>
      </c>
      <c r="I126" s="517"/>
      <c r="J126" s="26"/>
      <c r="K126" s="26"/>
    </row>
    <row r="127" spans="1:11" ht="12.75" x14ac:dyDescent="0.2">
      <c r="A127" s="4" t="s">
        <v>106</v>
      </c>
      <c r="B127" s="511" t="s">
        <v>107</v>
      </c>
      <c r="C127" s="512"/>
      <c r="D127" s="512"/>
      <c r="E127" s="512"/>
      <c r="F127" s="512"/>
      <c r="G127" s="512"/>
      <c r="H127" s="68">
        <v>6.4999999999999997E-3</v>
      </c>
      <c r="I127" s="517"/>
    </row>
    <row r="128" spans="1:11" ht="12.75" x14ac:dyDescent="0.2">
      <c r="A128" s="4" t="s">
        <v>108</v>
      </c>
      <c r="B128" s="511" t="s">
        <v>109</v>
      </c>
      <c r="C128" s="512"/>
      <c r="D128" s="512"/>
      <c r="E128" s="512"/>
      <c r="F128" s="512"/>
      <c r="G128" s="512"/>
      <c r="H128" s="68">
        <v>0.03</v>
      </c>
      <c r="I128" s="517"/>
    </row>
    <row r="129" spans="1:14" ht="12.75" x14ac:dyDescent="0.2">
      <c r="A129" s="4" t="s">
        <v>110</v>
      </c>
      <c r="B129" s="511" t="s">
        <v>391</v>
      </c>
      <c r="C129" s="512"/>
      <c r="D129" s="512"/>
      <c r="E129" s="512"/>
      <c r="F129" s="512"/>
      <c r="G129" s="512"/>
      <c r="H129" s="68">
        <v>4.8000000000000001E-2</v>
      </c>
      <c r="I129" s="517"/>
    </row>
    <row r="130" spans="1:14" ht="12.75" x14ac:dyDescent="0.2">
      <c r="A130" s="4" t="s">
        <v>389</v>
      </c>
      <c r="B130" s="511" t="s">
        <v>392</v>
      </c>
      <c r="C130" s="512"/>
      <c r="D130" s="512"/>
      <c r="E130" s="512"/>
      <c r="F130" s="512"/>
      <c r="G130" s="512"/>
      <c r="H130" s="68">
        <v>0.01</v>
      </c>
      <c r="I130" s="517"/>
    </row>
    <row r="131" spans="1:14" ht="12.75" x14ac:dyDescent="0.2">
      <c r="A131" s="4" t="s">
        <v>390</v>
      </c>
      <c r="B131" s="511" t="s">
        <v>111</v>
      </c>
      <c r="C131" s="512"/>
      <c r="D131" s="512"/>
      <c r="E131" s="512"/>
      <c r="F131" s="512"/>
      <c r="G131" s="512"/>
      <c r="H131" s="68">
        <v>0.05</v>
      </c>
      <c r="I131" s="518"/>
      <c r="J131" s="26"/>
    </row>
    <row r="132" spans="1:14" ht="12.75" x14ac:dyDescent="0.2">
      <c r="A132" s="27"/>
      <c r="B132" s="28"/>
      <c r="C132" s="28"/>
      <c r="D132" s="28"/>
      <c r="E132" s="28"/>
      <c r="F132" s="28"/>
      <c r="G132" s="28"/>
      <c r="H132" s="68"/>
      <c r="I132" s="10">
        <v>0</v>
      </c>
    </row>
    <row r="133" spans="1:14" ht="12.75" x14ac:dyDescent="0.2">
      <c r="A133" s="473" t="s">
        <v>20</v>
      </c>
      <c r="B133" s="474"/>
      <c r="C133" s="474"/>
      <c r="D133" s="474"/>
      <c r="E133" s="474"/>
      <c r="F133" s="474"/>
      <c r="G133" s="474"/>
      <c r="H133" s="303">
        <f>'Custo do Assistente e Técnico'!C350</f>
        <v>0.27870887647423959</v>
      </c>
      <c r="I133" s="47">
        <f>'Custo do Assistente e Técnico'!D350</f>
        <v>1224.7246974992352</v>
      </c>
      <c r="J133" s="26"/>
    </row>
    <row r="134" spans="1:14" ht="8.25" customHeight="1" x14ac:dyDescent="0.2">
      <c r="A134" s="3"/>
      <c r="B134" s="3"/>
      <c r="C134" s="3"/>
      <c r="D134" s="3"/>
      <c r="E134" s="3"/>
      <c r="F134" s="3"/>
      <c r="G134" s="3"/>
      <c r="H134" s="3"/>
      <c r="I134" s="3"/>
    </row>
    <row r="135" spans="1:14" ht="12.75" x14ac:dyDescent="0.2">
      <c r="A135" s="513" t="s">
        <v>112</v>
      </c>
      <c r="B135" s="514"/>
      <c r="C135" s="514"/>
      <c r="D135" s="514"/>
      <c r="E135" s="514"/>
      <c r="F135" s="514"/>
      <c r="G135" s="514"/>
      <c r="H135" s="514"/>
      <c r="I135" s="515"/>
    </row>
    <row r="136" spans="1:14" ht="12.75" x14ac:dyDescent="0.2">
      <c r="A136" s="29"/>
      <c r="B136" s="490" t="s">
        <v>113</v>
      </c>
      <c r="C136" s="491"/>
      <c r="D136" s="491"/>
      <c r="E136" s="491"/>
      <c r="F136" s="491"/>
      <c r="G136" s="491"/>
      <c r="H136" s="492"/>
      <c r="I136" s="8" t="s">
        <v>10</v>
      </c>
    </row>
    <row r="137" spans="1:14" ht="12.75" x14ac:dyDescent="0.2">
      <c r="A137" s="4" t="s">
        <v>0</v>
      </c>
      <c r="B137" s="487" t="s">
        <v>114</v>
      </c>
      <c r="C137" s="488"/>
      <c r="D137" s="488"/>
      <c r="E137" s="488"/>
      <c r="F137" s="488"/>
      <c r="G137" s="488"/>
      <c r="H137" s="489"/>
      <c r="I137" s="30">
        <f>I37</f>
        <v>1980</v>
      </c>
      <c r="M137" s="26"/>
    </row>
    <row r="138" spans="1:14" ht="12.75" x14ac:dyDescent="0.2">
      <c r="A138" s="500" t="s">
        <v>1</v>
      </c>
      <c r="B138" s="502" t="s">
        <v>115</v>
      </c>
      <c r="C138" s="503"/>
      <c r="D138" s="503"/>
      <c r="E138" s="503"/>
      <c r="F138" s="506" t="s">
        <v>116</v>
      </c>
      <c r="G138" s="506"/>
      <c r="H138" s="32">
        <f>(I138-H139)+(I140+I141)</f>
        <v>1846.3210511915224</v>
      </c>
      <c r="I138" s="507">
        <f>I72</f>
        <v>1662.42</v>
      </c>
      <c r="K138" s="31"/>
      <c r="L138" s="498"/>
      <c r="M138" s="33"/>
    </row>
    <row r="139" spans="1:14" ht="12.75" x14ac:dyDescent="0.2">
      <c r="A139" s="501"/>
      <c r="B139" s="504"/>
      <c r="C139" s="505"/>
      <c r="D139" s="505"/>
      <c r="E139" s="505"/>
      <c r="F139" s="499" t="s">
        <v>117</v>
      </c>
      <c r="G139" s="499"/>
      <c r="H139" s="34">
        <f>I65</f>
        <v>407.09999999999997</v>
      </c>
      <c r="I139" s="508"/>
      <c r="K139" s="31"/>
      <c r="L139" s="498"/>
      <c r="M139" s="26"/>
      <c r="N139" s="57"/>
    </row>
    <row r="140" spans="1:14" ht="12.75" x14ac:dyDescent="0.2">
      <c r="A140" s="4" t="s">
        <v>2</v>
      </c>
      <c r="B140" s="476" t="s">
        <v>118</v>
      </c>
      <c r="C140" s="477"/>
      <c r="D140" s="477"/>
      <c r="E140" s="477"/>
      <c r="F140" s="477"/>
      <c r="G140" s="477"/>
      <c r="H140" s="478"/>
      <c r="I140" s="30">
        <f>I83</f>
        <v>296.50150000000008</v>
      </c>
      <c r="K140" s="31"/>
      <c r="L140" s="31"/>
      <c r="M140" s="26"/>
    </row>
    <row r="141" spans="1:14" ht="12.75" x14ac:dyDescent="0.2">
      <c r="A141" s="4" t="s">
        <v>3</v>
      </c>
      <c r="B141" s="476" t="s">
        <v>119</v>
      </c>
      <c r="C141" s="477"/>
      <c r="D141" s="477"/>
      <c r="E141" s="477"/>
      <c r="F141" s="477"/>
      <c r="G141" s="477"/>
      <c r="H141" s="478"/>
      <c r="I141" s="30">
        <f>I112</f>
        <v>294.49955119152213</v>
      </c>
      <c r="K141" s="31"/>
    </row>
    <row r="142" spans="1:14" ht="12.75" x14ac:dyDescent="0.2">
      <c r="A142" s="4" t="s">
        <v>15</v>
      </c>
      <c r="B142" s="476" t="s">
        <v>120</v>
      </c>
      <c r="C142" s="477"/>
      <c r="D142" s="477"/>
      <c r="E142" s="477"/>
      <c r="F142" s="477"/>
      <c r="G142" s="477"/>
      <c r="H142" s="478"/>
      <c r="I142" s="30">
        <f>I120</f>
        <v>160.85843137254903</v>
      </c>
      <c r="K142" s="31"/>
    </row>
    <row r="143" spans="1:14" ht="12.75" x14ac:dyDescent="0.2">
      <c r="A143" s="29"/>
      <c r="B143" s="490" t="s">
        <v>121</v>
      </c>
      <c r="C143" s="491"/>
      <c r="D143" s="491"/>
      <c r="E143" s="491"/>
      <c r="F143" s="491"/>
      <c r="G143" s="491"/>
      <c r="H143" s="492"/>
      <c r="I143" s="30">
        <f>SUM(I137:I142)</f>
        <v>4394.2794825640713</v>
      </c>
      <c r="K143" s="31"/>
    </row>
    <row r="144" spans="1:14" ht="12.75" x14ac:dyDescent="0.2">
      <c r="A144" s="4" t="s">
        <v>17</v>
      </c>
      <c r="B144" s="487" t="s">
        <v>122</v>
      </c>
      <c r="C144" s="488"/>
      <c r="D144" s="488"/>
      <c r="E144" s="488"/>
      <c r="F144" s="488"/>
      <c r="G144" s="488"/>
      <c r="H144" s="489"/>
      <c r="I144" s="30">
        <f>I133</f>
        <v>1224.7246974992352</v>
      </c>
      <c r="K144" s="31"/>
      <c r="M144" s="33"/>
    </row>
    <row r="145" spans="1:13" ht="12.75" x14ac:dyDescent="0.2">
      <c r="A145" s="29"/>
      <c r="B145" s="490" t="s">
        <v>123</v>
      </c>
      <c r="C145" s="491"/>
      <c r="D145" s="491"/>
      <c r="E145" s="491"/>
      <c r="F145" s="491"/>
      <c r="G145" s="491"/>
      <c r="H145" s="492"/>
      <c r="I145" s="30">
        <f>SUM(I143:I144)</f>
        <v>5619.0041800633062</v>
      </c>
      <c r="K145" s="35"/>
      <c r="M145" s="26"/>
    </row>
    <row r="146" spans="1:13" ht="12.75" x14ac:dyDescent="0.2">
      <c r="A146" s="493"/>
      <c r="B146" s="494"/>
      <c r="C146" s="494"/>
      <c r="D146" s="494"/>
      <c r="E146" s="494"/>
      <c r="F146" s="494"/>
      <c r="G146" s="494"/>
      <c r="H146" s="494"/>
      <c r="I146" s="495"/>
      <c r="K146" s="36"/>
      <c r="M146" s="26"/>
    </row>
    <row r="147" spans="1:13" ht="12.75" x14ac:dyDescent="0.2">
      <c r="A147" s="484" t="s">
        <v>124</v>
      </c>
      <c r="B147" s="485"/>
      <c r="C147" s="485"/>
      <c r="D147" s="485"/>
      <c r="E147" s="485"/>
      <c r="F147" s="485"/>
      <c r="G147" s="485"/>
      <c r="H147" s="485"/>
      <c r="I147" s="486"/>
    </row>
    <row r="148" spans="1:13" ht="63.75" x14ac:dyDescent="0.2">
      <c r="A148" s="37"/>
      <c r="B148" s="48" t="s">
        <v>125</v>
      </c>
      <c r="C148" s="48" t="s">
        <v>126</v>
      </c>
      <c r="D148" s="48" t="s">
        <v>127</v>
      </c>
      <c r="E148" s="104" t="s">
        <v>128</v>
      </c>
      <c r="F148" s="496" t="s">
        <v>129</v>
      </c>
      <c r="G148" s="497"/>
      <c r="H148" s="496" t="s">
        <v>169</v>
      </c>
      <c r="I148" s="497"/>
    </row>
    <row r="149" spans="1:13" ht="25.5" x14ac:dyDescent="0.2">
      <c r="A149" s="4" t="s">
        <v>130</v>
      </c>
      <c r="B149" s="94" t="str">
        <f>I22</f>
        <v>Assistente Administrativo</v>
      </c>
      <c r="C149" s="47">
        <f>I145</f>
        <v>5619.0041800633062</v>
      </c>
      <c r="D149" s="4">
        <v>1</v>
      </c>
      <c r="E149" s="102">
        <f>D149*C149</f>
        <v>5619.0041800633062</v>
      </c>
      <c r="F149" s="473">
        <f>H15</f>
        <v>8</v>
      </c>
      <c r="G149" s="475"/>
      <c r="H149" s="480">
        <f>ROUND(F149*E149,2)</f>
        <v>44952.03</v>
      </c>
      <c r="I149" s="481"/>
    </row>
    <row r="150" spans="1:13" ht="12.75" x14ac:dyDescent="0.2">
      <c r="A150" s="4" t="s">
        <v>131</v>
      </c>
      <c r="B150" s="43"/>
      <c r="C150" s="38">
        <v>0</v>
      </c>
      <c r="D150" s="40"/>
      <c r="E150" s="39">
        <v>0</v>
      </c>
      <c r="F150" s="43"/>
      <c r="G150" s="45"/>
      <c r="H150" s="482">
        <v>0</v>
      </c>
      <c r="I150" s="483"/>
    </row>
    <row r="151" spans="1:13" ht="12.75" x14ac:dyDescent="0.2">
      <c r="A151" s="473" t="s">
        <v>132</v>
      </c>
      <c r="B151" s="474"/>
      <c r="C151" s="474"/>
      <c r="D151" s="474"/>
      <c r="E151" s="474"/>
      <c r="F151" s="474"/>
      <c r="G151" s="475"/>
      <c r="H151" s="482">
        <f>SUM(H149:I150)</f>
        <v>44952.03</v>
      </c>
      <c r="I151" s="483"/>
    </row>
    <row r="152" spans="1:13" ht="14.25" customHeight="1" x14ac:dyDescent="0.2">
      <c r="A152" s="3"/>
      <c r="B152" s="3"/>
      <c r="C152" s="3"/>
      <c r="D152" s="3"/>
      <c r="E152" s="3"/>
      <c r="F152" s="3"/>
      <c r="G152" s="3"/>
      <c r="H152" s="3"/>
      <c r="I152" s="3"/>
    </row>
    <row r="153" spans="1:13" ht="12.75" x14ac:dyDescent="0.2">
      <c r="A153" s="484" t="s">
        <v>133</v>
      </c>
      <c r="B153" s="485"/>
      <c r="C153" s="485"/>
      <c r="D153" s="485"/>
      <c r="E153" s="485"/>
      <c r="F153" s="485"/>
      <c r="G153" s="485"/>
      <c r="H153" s="485"/>
      <c r="I153" s="486"/>
    </row>
    <row r="154" spans="1:13" ht="12.75" x14ac:dyDescent="0.2">
      <c r="A154" s="473" t="s">
        <v>134</v>
      </c>
      <c r="B154" s="474"/>
      <c r="C154" s="474"/>
      <c r="D154" s="474"/>
      <c r="E154" s="474"/>
      <c r="F154" s="474"/>
      <c r="G154" s="474"/>
      <c r="H154" s="474"/>
      <c r="I154" s="475"/>
    </row>
    <row r="155" spans="1:13" ht="12.75" x14ac:dyDescent="0.2">
      <c r="A155" s="41"/>
      <c r="B155" s="473" t="s">
        <v>51</v>
      </c>
      <c r="C155" s="474"/>
      <c r="D155" s="474"/>
      <c r="E155" s="474"/>
      <c r="F155" s="474"/>
      <c r="G155" s="474"/>
      <c r="H155" s="475"/>
      <c r="I155" s="30" t="s">
        <v>73</v>
      </c>
    </row>
    <row r="156" spans="1:13" ht="12.75" x14ac:dyDescent="0.2">
      <c r="A156" s="4" t="s">
        <v>0</v>
      </c>
      <c r="B156" s="476" t="s">
        <v>135</v>
      </c>
      <c r="C156" s="477"/>
      <c r="D156" s="477"/>
      <c r="E156" s="477"/>
      <c r="F156" s="477"/>
      <c r="G156" s="477"/>
      <c r="H156" s="478"/>
      <c r="I156" s="30">
        <f>H151</f>
        <v>44952.03</v>
      </c>
    </row>
    <row r="157" spans="1:13" ht="12.75" x14ac:dyDescent="0.2">
      <c r="A157" s="4" t="s">
        <v>1</v>
      </c>
      <c r="B157" s="476" t="s">
        <v>136</v>
      </c>
      <c r="C157" s="477"/>
      <c r="D157" s="477"/>
      <c r="E157" s="477"/>
      <c r="F157" s="477"/>
      <c r="G157" s="477"/>
      <c r="H157" s="478"/>
      <c r="I157" s="30">
        <f>I156*D149</f>
        <v>44952.03</v>
      </c>
    </row>
    <row r="158" spans="1:13" ht="12.75" x14ac:dyDescent="0.2">
      <c r="A158" s="4" t="s">
        <v>2</v>
      </c>
      <c r="B158" s="43" t="s">
        <v>137</v>
      </c>
      <c r="C158" s="44"/>
      <c r="D158" s="44"/>
      <c r="E158" s="44"/>
      <c r="F158" s="44"/>
      <c r="G158" s="44"/>
      <c r="H158" s="8">
        <f>I11</f>
        <v>24</v>
      </c>
      <c r="I158" s="30">
        <f>I157*H158</f>
        <v>1078848.72</v>
      </c>
    </row>
    <row r="159" spans="1:13" ht="12.75" x14ac:dyDescent="0.2">
      <c r="A159" s="479"/>
      <c r="B159" s="479"/>
      <c r="C159" s="479"/>
      <c r="D159" s="479"/>
      <c r="E159" s="479"/>
      <c r="F159" s="479"/>
      <c r="G159" s="479"/>
      <c r="H159" s="479"/>
      <c r="I159" s="479"/>
    </row>
  </sheetData>
  <mergeCells count="165">
    <mergeCell ref="B93:G93"/>
    <mergeCell ref="A4:B4"/>
    <mergeCell ref="C4:F4"/>
    <mergeCell ref="G4:H4"/>
    <mergeCell ref="A5:B5"/>
    <mergeCell ref="C5:F5"/>
    <mergeCell ref="G5:H5"/>
    <mergeCell ref="A1:I1"/>
    <mergeCell ref="A2:I2"/>
    <mergeCell ref="A3:B3"/>
    <mergeCell ref="C3:I3"/>
    <mergeCell ref="B11:H11"/>
    <mergeCell ref="A13:I13"/>
    <mergeCell ref="A14:D14"/>
    <mergeCell ref="E14:G14"/>
    <mergeCell ref="H14:I14"/>
    <mergeCell ref="A15:D15"/>
    <mergeCell ref="E15:G15"/>
    <mergeCell ref="H15:I15"/>
    <mergeCell ref="A6:I6"/>
    <mergeCell ref="A7:I7"/>
    <mergeCell ref="B8:F8"/>
    <mergeCell ref="G8:H8"/>
    <mergeCell ref="B9:H9"/>
    <mergeCell ref="B10:H10"/>
    <mergeCell ref="B23:H23"/>
    <mergeCell ref="B24:H24"/>
    <mergeCell ref="B25:H25"/>
    <mergeCell ref="B26:H26"/>
    <mergeCell ref="A27:I27"/>
    <mergeCell ref="A28:I28"/>
    <mergeCell ref="A17:I17"/>
    <mergeCell ref="A18:I18"/>
    <mergeCell ref="A19:I19"/>
    <mergeCell ref="A20:I20"/>
    <mergeCell ref="A21:I21"/>
    <mergeCell ref="B22:H22"/>
    <mergeCell ref="B35:G35"/>
    <mergeCell ref="B36:G36"/>
    <mergeCell ref="A37:H37"/>
    <mergeCell ref="A38:I38"/>
    <mergeCell ref="A39:I39"/>
    <mergeCell ref="A40:I40"/>
    <mergeCell ref="B29:G29"/>
    <mergeCell ref="B30:G30"/>
    <mergeCell ref="B31:G31"/>
    <mergeCell ref="B32:G32"/>
    <mergeCell ref="B33:G33"/>
    <mergeCell ref="B34:G34"/>
    <mergeCell ref="B48:G48"/>
    <mergeCell ref="B49:G49"/>
    <mergeCell ref="B50:G50"/>
    <mergeCell ref="B52:G52"/>
    <mergeCell ref="B53:G53"/>
    <mergeCell ref="B41:G41"/>
    <mergeCell ref="B42:G42"/>
    <mergeCell ref="B43:G43"/>
    <mergeCell ref="A44:G44"/>
    <mergeCell ref="A46:I46"/>
    <mergeCell ref="A47:H47"/>
    <mergeCell ref="B51:G51"/>
    <mergeCell ref="B61:G61"/>
    <mergeCell ref="B62:G62"/>
    <mergeCell ref="B63:G63"/>
    <mergeCell ref="B64:G64"/>
    <mergeCell ref="A65:G65"/>
    <mergeCell ref="A67:I67"/>
    <mergeCell ref="B54:G54"/>
    <mergeCell ref="B55:G55"/>
    <mergeCell ref="B56:G56"/>
    <mergeCell ref="A57:G57"/>
    <mergeCell ref="A59:I59"/>
    <mergeCell ref="B60:G60"/>
    <mergeCell ref="A74:I74"/>
    <mergeCell ref="B75:G75"/>
    <mergeCell ref="B76:G76"/>
    <mergeCell ref="B77:G77"/>
    <mergeCell ref="B78:G78"/>
    <mergeCell ref="B79:G79"/>
    <mergeCell ref="B68:G68"/>
    <mergeCell ref="B69:G69"/>
    <mergeCell ref="B70:G70"/>
    <mergeCell ref="B71:G71"/>
    <mergeCell ref="A72:G72"/>
    <mergeCell ref="A73:I73"/>
    <mergeCell ref="B88:G88"/>
    <mergeCell ref="B89:G89"/>
    <mergeCell ref="B90:G90"/>
    <mergeCell ref="B91:G91"/>
    <mergeCell ref="B92:G92"/>
    <mergeCell ref="B80:G80"/>
    <mergeCell ref="B81:G81"/>
    <mergeCell ref="A83:G83"/>
    <mergeCell ref="A85:I85"/>
    <mergeCell ref="A86:I86"/>
    <mergeCell ref="B87:G87"/>
    <mergeCell ref="B82:G82"/>
    <mergeCell ref="A106:I106"/>
    <mergeCell ref="A108:I108"/>
    <mergeCell ref="B109:G109"/>
    <mergeCell ref="B110:G110"/>
    <mergeCell ref="B111:G111"/>
    <mergeCell ref="A112:G112"/>
    <mergeCell ref="A94:G94"/>
    <mergeCell ref="A96:I96"/>
    <mergeCell ref="A102:I102"/>
    <mergeCell ref="B103:G103"/>
    <mergeCell ref="B104:G104"/>
    <mergeCell ref="A105:G105"/>
    <mergeCell ref="A101:I101"/>
    <mergeCell ref="A100:I100"/>
    <mergeCell ref="A98:I98"/>
    <mergeCell ref="A99:I99"/>
    <mergeCell ref="A97:I97"/>
    <mergeCell ref="B119:G119"/>
    <mergeCell ref="A120:G120"/>
    <mergeCell ref="A122:I122"/>
    <mergeCell ref="B123:G123"/>
    <mergeCell ref="B124:G124"/>
    <mergeCell ref="B125:G125"/>
    <mergeCell ref="A113:I113"/>
    <mergeCell ref="A114:I114"/>
    <mergeCell ref="B115:G115"/>
    <mergeCell ref="B116:G116"/>
    <mergeCell ref="B117:G117"/>
    <mergeCell ref="B118:G118"/>
    <mergeCell ref="A121:H121"/>
    <mergeCell ref="B136:H136"/>
    <mergeCell ref="B137:H137"/>
    <mergeCell ref="A138:A139"/>
    <mergeCell ref="B138:E139"/>
    <mergeCell ref="F138:G138"/>
    <mergeCell ref="I138:I139"/>
    <mergeCell ref="B126:G126"/>
    <mergeCell ref="B127:G127"/>
    <mergeCell ref="B128:G128"/>
    <mergeCell ref="B131:G131"/>
    <mergeCell ref="A133:G133"/>
    <mergeCell ref="A135:I135"/>
    <mergeCell ref="B129:G129"/>
    <mergeCell ref="B130:G130"/>
    <mergeCell ref="I124:I131"/>
    <mergeCell ref="B144:H144"/>
    <mergeCell ref="B145:H145"/>
    <mergeCell ref="A146:I146"/>
    <mergeCell ref="A147:I147"/>
    <mergeCell ref="F148:G148"/>
    <mergeCell ref="H148:I148"/>
    <mergeCell ref="L138:L139"/>
    <mergeCell ref="F139:G139"/>
    <mergeCell ref="B140:H140"/>
    <mergeCell ref="B141:H141"/>
    <mergeCell ref="B142:H142"/>
    <mergeCell ref="B143:H143"/>
    <mergeCell ref="A154:I154"/>
    <mergeCell ref="B155:H155"/>
    <mergeCell ref="B156:H156"/>
    <mergeCell ref="B157:H157"/>
    <mergeCell ref="A159:I159"/>
    <mergeCell ref="F149:G149"/>
    <mergeCell ref="H149:I149"/>
    <mergeCell ref="H150:I150"/>
    <mergeCell ref="A151:G151"/>
    <mergeCell ref="H151:I151"/>
    <mergeCell ref="A153:I153"/>
  </mergeCells>
  <printOptions horizontalCentered="1"/>
  <pageMargins left="0.39370078740157483" right="0.39370078740157483" top="0.59055118110236227" bottom="0.59055118110236227" header="0" footer="0"/>
  <pageSetup paperSize="9" scale="76" orientation="portrait" r:id="rId1"/>
  <rowBreaks count="2" manualBreakCount="2">
    <brk id="73" max="8" man="1"/>
    <brk id="146" max="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59"/>
  <sheetViews>
    <sheetView showGridLines="0" view="pageBreakPreview" zoomScale="130" zoomScaleNormal="100" zoomScaleSheetLayoutView="130" workbookViewId="0">
      <selection activeCell="K158" sqref="K158"/>
    </sheetView>
  </sheetViews>
  <sheetFormatPr defaultRowHeight="12" x14ac:dyDescent="0.2"/>
  <cols>
    <col min="1" max="1" width="4.5703125" style="1" customWidth="1"/>
    <col min="2" max="2" width="13.5703125" style="1" customWidth="1"/>
    <col min="3" max="3" width="13" style="1" customWidth="1"/>
    <col min="4" max="4" width="8.140625" style="1" customWidth="1"/>
    <col min="5" max="5" width="12.7109375" style="1" bestFit="1" customWidth="1"/>
    <col min="6" max="6" width="6.28515625" style="1" customWidth="1"/>
    <col min="7" max="7" width="7.28515625" style="1" customWidth="1"/>
    <col min="8" max="8" width="11" style="1" bestFit="1" customWidth="1"/>
    <col min="9" max="9" width="24.42578125" style="1" bestFit="1" customWidth="1"/>
    <col min="10" max="10" width="11.85546875" style="1" customWidth="1"/>
    <col min="11" max="11" width="7.85546875" style="1" bestFit="1" customWidth="1"/>
    <col min="12" max="12" width="6.85546875" style="1" bestFit="1" customWidth="1"/>
    <col min="13" max="13" width="11.28515625" style="1" bestFit="1" customWidth="1"/>
    <col min="14" max="16384" width="9.140625" style="1"/>
  </cols>
  <sheetData>
    <row r="1" spans="1:9" ht="12.75" x14ac:dyDescent="0.2">
      <c r="A1" s="574" t="s">
        <v>404</v>
      </c>
      <c r="B1" s="574"/>
      <c r="C1" s="574"/>
      <c r="D1" s="574"/>
      <c r="E1" s="574"/>
      <c r="F1" s="574"/>
      <c r="G1" s="574"/>
      <c r="H1" s="574"/>
      <c r="I1" s="574"/>
    </row>
    <row r="2" spans="1:9" ht="12.75" x14ac:dyDescent="0.2">
      <c r="A2" s="575" t="s">
        <v>53</v>
      </c>
      <c r="B2" s="575"/>
      <c r="C2" s="575"/>
      <c r="D2" s="575"/>
      <c r="E2" s="575"/>
      <c r="F2" s="575"/>
      <c r="G2" s="575"/>
      <c r="H2" s="575"/>
      <c r="I2" s="575"/>
    </row>
    <row r="3" spans="1:9" ht="15.75" customHeight="1" x14ac:dyDescent="0.2">
      <c r="A3" s="568" t="s">
        <v>54</v>
      </c>
      <c r="B3" s="568"/>
      <c r="C3" s="576"/>
      <c r="D3" s="576"/>
      <c r="E3" s="576"/>
      <c r="F3" s="576"/>
      <c r="G3" s="576"/>
      <c r="H3" s="576"/>
      <c r="I3" s="576"/>
    </row>
    <row r="4" spans="1:9" ht="15.75" customHeight="1" x14ac:dyDescent="0.2">
      <c r="A4" s="568" t="s">
        <v>55</v>
      </c>
      <c r="B4" s="568"/>
      <c r="C4" s="569"/>
      <c r="D4" s="570"/>
      <c r="E4" s="570"/>
      <c r="F4" s="571"/>
      <c r="G4" s="569" t="s">
        <v>56</v>
      </c>
      <c r="H4" s="571"/>
      <c r="I4" s="96"/>
    </row>
    <row r="5" spans="1:9" ht="15.75" customHeight="1" x14ac:dyDescent="0.2">
      <c r="A5" s="568" t="s">
        <v>57</v>
      </c>
      <c r="B5" s="568"/>
      <c r="C5" s="569" t="s">
        <v>405</v>
      </c>
      <c r="D5" s="570"/>
      <c r="E5" s="570"/>
      <c r="F5" s="571"/>
      <c r="G5" s="572" t="s">
        <v>58</v>
      </c>
      <c r="H5" s="573"/>
      <c r="I5" s="96"/>
    </row>
    <row r="6" spans="1:9" ht="12" customHeight="1" x14ac:dyDescent="0.2">
      <c r="A6" s="579" t="s">
        <v>144</v>
      </c>
      <c r="B6" s="570"/>
      <c r="C6" s="570"/>
      <c r="D6" s="570"/>
      <c r="E6" s="570"/>
      <c r="F6" s="570"/>
      <c r="G6" s="570"/>
      <c r="H6" s="570"/>
      <c r="I6" s="571"/>
    </row>
    <row r="7" spans="1:9" ht="12.75" x14ac:dyDescent="0.2">
      <c r="A7" s="577" t="s">
        <v>59</v>
      </c>
      <c r="B7" s="577"/>
      <c r="C7" s="577"/>
      <c r="D7" s="577"/>
      <c r="E7" s="577"/>
      <c r="F7" s="577"/>
      <c r="G7" s="577"/>
      <c r="H7" s="577"/>
      <c r="I7" s="577"/>
    </row>
    <row r="8" spans="1:9" ht="12.75" x14ac:dyDescent="0.2">
      <c r="A8" s="97" t="s">
        <v>0</v>
      </c>
      <c r="B8" s="580" t="s">
        <v>60</v>
      </c>
      <c r="C8" s="581"/>
      <c r="D8" s="581"/>
      <c r="E8" s="581"/>
      <c r="F8" s="582"/>
      <c r="G8" s="583"/>
      <c r="H8" s="584"/>
      <c r="I8" s="97"/>
    </row>
    <row r="9" spans="1:9" ht="12.75" x14ac:dyDescent="0.2">
      <c r="A9" s="97" t="s">
        <v>1</v>
      </c>
      <c r="B9" s="567" t="s">
        <v>61</v>
      </c>
      <c r="C9" s="567"/>
      <c r="D9" s="567"/>
      <c r="E9" s="567"/>
      <c r="F9" s="567"/>
      <c r="G9" s="567"/>
      <c r="H9" s="567"/>
      <c r="I9" s="83" t="s">
        <v>145</v>
      </c>
    </row>
    <row r="10" spans="1:9" ht="12.75" x14ac:dyDescent="0.2">
      <c r="A10" s="97" t="s">
        <v>2</v>
      </c>
      <c r="B10" s="567" t="s">
        <v>62</v>
      </c>
      <c r="C10" s="567"/>
      <c r="D10" s="567"/>
      <c r="E10" s="567"/>
      <c r="F10" s="567"/>
      <c r="G10" s="567"/>
      <c r="H10" s="567"/>
      <c r="I10" s="97">
        <v>2024</v>
      </c>
    </row>
    <row r="11" spans="1:9" ht="12.75" x14ac:dyDescent="0.2">
      <c r="A11" s="97" t="s">
        <v>3</v>
      </c>
      <c r="B11" s="567" t="s">
        <v>63</v>
      </c>
      <c r="C11" s="567"/>
      <c r="D11" s="567"/>
      <c r="E11" s="567"/>
      <c r="F11" s="567"/>
      <c r="G11" s="567"/>
      <c r="H11" s="567"/>
      <c r="I11" s="97">
        <v>24</v>
      </c>
    </row>
    <row r="12" spans="1:9" ht="12.75" x14ac:dyDescent="0.2">
      <c r="A12" s="95"/>
      <c r="B12" s="2"/>
      <c r="C12" s="2"/>
      <c r="D12" s="2"/>
      <c r="E12" s="2"/>
      <c r="F12" s="2"/>
      <c r="G12" s="2"/>
      <c r="H12" s="95"/>
      <c r="I12" s="95"/>
    </row>
    <row r="13" spans="1:9" ht="12.75" x14ac:dyDescent="0.2">
      <c r="A13" s="577" t="s">
        <v>64</v>
      </c>
      <c r="B13" s="577"/>
      <c r="C13" s="577"/>
      <c r="D13" s="577"/>
      <c r="E13" s="577"/>
      <c r="F13" s="577"/>
      <c r="G13" s="577"/>
      <c r="H13" s="577"/>
      <c r="I13" s="577"/>
    </row>
    <row r="14" spans="1:9" ht="25.5" customHeight="1" x14ac:dyDescent="0.2">
      <c r="A14" s="578" t="s">
        <v>4</v>
      </c>
      <c r="B14" s="578"/>
      <c r="C14" s="578"/>
      <c r="D14" s="578"/>
      <c r="E14" s="578" t="s">
        <v>5</v>
      </c>
      <c r="F14" s="578"/>
      <c r="G14" s="578"/>
      <c r="H14" s="578" t="s">
        <v>6</v>
      </c>
      <c r="I14" s="578"/>
    </row>
    <row r="15" spans="1:9" ht="20.25" customHeight="1" x14ac:dyDescent="0.2">
      <c r="A15" s="578" t="s">
        <v>146</v>
      </c>
      <c r="B15" s="578"/>
      <c r="C15" s="578"/>
      <c r="D15" s="578"/>
      <c r="E15" s="578" t="s">
        <v>167</v>
      </c>
      <c r="F15" s="578"/>
      <c r="G15" s="578"/>
      <c r="H15" s="578">
        <v>1</v>
      </c>
      <c r="I15" s="578"/>
    </row>
    <row r="16" spans="1:9" ht="12.75" customHeight="1" x14ac:dyDescent="0.2">
      <c r="A16" s="3"/>
      <c r="B16" s="3"/>
      <c r="C16" s="3"/>
      <c r="D16" s="3"/>
      <c r="E16" s="3"/>
      <c r="F16" s="3"/>
      <c r="G16" s="3"/>
      <c r="H16" s="3"/>
      <c r="I16" s="3"/>
    </row>
    <row r="17" spans="1:17" ht="12.75" x14ac:dyDescent="0.2">
      <c r="A17" s="484" t="s">
        <v>65</v>
      </c>
      <c r="B17" s="485"/>
      <c r="C17" s="485"/>
      <c r="D17" s="485"/>
      <c r="E17" s="485"/>
      <c r="F17" s="485"/>
      <c r="G17" s="485"/>
      <c r="H17" s="485"/>
      <c r="I17" s="486"/>
    </row>
    <row r="18" spans="1:17" ht="12.75" x14ac:dyDescent="0.2">
      <c r="A18" s="491"/>
      <c r="B18" s="491"/>
      <c r="C18" s="491"/>
      <c r="D18" s="491"/>
      <c r="E18" s="491"/>
      <c r="F18" s="491"/>
      <c r="G18" s="491"/>
      <c r="H18" s="491"/>
      <c r="I18" s="491"/>
    </row>
    <row r="19" spans="1:17" ht="12.75" x14ac:dyDescent="0.2">
      <c r="A19" s="473" t="s">
        <v>66</v>
      </c>
      <c r="B19" s="474"/>
      <c r="C19" s="474"/>
      <c r="D19" s="474"/>
      <c r="E19" s="474"/>
      <c r="F19" s="474"/>
      <c r="G19" s="474"/>
      <c r="H19" s="474"/>
      <c r="I19" s="475"/>
    </row>
    <row r="20" spans="1:17" ht="12.75" x14ac:dyDescent="0.2">
      <c r="A20" s="473" t="s">
        <v>67</v>
      </c>
      <c r="B20" s="474"/>
      <c r="C20" s="474"/>
      <c r="D20" s="474"/>
      <c r="E20" s="474"/>
      <c r="F20" s="474"/>
      <c r="G20" s="474"/>
      <c r="H20" s="474"/>
      <c r="I20" s="475"/>
    </row>
    <row r="21" spans="1:17" ht="12.75" x14ac:dyDescent="0.2">
      <c r="A21" s="473" t="s">
        <v>7</v>
      </c>
      <c r="B21" s="474"/>
      <c r="C21" s="474"/>
      <c r="D21" s="474"/>
      <c r="E21" s="474"/>
      <c r="F21" s="474"/>
      <c r="G21" s="474"/>
      <c r="H21" s="474"/>
      <c r="I21" s="475"/>
    </row>
    <row r="22" spans="1:17" ht="12.75" x14ac:dyDescent="0.2">
      <c r="A22" s="4">
        <v>1</v>
      </c>
      <c r="B22" s="567" t="s">
        <v>68</v>
      </c>
      <c r="C22" s="567"/>
      <c r="D22" s="567"/>
      <c r="E22" s="567"/>
      <c r="F22" s="567"/>
      <c r="G22" s="567"/>
      <c r="H22" s="567"/>
      <c r="I22" s="5" t="s">
        <v>179</v>
      </c>
    </row>
    <row r="23" spans="1:17" ht="12.75" x14ac:dyDescent="0.2">
      <c r="A23" s="4">
        <v>2</v>
      </c>
      <c r="B23" s="567" t="s">
        <v>8</v>
      </c>
      <c r="C23" s="567"/>
      <c r="D23" s="567"/>
      <c r="E23" s="567"/>
      <c r="F23" s="567"/>
      <c r="G23" s="567"/>
      <c r="H23" s="567"/>
      <c r="I23" s="5" t="s">
        <v>411</v>
      </c>
    </row>
    <row r="24" spans="1:17" ht="12.75" x14ac:dyDescent="0.2">
      <c r="A24" s="4">
        <v>3</v>
      </c>
      <c r="B24" s="567" t="s">
        <v>69</v>
      </c>
      <c r="C24" s="567"/>
      <c r="D24" s="567"/>
      <c r="E24" s="567"/>
      <c r="F24" s="567"/>
      <c r="G24" s="567"/>
      <c r="H24" s="567"/>
      <c r="I24" s="6">
        <f>'Custo do Assistente e Técnico'!B13</f>
        <v>3982.5</v>
      </c>
    </row>
    <row r="25" spans="1:17" ht="12.75" x14ac:dyDescent="0.2">
      <c r="A25" s="4">
        <v>4</v>
      </c>
      <c r="B25" s="567" t="s">
        <v>147</v>
      </c>
      <c r="C25" s="567"/>
      <c r="D25" s="567"/>
      <c r="E25" s="567"/>
      <c r="F25" s="567"/>
      <c r="G25" s="567"/>
      <c r="H25" s="567"/>
      <c r="I25" s="5" t="s">
        <v>406</v>
      </c>
    </row>
    <row r="26" spans="1:17" ht="12.75" x14ac:dyDescent="0.2">
      <c r="A26" s="4">
        <v>5</v>
      </c>
      <c r="B26" s="567" t="s">
        <v>70</v>
      </c>
      <c r="C26" s="567"/>
      <c r="D26" s="567"/>
      <c r="E26" s="567"/>
      <c r="F26" s="567"/>
      <c r="G26" s="567"/>
      <c r="H26" s="567"/>
      <c r="I26" s="7">
        <v>45292</v>
      </c>
    </row>
    <row r="27" spans="1:17" ht="12.75" x14ac:dyDescent="0.2">
      <c r="A27" s="491"/>
      <c r="B27" s="491"/>
      <c r="C27" s="491"/>
      <c r="D27" s="491"/>
      <c r="E27" s="491"/>
      <c r="F27" s="491"/>
      <c r="G27" s="491"/>
      <c r="H27" s="491"/>
      <c r="I27" s="491"/>
    </row>
    <row r="28" spans="1:17" ht="12.75" x14ac:dyDescent="0.2">
      <c r="A28" s="527" t="s">
        <v>71</v>
      </c>
      <c r="B28" s="528"/>
      <c r="C28" s="528"/>
      <c r="D28" s="528"/>
      <c r="E28" s="528"/>
      <c r="F28" s="528"/>
      <c r="G28" s="528"/>
      <c r="H28" s="528"/>
      <c r="I28" s="529"/>
      <c r="Q28" s="1" t="s">
        <v>14</v>
      </c>
    </row>
    <row r="29" spans="1:17" ht="12.75" x14ac:dyDescent="0.2">
      <c r="A29" s="4">
        <v>1</v>
      </c>
      <c r="B29" s="473" t="s">
        <v>9</v>
      </c>
      <c r="C29" s="474"/>
      <c r="D29" s="474"/>
      <c r="E29" s="474"/>
      <c r="F29" s="474"/>
      <c r="G29" s="474"/>
      <c r="H29" s="4" t="s">
        <v>72</v>
      </c>
      <c r="I29" s="46" t="s">
        <v>73</v>
      </c>
    </row>
    <row r="30" spans="1:17" ht="12.75" x14ac:dyDescent="0.2">
      <c r="A30" s="8" t="s">
        <v>0</v>
      </c>
      <c r="B30" s="519" t="s">
        <v>74</v>
      </c>
      <c r="C30" s="520"/>
      <c r="D30" s="520"/>
      <c r="E30" s="520"/>
      <c r="F30" s="520"/>
      <c r="G30" s="520"/>
      <c r="H30" s="9"/>
      <c r="I30" s="10">
        <f>I24</f>
        <v>3982.5</v>
      </c>
      <c r="J30" s="11"/>
      <c r="K30" s="11"/>
    </row>
    <row r="31" spans="1:17" ht="12.75" x14ac:dyDescent="0.2">
      <c r="A31" s="8" t="s">
        <v>1</v>
      </c>
      <c r="B31" s="519" t="s">
        <v>11</v>
      </c>
      <c r="C31" s="520"/>
      <c r="D31" s="520"/>
      <c r="E31" s="520"/>
      <c r="F31" s="520"/>
      <c r="G31" s="520"/>
      <c r="H31" s="12">
        <v>0</v>
      </c>
      <c r="I31" s="10"/>
      <c r="J31" s="11"/>
      <c r="K31" s="11"/>
    </row>
    <row r="32" spans="1:17" ht="12.75" x14ac:dyDescent="0.2">
      <c r="A32" s="8" t="s">
        <v>2</v>
      </c>
      <c r="B32" s="519" t="s">
        <v>12</v>
      </c>
      <c r="C32" s="520"/>
      <c r="D32" s="520"/>
      <c r="E32" s="520"/>
      <c r="F32" s="520"/>
      <c r="G32" s="520"/>
      <c r="H32" s="12">
        <v>0</v>
      </c>
      <c r="I32" s="10">
        <f>I30*H32</f>
        <v>0</v>
      </c>
      <c r="J32" s="11"/>
      <c r="K32" s="11"/>
    </row>
    <row r="33" spans="1:11" ht="12.75" x14ac:dyDescent="0.2">
      <c r="A33" s="8" t="s">
        <v>3</v>
      </c>
      <c r="B33" s="519" t="s">
        <v>13</v>
      </c>
      <c r="C33" s="520"/>
      <c r="D33" s="520"/>
      <c r="E33" s="520"/>
      <c r="F33" s="520"/>
      <c r="G33" s="520"/>
      <c r="H33" s="9"/>
      <c r="I33" s="10"/>
      <c r="J33" s="11"/>
      <c r="K33" s="11"/>
    </row>
    <row r="34" spans="1:11" ht="12.75" x14ac:dyDescent="0.2">
      <c r="A34" s="8" t="s">
        <v>15</v>
      </c>
      <c r="B34" s="519" t="s">
        <v>16</v>
      </c>
      <c r="C34" s="520"/>
      <c r="D34" s="520"/>
      <c r="E34" s="520"/>
      <c r="F34" s="520"/>
      <c r="G34" s="520"/>
      <c r="H34" s="9"/>
      <c r="I34" s="10"/>
      <c r="J34" s="11"/>
      <c r="K34" s="11"/>
    </row>
    <row r="35" spans="1:11" ht="12.75" x14ac:dyDescent="0.2">
      <c r="A35" s="8" t="s">
        <v>17</v>
      </c>
      <c r="B35" s="519" t="s">
        <v>18</v>
      </c>
      <c r="C35" s="520"/>
      <c r="D35" s="520"/>
      <c r="E35" s="520"/>
      <c r="F35" s="520"/>
      <c r="G35" s="520"/>
      <c r="H35" s="9"/>
      <c r="I35" s="10"/>
      <c r="J35" s="11"/>
      <c r="K35" s="11"/>
    </row>
    <row r="36" spans="1:11" ht="12.75" x14ac:dyDescent="0.2">
      <c r="A36" s="8" t="s">
        <v>19</v>
      </c>
      <c r="B36" s="519" t="s">
        <v>75</v>
      </c>
      <c r="C36" s="520"/>
      <c r="D36" s="520"/>
      <c r="E36" s="520"/>
      <c r="F36" s="520"/>
      <c r="G36" s="520"/>
      <c r="H36" s="9"/>
      <c r="I36" s="10">
        <v>0</v>
      </c>
      <c r="J36" s="11"/>
      <c r="K36" s="11"/>
    </row>
    <row r="37" spans="1:11" ht="12.75" x14ac:dyDescent="0.2">
      <c r="A37" s="521" t="s">
        <v>20</v>
      </c>
      <c r="B37" s="522"/>
      <c r="C37" s="522"/>
      <c r="D37" s="522"/>
      <c r="E37" s="522"/>
      <c r="F37" s="522"/>
      <c r="G37" s="522"/>
      <c r="H37" s="523"/>
      <c r="I37" s="61">
        <f>SUM(I30:I36)</f>
        <v>3982.5</v>
      </c>
      <c r="J37" s="11"/>
      <c r="K37" s="11"/>
    </row>
    <row r="38" spans="1:11" ht="12.75" x14ac:dyDescent="0.2">
      <c r="A38" s="563"/>
      <c r="B38" s="563"/>
      <c r="C38" s="563"/>
      <c r="D38" s="563"/>
      <c r="E38" s="563"/>
      <c r="F38" s="563"/>
      <c r="G38" s="563"/>
      <c r="H38" s="563"/>
      <c r="I38" s="563"/>
    </row>
    <row r="39" spans="1:11" ht="12.75" x14ac:dyDescent="0.2">
      <c r="A39" s="564" t="s">
        <v>76</v>
      </c>
      <c r="B39" s="565"/>
      <c r="C39" s="565"/>
      <c r="D39" s="565"/>
      <c r="E39" s="565"/>
      <c r="F39" s="565"/>
      <c r="G39" s="565"/>
      <c r="H39" s="565"/>
      <c r="I39" s="566"/>
    </row>
    <row r="40" spans="1:11" ht="12.75" x14ac:dyDescent="0.2">
      <c r="A40" s="551" t="s">
        <v>77</v>
      </c>
      <c r="B40" s="552"/>
      <c r="C40" s="552"/>
      <c r="D40" s="552"/>
      <c r="E40" s="552"/>
      <c r="F40" s="552"/>
      <c r="G40" s="552"/>
      <c r="H40" s="552"/>
      <c r="I40" s="555"/>
    </row>
    <row r="41" spans="1:11" ht="12.75" x14ac:dyDescent="0.2">
      <c r="A41" s="17" t="s">
        <v>21</v>
      </c>
      <c r="B41" s="551" t="s">
        <v>78</v>
      </c>
      <c r="C41" s="552"/>
      <c r="D41" s="552"/>
      <c r="E41" s="552"/>
      <c r="F41" s="552"/>
      <c r="G41" s="555"/>
      <c r="H41" s="17" t="s">
        <v>79</v>
      </c>
      <c r="I41" s="17" t="s">
        <v>80</v>
      </c>
      <c r="J41" s="13"/>
      <c r="K41" s="13"/>
    </row>
    <row r="42" spans="1:11" ht="12.75" customHeight="1" x14ac:dyDescent="0.2">
      <c r="A42" s="14" t="s">
        <v>0</v>
      </c>
      <c r="B42" s="547" t="s">
        <v>81</v>
      </c>
      <c r="C42" s="548"/>
      <c r="D42" s="548"/>
      <c r="E42" s="548"/>
      <c r="F42" s="548"/>
      <c r="G42" s="556"/>
      <c r="H42" s="15">
        <f>1/12</f>
        <v>8.3333333333333329E-2</v>
      </c>
      <c r="I42" s="16">
        <f>'Custo do Assistente e Técnico'!B87</f>
        <v>331.875</v>
      </c>
      <c r="J42" s="13"/>
      <c r="K42" s="13"/>
    </row>
    <row r="43" spans="1:11" ht="12.75" customHeight="1" x14ac:dyDescent="0.2">
      <c r="A43" s="17" t="s">
        <v>1</v>
      </c>
      <c r="B43" s="547" t="s">
        <v>170</v>
      </c>
      <c r="C43" s="548"/>
      <c r="D43" s="548"/>
      <c r="E43" s="548"/>
      <c r="F43" s="548"/>
      <c r="G43" s="556"/>
      <c r="H43" s="15">
        <f>(1+(1/3))/12</f>
        <v>0.1111111111111111</v>
      </c>
      <c r="I43" s="18">
        <f>'Custo do Assistente e Técnico'!C87+'Custo do Assistente e Técnico'!D87</f>
        <v>442.5</v>
      </c>
      <c r="J43" s="13"/>
      <c r="K43" s="13"/>
    </row>
    <row r="44" spans="1:11" ht="12.75" x14ac:dyDescent="0.2">
      <c r="A44" s="549" t="s">
        <v>82</v>
      </c>
      <c r="B44" s="550"/>
      <c r="C44" s="550"/>
      <c r="D44" s="550"/>
      <c r="E44" s="550"/>
      <c r="F44" s="550"/>
      <c r="G44" s="557"/>
      <c r="H44" s="62">
        <f>SUM(H42:H43)</f>
        <v>0.19444444444444442</v>
      </c>
      <c r="I44" s="63">
        <f>'Custo do Assistente e Técnico'!E87</f>
        <v>774.375</v>
      </c>
      <c r="J44" s="13"/>
      <c r="K44" s="13"/>
    </row>
    <row r="45" spans="1:11" ht="12.75" x14ac:dyDescent="0.2">
      <c r="A45" s="3"/>
      <c r="B45" s="3"/>
      <c r="C45" s="3"/>
      <c r="D45" s="3"/>
      <c r="E45" s="3"/>
      <c r="F45" s="3"/>
      <c r="G45" s="3"/>
      <c r="H45" s="3"/>
      <c r="I45" s="3"/>
      <c r="J45" s="13"/>
      <c r="K45" s="13"/>
    </row>
    <row r="46" spans="1:11" ht="12.75" x14ac:dyDescent="0.2">
      <c r="A46" s="551" t="s">
        <v>83</v>
      </c>
      <c r="B46" s="552"/>
      <c r="C46" s="552"/>
      <c r="D46" s="552"/>
      <c r="E46" s="552"/>
      <c r="F46" s="552"/>
      <c r="G46" s="552"/>
      <c r="H46" s="552"/>
      <c r="I46" s="555"/>
    </row>
    <row r="47" spans="1:11" ht="12.75" x14ac:dyDescent="0.2">
      <c r="A47" s="587" t="s">
        <v>371</v>
      </c>
      <c r="B47" s="588"/>
      <c r="C47" s="588"/>
      <c r="D47" s="588"/>
      <c r="E47" s="588"/>
      <c r="F47" s="588"/>
      <c r="G47" s="588"/>
      <c r="H47" s="588"/>
      <c r="I47" s="334">
        <f>I37+I44</f>
        <v>4756.875</v>
      </c>
    </row>
    <row r="48" spans="1:11" ht="12.75" x14ac:dyDescent="0.2">
      <c r="A48" s="14" t="s">
        <v>22</v>
      </c>
      <c r="B48" s="551" t="s">
        <v>84</v>
      </c>
      <c r="C48" s="552"/>
      <c r="D48" s="552"/>
      <c r="E48" s="552"/>
      <c r="F48" s="552"/>
      <c r="G48" s="552"/>
      <c r="H48" s="14" t="s">
        <v>79</v>
      </c>
      <c r="I48" s="14" t="s">
        <v>80</v>
      </c>
      <c r="J48" s="13"/>
    </row>
    <row r="49" spans="1:19" ht="12.75" customHeight="1" x14ac:dyDescent="0.2">
      <c r="A49" s="14" t="s">
        <v>0</v>
      </c>
      <c r="B49" s="547" t="s">
        <v>23</v>
      </c>
      <c r="C49" s="548"/>
      <c r="D49" s="548"/>
      <c r="E49" s="548"/>
      <c r="F49" s="548"/>
      <c r="G49" s="548"/>
      <c r="H49" s="19">
        <f>'Custo do Assistente e Técnico'!B94</f>
        <v>0.2</v>
      </c>
      <c r="I49" s="18">
        <f>'Custo do Assistente e Técnico'!D94</f>
        <v>951.375</v>
      </c>
      <c r="J49" s="90"/>
      <c r="K49" s="91"/>
      <c r="L49" s="20"/>
      <c r="M49" s="20"/>
      <c r="N49" s="20"/>
      <c r="O49" s="20"/>
      <c r="P49" s="20"/>
      <c r="Q49" s="20"/>
      <c r="R49" s="20"/>
      <c r="S49" s="20"/>
    </row>
    <row r="50" spans="1:19" ht="12.75" customHeight="1" x14ac:dyDescent="0.2">
      <c r="A50" s="14" t="s">
        <v>1</v>
      </c>
      <c r="B50" s="547" t="s">
        <v>48</v>
      </c>
      <c r="C50" s="548"/>
      <c r="D50" s="548"/>
      <c r="E50" s="548"/>
      <c r="F50" s="553"/>
      <c r="G50" s="553"/>
      <c r="H50" s="19">
        <f>'Custo do Assistente e Técnico'!B95</f>
        <v>2.5000000000000001E-2</v>
      </c>
      <c r="I50" s="18">
        <f>'Custo do Assistente e Técnico'!D95</f>
        <v>118.921875</v>
      </c>
      <c r="J50" s="90"/>
      <c r="K50" s="91"/>
      <c r="L50" s="20"/>
      <c r="M50" s="20"/>
      <c r="N50" s="20"/>
      <c r="O50" s="20"/>
      <c r="P50" s="20"/>
      <c r="Q50" s="20"/>
      <c r="R50" s="20"/>
      <c r="S50" s="20"/>
    </row>
    <row r="51" spans="1:19" ht="12.75" customHeight="1" x14ac:dyDescent="0.2">
      <c r="A51" s="14" t="s">
        <v>2</v>
      </c>
      <c r="B51" s="560" t="s">
        <v>85</v>
      </c>
      <c r="C51" s="561"/>
      <c r="D51" s="561"/>
      <c r="E51" s="561"/>
      <c r="F51" s="561"/>
      <c r="G51" s="562"/>
      <c r="H51" s="19">
        <f>'Custo do Assistente e Técnico'!B96</f>
        <v>0.03</v>
      </c>
      <c r="I51" s="18">
        <f>'Custo do Assistente e Técnico'!D96</f>
        <v>142.70624999999998</v>
      </c>
      <c r="J51" s="90"/>
      <c r="K51" s="91"/>
      <c r="L51" s="20"/>
      <c r="M51" s="20"/>
      <c r="N51" s="20"/>
      <c r="O51" s="20"/>
      <c r="P51" s="20"/>
      <c r="Q51" s="20"/>
      <c r="R51" s="20"/>
      <c r="S51" s="20"/>
    </row>
    <row r="52" spans="1:19" ht="12.75" customHeight="1" x14ac:dyDescent="0.2">
      <c r="A52" s="14" t="s">
        <v>3</v>
      </c>
      <c r="B52" s="547" t="s">
        <v>86</v>
      </c>
      <c r="C52" s="548"/>
      <c r="D52" s="548"/>
      <c r="E52" s="548"/>
      <c r="F52" s="554"/>
      <c r="G52" s="554"/>
      <c r="H52" s="19">
        <f>'Custo do Assistente e Técnico'!B97</f>
        <v>1.4999999999999999E-2</v>
      </c>
      <c r="I52" s="18">
        <f>'Custo do Assistente e Técnico'!D97</f>
        <v>71.353124999999991</v>
      </c>
      <c r="J52" s="90"/>
      <c r="K52" s="91"/>
      <c r="L52" s="20"/>
      <c r="M52" s="20"/>
      <c r="N52" s="20"/>
      <c r="O52" s="20"/>
      <c r="P52" s="20"/>
      <c r="Q52" s="20"/>
      <c r="R52" s="20"/>
      <c r="S52" s="20"/>
    </row>
    <row r="53" spans="1:19" ht="12.75" customHeight="1" x14ac:dyDescent="0.2">
      <c r="A53" s="14" t="s">
        <v>15</v>
      </c>
      <c r="B53" s="547" t="s">
        <v>47</v>
      </c>
      <c r="C53" s="548"/>
      <c r="D53" s="548"/>
      <c r="E53" s="548"/>
      <c r="F53" s="548"/>
      <c r="G53" s="548"/>
      <c r="H53" s="19">
        <f>'Custo do Assistente e Técnico'!B98</f>
        <v>0.01</v>
      </c>
      <c r="I53" s="18">
        <f>'Custo do Assistente e Técnico'!D98</f>
        <v>47.568750000000001</v>
      </c>
      <c r="J53" s="90"/>
      <c r="K53" s="91"/>
      <c r="L53" s="20"/>
      <c r="M53" s="20"/>
      <c r="N53" s="20"/>
      <c r="O53" s="20"/>
      <c r="P53" s="20"/>
      <c r="Q53" s="20"/>
      <c r="R53" s="20"/>
      <c r="S53" s="20"/>
    </row>
    <row r="54" spans="1:19" ht="12.75" customHeight="1" x14ac:dyDescent="0.2">
      <c r="A54" s="14" t="s">
        <v>17</v>
      </c>
      <c r="B54" s="547" t="s">
        <v>27</v>
      </c>
      <c r="C54" s="548"/>
      <c r="D54" s="548"/>
      <c r="E54" s="548"/>
      <c r="F54" s="548"/>
      <c r="G54" s="548"/>
      <c r="H54" s="19">
        <f>'Custo do Assistente e Técnico'!B99</f>
        <v>6.0000000000000001E-3</v>
      </c>
      <c r="I54" s="18">
        <f>'Custo do Assistente e Técnico'!D99</f>
        <v>28.541250000000002</v>
      </c>
      <c r="J54" s="90"/>
      <c r="K54" s="91"/>
      <c r="L54" s="20"/>
      <c r="M54" s="20"/>
      <c r="N54" s="20"/>
      <c r="O54" s="20"/>
      <c r="P54" s="20"/>
      <c r="Q54" s="20"/>
      <c r="R54" s="20"/>
      <c r="S54" s="20"/>
    </row>
    <row r="55" spans="1:19" ht="12.75" customHeight="1" x14ac:dyDescent="0.2">
      <c r="A55" s="14" t="s">
        <v>19</v>
      </c>
      <c r="B55" s="547" t="s">
        <v>24</v>
      </c>
      <c r="C55" s="548"/>
      <c r="D55" s="548"/>
      <c r="E55" s="548"/>
      <c r="F55" s="548"/>
      <c r="G55" s="548"/>
      <c r="H55" s="19">
        <f>'Custo do Assistente e Técnico'!B100</f>
        <v>2E-3</v>
      </c>
      <c r="I55" s="18">
        <f>'Custo do Assistente e Técnico'!D100</f>
        <v>9.5137499999999999</v>
      </c>
      <c r="J55" s="90"/>
      <c r="K55" s="91"/>
      <c r="L55" s="20"/>
      <c r="M55" s="20"/>
      <c r="N55" s="20"/>
      <c r="O55" s="20"/>
      <c r="P55" s="20"/>
      <c r="Q55" s="20"/>
      <c r="R55" s="20"/>
      <c r="S55" s="20"/>
    </row>
    <row r="56" spans="1:19" ht="12.75" customHeight="1" x14ac:dyDescent="0.2">
      <c r="A56" s="14" t="s">
        <v>26</v>
      </c>
      <c r="B56" s="547" t="s">
        <v>25</v>
      </c>
      <c r="C56" s="548"/>
      <c r="D56" s="548"/>
      <c r="E56" s="548"/>
      <c r="F56" s="548"/>
      <c r="G56" s="548"/>
      <c r="H56" s="19">
        <f>'Custo do Assistente e Técnico'!B101</f>
        <v>0.08</v>
      </c>
      <c r="I56" s="18">
        <f>'Custo do Assistente e Técnico'!D101</f>
        <v>380.55</v>
      </c>
      <c r="J56" s="90"/>
      <c r="K56" s="91"/>
      <c r="L56" s="20"/>
      <c r="M56" s="20"/>
      <c r="N56" s="20"/>
      <c r="O56" s="20"/>
      <c r="P56" s="20"/>
      <c r="Q56" s="20"/>
      <c r="R56" s="20"/>
      <c r="S56" s="20"/>
    </row>
    <row r="57" spans="1:19" ht="12.75" x14ac:dyDescent="0.2">
      <c r="A57" s="549" t="s">
        <v>20</v>
      </c>
      <c r="B57" s="550"/>
      <c r="C57" s="550"/>
      <c r="D57" s="550"/>
      <c r="E57" s="550"/>
      <c r="F57" s="550"/>
      <c r="G57" s="550"/>
      <c r="H57" s="64">
        <f>'Custo do Assistente e Técnico'!B102</f>
        <v>0.36800000000000005</v>
      </c>
      <c r="I57" s="63">
        <f>'Custo do Assistente e Técnico'!D102</f>
        <v>1750.53</v>
      </c>
      <c r="K57" s="21"/>
      <c r="L57" s="21"/>
      <c r="M57" s="21"/>
      <c r="N57" s="21"/>
      <c r="O57" s="21"/>
      <c r="P57" s="21"/>
      <c r="Q57" s="21"/>
      <c r="R57" s="21"/>
      <c r="S57" s="21"/>
    </row>
    <row r="58" spans="1:19" ht="12.75" x14ac:dyDescent="0.2">
      <c r="A58" s="3"/>
      <c r="B58" s="3"/>
      <c r="C58" s="3"/>
      <c r="D58" s="3"/>
      <c r="E58" s="3"/>
      <c r="F58" s="3"/>
      <c r="G58" s="3"/>
      <c r="H58" s="3"/>
      <c r="I58" s="3"/>
    </row>
    <row r="59" spans="1:19" ht="12.75" x14ac:dyDescent="0.2">
      <c r="A59" s="473" t="s">
        <v>87</v>
      </c>
      <c r="B59" s="474"/>
      <c r="C59" s="474"/>
      <c r="D59" s="474"/>
      <c r="E59" s="474"/>
      <c r="F59" s="474"/>
      <c r="G59" s="474"/>
      <c r="H59" s="474"/>
      <c r="I59" s="475"/>
    </row>
    <row r="60" spans="1:19" ht="12.75" x14ac:dyDescent="0.2">
      <c r="A60" s="4" t="s">
        <v>28</v>
      </c>
      <c r="B60" s="473" t="s">
        <v>88</v>
      </c>
      <c r="C60" s="474"/>
      <c r="D60" s="474"/>
      <c r="E60" s="474"/>
      <c r="F60" s="474"/>
      <c r="G60" s="474"/>
      <c r="H60" s="4" t="s">
        <v>79</v>
      </c>
      <c r="I60" s="8" t="s">
        <v>89</v>
      </c>
    </row>
    <row r="61" spans="1:19" ht="29.25" customHeight="1" x14ac:dyDescent="0.2">
      <c r="A61" s="4" t="s">
        <v>0</v>
      </c>
      <c r="B61" s="540" t="s">
        <v>407</v>
      </c>
      <c r="C61" s="541"/>
      <c r="D61" s="541"/>
      <c r="E61" s="541"/>
      <c r="F61" s="541"/>
      <c r="G61" s="541"/>
      <c r="H61" s="4"/>
      <c r="I61" s="47">
        <f>'Custo do Assistente e Técnico'!D137</f>
        <v>0</v>
      </c>
    </row>
    <row r="62" spans="1:19" ht="12.75" x14ac:dyDescent="0.2">
      <c r="A62" s="4" t="s">
        <v>1</v>
      </c>
      <c r="B62" s="519" t="s">
        <v>408</v>
      </c>
      <c r="C62" s="520"/>
      <c r="D62" s="520"/>
      <c r="E62" s="520"/>
      <c r="F62" s="520"/>
      <c r="G62" s="520"/>
      <c r="H62" s="4"/>
      <c r="I62" s="47">
        <f>'Custo do Assistente e Técnico'!D154</f>
        <v>306.89999999999998</v>
      </c>
    </row>
    <row r="63" spans="1:19" ht="12.75" x14ac:dyDescent="0.2">
      <c r="A63" s="4" t="s">
        <v>2</v>
      </c>
      <c r="B63" s="519" t="s">
        <v>409</v>
      </c>
      <c r="C63" s="520"/>
      <c r="D63" s="520"/>
      <c r="E63" s="520"/>
      <c r="F63" s="520"/>
      <c r="G63" s="520"/>
      <c r="H63" s="4"/>
      <c r="I63" s="47">
        <f>'Custo do Assistente e Técnico'!D161</f>
        <v>6</v>
      </c>
    </row>
    <row r="64" spans="1:19" ht="12.75" x14ac:dyDescent="0.2">
      <c r="A64" s="4" t="s">
        <v>3</v>
      </c>
      <c r="B64" s="519" t="s">
        <v>410</v>
      </c>
      <c r="C64" s="520"/>
      <c r="D64" s="520"/>
      <c r="E64" s="520"/>
      <c r="F64" s="520"/>
      <c r="G64" s="520"/>
      <c r="H64" s="4"/>
      <c r="I64" s="47">
        <f>'Custo do Assistente e Técnico'!D168</f>
        <v>15</v>
      </c>
    </row>
    <row r="65" spans="1:11" ht="12.75" x14ac:dyDescent="0.2">
      <c r="A65" s="473" t="s">
        <v>82</v>
      </c>
      <c r="B65" s="474"/>
      <c r="C65" s="474"/>
      <c r="D65" s="474"/>
      <c r="E65" s="474"/>
      <c r="F65" s="474"/>
      <c r="G65" s="474"/>
      <c r="H65" s="4"/>
      <c r="I65" s="47">
        <f>'Custo do Assistente e Técnico'!F173</f>
        <v>327.9</v>
      </c>
    </row>
    <row r="66" spans="1:11" ht="12.75" x14ac:dyDescent="0.2">
      <c r="A66" s="3"/>
      <c r="B66" s="3"/>
      <c r="C66" s="3"/>
      <c r="D66" s="3"/>
      <c r="E66" s="3"/>
      <c r="F66" s="3"/>
      <c r="G66" s="3"/>
      <c r="H66" s="3"/>
      <c r="I66" s="3"/>
    </row>
    <row r="67" spans="1:11" ht="12.75" x14ac:dyDescent="0.2">
      <c r="A67" s="521" t="s">
        <v>90</v>
      </c>
      <c r="B67" s="522"/>
      <c r="C67" s="522"/>
      <c r="D67" s="522"/>
      <c r="E67" s="522"/>
      <c r="F67" s="522"/>
      <c r="G67" s="522"/>
      <c r="H67" s="522"/>
      <c r="I67" s="523"/>
    </row>
    <row r="68" spans="1:11" ht="12.75" x14ac:dyDescent="0.2">
      <c r="A68" s="4">
        <v>2</v>
      </c>
      <c r="B68" s="473" t="s">
        <v>91</v>
      </c>
      <c r="C68" s="474"/>
      <c r="D68" s="474"/>
      <c r="E68" s="474"/>
      <c r="F68" s="474"/>
      <c r="G68" s="474"/>
      <c r="H68" s="4" t="s">
        <v>79</v>
      </c>
      <c r="I68" s="4" t="s">
        <v>89</v>
      </c>
    </row>
    <row r="69" spans="1:11" ht="12.75" x14ac:dyDescent="0.2">
      <c r="A69" s="4" t="s">
        <v>21</v>
      </c>
      <c r="B69" s="519" t="s">
        <v>78</v>
      </c>
      <c r="C69" s="520"/>
      <c r="D69" s="520"/>
      <c r="E69" s="520"/>
      <c r="F69" s="520"/>
      <c r="G69" s="520"/>
      <c r="H69" s="4"/>
      <c r="I69" s="10">
        <f>'Custo do Assistente e Técnico'!B180</f>
        <v>774.375</v>
      </c>
    </row>
    <row r="70" spans="1:11" ht="12.75" x14ac:dyDescent="0.2">
      <c r="A70" s="4" t="s">
        <v>22</v>
      </c>
      <c r="B70" s="519" t="s">
        <v>92</v>
      </c>
      <c r="C70" s="520"/>
      <c r="D70" s="520"/>
      <c r="E70" s="520"/>
      <c r="F70" s="520"/>
      <c r="G70" s="520"/>
      <c r="H70" s="4"/>
      <c r="I70" s="10">
        <f>'Custo do Assistente e Técnico'!C180</f>
        <v>1750.5300000000002</v>
      </c>
    </row>
    <row r="71" spans="1:11" ht="12.75" x14ac:dyDescent="0.2">
      <c r="A71" s="4" t="s">
        <v>28</v>
      </c>
      <c r="B71" s="519" t="s">
        <v>88</v>
      </c>
      <c r="C71" s="520"/>
      <c r="D71" s="520"/>
      <c r="E71" s="520"/>
      <c r="F71" s="520"/>
      <c r="G71" s="520"/>
      <c r="H71" s="4"/>
      <c r="I71" s="10">
        <f>'Custo do Assistente e Técnico'!D180</f>
        <v>327.9</v>
      </c>
    </row>
    <row r="72" spans="1:11" ht="12.75" x14ac:dyDescent="0.2">
      <c r="A72" s="521" t="s">
        <v>82</v>
      </c>
      <c r="B72" s="522"/>
      <c r="C72" s="522"/>
      <c r="D72" s="522"/>
      <c r="E72" s="522"/>
      <c r="F72" s="522"/>
      <c r="G72" s="522"/>
      <c r="H72" s="65"/>
      <c r="I72" s="61">
        <f>'Custo do Assistente e Técnico'!E180</f>
        <v>2852.8050000000003</v>
      </c>
    </row>
    <row r="73" spans="1:11" ht="12.75" x14ac:dyDescent="0.2">
      <c r="A73" s="546"/>
      <c r="B73" s="546"/>
      <c r="C73" s="546"/>
      <c r="D73" s="546"/>
      <c r="E73" s="546"/>
      <c r="F73" s="546"/>
      <c r="G73" s="546"/>
      <c r="H73" s="546"/>
      <c r="I73" s="546"/>
    </row>
    <row r="74" spans="1:11" ht="12.75" x14ac:dyDescent="0.2">
      <c r="A74" s="527" t="s">
        <v>93</v>
      </c>
      <c r="B74" s="528"/>
      <c r="C74" s="528"/>
      <c r="D74" s="528"/>
      <c r="E74" s="528"/>
      <c r="F74" s="528"/>
      <c r="G74" s="528"/>
      <c r="H74" s="528"/>
      <c r="I74" s="529"/>
    </row>
    <row r="75" spans="1:11" ht="12.75" x14ac:dyDescent="0.2">
      <c r="A75" s="4">
        <v>3</v>
      </c>
      <c r="B75" s="473" t="s">
        <v>50</v>
      </c>
      <c r="C75" s="474"/>
      <c r="D75" s="474"/>
      <c r="E75" s="474"/>
      <c r="F75" s="474"/>
      <c r="G75" s="474"/>
      <c r="H75" s="4" t="s">
        <v>72</v>
      </c>
      <c r="I75" s="4" t="s">
        <v>73</v>
      </c>
      <c r="J75" s="13"/>
      <c r="K75" s="13"/>
    </row>
    <row r="76" spans="1:11" ht="12.75" x14ac:dyDescent="0.2">
      <c r="A76" s="4" t="s">
        <v>0</v>
      </c>
      <c r="B76" s="519" t="s">
        <v>29</v>
      </c>
      <c r="C76" s="520"/>
      <c r="D76" s="520"/>
      <c r="E76" s="520"/>
      <c r="F76" s="520"/>
      <c r="G76" s="520"/>
      <c r="H76" s="22"/>
      <c r="I76" s="10">
        <f>'Custo do Assistente e Técnico'!E200</f>
        <v>204.94968749999998</v>
      </c>
      <c r="J76" s="13"/>
      <c r="K76" s="13"/>
    </row>
    <row r="77" spans="1:11" ht="12.75" x14ac:dyDescent="0.2">
      <c r="A77" s="4" t="s">
        <v>1</v>
      </c>
      <c r="B77" s="519" t="s">
        <v>30</v>
      </c>
      <c r="C77" s="520"/>
      <c r="D77" s="520"/>
      <c r="E77" s="520"/>
      <c r="F77" s="520"/>
      <c r="G77" s="520"/>
      <c r="H77" s="22"/>
      <c r="I77" s="10">
        <f>I37*H77</f>
        <v>0</v>
      </c>
      <c r="J77" s="13"/>
      <c r="K77" s="13"/>
    </row>
    <row r="78" spans="1:11" ht="12.75" x14ac:dyDescent="0.2">
      <c r="A78" s="4" t="s">
        <v>2</v>
      </c>
      <c r="B78" s="519" t="s">
        <v>161</v>
      </c>
      <c r="C78" s="520"/>
      <c r="D78" s="520"/>
      <c r="E78" s="520"/>
      <c r="F78" s="520"/>
      <c r="G78" s="520"/>
      <c r="H78" s="23"/>
      <c r="I78" s="10">
        <f>'Custo do Assistente e Técnico'!E205</f>
        <v>68.498999999999995</v>
      </c>
      <c r="J78" s="13"/>
      <c r="K78" s="13"/>
    </row>
    <row r="79" spans="1:11" ht="12.75" x14ac:dyDescent="0.2">
      <c r="A79" s="4" t="s">
        <v>3</v>
      </c>
      <c r="B79" s="519" t="s">
        <v>377</v>
      </c>
      <c r="C79" s="520"/>
      <c r="D79" s="520"/>
      <c r="E79" s="520"/>
      <c r="F79" s="520"/>
      <c r="G79" s="520"/>
      <c r="H79" s="23"/>
      <c r="I79" s="10">
        <f>'Custo do Assistente e Técnico'!E218</f>
        <v>256.3239375</v>
      </c>
      <c r="J79" s="13"/>
      <c r="K79" s="13"/>
    </row>
    <row r="80" spans="1:11" ht="12.75" x14ac:dyDescent="0.2">
      <c r="A80" s="4" t="s">
        <v>15</v>
      </c>
      <c r="B80" s="519" t="s">
        <v>162</v>
      </c>
      <c r="C80" s="520"/>
      <c r="D80" s="520"/>
      <c r="E80" s="520"/>
      <c r="F80" s="520"/>
      <c r="G80" s="520"/>
      <c r="H80" s="23"/>
      <c r="I80" s="10">
        <f>I37*H80</f>
        <v>0</v>
      </c>
      <c r="J80" s="13"/>
      <c r="K80" s="13"/>
    </row>
    <row r="81" spans="1:12" ht="12.75" x14ac:dyDescent="0.2">
      <c r="A81" s="4" t="s">
        <v>17</v>
      </c>
      <c r="B81" s="519" t="s">
        <v>163</v>
      </c>
      <c r="C81" s="520"/>
      <c r="D81" s="520"/>
      <c r="E81" s="520"/>
      <c r="F81" s="520"/>
      <c r="G81" s="520"/>
      <c r="H81" s="23"/>
      <c r="I81" s="10">
        <f>'Custo do Assistente e Técnico'!E223</f>
        <v>68.498999999999995</v>
      </c>
      <c r="J81" s="13"/>
      <c r="K81" s="13"/>
    </row>
    <row r="82" spans="1:12" ht="12.75" x14ac:dyDescent="0.2">
      <c r="A82" s="304" t="s">
        <v>19</v>
      </c>
      <c r="B82" s="519" t="s">
        <v>372</v>
      </c>
      <c r="C82" s="520"/>
      <c r="D82" s="520"/>
      <c r="E82" s="520"/>
      <c r="F82" s="520"/>
      <c r="G82" s="539"/>
      <c r="H82" s="23"/>
      <c r="I82" s="10">
        <f>'Custo do Assistente e Técnico'!D241</f>
        <v>-38.71875</v>
      </c>
      <c r="J82" s="13"/>
      <c r="K82" s="13"/>
    </row>
    <row r="83" spans="1:12" ht="12.75" x14ac:dyDescent="0.2">
      <c r="A83" s="473" t="s">
        <v>20</v>
      </c>
      <c r="B83" s="474"/>
      <c r="C83" s="474"/>
      <c r="D83" s="474"/>
      <c r="E83" s="474"/>
      <c r="F83" s="474"/>
      <c r="G83" s="474"/>
      <c r="H83" s="22"/>
      <c r="I83" s="10">
        <f>'Custo do Assistente e Técnico'!E248</f>
        <v>559.55287500000009</v>
      </c>
    </row>
    <row r="84" spans="1:12" ht="12.75" x14ac:dyDescent="0.2">
      <c r="A84" s="3"/>
      <c r="B84" s="3"/>
      <c r="C84" s="3"/>
      <c r="D84" s="3"/>
      <c r="E84" s="3"/>
      <c r="F84" s="3"/>
      <c r="G84" s="3"/>
      <c r="H84" s="3"/>
      <c r="I84" s="3"/>
    </row>
    <row r="85" spans="1:12" ht="12.75" x14ac:dyDescent="0.2">
      <c r="A85" s="543" t="s">
        <v>94</v>
      </c>
      <c r="B85" s="544"/>
      <c r="C85" s="544"/>
      <c r="D85" s="544"/>
      <c r="E85" s="544"/>
      <c r="F85" s="544"/>
      <c r="G85" s="544"/>
      <c r="H85" s="544"/>
      <c r="I85" s="545"/>
    </row>
    <row r="86" spans="1:12" ht="12.75" x14ac:dyDescent="0.2">
      <c r="A86" s="490" t="s">
        <v>95</v>
      </c>
      <c r="B86" s="491"/>
      <c r="C86" s="491"/>
      <c r="D86" s="491"/>
      <c r="E86" s="491"/>
      <c r="F86" s="491"/>
      <c r="G86" s="491"/>
      <c r="H86" s="491"/>
      <c r="I86" s="492"/>
    </row>
    <row r="87" spans="1:12" ht="12.75" x14ac:dyDescent="0.2">
      <c r="A87" s="4" t="s">
        <v>31</v>
      </c>
      <c r="B87" s="473" t="s">
        <v>96</v>
      </c>
      <c r="C87" s="474"/>
      <c r="D87" s="474"/>
      <c r="E87" s="474"/>
      <c r="F87" s="474"/>
      <c r="G87" s="474"/>
      <c r="H87" s="4" t="s">
        <v>72</v>
      </c>
      <c r="I87" s="4" t="s">
        <v>73</v>
      </c>
    </row>
    <row r="88" spans="1:12" ht="12.75" x14ac:dyDescent="0.2">
      <c r="A88" s="4" t="s">
        <v>0</v>
      </c>
      <c r="B88" s="511" t="s">
        <v>33</v>
      </c>
      <c r="C88" s="512"/>
      <c r="D88" s="512"/>
      <c r="E88" s="512"/>
      <c r="F88" s="512"/>
      <c r="G88" s="538"/>
      <c r="H88" s="92"/>
      <c r="I88" s="93">
        <f>'Custo do Assistente e Técnico'!F267</f>
        <v>425.45757636986309</v>
      </c>
      <c r="J88" s="13"/>
      <c r="K88" s="13"/>
      <c r="L88" s="13"/>
    </row>
    <row r="89" spans="1:12" ht="12.75" x14ac:dyDescent="0.2">
      <c r="A89" s="4" t="s">
        <v>1</v>
      </c>
      <c r="B89" s="519" t="s">
        <v>212</v>
      </c>
      <c r="C89" s="520"/>
      <c r="D89" s="520"/>
      <c r="E89" s="520"/>
      <c r="F89" s="520"/>
      <c r="G89" s="539"/>
      <c r="H89" s="22"/>
      <c r="I89" s="93">
        <f>'Custo do Assistente e Técnico'!F268</f>
        <v>20.541271875000003</v>
      </c>
      <c r="J89" s="13"/>
      <c r="K89" s="13"/>
      <c r="L89" s="13"/>
    </row>
    <row r="90" spans="1:12" ht="12.75" x14ac:dyDescent="0.2">
      <c r="A90" s="4" t="s">
        <v>2</v>
      </c>
      <c r="B90" s="519" t="s">
        <v>215</v>
      </c>
      <c r="C90" s="520"/>
      <c r="D90" s="520"/>
      <c r="E90" s="520"/>
      <c r="F90" s="520"/>
      <c r="G90" s="539"/>
      <c r="H90" s="23"/>
      <c r="I90" s="93">
        <f>'Custo do Assistente e Técnico'!F269</f>
        <v>19.61359427065069</v>
      </c>
      <c r="J90" s="13"/>
      <c r="K90" s="13"/>
      <c r="L90" s="13"/>
    </row>
    <row r="91" spans="1:12" ht="12.75" customHeight="1" x14ac:dyDescent="0.2">
      <c r="A91" s="4" t="s">
        <v>3</v>
      </c>
      <c r="B91" s="540" t="s">
        <v>213</v>
      </c>
      <c r="C91" s="541"/>
      <c r="D91" s="541"/>
      <c r="E91" s="541"/>
      <c r="F91" s="541"/>
      <c r="G91" s="542"/>
      <c r="H91" s="23"/>
      <c r="I91" s="93">
        <f>'Custo do Assistente e Técnico'!F270</f>
        <v>70.909596061643853</v>
      </c>
      <c r="J91" s="13"/>
      <c r="K91" s="13"/>
      <c r="L91" s="13"/>
    </row>
    <row r="92" spans="1:12" ht="12.75" x14ac:dyDescent="0.2">
      <c r="A92" s="4" t="s">
        <v>15</v>
      </c>
      <c r="B92" s="519" t="s">
        <v>216</v>
      </c>
      <c r="C92" s="520"/>
      <c r="D92" s="520"/>
      <c r="E92" s="520"/>
      <c r="F92" s="520"/>
      <c r="G92" s="520"/>
      <c r="H92" s="23"/>
      <c r="I92" s="93">
        <f>'Custo do Assistente e Técnico'!F271</f>
        <v>9.2182474880137004</v>
      </c>
      <c r="J92" s="13"/>
      <c r="K92" s="13"/>
      <c r="L92" s="13"/>
    </row>
    <row r="93" spans="1:12" ht="12.75" x14ac:dyDescent="0.2">
      <c r="A93" s="4" t="s">
        <v>17</v>
      </c>
      <c r="B93" s="519" t="s">
        <v>217</v>
      </c>
      <c r="C93" s="520"/>
      <c r="D93" s="520"/>
      <c r="E93" s="520"/>
      <c r="F93" s="520"/>
      <c r="G93" s="539"/>
      <c r="H93" s="23"/>
      <c r="I93" s="93">
        <f>'Custo do Assistente e Técnico'!F272</f>
        <v>7.1476872830136999</v>
      </c>
    </row>
    <row r="94" spans="1:12" ht="12.75" x14ac:dyDescent="0.2">
      <c r="A94" s="473" t="s">
        <v>20</v>
      </c>
      <c r="B94" s="474"/>
      <c r="C94" s="474"/>
      <c r="D94" s="474"/>
      <c r="E94" s="474"/>
      <c r="F94" s="474"/>
      <c r="G94" s="474"/>
      <c r="H94" s="22"/>
      <c r="I94" s="10">
        <f>'Custo do Assistente e Técnico'!F273</f>
        <v>552.88797334818514</v>
      </c>
    </row>
    <row r="95" spans="1:12" ht="12.75" x14ac:dyDescent="0.2">
      <c r="A95" s="58"/>
      <c r="B95" s="58"/>
      <c r="C95" s="58"/>
      <c r="D95" s="58"/>
      <c r="E95" s="58"/>
      <c r="F95" s="58"/>
      <c r="G95" s="58"/>
      <c r="H95" s="59"/>
      <c r="I95" s="60"/>
    </row>
    <row r="96" spans="1:12" ht="24" customHeight="1" x14ac:dyDescent="0.2">
      <c r="A96" s="534" t="s">
        <v>142</v>
      </c>
      <c r="B96" s="534"/>
      <c r="C96" s="534"/>
      <c r="D96" s="534"/>
      <c r="E96" s="534"/>
      <c r="F96" s="534"/>
      <c r="G96" s="534"/>
      <c r="H96" s="534"/>
      <c r="I96" s="534"/>
    </row>
    <row r="97" spans="1:11" ht="12.75" x14ac:dyDescent="0.2">
      <c r="A97" s="536"/>
      <c r="B97" s="536"/>
      <c r="C97" s="536"/>
      <c r="D97" s="536"/>
      <c r="E97" s="536"/>
      <c r="F97" s="536"/>
      <c r="G97" s="536"/>
      <c r="H97" s="536"/>
      <c r="I97" s="536"/>
    </row>
    <row r="98" spans="1:11" ht="12.75" x14ac:dyDescent="0.2">
      <c r="A98" s="537"/>
      <c r="B98" s="537"/>
      <c r="C98" s="537"/>
      <c r="D98" s="537"/>
      <c r="E98" s="537"/>
      <c r="F98" s="537"/>
      <c r="G98" s="537"/>
      <c r="H98" s="537"/>
      <c r="I98" s="537"/>
    </row>
    <row r="99" spans="1:11" ht="12.75" x14ac:dyDescent="0.2">
      <c r="A99" s="537"/>
      <c r="B99" s="537"/>
      <c r="C99" s="537"/>
      <c r="D99" s="537"/>
      <c r="E99" s="537"/>
      <c r="F99" s="537"/>
      <c r="G99" s="537"/>
      <c r="H99" s="537"/>
      <c r="I99" s="537"/>
      <c r="J99" s="13"/>
      <c r="K99" s="13"/>
    </row>
    <row r="100" spans="1:11" ht="12.75" x14ac:dyDescent="0.2">
      <c r="A100" s="536"/>
      <c r="B100" s="536"/>
      <c r="C100" s="536"/>
      <c r="D100" s="536"/>
      <c r="E100" s="536"/>
      <c r="F100" s="536"/>
      <c r="G100" s="536"/>
      <c r="H100" s="536"/>
      <c r="I100" s="536"/>
      <c r="J100" s="13"/>
      <c r="K100" s="13"/>
    </row>
    <row r="101" spans="1:11" ht="12.75" x14ac:dyDescent="0.2">
      <c r="A101" s="535"/>
      <c r="B101" s="535"/>
      <c r="C101" s="535"/>
      <c r="D101" s="535"/>
      <c r="E101" s="535"/>
      <c r="F101" s="535"/>
      <c r="G101" s="535"/>
      <c r="H101" s="535"/>
      <c r="I101" s="535"/>
      <c r="J101" s="13"/>
      <c r="K101" s="13"/>
    </row>
    <row r="102" spans="1:11" ht="22.5" customHeight="1" x14ac:dyDescent="0.2">
      <c r="A102" s="490" t="s">
        <v>97</v>
      </c>
      <c r="B102" s="491"/>
      <c r="C102" s="491"/>
      <c r="D102" s="491"/>
      <c r="E102" s="491"/>
      <c r="F102" s="491"/>
      <c r="G102" s="491"/>
      <c r="H102" s="491"/>
      <c r="I102" s="492"/>
    </row>
    <row r="103" spans="1:11" ht="12.75" x14ac:dyDescent="0.2">
      <c r="A103" s="4" t="s">
        <v>34</v>
      </c>
      <c r="B103" s="473" t="s">
        <v>98</v>
      </c>
      <c r="C103" s="474"/>
      <c r="D103" s="474"/>
      <c r="E103" s="474"/>
      <c r="F103" s="474"/>
      <c r="G103" s="474"/>
      <c r="H103" s="4" t="s">
        <v>72</v>
      </c>
      <c r="I103" s="4" t="s">
        <v>73</v>
      </c>
    </row>
    <row r="104" spans="1:11" ht="12.75" x14ac:dyDescent="0.2">
      <c r="A104" s="4" t="s">
        <v>0</v>
      </c>
      <c r="B104" s="519" t="s">
        <v>36</v>
      </c>
      <c r="C104" s="520"/>
      <c r="D104" s="520"/>
      <c r="E104" s="520"/>
      <c r="F104" s="520"/>
      <c r="G104" s="520"/>
      <c r="H104" s="22"/>
      <c r="I104" s="10">
        <v>0</v>
      </c>
    </row>
    <row r="105" spans="1:11" ht="12.75" x14ac:dyDescent="0.2">
      <c r="A105" s="473" t="s">
        <v>20</v>
      </c>
      <c r="B105" s="474"/>
      <c r="C105" s="474"/>
      <c r="D105" s="474"/>
      <c r="E105" s="474"/>
      <c r="F105" s="474"/>
      <c r="G105" s="474"/>
      <c r="H105" s="22"/>
      <c r="I105" s="10">
        <f>I104</f>
        <v>0</v>
      </c>
    </row>
    <row r="106" spans="1:11" ht="12.75" x14ac:dyDescent="0.2">
      <c r="A106" s="532" t="s">
        <v>99</v>
      </c>
      <c r="B106" s="532"/>
      <c r="C106" s="532"/>
      <c r="D106" s="532"/>
      <c r="E106" s="532"/>
      <c r="F106" s="532"/>
      <c r="G106" s="532"/>
      <c r="H106" s="532"/>
      <c r="I106" s="532"/>
      <c r="J106" s="13"/>
      <c r="K106" s="13"/>
    </row>
    <row r="107" spans="1:11" ht="12.75" x14ac:dyDescent="0.2">
      <c r="A107" s="3"/>
      <c r="B107" s="3"/>
      <c r="C107" s="3"/>
      <c r="D107" s="3"/>
      <c r="E107" s="3"/>
      <c r="F107" s="3"/>
      <c r="G107" s="3"/>
      <c r="H107" s="3"/>
      <c r="I107" s="3"/>
      <c r="J107" s="13"/>
      <c r="K107" s="13"/>
    </row>
    <row r="108" spans="1:11" ht="12.75" x14ac:dyDescent="0.2">
      <c r="A108" s="533" t="s">
        <v>100</v>
      </c>
      <c r="B108" s="533"/>
      <c r="C108" s="533"/>
      <c r="D108" s="533"/>
      <c r="E108" s="533"/>
      <c r="F108" s="533"/>
      <c r="G108" s="533"/>
      <c r="H108" s="533"/>
      <c r="I108" s="533"/>
    </row>
    <row r="109" spans="1:11" ht="12.75" x14ac:dyDescent="0.2">
      <c r="A109" s="4">
        <v>4</v>
      </c>
      <c r="B109" s="473" t="s">
        <v>101</v>
      </c>
      <c r="C109" s="474"/>
      <c r="D109" s="474"/>
      <c r="E109" s="474"/>
      <c r="F109" s="474"/>
      <c r="G109" s="474"/>
      <c r="H109" s="4" t="s">
        <v>72</v>
      </c>
      <c r="I109" s="4" t="s">
        <v>73</v>
      </c>
    </row>
    <row r="110" spans="1:11" ht="12.75" x14ac:dyDescent="0.2">
      <c r="A110" s="4" t="s">
        <v>31</v>
      </c>
      <c r="B110" s="519" t="s">
        <v>32</v>
      </c>
      <c r="C110" s="520"/>
      <c r="D110" s="520"/>
      <c r="E110" s="520"/>
      <c r="F110" s="520"/>
      <c r="G110" s="520"/>
      <c r="H110" s="4"/>
      <c r="I110" s="24">
        <f>'Custo do Assistente e Técnico'!B308</f>
        <v>552.88797334818503</v>
      </c>
    </row>
    <row r="111" spans="1:11" ht="12.75" x14ac:dyDescent="0.2">
      <c r="A111" s="4" t="s">
        <v>34</v>
      </c>
      <c r="B111" s="519" t="s">
        <v>35</v>
      </c>
      <c r="C111" s="520"/>
      <c r="D111" s="520"/>
      <c r="E111" s="520"/>
      <c r="F111" s="520"/>
      <c r="G111" s="520"/>
      <c r="H111" s="25"/>
      <c r="I111" s="10">
        <f>I105</f>
        <v>0</v>
      </c>
    </row>
    <row r="112" spans="1:11" ht="12.75" x14ac:dyDescent="0.2">
      <c r="A112" s="473" t="s">
        <v>20</v>
      </c>
      <c r="B112" s="474"/>
      <c r="C112" s="474"/>
      <c r="D112" s="474"/>
      <c r="E112" s="474"/>
      <c r="F112" s="474"/>
      <c r="G112" s="474"/>
      <c r="H112" s="25"/>
      <c r="I112" s="10">
        <f>'Custo do Assistente e Técnico'!D308</f>
        <v>552.88797334818503</v>
      </c>
    </row>
    <row r="113" spans="1:11" ht="12.75" x14ac:dyDescent="0.2">
      <c r="A113" s="526"/>
      <c r="B113" s="526"/>
      <c r="C113" s="526"/>
      <c r="D113" s="526"/>
      <c r="E113" s="526"/>
      <c r="F113" s="526"/>
      <c r="G113" s="526"/>
      <c r="H113" s="526"/>
      <c r="I113" s="526"/>
    </row>
    <row r="114" spans="1:11" ht="12.75" x14ac:dyDescent="0.2">
      <c r="A114" s="527" t="s">
        <v>102</v>
      </c>
      <c r="B114" s="528"/>
      <c r="C114" s="528"/>
      <c r="D114" s="528"/>
      <c r="E114" s="528"/>
      <c r="F114" s="528"/>
      <c r="G114" s="528"/>
      <c r="H114" s="528"/>
      <c r="I114" s="529"/>
    </row>
    <row r="115" spans="1:11" ht="12.75" x14ac:dyDescent="0.2">
      <c r="A115" s="4">
        <v>5</v>
      </c>
      <c r="B115" s="473" t="s">
        <v>103</v>
      </c>
      <c r="C115" s="474"/>
      <c r="D115" s="474"/>
      <c r="E115" s="474"/>
      <c r="F115" s="474"/>
      <c r="G115" s="474"/>
      <c r="H115" s="4" t="s">
        <v>72</v>
      </c>
      <c r="I115" s="4" t="s">
        <v>73</v>
      </c>
    </row>
    <row r="116" spans="1:11" ht="12.75" x14ac:dyDescent="0.2">
      <c r="A116" s="4" t="s">
        <v>0</v>
      </c>
      <c r="B116" s="511" t="s">
        <v>104</v>
      </c>
      <c r="C116" s="512"/>
      <c r="D116" s="512"/>
      <c r="E116" s="512"/>
      <c r="F116" s="512"/>
      <c r="G116" s="512"/>
      <c r="H116" s="124"/>
      <c r="I116" s="114">
        <f>'Custo do Assistente e Técnico'!C324</f>
        <v>152.155</v>
      </c>
    </row>
    <row r="117" spans="1:11" ht="12.75" x14ac:dyDescent="0.2">
      <c r="A117" s="4" t="s">
        <v>1</v>
      </c>
      <c r="B117" s="519" t="s">
        <v>37</v>
      </c>
      <c r="C117" s="520"/>
      <c r="D117" s="520"/>
      <c r="E117" s="520"/>
      <c r="F117" s="520"/>
      <c r="G117" s="520"/>
      <c r="H117" s="4"/>
      <c r="I117" s="66">
        <v>0</v>
      </c>
    </row>
    <row r="118" spans="1:11" ht="12.75" x14ac:dyDescent="0.2">
      <c r="A118" s="4" t="s">
        <v>2</v>
      </c>
      <c r="B118" s="519" t="s">
        <v>38</v>
      </c>
      <c r="C118" s="520"/>
      <c r="D118" s="520"/>
      <c r="E118" s="520"/>
      <c r="F118" s="520"/>
      <c r="G118" s="520"/>
      <c r="H118" s="4"/>
      <c r="I118" s="66">
        <f>'Custo do Assistente e Técnico'!D334</f>
        <v>1.7818627450980393</v>
      </c>
    </row>
    <row r="119" spans="1:11" ht="12.75" x14ac:dyDescent="0.2">
      <c r="A119" s="4" t="s">
        <v>3</v>
      </c>
      <c r="B119" s="519" t="str">
        <f>'Custo do Assistente e Técnico'!D337</f>
        <v>Custo com Contribuição Sindical</v>
      </c>
      <c r="C119" s="520"/>
      <c r="D119" s="520"/>
      <c r="E119" s="520"/>
      <c r="F119" s="520"/>
      <c r="G119" s="520"/>
      <c r="H119" s="25"/>
      <c r="I119" s="67">
        <f>'Custo do Assistente e Técnico'!D339</f>
        <v>6.9215686274509807</v>
      </c>
    </row>
    <row r="120" spans="1:11" ht="12.75" x14ac:dyDescent="0.2">
      <c r="A120" s="473" t="s">
        <v>20</v>
      </c>
      <c r="B120" s="474"/>
      <c r="C120" s="474"/>
      <c r="D120" s="474"/>
      <c r="E120" s="474"/>
      <c r="F120" s="474"/>
      <c r="G120" s="474"/>
      <c r="H120" s="25"/>
      <c r="I120" s="67">
        <f>'Custo do Assistente e Técnico'!E339</f>
        <v>160.85843137254903</v>
      </c>
    </row>
    <row r="121" spans="1:11" ht="12.75" x14ac:dyDescent="0.2">
      <c r="A121" s="585" t="s">
        <v>176</v>
      </c>
      <c r="B121" s="585"/>
      <c r="C121" s="585"/>
      <c r="D121" s="585"/>
      <c r="E121" s="585"/>
      <c r="F121" s="585"/>
      <c r="G121" s="585"/>
      <c r="H121" s="586"/>
      <c r="I121" s="336">
        <f>'Custo do Assistente e Técnico'!B351</f>
        <v>8108.6042797207347</v>
      </c>
    </row>
    <row r="122" spans="1:11" ht="12.75" x14ac:dyDescent="0.2">
      <c r="A122" s="521" t="s">
        <v>105</v>
      </c>
      <c r="B122" s="522"/>
      <c r="C122" s="522"/>
      <c r="D122" s="522"/>
      <c r="E122" s="522"/>
      <c r="F122" s="522"/>
      <c r="G122" s="522"/>
      <c r="H122" s="522"/>
      <c r="I122" s="523"/>
      <c r="K122" s="26"/>
    </row>
    <row r="123" spans="1:11" ht="12.75" x14ac:dyDescent="0.2">
      <c r="A123" s="4">
        <v>6</v>
      </c>
      <c r="B123" s="473" t="s">
        <v>49</v>
      </c>
      <c r="C123" s="474"/>
      <c r="D123" s="474"/>
      <c r="E123" s="474"/>
      <c r="F123" s="474"/>
      <c r="G123" s="474"/>
      <c r="H123" s="4" t="s">
        <v>72</v>
      </c>
      <c r="I123" s="4" t="s">
        <v>73</v>
      </c>
    </row>
    <row r="124" spans="1:11" ht="12.75" x14ac:dyDescent="0.2">
      <c r="A124" s="4" t="s">
        <v>0</v>
      </c>
      <c r="B124" s="524" t="s">
        <v>39</v>
      </c>
      <c r="C124" s="525"/>
      <c r="D124" s="525"/>
      <c r="E124" s="525"/>
      <c r="F124" s="525"/>
      <c r="G124" s="525"/>
      <c r="H124" s="68">
        <f>'Custo do Assistente e Técnico'!B344</f>
        <v>0.03</v>
      </c>
      <c r="I124" s="516">
        <f>'Custo do Assistente e Técnico'!D351</f>
        <v>2259.9399885751768</v>
      </c>
    </row>
    <row r="125" spans="1:11" ht="12.75" x14ac:dyDescent="0.2">
      <c r="A125" s="4" t="s">
        <v>1</v>
      </c>
      <c r="B125" s="473" t="s">
        <v>40</v>
      </c>
      <c r="C125" s="474"/>
      <c r="D125" s="474"/>
      <c r="E125" s="474"/>
      <c r="F125" s="474"/>
      <c r="G125" s="474"/>
      <c r="H125" s="68">
        <f>'Custo do Assistente e Técnico'!B346</f>
        <v>0.05</v>
      </c>
      <c r="I125" s="517"/>
    </row>
    <row r="126" spans="1:11" ht="12.75" x14ac:dyDescent="0.2">
      <c r="A126" s="4" t="s">
        <v>2</v>
      </c>
      <c r="B126" s="509" t="s">
        <v>388</v>
      </c>
      <c r="C126" s="510"/>
      <c r="D126" s="510"/>
      <c r="E126" s="510"/>
      <c r="F126" s="510"/>
      <c r="G126" s="510"/>
      <c r="H126" s="68">
        <f>'Custo do Assistente e Técnico'!B345</f>
        <v>0.14449999999999999</v>
      </c>
      <c r="I126" s="517"/>
    </row>
    <row r="127" spans="1:11" ht="12.75" x14ac:dyDescent="0.2">
      <c r="A127" s="4" t="s">
        <v>106</v>
      </c>
      <c r="B127" s="511" t="s">
        <v>107</v>
      </c>
      <c r="C127" s="512"/>
      <c r="D127" s="512"/>
      <c r="E127" s="512"/>
      <c r="F127" s="512"/>
      <c r="G127" s="512"/>
      <c r="H127" s="68">
        <v>6.4999999999999997E-3</v>
      </c>
      <c r="I127" s="517"/>
    </row>
    <row r="128" spans="1:11" ht="18" customHeight="1" x14ac:dyDescent="0.2">
      <c r="A128" s="4" t="s">
        <v>108</v>
      </c>
      <c r="B128" s="511" t="s">
        <v>109</v>
      </c>
      <c r="C128" s="512"/>
      <c r="D128" s="512"/>
      <c r="E128" s="512"/>
      <c r="F128" s="512"/>
      <c r="G128" s="512"/>
      <c r="H128" s="68">
        <v>0.03</v>
      </c>
      <c r="I128" s="517"/>
    </row>
    <row r="129" spans="1:14" ht="18" customHeight="1" x14ac:dyDescent="0.2">
      <c r="A129" s="4" t="s">
        <v>110</v>
      </c>
      <c r="B129" s="511" t="s">
        <v>391</v>
      </c>
      <c r="C129" s="512"/>
      <c r="D129" s="512"/>
      <c r="E129" s="512"/>
      <c r="F129" s="512"/>
      <c r="G129" s="512"/>
      <c r="H129" s="68">
        <v>4.8000000000000001E-2</v>
      </c>
      <c r="I129" s="517"/>
    </row>
    <row r="130" spans="1:14" ht="18" customHeight="1" x14ac:dyDescent="0.2">
      <c r="A130" s="4" t="s">
        <v>389</v>
      </c>
      <c r="B130" s="511" t="s">
        <v>392</v>
      </c>
      <c r="C130" s="512"/>
      <c r="D130" s="512"/>
      <c r="E130" s="512"/>
      <c r="F130" s="512"/>
      <c r="G130" s="512"/>
      <c r="H130" s="68">
        <v>0.01</v>
      </c>
      <c r="I130" s="517"/>
    </row>
    <row r="131" spans="1:14" ht="12.75" x14ac:dyDescent="0.2">
      <c r="A131" s="4" t="s">
        <v>390</v>
      </c>
      <c r="B131" s="511" t="s">
        <v>111</v>
      </c>
      <c r="C131" s="512"/>
      <c r="D131" s="512"/>
      <c r="E131" s="512"/>
      <c r="F131" s="512"/>
      <c r="G131" s="512"/>
      <c r="H131" s="68">
        <v>0.05</v>
      </c>
      <c r="I131" s="518"/>
    </row>
    <row r="132" spans="1:14" ht="12.75" x14ac:dyDescent="0.2">
      <c r="A132" s="27"/>
      <c r="B132" s="28"/>
      <c r="C132" s="28"/>
      <c r="D132" s="28"/>
      <c r="E132" s="28"/>
      <c r="F132" s="28"/>
      <c r="G132" s="28"/>
      <c r="H132" s="68"/>
      <c r="I132" s="10">
        <v>0</v>
      </c>
    </row>
    <row r="133" spans="1:14" ht="12.75" x14ac:dyDescent="0.2">
      <c r="A133" s="473" t="s">
        <v>20</v>
      </c>
      <c r="B133" s="474"/>
      <c r="C133" s="474"/>
      <c r="D133" s="474"/>
      <c r="E133" s="474"/>
      <c r="F133" s="474"/>
      <c r="G133" s="474"/>
      <c r="H133" s="303">
        <f>'Custo do Assistente e Técnico'!C351</f>
        <v>0.27870887647423959</v>
      </c>
      <c r="I133" s="47">
        <f>'Custo do Assistente e Técnico'!D351</f>
        <v>2259.9399885751768</v>
      </c>
      <c r="K133" s="31"/>
      <c r="M133" s="26"/>
    </row>
    <row r="134" spans="1:14" ht="12.75" x14ac:dyDescent="0.2">
      <c r="A134" s="3"/>
      <c r="B134" s="3"/>
      <c r="C134" s="3"/>
      <c r="D134" s="3"/>
      <c r="E134" s="3"/>
      <c r="F134" s="3"/>
      <c r="G134" s="3"/>
      <c r="H134" s="3"/>
      <c r="I134" s="3"/>
      <c r="K134" s="31"/>
      <c r="L134" s="498"/>
      <c r="M134" s="33"/>
    </row>
    <row r="135" spans="1:14" ht="12.75" x14ac:dyDescent="0.2">
      <c r="A135" s="513" t="s">
        <v>112</v>
      </c>
      <c r="B135" s="514"/>
      <c r="C135" s="514"/>
      <c r="D135" s="514"/>
      <c r="E135" s="514"/>
      <c r="F135" s="514"/>
      <c r="G135" s="514"/>
      <c r="H135" s="514"/>
      <c r="I135" s="515"/>
      <c r="K135" s="31"/>
      <c r="L135" s="498"/>
      <c r="M135" s="26"/>
      <c r="N135" s="57"/>
    </row>
    <row r="136" spans="1:14" ht="12.75" x14ac:dyDescent="0.2">
      <c r="A136" s="29"/>
      <c r="B136" s="490" t="s">
        <v>113</v>
      </c>
      <c r="C136" s="491"/>
      <c r="D136" s="491"/>
      <c r="E136" s="491"/>
      <c r="F136" s="491"/>
      <c r="G136" s="491"/>
      <c r="H136" s="492"/>
      <c r="I136" s="8" t="s">
        <v>10</v>
      </c>
      <c r="K136" s="31"/>
      <c r="M136" s="26"/>
    </row>
    <row r="137" spans="1:14" ht="12.75" x14ac:dyDescent="0.2">
      <c r="A137" s="4" t="s">
        <v>0</v>
      </c>
      <c r="B137" s="487" t="s">
        <v>114</v>
      </c>
      <c r="C137" s="488"/>
      <c r="D137" s="488"/>
      <c r="E137" s="488"/>
      <c r="F137" s="488"/>
      <c r="G137" s="488"/>
      <c r="H137" s="489"/>
      <c r="I137" s="30">
        <f>I37</f>
        <v>3982.5</v>
      </c>
      <c r="K137" s="31"/>
    </row>
    <row r="138" spans="1:14" ht="12.75" x14ac:dyDescent="0.2">
      <c r="A138" s="500" t="s">
        <v>1</v>
      </c>
      <c r="B138" s="502" t="s">
        <v>115</v>
      </c>
      <c r="C138" s="503"/>
      <c r="D138" s="503"/>
      <c r="E138" s="503"/>
      <c r="F138" s="506" t="s">
        <v>116</v>
      </c>
      <c r="G138" s="506"/>
      <c r="H138" s="32">
        <f>(I138-H139)+(I140+I141)</f>
        <v>3637.3458483481854</v>
      </c>
      <c r="I138" s="507">
        <f>I72</f>
        <v>2852.8050000000003</v>
      </c>
      <c r="K138" s="31"/>
    </row>
    <row r="139" spans="1:14" ht="12.75" x14ac:dyDescent="0.2">
      <c r="A139" s="501"/>
      <c r="B139" s="504"/>
      <c r="C139" s="505"/>
      <c r="D139" s="505"/>
      <c r="E139" s="505"/>
      <c r="F139" s="499" t="s">
        <v>117</v>
      </c>
      <c r="G139" s="499"/>
      <c r="H139" s="34">
        <f>I65</f>
        <v>327.9</v>
      </c>
      <c r="I139" s="508"/>
      <c r="K139" s="31"/>
    </row>
    <row r="140" spans="1:14" ht="12.75" x14ac:dyDescent="0.2">
      <c r="A140" s="4" t="s">
        <v>2</v>
      </c>
      <c r="B140" s="476" t="s">
        <v>118</v>
      </c>
      <c r="C140" s="477"/>
      <c r="D140" s="477"/>
      <c r="E140" s="477"/>
      <c r="F140" s="477"/>
      <c r="G140" s="477"/>
      <c r="H140" s="478"/>
      <c r="I140" s="30">
        <f>I83</f>
        <v>559.55287500000009</v>
      </c>
      <c r="K140" s="31"/>
      <c r="M140" s="33"/>
    </row>
    <row r="141" spans="1:14" ht="12.75" x14ac:dyDescent="0.2">
      <c r="A141" s="4" t="s">
        <v>3</v>
      </c>
      <c r="B141" s="476" t="s">
        <v>119</v>
      </c>
      <c r="C141" s="477"/>
      <c r="D141" s="477"/>
      <c r="E141" s="477"/>
      <c r="F141" s="477"/>
      <c r="G141" s="477"/>
      <c r="H141" s="478"/>
      <c r="I141" s="30">
        <f>I112</f>
        <v>552.88797334818503</v>
      </c>
      <c r="K141" s="35"/>
      <c r="M141" s="26"/>
    </row>
    <row r="142" spans="1:14" ht="12.75" x14ac:dyDescent="0.2">
      <c r="A142" s="4" t="s">
        <v>15</v>
      </c>
      <c r="B142" s="476" t="s">
        <v>120</v>
      </c>
      <c r="C142" s="477"/>
      <c r="D142" s="477"/>
      <c r="E142" s="477"/>
      <c r="F142" s="477"/>
      <c r="G142" s="477"/>
      <c r="H142" s="478"/>
      <c r="I142" s="30">
        <f>I120</f>
        <v>160.85843137254903</v>
      </c>
      <c r="K142" s="36"/>
      <c r="M142" s="26"/>
    </row>
    <row r="143" spans="1:14" ht="12.75" x14ac:dyDescent="0.2">
      <c r="A143" s="29"/>
      <c r="B143" s="490" t="s">
        <v>121</v>
      </c>
      <c r="C143" s="491"/>
      <c r="D143" s="491"/>
      <c r="E143" s="491"/>
      <c r="F143" s="491"/>
      <c r="G143" s="491"/>
      <c r="H143" s="492"/>
      <c r="I143" s="30">
        <f>SUM(I137:I142)</f>
        <v>8108.6042797207347</v>
      </c>
    </row>
    <row r="144" spans="1:14" ht="15.75" customHeight="1" x14ac:dyDescent="0.2">
      <c r="A144" s="4" t="s">
        <v>17</v>
      </c>
      <c r="B144" s="519" t="s">
        <v>122</v>
      </c>
      <c r="C144" s="520"/>
      <c r="D144" s="520"/>
      <c r="E144" s="520"/>
      <c r="F144" s="520"/>
      <c r="G144" s="520"/>
      <c r="H144" s="539"/>
      <c r="I144" s="24">
        <f>I133</f>
        <v>2259.9399885751768</v>
      </c>
    </row>
    <row r="145" spans="1:9" ht="12.75" x14ac:dyDescent="0.2">
      <c r="A145" s="29"/>
      <c r="B145" s="490" t="s">
        <v>123</v>
      </c>
      <c r="C145" s="491"/>
      <c r="D145" s="491"/>
      <c r="E145" s="491"/>
      <c r="F145" s="491"/>
      <c r="G145" s="491"/>
      <c r="H145" s="492"/>
      <c r="I145" s="30">
        <f>SUM(I143:I144)</f>
        <v>10368.544268295911</v>
      </c>
    </row>
    <row r="146" spans="1:9" ht="12.75" x14ac:dyDescent="0.2">
      <c r="A146" s="493"/>
      <c r="B146" s="494"/>
      <c r="C146" s="494"/>
      <c r="D146" s="494"/>
      <c r="E146" s="494"/>
      <c r="F146" s="494"/>
      <c r="G146" s="494"/>
      <c r="H146" s="494"/>
      <c r="I146" s="495"/>
    </row>
    <row r="147" spans="1:9" ht="12.75" x14ac:dyDescent="0.2">
      <c r="A147" s="484" t="s">
        <v>124</v>
      </c>
      <c r="B147" s="485"/>
      <c r="C147" s="485"/>
      <c r="D147" s="485"/>
      <c r="E147" s="485"/>
      <c r="F147" s="485"/>
      <c r="G147" s="485"/>
      <c r="H147" s="485"/>
      <c r="I147" s="486"/>
    </row>
    <row r="148" spans="1:9" ht="69" customHeight="1" x14ac:dyDescent="0.2">
      <c r="A148" s="37"/>
      <c r="B148" s="48" t="s">
        <v>125</v>
      </c>
      <c r="C148" s="48" t="s">
        <v>126</v>
      </c>
      <c r="D148" s="48" t="s">
        <v>127</v>
      </c>
      <c r="E148" s="104" t="s">
        <v>128</v>
      </c>
      <c r="F148" s="496" t="s">
        <v>129</v>
      </c>
      <c r="G148" s="497"/>
      <c r="H148" s="496" t="s">
        <v>169</v>
      </c>
      <c r="I148" s="497"/>
    </row>
    <row r="149" spans="1:9" ht="25.5" x14ac:dyDescent="0.2">
      <c r="A149" s="4" t="s">
        <v>130</v>
      </c>
      <c r="B149" s="103" t="str">
        <f>I22</f>
        <v>Técnico em Informática II</v>
      </c>
      <c r="C149" s="47">
        <f>I145</f>
        <v>10368.544268295911</v>
      </c>
      <c r="D149" s="4">
        <v>1</v>
      </c>
      <c r="E149" s="102">
        <f>D149*C149</f>
        <v>10368.544268295911</v>
      </c>
      <c r="F149" s="473">
        <f>H15</f>
        <v>1</v>
      </c>
      <c r="G149" s="475"/>
      <c r="H149" s="480">
        <f>ROUND(F149*E149,2)</f>
        <v>10368.540000000001</v>
      </c>
      <c r="I149" s="481"/>
    </row>
    <row r="150" spans="1:9" ht="12.75" x14ac:dyDescent="0.2">
      <c r="A150" s="4" t="s">
        <v>131</v>
      </c>
      <c r="B150" s="122"/>
      <c r="C150" s="47">
        <v>0</v>
      </c>
      <c r="D150" s="46"/>
      <c r="E150" s="102">
        <v>0</v>
      </c>
      <c r="F150" s="122"/>
      <c r="G150" s="123"/>
      <c r="H150" s="480">
        <v>0</v>
      </c>
      <c r="I150" s="481"/>
    </row>
    <row r="151" spans="1:9" ht="12.75" x14ac:dyDescent="0.2">
      <c r="A151" s="473" t="s">
        <v>132</v>
      </c>
      <c r="B151" s="474"/>
      <c r="C151" s="474"/>
      <c r="D151" s="474"/>
      <c r="E151" s="474"/>
      <c r="F151" s="474"/>
      <c r="G151" s="475"/>
      <c r="H151" s="480">
        <f>SUM(H149:I150)</f>
        <v>10368.540000000001</v>
      </c>
      <c r="I151" s="481"/>
    </row>
    <row r="152" spans="1:9" ht="12.75" x14ac:dyDescent="0.2">
      <c r="A152" s="3"/>
      <c r="B152" s="3"/>
      <c r="C152" s="3"/>
      <c r="D152" s="3"/>
      <c r="E152" s="3"/>
      <c r="F152" s="3"/>
      <c r="G152" s="3"/>
      <c r="H152" s="3"/>
      <c r="I152" s="3"/>
    </row>
    <row r="153" spans="1:9" ht="12.75" x14ac:dyDescent="0.2">
      <c r="A153" s="484" t="s">
        <v>133</v>
      </c>
      <c r="B153" s="485"/>
      <c r="C153" s="485"/>
      <c r="D153" s="485"/>
      <c r="E153" s="485"/>
      <c r="F153" s="485"/>
      <c r="G153" s="485"/>
      <c r="H153" s="485"/>
      <c r="I153" s="486"/>
    </row>
    <row r="154" spans="1:9" ht="12.75" x14ac:dyDescent="0.2">
      <c r="A154" s="473" t="s">
        <v>134</v>
      </c>
      <c r="B154" s="474"/>
      <c r="C154" s="474"/>
      <c r="D154" s="474"/>
      <c r="E154" s="474"/>
      <c r="F154" s="474"/>
      <c r="G154" s="474"/>
      <c r="H154" s="474"/>
      <c r="I154" s="475"/>
    </row>
    <row r="155" spans="1:9" ht="12.75" x14ac:dyDescent="0.2">
      <c r="A155" s="41"/>
      <c r="B155" s="473" t="s">
        <v>51</v>
      </c>
      <c r="C155" s="474"/>
      <c r="D155" s="474"/>
      <c r="E155" s="474"/>
      <c r="F155" s="474"/>
      <c r="G155" s="474"/>
      <c r="H155" s="475"/>
      <c r="I155" s="30" t="s">
        <v>73</v>
      </c>
    </row>
    <row r="156" spans="1:9" ht="12.75" x14ac:dyDescent="0.2">
      <c r="A156" s="4" t="s">
        <v>0</v>
      </c>
      <c r="B156" s="476" t="s">
        <v>135</v>
      </c>
      <c r="C156" s="477"/>
      <c r="D156" s="477"/>
      <c r="E156" s="477"/>
      <c r="F156" s="477"/>
      <c r="G156" s="477"/>
      <c r="H156" s="478"/>
      <c r="I156" s="30">
        <f>H151</f>
        <v>10368.540000000001</v>
      </c>
    </row>
    <row r="157" spans="1:9" ht="12.75" x14ac:dyDescent="0.2">
      <c r="A157" s="4" t="s">
        <v>1</v>
      </c>
      <c r="B157" s="476" t="s">
        <v>136</v>
      </c>
      <c r="C157" s="477"/>
      <c r="D157" s="477"/>
      <c r="E157" s="477"/>
      <c r="F157" s="477"/>
      <c r="G157" s="477"/>
      <c r="H157" s="478"/>
      <c r="I157" s="30">
        <f>I156*D149</f>
        <v>10368.540000000001</v>
      </c>
    </row>
    <row r="158" spans="1:9" ht="12.75" x14ac:dyDescent="0.2">
      <c r="A158" s="4" t="s">
        <v>2</v>
      </c>
      <c r="B158" s="99" t="s">
        <v>137</v>
      </c>
      <c r="C158" s="100"/>
      <c r="D158" s="100"/>
      <c r="E158" s="100"/>
      <c r="F158" s="100"/>
      <c r="G158" s="100"/>
      <c r="H158" s="8">
        <f>I11</f>
        <v>24</v>
      </c>
      <c r="I158" s="30">
        <f>I157*H158</f>
        <v>248844.96000000002</v>
      </c>
    </row>
    <row r="159" spans="1:9" ht="12.75" x14ac:dyDescent="0.2">
      <c r="A159" s="479"/>
      <c r="B159" s="479"/>
      <c r="C159" s="479"/>
      <c r="D159" s="479"/>
      <c r="E159" s="479"/>
      <c r="F159" s="479"/>
      <c r="G159" s="479"/>
      <c r="H159" s="479"/>
      <c r="I159" s="479"/>
    </row>
  </sheetData>
  <mergeCells count="165">
    <mergeCell ref="B156:H156"/>
    <mergeCell ref="B157:H157"/>
    <mergeCell ref="A159:I159"/>
    <mergeCell ref="A4:B4"/>
    <mergeCell ref="C4:F4"/>
    <mergeCell ref="G4:H4"/>
    <mergeCell ref="A5:B5"/>
    <mergeCell ref="C5:F5"/>
    <mergeCell ref="G5:H5"/>
    <mergeCell ref="A15:D15"/>
    <mergeCell ref="E15:G15"/>
    <mergeCell ref="H15:I15"/>
    <mergeCell ref="B23:H23"/>
    <mergeCell ref="B24:H24"/>
    <mergeCell ref="B25:H25"/>
    <mergeCell ref="B26:H26"/>
    <mergeCell ref="A27:I27"/>
    <mergeCell ref="A28:I28"/>
    <mergeCell ref="A17:I17"/>
    <mergeCell ref="A18:I18"/>
    <mergeCell ref="A19:I19"/>
    <mergeCell ref="A20:I20"/>
    <mergeCell ref="A21:I21"/>
    <mergeCell ref="B22:H22"/>
    <mergeCell ref="A1:I1"/>
    <mergeCell ref="A2:I2"/>
    <mergeCell ref="A3:B3"/>
    <mergeCell ref="C3:I3"/>
    <mergeCell ref="B11:H11"/>
    <mergeCell ref="A13:I13"/>
    <mergeCell ref="A14:D14"/>
    <mergeCell ref="E14:G14"/>
    <mergeCell ref="H14:I14"/>
    <mergeCell ref="A6:I6"/>
    <mergeCell ref="A7:I7"/>
    <mergeCell ref="B8:F8"/>
    <mergeCell ref="G8:H8"/>
    <mergeCell ref="B9:H9"/>
    <mergeCell ref="B10:H10"/>
    <mergeCell ref="B35:G35"/>
    <mergeCell ref="B36:G36"/>
    <mergeCell ref="A37:H37"/>
    <mergeCell ref="A38:I38"/>
    <mergeCell ref="A39:I39"/>
    <mergeCell ref="A40:I40"/>
    <mergeCell ref="B29:G29"/>
    <mergeCell ref="B30:G30"/>
    <mergeCell ref="B31:G31"/>
    <mergeCell ref="B32:G32"/>
    <mergeCell ref="B33:G33"/>
    <mergeCell ref="B34:G34"/>
    <mergeCell ref="B48:G48"/>
    <mergeCell ref="B49:G49"/>
    <mergeCell ref="B50:G50"/>
    <mergeCell ref="B52:G52"/>
    <mergeCell ref="B53:G53"/>
    <mergeCell ref="B41:G41"/>
    <mergeCell ref="B42:G42"/>
    <mergeCell ref="B43:G43"/>
    <mergeCell ref="A44:G44"/>
    <mergeCell ref="A46:I46"/>
    <mergeCell ref="A47:H47"/>
    <mergeCell ref="B51:G51"/>
    <mergeCell ref="B61:G61"/>
    <mergeCell ref="B62:G62"/>
    <mergeCell ref="B63:G63"/>
    <mergeCell ref="B64:G64"/>
    <mergeCell ref="A65:G65"/>
    <mergeCell ref="A67:I67"/>
    <mergeCell ref="B54:G54"/>
    <mergeCell ref="B55:G55"/>
    <mergeCell ref="B56:G56"/>
    <mergeCell ref="A57:G57"/>
    <mergeCell ref="A59:I59"/>
    <mergeCell ref="B60:G60"/>
    <mergeCell ref="A74:I74"/>
    <mergeCell ref="B75:G75"/>
    <mergeCell ref="B76:G76"/>
    <mergeCell ref="B77:G77"/>
    <mergeCell ref="B78:G78"/>
    <mergeCell ref="B79:G79"/>
    <mergeCell ref="B68:G68"/>
    <mergeCell ref="B69:G69"/>
    <mergeCell ref="B70:G70"/>
    <mergeCell ref="B71:G71"/>
    <mergeCell ref="A72:G72"/>
    <mergeCell ref="A73:I73"/>
    <mergeCell ref="B88:G88"/>
    <mergeCell ref="B89:G89"/>
    <mergeCell ref="B90:G90"/>
    <mergeCell ref="B91:G91"/>
    <mergeCell ref="B92:G92"/>
    <mergeCell ref="B93:G93"/>
    <mergeCell ref="B80:G80"/>
    <mergeCell ref="B81:G81"/>
    <mergeCell ref="A83:G83"/>
    <mergeCell ref="A85:I85"/>
    <mergeCell ref="A86:I86"/>
    <mergeCell ref="B87:G87"/>
    <mergeCell ref="B82:G82"/>
    <mergeCell ref="A102:I102"/>
    <mergeCell ref="A94:G94"/>
    <mergeCell ref="A96:I96"/>
    <mergeCell ref="A98:I98"/>
    <mergeCell ref="A97:I97"/>
    <mergeCell ref="A99:I99"/>
    <mergeCell ref="A100:I100"/>
    <mergeCell ref="A101:I101"/>
    <mergeCell ref="B103:G103"/>
    <mergeCell ref="B104:G104"/>
    <mergeCell ref="A105:G105"/>
    <mergeCell ref="A106:I106"/>
    <mergeCell ref="A108:I108"/>
    <mergeCell ref="B115:G115"/>
    <mergeCell ref="B119:G119"/>
    <mergeCell ref="B111:G111"/>
    <mergeCell ref="B109:G109"/>
    <mergeCell ref="B110:G110"/>
    <mergeCell ref="A112:G112"/>
    <mergeCell ref="A113:I113"/>
    <mergeCell ref="A114:I114"/>
    <mergeCell ref="B116:G116"/>
    <mergeCell ref="B117:G117"/>
    <mergeCell ref="B118:G118"/>
    <mergeCell ref="L134:L135"/>
    <mergeCell ref="B136:H136"/>
    <mergeCell ref="B137:H137"/>
    <mergeCell ref="A138:A139"/>
    <mergeCell ref="B138:E139"/>
    <mergeCell ref="F138:G138"/>
    <mergeCell ref="I138:I139"/>
    <mergeCell ref="F139:G139"/>
    <mergeCell ref="A120:G120"/>
    <mergeCell ref="A121:H121"/>
    <mergeCell ref="B123:G123"/>
    <mergeCell ref="B124:G124"/>
    <mergeCell ref="B125:G125"/>
    <mergeCell ref="A122:I122"/>
    <mergeCell ref="B126:G126"/>
    <mergeCell ref="B127:G127"/>
    <mergeCell ref="B128:G128"/>
    <mergeCell ref="B129:G129"/>
    <mergeCell ref="B130:G130"/>
    <mergeCell ref="I124:I131"/>
    <mergeCell ref="B131:G131"/>
    <mergeCell ref="A133:G133"/>
    <mergeCell ref="A135:I135"/>
    <mergeCell ref="B140:H140"/>
    <mergeCell ref="B141:H141"/>
    <mergeCell ref="H150:I150"/>
    <mergeCell ref="A151:G151"/>
    <mergeCell ref="H151:I151"/>
    <mergeCell ref="A153:I153"/>
    <mergeCell ref="A154:I154"/>
    <mergeCell ref="B155:H155"/>
    <mergeCell ref="B142:H142"/>
    <mergeCell ref="B143:H143"/>
    <mergeCell ref="B144:H144"/>
    <mergeCell ref="B145:H145"/>
    <mergeCell ref="A146:I146"/>
    <mergeCell ref="A147:I147"/>
    <mergeCell ref="F148:G148"/>
    <mergeCell ref="H148:I148"/>
    <mergeCell ref="F149:G149"/>
    <mergeCell ref="H149:I149"/>
  </mergeCells>
  <printOptions horizontalCentered="1"/>
  <pageMargins left="0.39370078740157483" right="0.39370078740157483" top="0.59055118110236227" bottom="0.59055118110236227" header="0" footer="0"/>
  <pageSetup paperSize="9" scale="76" orientation="portrait" r:id="rId1"/>
  <rowBreaks count="2" manualBreakCount="2">
    <brk id="73" max="8" man="1"/>
    <brk id="146" max="8"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84"/>
  <sheetViews>
    <sheetView showGridLines="0" workbookViewId="0">
      <selection activeCell="I269" sqref="I269"/>
    </sheetView>
  </sheetViews>
  <sheetFormatPr defaultRowHeight="12.75" x14ac:dyDescent="0.2"/>
  <cols>
    <col min="1" max="1" width="32.140625" customWidth="1"/>
    <col min="2" max="2" width="19.28515625" bestFit="1" customWidth="1"/>
    <col min="3" max="4" width="22.28515625" bestFit="1" customWidth="1"/>
    <col min="5" max="5" width="18.5703125" bestFit="1" customWidth="1"/>
    <col min="6" max="6" width="17.7109375" customWidth="1"/>
    <col min="7" max="7" width="15.85546875" customWidth="1"/>
    <col min="9" max="9" width="23.7109375" bestFit="1" customWidth="1"/>
    <col min="10" max="10" width="12.28515625" bestFit="1" customWidth="1"/>
    <col min="11" max="11" width="14.5703125" bestFit="1" customWidth="1"/>
    <col min="12" max="12" width="21.5703125" bestFit="1" customWidth="1"/>
  </cols>
  <sheetData>
    <row r="1" spans="1:9" ht="23.25" x14ac:dyDescent="0.35">
      <c r="A1" s="400" t="s">
        <v>219</v>
      </c>
      <c r="B1" s="400"/>
      <c r="C1" s="400"/>
      <c r="D1" s="400"/>
      <c r="E1" s="400"/>
      <c r="F1" s="400"/>
      <c r="G1" s="400"/>
      <c r="H1" s="400"/>
      <c r="I1" s="137"/>
    </row>
    <row r="2" spans="1:9" ht="23.25" x14ac:dyDescent="0.35">
      <c r="A2" s="400" t="s">
        <v>220</v>
      </c>
      <c r="B2" s="400"/>
      <c r="C2" s="400"/>
      <c r="D2" s="400"/>
      <c r="E2" s="400"/>
      <c r="F2" s="400"/>
      <c r="G2" s="400"/>
      <c r="H2" s="400"/>
      <c r="I2" s="137"/>
    </row>
    <row r="3" spans="1:9" ht="156.75" customHeight="1" x14ac:dyDescent="0.2">
      <c r="A3" s="401" t="s">
        <v>221</v>
      </c>
      <c r="B3" s="401"/>
      <c r="C3" s="401"/>
      <c r="D3" s="401"/>
      <c r="E3" s="401"/>
      <c r="F3" s="401"/>
      <c r="G3" s="401"/>
      <c r="H3" s="401"/>
      <c r="I3" s="137"/>
    </row>
    <row r="4" spans="1:9" ht="15.75" x14ac:dyDescent="0.2">
      <c r="A4" s="183"/>
      <c r="B4" s="183"/>
      <c r="C4" s="183"/>
      <c r="D4" s="183"/>
      <c r="E4" s="183"/>
      <c r="F4" s="183"/>
      <c r="G4" s="316"/>
      <c r="H4" s="316"/>
      <c r="I4" s="137"/>
    </row>
    <row r="5" spans="1:9" ht="15.75" x14ac:dyDescent="0.2">
      <c r="A5" s="402" t="s">
        <v>222</v>
      </c>
      <c r="B5" s="402"/>
      <c r="C5" s="402"/>
      <c r="D5" s="402"/>
      <c r="E5" s="402"/>
      <c r="F5" s="402"/>
      <c r="G5" s="402"/>
      <c r="H5" s="402"/>
      <c r="I5" s="137"/>
    </row>
    <row r="6" spans="1:9" ht="36.75" customHeight="1" x14ac:dyDescent="0.2">
      <c r="A6" s="401" t="s">
        <v>223</v>
      </c>
      <c r="B6" s="401"/>
      <c r="C6" s="401"/>
      <c r="D6" s="401"/>
      <c r="E6" s="401"/>
      <c r="F6" s="401"/>
      <c r="G6" s="401"/>
      <c r="H6" s="401"/>
      <c r="I6" s="137"/>
    </row>
    <row r="7" spans="1:9" ht="15.75" x14ac:dyDescent="0.2">
      <c r="A7" s="183"/>
      <c r="B7" s="183"/>
      <c r="C7" s="183"/>
      <c r="D7" s="183"/>
      <c r="E7" s="183"/>
      <c r="F7" s="183"/>
      <c r="G7" s="316"/>
      <c r="H7" s="316"/>
      <c r="I7" s="137"/>
    </row>
    <row r="8" spans="1:9" ht="15.75" x14ac:dyDescent="0.2">
      <c r="A8" s="403" t="s">
        <v>224</v>
      </c>
      <c r="B8" s="404"/>
      <c r="C8" s="404"/>
      <c r="D8" s="404"/>
      <c r="E8" s="404"/>
      <c r="F8" s="404"/>
      <c r="G8" s="404"/>
      <c r="H8" s="404"/>
      <c r="I8" s="137"/>
    </row>
    <row r="9" spans="1:9" ht="15.75" x14ac:dyDescent="0.2">
      <c r="A9" s="401" t="s">
        <v>225</v>
      </c>
      <c r="B9" s="401"/>
      <c r="C9" s="401"/>
      <c r="D9" s="401"/>
      <c r="E9" s="401"/>
      <c r="F9" s="401"/>
      <c r="G9" s="401"/>
      <c r="H9" s="401"/>
      <c r="I9" s="137"/>
    </row>
    <row r="10" spans="1:9" ht="16.5" thickBot="1" x14ac:dyDescent="0.25">
      <c r="A10" s="137"/>
      <c r="B10" s="137"/>
      <c r="C10" s="137"/>
      <c r="D10" s="137"/>
      <c r="E10" s="137"/>
      <c r="F10" s="137"/>
      <c r="G10" s="137"/>
      <c r="H10" s="137"/>
      <c r="I10" s="137"/>
    </row>
    <row r="11" spans="1:9" ht="16.5" thickBot="1" x14ac:dyDescent="0.25">
      <c r="A11" s="405" t="s">
        <v>224</v>
      </c>
      <c r="B11" s="407"/>
      <c r="C11" s="137"/>
      <c r="D11" s="137"/>
      <c r="E11" s="137"/>
      <c r="F11" s="137"/>
      <c r="G11" s="137"/>
      <c r="H11" s="137"/>
      <c r="I11" s="137"/>
    </row>
    <row r="12" spans="1:9" ht="15.75" x14ac:dyDescent="0.2">
      <c r="A12" s="185" t="s">
        <v>378</v>
      </c>
      <c r="B12" s="186">
        <v>1432.52</v>
      </c>
      <c r="C12" s="137"/>
      <c r="D12" s="137"/>
      <c r="E12" s="137"/>
      <c r="F12" s="137"/>
      <c r="G12" s="137"/>
      <c r="H12" s="137"/>
      <c r="I12" s="137"/>
    </row>
    <row r="13" spans="1:9" ht="16.5" thickBot="1" x14ac:dyDescent="0.25">
      <c r="A13" s="187" t="s">
        <v>426</v>
      </c>
      <c r="B13" s="198">
        <v>2871.16</v>
      </c>
      <c r="C13" s="137"/>
      <c r="D13" s="137"/>
      <c r="E13" s="137"/>
      <c r="F13" s="137"/>
      <c r="G13" s="137"/>
      <c r="H13" s="137"/>
      <c r="I13" s="137"/>
    </row>
    <row r="14" spans="1:9" ht="15.75" x14ac:dyDescent="0.2">
      <c r="A14" s="137"/>
      <c r="B14" s="137"/>
      <c r="C14" s="137"/>
      <c r="D14" s="137"/>
      <c r="E14" s="137"/>
      <c r="F14" s="137"/>
      <c r="G14" s="137"/>
      <c r="H14" s="137"/>
      <c r="I14" s="137"/>
    </row>
    <row r="15" spans="1:9" ht="15.75" x14ac:dyDescent="0.2">
      <c r="A15" s="403" t="s">
        <v>226</v>
      </c>
      <c r="B15" s="404"/>
      <c r="C15" s="404"/>
      <c r="D15" s="404"/>
      <c r="E15" s="404"/>
      <c r="F15" s="404"/>
      <c r="G15" s="404"/>
      <c r="H15" s="404"/>
      <c r="I15" s="137"/>
    </row>
    <row r="16" spans="1:9" ht="15.75" x14ac:dyDescent="0.2">
      <c r="A16" s="401" t="s">
        <v>227</v>
      </c>
      <c r="B16" s="401"/>
      <c r="C16" s="401"/>
      <c r="D16" s="401"/>
      <c r="E16" s="401"/>
      <c r="F16" s="401"/>
      <c r="G16" s="401"/>
      <c r="H16" s="401"/>
      <c r="I16" s="137"/>
    </row>
    <row r="17" spans="1:9" ht="16.5" thickBot="1" x14ac:dyDescent="0.25">
      <c r="A17" s="183"/>
      <c r="B17" s="183"/>
      <c r="C17" s="183"/>
      <c r="D17" s="183"/>
      <c r="E17" s="183"/>
      <c r="F17" s="183"/>
      <c r="G17" s="137"/>
      <c r="H17" s="137"/>
      <c r="I17" s="137"/>
    </row>
    <row r="18" spans="1:9" ht="16.5" thickBot="1" x14ac:dyDescent="0.25">
      <c r="A18" s="408" t="s">
        <v>226</v>
      </c>
      <c r="B18" s="409"/>
      <c r="C18" s="409"/>
      <c r="D18" s="410"/>
      <c r="E18" s="137"/>
      <c r="F18" s="137"/>
      <c r="G18" s="137"/>
      <c r="H18" s="137"/>
      <c r="I18" s="137"/>
    </row>
    <row r="19" spans="1:9" ht="16.5" thickBot="1" x14ac:dyDescent="0.25">
      <c r="A19" s="305" t="s">
        <v>183</v>
      </c>
      <c r="B19" s="306" t="s">
        <v>201</v>
      </c>
      <c r="C19" s="306" t="s">
        <v>228</v>
      </c>
      <c r="D19" s="307" t="s">
        <v>229</v>
      </c>
      <c r="E19" s="137"/>
      <c r="F19" s="137"/>
      <c r="G19" s="137"/>
      <c r="H19" s="137"/>
      <c r="I19" s="137"/>
    </row>
    <row r="20" spans="1:9" ht="15.75" x14ac:dyDescent="0.2">
      <c r="A20" s="185" t="s">
        <v>378</v>
      </c>
      <c r="B20" s="157">
        <f>B12</f>
        <v>1432.52</v>
      </c>
      <c r="C20" s="191"/>
      <c r="D20" s="192">
        <f>B20*C20</f>
        <v>0</v>
      </c>
      <c r="E20" s="316"/>
      <c r="F20" s="137"/>
      <c r="G20" s="316"/>
      <c r="H20" s="316"/>
      <c r="I20" s="137"/>
    </row>
    <row r="21" spans="1:9" ht="16.5" thickBot="1" x14ac:dyDescent="0.25">
      <c r="A21" s="187" t="str">
        <f>A13</f>
        <v>Assistente Administrativo III</v>
      </c>
      <c r="B21" s="193">
        <f>B13</f>
        <v>2871.16</v>
      </c>
      <c r="C21" s="194"/>
      <c r="D21" s="195">
        <f>B21*C21</f>
        <v>0</v>
      </c>
      <c r="E21" s="316"/>
      <c r="F21" s="137"/>
      <c r="G21" s="316"/>
      <c r="H21" s="316"/>
      <c r="I21" s="137"/>
    </row>
    <row r="22" spans="1:9" ht="15.75" x14ac:dyDescent="0.2">
      <c r="A22" s="137"/>
      <c r="B22" s="137"/>
      <c r="C22" s="137"/>
      <c r="D22" s="137"/>
      <c r="E22" s="137"/>
      <c r="F22" s="137"/>
      <c r="G22" s="137"/>
      <c r="H22" s="137"/>
      <c r="I22" s="137"/>
    </row>
    <row r="23" spans="1:9" ht="15.75" x14ac:dyDescent="0.2">
      <c r="A23" s="403" t="s">
        <v>230</v>
      </c>
      <c r="B23" s="404"/>
      <c r="C23" s="404"/>
      <c r="D23" s="404"/>
      <c r="E23" s="404"/>
      <c r="F23" s="404"/>
      <c r="G23" s="404"/>
      <c r="H23" s="404"/>
      <c r="I23" s="137"/>
    </row>
    <row r="24" spans="1:9" ht="47.25" customHeight="1" x14ac:dyDescent="0.2">
      <c r="A24" s="401" t="s">
        <v>231</v>
      </c>
      <c r="B24" s="401"/>
      <c r="C24" s="401"/>
      <c r="D24" s="401"/>
      <c r="E24" s="401"/>
      <c r="F24" s="401"/>
      <c r="G24" s="401"/>
      <c r="H24" s="401"/>
      <c r="I24" s="137"/>
    </row>
    <row r="25" spans="1:9" ht="16.5" thickBot="1" x14ac:dyDescent="0.25">
      <c r="A25" s="316"/>
      <c r="B25" s="316"/>
      <c r="C25" s="316"/>
      <c r="D25" s="316"/>
      <c r="E25" s="137"/>
      <c r="F25" s="316"/>
      <c r="G25" s="137"/>
      <c r="H25" s="137"/>
      <c r="I25" s="137"/>
    </row>
    <row r="26" spans="1:9" ht="16.5" thickBot="1" x14ac:dyDescent="0.25">
      <c r="A26" s="405" t="s">
        <v>232</v>
      </c>
      <c r="B26" s="406"/>
      <c r="C26" s="406"/>
      <c r="D26" s="407"/>
      <c r="E26" s="137"/>
      <c r="F26" s="137"/>
      <c r="G26" s="137"/>
      <c r="H26" s="137"/>
      <c r="I26" s="137"/>
    </row>
    <row r="27" spans="1:9" ht="15.75" x14ac:dyDescent="0.2">
      <c r="A27" s="305" t="s">
        <v>183</v>
      </c>
      <c r="B27" s="306" t="s">
        <v>201</v>
      </c>
      <c r="C27" s="306" t="s">
        <v>228</v>
      </c>
      <c r="D27" s="307" t="s">
        <v>233</v>
      </c>
      <c r="E27" s="137"/>
      <c r="F27" s="137"/>
      <c r="G27" s="137"/>
      <c r="H27" s="137"/>
      <c r="I27" s="137"/>
    </row>
    <row r="28" spans="1:9" ht="15.75" x14ac:dyDescent="0.2">
      <c r="A28" s="185" t="s">
        <v>378</v>
      </c>
      <c r="B28" s="165"/>
      <c r="C28" s="196">
        <v>0</v>
      </c>
      <c r="D28" s="167">
        <f t="shared" ref="D28:D29" si="0">B28*C28</f>
        <v>0</v>
      </c>
      <c r="E28" s="137"/>
      <c r="F28" s="137"/>
      <c r="G28" s="137"/>
      <c r="H28" s="137"/>
      <c r="I28" s="137"/>
    </row>
    <row r="29" spans="1:9" ht="16.5" thickBot="1" x14ac:dyDescent="0.25">
      <c r="A29" s="187" t="str">
        <f>A13</f>
        <v>Assistente Administrativo III</v>
      </c>
      <c r="B29" s="193"/>
      <c r="C29" s="197">
        <v>0</v>
      </c>
      <c r="D29" s="198">
        <f t="shared" si="0"/>
        <v>0</v>
      </c>
      <c r="E29" s="137"/>
      <c r="F29" s="137"/>
      <c r="G29" s="316"/>
      <c r="H29" s="316"/>
      <c r="I29" s="137"/>
    </row>
    <row r="30" spans="1:9" ht="15.75" x14ac:dyDescent="0.2">
      <c r="A30" s="137"/>
      <c r="B30" s="137"/>
      <c r="C30" s="137"/>
      <c r="D30" s="137"/>
      <c r="E30" s="137"/>
      <c r="F30" s="137"/>
      <c r="G30" s="137"/>
      <c r="H30" s="137"/>
      <c r="I30" s="137"/>
    </row>
    <row r="31" spans="1:9" ht="15.75" x14ac:dyDescent="0.2">
      <c r="A31" s="137"/>
      <c r="B31" s="137"/>
      <c r="C31" s="137"/>
      <c r="D31" s="137"/>
      <c r="E31" s="137"/>
      <c r="F31" s="137"/>
      <c r="G31" s="137"/>
      <c r="H31" s="137"/>
      <c r="I31" s="137"/>
    </row>
    <row r="32" spans="1:9" ht="15.75" x14ac:dyDescent="0.2">
      <c r="A32" s="403" t="s">
        <v>235</v>
      </c>
      <c r="B32" s="404"/>
      <c r="C32" s="404"/>
      <c r="D32" s="404"/>
      <c r="E32" s="404"/>
      <c r="F32" s="404"/>
      <c r="G32" s="404"/>
      <c r="H32" s="404"/>
      <c r="I32" s="137"/>
    </row>
    <row r="33" spans="1:9" ht="57" customHeight="1" x14ac:dyDescent="0.2">
      <c r="A33" s="401" t="s">
        <v>236</v>
      </c>
      <c r="B33" s="401"/>
      <c r="C33" s="401"/>
      <c r="D33" s="401"/>
      <c r="E33" s="401"/>
      <c r="F33" s="401"/>
      <c r="G33" s="401"/>
      <c r="H33" s="401"/>
      <c r="I33" s="137"/>
    </row>
    <row r="34" spans="1:9" ht="16.5" thickBot="1" x14ac:dyDescent="0.25">
      <c r="A34" s="137"/>
      <c r="B34" s="137"/>
      <c r="C34" s="137"/>
      <c r="D34" s="137"/>
      <c r="E34" s="137"/>
      <c r="F34" s="137"/>
      <c r="G34" s="137"/>
      <c r="H34" s="137"/>
      <c r="I34" s="137"/>
    </row>
    <row r="35" spans="1:9" ht="16.5" thickBot="1" x14ac:dyDescent="0.25">
      <c r="A35" s="408" t="s">
        <v>235</v>
      </c>
      <c r="B35" s="409"/>
      <c r="C35" s="409"/>
      <c r="D35" s="409"/>
      <c r="E35" s="410"/>
      <c r="F35" s="137"/>
      <c r="G35" s="137"/>
      <c r="H35" s="137"/>
      <c r="I35" s="137"/>
    </row>
    <row r="36" spans="1:9" ht="16.5" thickBot="1" x14ac:dyDescent="0.25">
      <c r="A36" s="305" t="s">
        <v>183</v>
      </c>
      <c r="B36" s="306" t="s">
        <v>237</v>
      </c>
      <c r="C36" s="306" t="s">
        <v>238</v>
      </c>
      <c r="D36" s="306" t="s">
        <v>228</v>
      </c>
      <c r="E36" s="307" t="s">
        <v>233</v>
      </c>
      <c r="F36" s="137"/>
      <c r="G36" s="137"/>
      <c r="H36" s="137"/>
      <c r="I36" s="137"/>
    </row>
    <row r="37" spans="1:9" ht="15.75" x14ac:dyDescent="0.2">
      <c r="A37" s="156" t="s">
        <v>239</v>
      </c>
      <c r="B37" s="157">
        <v>0</v>
      </c>
      <c r="C37" s="199">
        <v>0</v>
      </c>
      <c r="D37" s="200"/>
      <c r="E37" s="159">
        <f>B37*C37*D37</f>
        <v>0</v>
      </c>
      <c r="F37" s="137"/>
      <c r="G37" s="137"/>
      <c r="H37" s="137"/>
      <c r="I37" s="137"/>
    </row>
    <row r="38" spans="1:9" ht="16.5" thickBot="1" x14ac:dyDescent="0.25">
      <c r="A38" s="187" t="s">
        <v>240</v>
      </c>
      <c r="B38" s="193">
        <v>0</v>
      </c>
      <c r="C38" s="201">
        <v>0</v>
      </c>
      <c r="D38" s="197">
        <f>D37</f>
        <v>0</v>
      </c>
      <c r="E38" s="198">
        <f>B38*C38*D38</f>
        <v>0</v>
      </c>
      <c r="F38" s="137"/>
      <c r="G38" s="137"/>
      <c r="H38" s="137"/>
      <c r="I38" s="137"/>
    </row>
    <row r="39" spans="1:9" ht="16.5" thickBot="1" x14ac:dyDescent="0.25">
      <c r="A39" s="408" t="s">
        <v>241</v>
      </c>
      <c r="B39" s="409"/>
      <c r="C39" s="409"/>
      <c r="D39" s="409"/>
      <c r="E39" s="410"/>
      <c r="F39" s="137"/>
      <c r="G39" s="137"/>
      <c r="H39" s="137"/>
      <c r="I39" s="137"/>
    </row>
    <row r="40" spans="1:9" ht="16.5" thickBot="1" x14ac:dyDescent="0.25">
      <c r="A40" s="305" t="s">
        <v>183</v>
      </c>
      <c r="B40" s="306" t="s">
        <v>237</v>
      </c>
      <c r="C40" s="306" t="s">
        <v>238</v>
      </c>
      <c r="D40" s="306" t="s">
        <v>228</v>
      </c>
      <c r="E40" s="307" t="s">
        <v>233</v>
      </c>
      <c r="F40" s="137"/>
      <c r="G40" s="137"/>
      <c r="H40" s="137"/>
      <c r="I40" s="137"/>
    </row>
    <row r="41" spans="1:9" ht="15.75" x14ac:dyDescent="0.2">
      <c r="A41" s="156" t="s">
        <v>239</v>
      </c>
      <c r="B41" s="157">
        <v>0</v>
      </c>
      <c r="C41" s="199">
        <v>0</v>
      </c>
      <c r="D41" s="200">
        <f>1+D37</f>
        <v>1</v>
      </c>
      <c r="E41" s="159">
        <f>B41*C41*D41</f>
        <v>0</v>
      </c>
      <c r="F41" s="137"/>
      <c r="G41" s="137"/>
      <c r="H41" s="137"/>
      <c r="I41" s="137"/>
    </row>
    <row r="42" spans="1:9" ht="16.5" thickBot="1" x14ac:dyDescent="0.25">
      <c r="A42" s="187" t="s">
        <v>240</v>
      </c>
      <c r="B42" s="193">
        <v>0</v>
      </c>
      <c r="C42" s="201">
        <v>0</v>
      </c>
      <c r="D42" s="197">
        <f>1+D38</f>
        <v>1</v>
      </c>
      <c r="E42" s="198">
        <f>B42*C42*D42</f>
        <v>0</v>
      </c>
      <c r="F42" s="137"/>
      <c r="G42" s="137"/>
      <c r="H42" s="137"/>
      <c r="I42" s="137"/>
    </row>
    <row r="43" spans="1:9" ht="16.5" thickBot="1" x14ac:dyDescent="0.25">
      <c r="A43" s="137"/>
      <c r="B43" s="137"/>
      <c r="C43" s="137"/>
      <c r="D43" s="137"/>
      <c r="E43" s="137"/>
      <c r="F43" s="137"/>
      <c r="G43" s="137"/>
      <c r="H43" s="137"/>
      <c r="I43" s="137"/>
    </row>
    <row r="44" spans="1:9" ht="16.5" thickBot="1" x14ac:dyDescent="0.25">
      <c r="A44" s="405" t="s">
        <v>242</v>
      </c>
      <c r="B44" s="406"/>
      <c r="C44" s="406"/>
      <c r="D44" s="407"/>
      <c r="E44" s="137"/>
      <c r="F44" s="137"/>
      <c r="G44" s="137"/>
      <c r="H44" s="137"/>
      <c r="I44" s="137"/>
    </row>
    <row r="45" spans="1:9" ht="32.25" thickBot="1" x14ac:dyDescent="0.25">
      <c r="A45" s="305" t="s">
        <v>183</v>
      </c>
      <c r="B45" s="306" t="s">
        <v>13</v>
      </c>
      <c r="C45" s="202" t="s">
        <v>243</v>
      </c>
      <c r="D45" s="307" t="s">
        <v>233</v>
      </c>
      <c r="E45" s="137"/>
      <c r="F45" s="137"/>
      <c r="G45" s="137"/>
      <c r="H45" s="137"/>
      <c r="I45" s="137"/>
    </row>
    <row r="46" spans="1:9" ht="15.75" x14ac:dyDescent="0.2">
      <c r="A46" s="156" t="s">
        <v>239</v>
      </c>
      <c r="B46" s="157">
        <f>E37</f>
        <v>0</v>
      </c>
      <c r="C46" s="157">
        <v>0</v>
      </c>
      <c r="D46" s="159">
        <f>SUM(B46:C46)</f>
        <v>0</v>
      </c>
      <c r="E46" s="137"/>
      <c r="F46" s="137"/>
      <c r="G46" s="137"/>
      <c r="H46" s="137"/>
      <c r="I46" s="137"/>
    </row>
    <row r="47" spans="1:9" ht="16.5" thickBot="1" x14ac:dyDescent="0.25">
      <c r="A47" s="187" t="s">
        <v>240</v>
      </c>
      <c r="B47" s="193">
        <f>E38</f>
        <v>0</v>
      </c>
      <c r="C47" s="193">
        <v>0</v>
      </c>
      <c r="D47" s="198">
        <f>SUM(B47:C47)</f>
        <v>0</v>
      </c>
      <c r="E47" s="137"/>
      <c r="F47" s="137"/>
      <c r="G47" s="316"/>
      <c r="H47" s="316"/>
      <c r="I47" s="137"/>
    </row>
    <row r="48" spans="1:9" ht="15.75" x14ac:dyDescent="0.2">
      <c r="A48" s="137"/>
      <c r="B48" s="137"/>
      <c r="C48" s="137"/>
      <c r="D48" s="137"/>
      <c r="E48" s="137"/>
      <c r="F48" s="137"/>
      <c r="G48" s="137"/>
      <c r="H48" s="137"/>
      <c r="I48" s="137"/>
    </row>
    <row r="49" spans="1:9" ht="15.75" x14ac:dyDescent="0.2">
      <c r="A49" s="415" t="s">
        <v>244</v>
      </c>
      <c r="B49" s="415"/>
      <c r="C49" s="415"/>
      <c r="D49" s="415"/>
      <c r="E49" s="316"/>
      <c r="F49" s="316"/>
      <c r="G49" s="137"/>
      <c r="H49" s="137"/>
      <c r="I49" s="137"/>
    </row>
    <row r="50" spans="1:9" ht="15.75" x14ac:dyDescent="0.2">
      <c r="A50" s="401" t="s">
        <v>245</v>
      </c>
      <c r="B50" s="401"/>
      <c r="C50" s="401"/>
      <c r="D50" s="401"/>
      <c r="E50" s="401"/>
      <c r="F50" s="401"/>
      <c r="G50" s="137"/>
      <c r="H50" s="137"/>
      <c r="I50" s="137"/>
    </row>
    <row r="51" spans="1:9" ht="16.5" thickBot="1" x14ac:dyDescent="0.25">
      <c r="A51" s="137"/>
      <c r="B51" s="137"/>
      <c r="C51" s="137"/>
      <c r="D51" s="137"/>
      <c r="E51" s="137"/>
      <c r="F51" s="137"/>
      <c r="G51" s="137"/>
      <c r="H51" s="137"/>
      <c r="I51" s="137"/>
    </row>
    <row r="52" spans="1:9" ht="16.5" thickBot="1" x14ac:dyDescent="0.25">
      <c r="A52" s="405" t="s">
        <v>244</v>
      </c>
      <c r="B52" s="406"/>
      <c r="C52" s="406"/>
      <c r="D52" s="407"/>
      <c r="E52" s="137"/>
      <c r="F52" s="137"/>
      <c r="G52" s="137"/>
      <c r="H52" s="137"/>
      <c r="I52" s="137"/>
    </row>
    <row r="53" spans="1:9" ht="15.75" x14ac:dyDescent="0.2">
      <c r="A53" s="305" t="s">
        <v>183</v>
      </c>
      <c r="B53" s="306" t="s">
        <v>201</v>
      </c>
      <c r="C53" s="306" t="s">
        <v>228</v>
      </c>
      <c r="D53" s="307" t="s">
        <v>233</v>
      </c>
      <c r="E53" s="137"/>
      <c r="F53" s="137"/>
      <c r="G53" s="137"/>
      <c r="H53" s="137"/>
      <c r="I53" s="137"/>
    </row>
    <row r="54" spans="1:9" ht="16.5" thickBot="1" x14ac:dyDescent="0.25">
      <c r="A54" s="187" t="s">
        <v>246</v>
      </c>
      <c r="B54" s="203"/>
      <c r="C54" s="203"/>
      <c r="D54" s="204"/>
      <c r="E54" s="137"/>
      <c r="F54" s="137"/>
      <c r="G54" s="137"/>
      <c r="H54" s="137"/>
      <c r="I54" s="137"/>
    </row>
    <row r="55" spans="1:9" ht="16.5" thickBot="1" x14ac:dyDescent="0.25">
      <c r="A55" s="187" t="s">
        <v>234</v>
      </c>
      <c r="B55" s="203"/>
      <c r="C55" s="203"/>
      <c r="D55" s="204"/>
      <c r="E55" s="137"/>
      <c r="F55" s="137"/>
      <c r="G55" s="137"/>
      <c r="H55" s="316"/>
      <c r="I55" s="137"/>
    </row>
    <row r="56" spans="1:9" ht="15.75" x14ac:dyDescent="0.2">
      <c r="A56" s="137"/>
      <c r="B56" s="137"/>
      <c r="C56" s="137"/>
      <c r="D56" s="137"/>
      <c r="E56" s="137"/>
      <c r="F56" s="137"/>
      <c r="G56" s="137"/>
      <c r="H56" s="137"/>
      <c r="I56" s="137"/>
    </row>
    <row r="57" spans="1:9" ht="15.75" x14ac:dyDescent="0.2">
      <c r="A57" s="402" t="s">
        <v>222</v>
      </c>
      <c r="B57" s="402"/>
      <c r="C57" s="402"/>
      <c r="D57" s="402"/>
      <c r="E57" s="402"/>
      <c r="F57" s="402"/>
      <c r="G57" s="402"/>
      <c r="H57" s="402"/>
      <c r="I57" s="137"/>
    </row>
    <row r="58" spans="1:9" ht="30" customHeight="1" x14ac:dyDescent="0.2">
      <c r="A58" s="416" t="s">
        <v>247</v>
      </c>
      <c r="B58" s="416"/>
      <c r="C58" s="416"/>
      <c r="D58" s="416"/>
      <c r="E58" s="416"/>
      <c r="F58" s="416"/>
      <c r="G58" s="416"/>
      <c r="H58" s="416"/>
      <c r="I58" s="137"/>
    </row>
    <row r="59" spans="1:9" ht="16.5" thickBot="1" x14ac:dyDescent="0.25">
      <c r="A59" s="137"/>
      <c r="B59" s="137"/>
      <c r="C59" s="137"/>
      <c r="D59" s="137"/>
      <c r="E59" s="137"/>
      <c r="F59" s="137"/>
      <c r="G59" s="137"/>
      <c r="H59" s="137"/>
      <c r="I59" s="137"/>
    </row>
    <row r="60" spans="1:9" ht="16.5" thickBot="1" x14ac:dyDescent="0.25">
      <c r="A60" s="408" t="s">
        <v>222</v>
      </c>
      <c r="B60" s="409"/>
      <c r="C60" s="409"/>
      <c r="D60" s="409"/>
      <c r="E60" s="409"/>
      <c r="F60" s="409"/>
      <c r="G60" s="410"/>
      <c r="H60" s="137"/>
      <c r="I60" s="137"/>
    </row>
    <row r="61" spans="1:9" ht="48" thickBot="1" x14ac:dyDescent="0.25">
      <c r="A61" s="309" t="s">
        <v>183</v>
      </c>
      <c r="B61" s="310" t="s">
        <v>74</v>
      </c>
      <c r="C61" s="313" t="s">
        <v>248</v>
      </c>
      <c r="D61" s="313" t="s">
        <v>249</v>
      </c>
      <c r="E61" s="310" t="s">
        <v>13</v>
      </c>
      <c r="F61" s="310" t="s">
        <v>250</v>
      </c>
      <c r="G61" s="311" t="s">
        <v>251</v>
      </c>
      <c r="H61" s="137"/>
      <c r="I61" s="137"/>
    </row>
    <row r="62" spans="1:9" ht="15.75" x14ac:dyDescent="0.2">
      <c r="A62" s="185" t="s">
        <v>378</v>
      </c>
      <c r="B62" s="165">
        <f>B12</f>
        <v>1432.52</v>
      </c>
      <c r="C62" s="165">
        <f>D20</f>
        <v>0</v>
      </c>
      <c r="D62" s="165">
        <f>D28</f>
        <v>0</v>
      </c>
      <c r="E62" s="205"/>
      <c r="F62" s="206">
        <f>D54</f>
        <v>0</v>
      </c>
      <c r="G62" s="167">
        <f t="shared" ref="G62:G63" si="1">SUM(B62:F62)</f>
        <v>1432.52</v>
      </c>
      <c r="H62" s="137"/>
      <c r="I62" s="137"/>
    </row>
    <row r="63" spans="1:9" ht="16.5" thickBot="1" x14ac:dyDescent="0.25">
      <c r="A63" s="187" t="str">
        <f>A13</f>
        <v>Assistente Administrativo III</v>
      </c>
      <c r="B63" s="193">
        <f>B13</f>
        <v>2871.16</v>
      </c>
      <c r="C63" s="193">
        <f>D21</f>
        <v>0</v>
      </c>
      <c r="D63" s="193">
        <f>D29</f>
        <v>0</v>
      </c>
      <c r="E63" s="203"/>
      <c r="F63" s="207">
        <f>D55</f>
        <v>0</v>
      </c>
      <c r="G63" s="198">
        <f t="shared" si="1"/>
        <v>2871.16</v>
      </c>
      <c r="H63" s="316"/>
      <c r="I63" s="137"/>
    </row>
    <row r="64" spans="1:9" ht="15.75" x14ac:dyDescent="0.2">
      <c r="A64" s="137"/>
      <c r="B64" s="137"/>
      <c r="C64" s="137"/>
      <c r="D64" s="137"/>
      <c r="E64" s="137"/>
      <c r="F64" s="137"/>
      <c r="G64" s="137"/>
      <c r="H64" s="137"/>
      <c r="I64" s="137"/>
    </row>
    <row r="65" spans="1:9" ht="15.75" x14ac:dyDescent="0.2">
      <c r="A65" s="402" t="s">
        <v>252</v>
      </c>
      <c r="B65" s="402"/>
      <c r="C65" s="402"/>
      <c r="D65" s="402"/>
      <c r="E65" s="402"/>
      <c r="F65" s="402"/>
      <c r="G65" s="402"/>
      <c r="H65" s="402"/>
      <c r="I65" s="137"/>
    </row>
    <row r="66" spans="1:9" ht="15.75" x14ac:dyDescent="0.2">
      <c r="A66" s="137"/>
      <c r="B66" s="137"/>
      <c r="C66" s="137"/>
      <c r="D66" s="137"/>
      <c r="E66" s="137"/>
      <c r="F66" s="137"/>
      <c r="G66" s="137"/>
      <c r="H66" s="137"/>
      <c r="I66" s="137"/>
    </row>
    <row r="67" spans="1:9" ht="15.75" x14ac:dyDescent="0.2">
      <c r="A67" s="403" t="s">
        <v>253</v>
      </c>
      <c r="B67" s="404"/>
      <c r="C67" s="404"/>
      <c r="D67" s="404"/>
      <c r="E67" s="404"/>
      <c r="F67" s="404"/>
      <c r="G67" s="404"/>
      <c r="H67" s="404"/>
      <c r="I67" s="137"/>
    </row>
    <row r="68" spans="1:9" ht="16.5" thickBot="1" x14ac:dyDescent="0.25">
      <c r="A68" s="137"/>
      <c r="B68" s="137"/>
      <c r="C68" s="137"/>
      <c r="D68" s="137"/>
      <c r="E68" s="137"/>
      <c r="F68" s="137"/>
      <c r="G68" s="137"/>
      <c r="H68" s="137"/>
      <c r="I68" s="137"/>
    </row>
    <row r="69" spans="1:9" ht="16.5" thickBot="1" x14ac:dyDescent="0.25">
      <c r="A69" s="411" t="s">
        <v>254</v>
      </c>
      <c r="B69" s="406"/>
      <c r="C69" s="406"/>
      <c r="D69" s="407"/>
      <c r="E69" s="308"/>
      <c r="F69" s="137"/>
      <c r="G69" s="137"/>
      <c r="H69" s="137"/>
      <c r="I69" s="137"/>
    </row>
    <row r="70" spans="1:9" ht="31.5" x14ac:dyDescent="0.2">
      <c r="A70" s="153" t="s">
        <v>183</v>
      </c>
      <c r="B70" s="154" t="s">
        <v>201</v>
      </c>
      <c r="C70" s="168" t="s">
        <v>255</v>
      </c>
      <c r="D70" s="155" t="s">
        <v>233</v>
      </c>
      <c r="E70" s="137"/>
      <c r="F70" s="137"/>
      <c r="G70" s="137"/>
      <c r="H70" s="137"/>
      <c r="I70" s="137"/>
    </row>
    <row r="71" spans="1:9" ht="15.75" x14ac:dyDescent="0.2">
      <c r="A71" s="185" t="s">
        <v>378</v>
      </c>
      <c r="B71" s="165">
        <f>G62</f>
        <v>1432.52</v>
      </c>
      <c r="C71" s="209">
        <f t="shared" ref="C71:C72" si="2">1/12</f>
        <v>8.3333333333333329E-2</v>
      </c>
      <c r="D71" s="167">
        <f t="shared" ref="D71:D72" si="3">B71*C71</f>
        <v>119.37666666666667</v>
      </c>
      <c r="E71" s="137"/>
      <c r="F71" s="137"/>
      <c r="G71" s="137"/>
      <c r="H71" s="137"/>
      <c r="I71" s="137"/>
    </row>
    <row r="72" spans="1:9" ht="16.5" thickBot="1" x14ac:dyDescent="0.25">
      <c r="A72" s="187" t="str">
        <f>A13</f>
        <v>Assistente Administrativo III</v>
      </c>
      <c r="B72" s="193">
        <f>G63</f>
        <v>2871.16</v>
      </c>
      <c r="C72" s="210">
        <f t="shared" si="2"/>
        <v>8.3333333333333329E-2</v>
      </c>
      <c r="D72" s="198">
        <f t="shared" si="3"/>
        <v>239.26333333333332</v>
      </c>
      <c r="E72" s="137"/>
      <c r="F72" s="137"/>
      <c r="G72" s="137"/>
      <c r="H72" s="137"/>
      <c r="I72" s="137"/>
    </row>
    <row r="73" spans="1:9" ht="16.5" thickBot="1" x14ac:dyDescent="0.25">
      <c r="A73" s="137"/>
      <c r="B73" s="137"/>
      <c r="C73" s="137"/>
      <c r="D73" s="137"/>
      <c r="E73" s="137"/>
      <c r="F73" s="137"/>
      <c r="G73" s="137"/>
      <c r="H73" s="137"/>
      <c r="I73" s="137"/>
    </row>
    <row r="74" spans="1:9" ht="16.5" thickBot="1" x14ac:dyDescent="0.25">
      <c r="A74" s="411" t="s">
        <v>256</v>
      </c>
      <c r="B74" s="406"/>
      <c r="C74" s="406"/>
      <c r="D74" s="407"/>
      <c r="E74" s="137"/>
      <c r="F74" s="137"/>
      <c r="G74" s="137"/>
      <c r="H74" s="137"/>
      <c r="I74" s="137"/>
    </row>
    <row r="75" spans="1:9" ht="31.5" x14ac:dyDescent="0.2">
      <c r="A75" s="153" t="s">
        <v>183</v>
      </c>
      <c r="B75" s="154" t="s">
        <v>201</v>
      </c>
      <c r="C75" s="168" t="s">
        <v>255</v>
      </c>
      <c r="D75" s="155" t="s">
        <v>233</v>
      </c>
      <c r="E75" s="137"/>
      <c r="F75" s="137"/>
      <c r="G75" s="137"/>
      <c r="H75" s="137"/>
      <c r="I75" s="137"/>
    </row>
    <row r="76" spans="1:9" ht="15.75" x14ac:dyDescent="0.2">
      <c r="A76" s="185" t="s">
        <v>378</v>
      </c>
      <c r="B76" s="165">
        <f>G62</f>
        <v>1432.52</v>
      </c>
      <c r="C76" s="209">
        <f t="shared" ref="C76:C77" si="4">1/12</f>
        <v>8.3333333333333329E-2</v>
      </c>
      <c r="D76" s="167">
        <f t="shared" ref="D76:D77" si="5">B76*C76</f>
        <v>119.37666666666667</v>
      </c>
      <c r="E76" s="137"/>
      <c r="F76" s="137"/>
      <c r="G76" s="137"/>
      <c r="H76" s="137"/>
      <c r="I76" s="137"/>
    </row>
    <row r="77" spans="1:9" ht="16.5" thickBot="1" x14ac:dyDescent="0.25">
      <c r="A77" s="187" t="str">
        <f>A13</f>
        <v>Assistente Administrativo III</v>
      </c>
      <c r="B77" s="193">
        <f>G63</f>
        <v>2871.16</v>
      </c>
      <c r="C77" s="210">
        <f t="shared" si="4"/>
        <v>8.3333333333333329E-2</v>
      </c>
      <c r="D77" s="198">
        <f t="shared" si="5"/>
        <v>239.26333333333332</v>
      </c>
      <c r="E77" s="137"/>
      <c r="F77" s="137"/>
      <c r="G77" s="137"/>
      <c r="H77" s="137"/>
      <c r="I77" s="137"/>
    </row>
    <row r="78" spans="1:9" ht="16.5" thickBot="1" x14ac:dyDescent="0.25">
      <c r="A78" s="137"/>
      <c r="B78" s="137"/>
      <c r="C78" s="137"/>
      <c r="D78" s="137"/>
      <c r="E78" s="137"/>
      <c r="F78" s="137"/>
      <c r="G78" s="137"/>
      <c r="H78" s="137"/>
      <c r="I78" s="137"/>
    </row>
    <row r="79" spans="1:9" ht="16.5" thickBot="1" x14ac:dyDescent="0.25">
      <c r="A79" s="412" t="s">
        <v>257</v>
      </c>
      <c r="B79" s="413"/>
      <c r="C79" s="413"/>
      <c r="D79" s="413"/>
      <c r="E79" s="414"/>
      <c r="F79" s="137"/>
      <c r="G79" s="137"/>
      <c r="H79" s="137"/>
      <c r="I79" s="137"/>
    </row>
    <row r="80" spans="1:9" ht="31.5" x14ac:dyDescent="0.2">
      <c r="A80" s="153" t="s">
        <v>183</v>
      </c>
      <c r="B80" s="154" t="s">
        <v>201</v>
      </c>
      <c r="C80" s="168" t="s">
        <v>258</v>
      </c>
      <c r="D80" s="168" t="s">
        <v>255</v>
      </c>
      <c r="E80" s="155" t="s">
        <v>233</v>
      </c>
      <c r="F80" s="137"/>
      <c r="G80" s="137"/>
      <c r="H80" s="137"/>
      <c r="I80" s="137"/>
    </row>
    <row r="81" spans="1:9" ht="15.75" x14ac:dyDescent="0.2">
      <c r="A81" s="185" t="s">
        <v>378</v>
      </c>
      <c r="B81" s="165">
        <f>G62</f>
        <v>1432.52</v>
      </c>
      <c r="C81" s="211">
        <f t="shared" ref="C81:C82" si="6">1/3</f>
        <v>0.33333333333333331</v>
      </c>
      <c r="D81" s="209">
        <f t="shared" ref="D81:D82" si="7">1/12</f>
        <v>8.3333333333333329E-2</v>
      </c>
      <c r="E81" s="167">
        <f t="shared" ref="E81:E82" si="8">B81*C81*D81</f>
        <v>39.792222222222222</v>
      </c>
      <c r="F81" s="137"/>
      <c r="G81" s="137"/>
      <c r="H81" s="137"/>
      <c r="I81" s="137"/>
    </row>
    <row r="82" spans="1:9" ht="16.5" thickBot="1" x14ac:dyDescent="0.25">
      <c r="A82" s="187" t="str">
        <f>A13</f>
        <v>Assistente Administrativo III</v>
      </c>
      <c r="B82" s="193">
        <f>G63</f>
        <v>2871.16</v>
      </c>
      <c r="C82" s="201">
        <f t="shared" si="6"/>
        <v>0.33333333333333331</v>
      </c>
      <c r="D82" s="210">
        <f t="shared" si="7"/>
        <v>8.3333333333333329E-2</v>
      </c>
      <c r="E82" s="198">
        <f t="shared" si="8"/>
        <v>79.754444444444431</v>
      </c>
      <c r="F82" s="137"/>
      <c r="G82" s="137"/>
      <c r="H82" s="137"/>
      <c r="I82" s="137"/>
    </row>
    <row r="83" spans="1:9" ht="16.5" thickBot="1" x14ac:dyDescent="0.25">
      <c r="A83" s="137"/>
      <c r="B83" s="137"/>
      <c r="C83" s="137"/>
      <c r="D83" s="137"/>
      <c r="E83" s="137"/>
      <c r="F83" s="137"/>
      <c r="G83" s="137"/>
      <c r="H83" s="137"/>
      <c r="I83" s="137"/>
    </row>
    <row r="84" spans="1:9" ht="16.5" thickBot="1" x14ac:dyDescent="0.25">
      <c r="A84" s="408" t="s">
        <v>253</v>
      </c>
      <c r="B84" s="409"/>
      <c r="C84" s="409"/>
      <c r="D84" s="409"/>
      <c r="E84" s="410"/>
      <c r="F84" s="137"/>
      <c r="G84" s="137"/>
      <c r="H84" s="137"/>
      <c r="I84" s="137"/>
    </row>
    <row r="85" spans="1:9" ht="15.75" x14ac:dyDescent="0.2">
      <c r="A85" s="153" t="s">
        <v>183</v>
      </c>
      <c r="B85" s="154" t="s">
        <v>259</v>
      </c>
      <c r="C85" s="154" t="s">
        <v>260</v>
      </c>
      <c r="D85" s="154" t="s">
        <v>261</v>
      </c>
      <c r="E85" s="155" t="s">
        <v>251</v>
      </c>
      <c r="F85" s="137"/>
      <c r="G85" s="137"/>
      <c r="H85" s="137"/>
      <c r="I85" s="137"/>
    </row>
    <row r="86" spans="1:9" ht="15.75" x14ac:dyDescent="0.2">
      <c r="A86" s="185" t="s">
        <v>378</v>
      </c>
      <c r="B86" s="165">
        <f>D71</f>
        <v>119.37666666666667</v>
      </c>
      <c r="C86" s="165">
        <f>D76</f>
        <v>119.37666666666667</v>
      </c>
      <c r="D86" s="165">
        <f>E81</f>
        <v>39.792222222222222</v>
      </c>
      <c r="E86" s="167">
        <f t="shared" ref="E86:E87" si="9">SUM(B86:D86)</f>
        <v>278.54555555555555</v>
      </c>
      <c r="F86" s="137"/>
      <c r="G86" s="137"/>
      <c r="H86" s="137"/>
      <c r="I86" s="137"/>
    </row>
    <row r="87" spans="1:9" ht="16.5" thickBot="1" x14ac:dyDescent="0.25">
      <c r="A87" s="187" t="str">
        <f>A13</f>
        <v>Assistente Administrativo III</v>
      </c>
      <c r="B87" s="193">
        <f>D72</f>
        <v>239.26333333333332</v>
      </c>
      <c r="C87" s="193">
        <f>D77</f>
        <v>239.26333333333332</v>
      </c>
      <c r="D87" s="193">
        <f>E82</f>
        <v>79.754444444444431</v>
      </c>
      <c r="E87" s="198">
        <f t="shared" si="9"/>
        <v>558.28111111111104</v>
      </c>
      <c r="F87" s="137"/>
      <c r="G87" s="137"/>
      <c r="H87" s="316"/>
      <c r="I87" s="137"/>
    </row>
    <row r="88" spans="1:9" ht="15.75" x14ac:dyDescent="0.2">
      <c r="A88" s="137"/>
      <c r="B88" s="137"/>
      <c r="C88" s="137"/>
      <c r="D88" s="137"/>
      <c r="E88" s="137"/>
      <c r="F88" s="137"/>
      <c r="G88" s="137"/>
      <c r="H88" s="137"/>
      <c r="I88" s="137"/>
    </row>
    <row r="89" spans="1:9" ht="15.75" x14ac:dyDescent="0.2">
      <c r="A89" s="403" t="s">
        <v>262</v>
      </c>
      <c r="B89" s="404"/>
      <c r="C89" s="404"/>
      <c r="D89" s="404"/>
      <c r="E89" s="404"/>
      <c r="F89" s="404"/>
      <c r="G89" s="404"/>
      <c r="H89" s="404"/>
      <c r="I89" s="137"/>
    </row>
    <row r="90" spans="1:9" ht="33.75" customHeight="1" x14ac:dyDescent="0.2">
      <c r="A90" s="401" t="s">
        <v>263</v>
      </c>
      <c r="B90" s="401"/>
      <c r="C90" s="401"/>
      <c r="D90" s="401"/>
      <c r="E90" s="401"/>
      <c r="F90" s="401"/>
      <c r="G90" s="401"/>
      <c r="H90" s="401"/>
      <c r="I90" s="137"/>
    </row>
    <row r="91" spans="1:9" ht="16.5" thickBot="1" x14ac:dyDescent="0.25">
      <c r="A91" s="137"/>
      <c r="B91" s="137"/>
      <c r="C91" s="137"/>
      <c r="D91" s="137"/>
      <c r="E91" s="137"/>
      <c r="F91" s="137"/>
      <c r="G91" s="137"/>
      <c r="H91" s="137"/>
      <c r="I91" s="137"/>
    </row>
    <row r="92" spans="1:9" ht="16.5" thickBot="1" x14ac:dyDescent="0.25">
      <c r="A92" s="405" t="s">
        <v>264</v>
      </c>
      <c r="B92" s="407"/>
      <c r="C92" s="257" t="s">
        <v>378</v>
      </c>
      <c r="D92" s="383" t="str">
        <f>A13</f>
        <v>Assistente Administrativo III</v>
      </c>
      <c r="E92" s="137"/>
      <c r="F92" s="137"/>
      <c r="G92" s="137"/>
      <c r="H92" s="137"/>
      <c r="I92" s="137"/>
    </row>
    <row r="93" spans="1:9" ht="16.5" thickBot="1" x14ac:dyDescent="0.25">
      <c r="A93" s="153" t="s">
        <v>116</v>
      </c>
      <c r="B93" s="155" t="s">
        <v>228</v>
      </c>
      <c r="C93" s="155" t="s">
        <v>10</v>
      </c>
      <c r="D93" s="155"/>
      <c r="E93" s="137"/>
      <c r="F93" s="137"/>
      <c r="G93" s="137"/>
      <c r="H93" s="137"/>
      <c r="I93" s="137"/>
    </row>
    <row r="94" spans="1:9" ht="15.75" x14ac:dyDescent="0.2">
      <c r="A94" s="156" t="s">
        <v>265</v>
      </c>
      <c r="B94" s="212">
        <v>0.2</v>
      </c>
      <c r="C94" s="317">
        <f>B94*($E$86+$G$62)</f>
        <v>342.21311111111112</v>
      </c>
      <c r="D94" s="317">
        <f>B94*($E$87+$G$63)</f>
        <v>685.88822222222223</v>
      </c>
      <c r="E94" s="137"/>
      <c r="F94" s="137"/>
      <c r="G94" s="137"/>
      <c r="H94" s="137"/>
      <c r="I94" s="137"/>
    </row>
    <row r="95" spans="1:9" ht="15.75" x14ac:dyDescent="0.2">
      <c r="A95" s="160" t="s">
        <v>266</v>
      </c>
      <c r="B95" s="213">
        <v>2.5000000000000001E-2</v>
      </c>
      <c r="C95" s="173">
        <f t="shared" ref="C95:C101" si="10">B95*($E$86+$G$62)</f>
        <v>42.77663888888889</v>
      </c>
      <c r="D95" s="173">
        <f t="shared" ref="D95:D101" si="11">B95*($E$87+$G$63)</f>
        <v>85.736027777777778</v>
      </c>
      <c r="E95" s="137"/>
      <c r="F95" s="137"/>
      <c r="G95" s="137"/>
      <c r="H95" s="137"/>
      <c r="I95" s="137"/>
    </row>
    <row r="96" spans="1:9" ht="15.75" x14ac:dyDescent="0.2">
      <c r="A96" s="160" t="s">
        <v>267</v>
      </c>
      <c r="B96" s="214">
        <v>0.03</v>
      </c>
      <c r="C96" s="173">
        <f t="shared" si="10"/>
        <v>51.331966666666659</v>
      </c>
      <c r="D96" s="173">
        <f t="shared" si="11"/>
        <v>102.88323333333332</v>
      </c>
      <c r="E96" s="137"/>
      <c r="F96" s="137"/>
      <c r="G96" s="137"/>
      <c r="H96" s="137"/>
      <c r="I96" s="137"/>
    </row>
    <row r="97" spans="1:9" ht="15.75" x14ac:dyDescent="0.2">
      <c r="A97" s="160" t="s">
        <v>268</v>
      </c>
      <c r="B97" s="213">
        <v>1.4999999999999999E-2</v>
      </c>
      <c r="C97" s="173">
        <f t="shared" si="10"/>
        <v>25.66598333333333</v>
      </c>
      <c r="D97" s="173">
        <f t="shared" si="11"/>
        <v>51.441616666666661</v>
      </c>
      <c r="E97" s="137"/>
      <c r="F97" s="137"/>
      <c r="G97" s="137"/>
      <c r="H97" s="137"/>
      <c r="I97" s="137"/>
    </row>
    <row r="98" spans="1:9" ht="15.75" x14ac:dyDescent="0.2">
      <c r="A98" s="160" t="s">
        <v>269</v>
      </c>
      <c r="B98" s="213">
        <v>0.01</v>
      </c>
      <c r="C98" s="173">
        <f t="shared" si="10"/>
        <v>17.110655555555553</v>
      </c>
      <c r="D98" s="173">
        <f t="shared" si="11"/>
        <v>34.29441111111111</v>
      </c>
      <c r="E98" s="137"/>
      <c r="F98" s="137"/>
      <c r="G98" s="137"/>
      <c r="H98" s="137"/>
      <c r="I98" s="137"/>
    </row>
    <row r="99" spans="1:9" ht="15.75" x14ac:dyDescent="0.2">
      <c r="A99" s="160" t="s">
        <v>27</v>
      </c>
      <c r="B99" s="213">
        <v>6.0000000000000001E-3</v>
      </c>
      <c r="C99" s="173">
        <f t="shared" si="10"/>
        <v>10.266393333333333</v>
      </c>
      <c r="D99" s="173">
        <f t="shared" si="11"/>
        <v>20.576646666666665</v>
      </c>
      <c r="E99" s="137"/>
      <c r="F99" s="137"/>
      <c r="G99" s="137"/>
      <c r="H99" s="137"/>
      <c r="I99" s="137"/>
    </row>
    <row r="100" spans="1:9" ht="15.75" x14ac:dyDescent="0.2">
      <c r="A100" s="160" t="s">
        <v>24</v>
      </c>
      <c r="B100" s="213">
        <v>2E-3</v>
      </c>
      <c r="C100" s="173">
        <f t="shared" si="10"/>
        <v>3.4221311111111108</v>
      </c>
      <c r="D100" s="173">
        <f t="shared" si="11"/>
        <v>6.8588822222222214</v>
      </c>
      <c r="E100" s="137"/>
      <c r="F100" s="137"/>
      <c r="G100" s="137"/>
      <c r="H100" s="137"/>
      <c r="I100" s="137"/>
    </row>
    <row r="101" spans="1:9" ht="16.5" thickBot="1" x14ac:dyDescent="0.25">
      <c r="A101" s="187" t="s">
        <v>25</v>
      </c>
      <c r="B101" s="215">
        <v>0.08</v>
      </c>
      <c r="C101" s="320">
        <f t="shared" si="10"/>
        <v>136.88524444444442</v>
      </c>
      <c r="D101" s="320">
        <f t="shared" si="11"/>
        <v>274.35528888888888</v>
      </c>
      <c r="E101" s="137"/>
      <c r="F101" s="137"/>
      <c r="G101" s="137"/>
      <c r="H101" s="137"/>
      <c r="I101" s="137"/>
    </row>
    <row r="102" spans="1:9" ht="16.5" thickBot="1" x14ac:dyDescent="0.25">
      <c r="A102" s="216" t="s">
        <v>20</v>
      </c>
      <c r="B102" s="217">
        <f>SUM(B94:B101)</f>
        <v>0.36800000000000005</v>
      </c>
      <c r="C102" s="319">
        <f>SUM(C94:C101)</f>
        <v>629.67212444444453</v>
      </c>
      <c r="D102" s="319">
        <f>SUM(D94:D101)</f>
        <v>1262.0343288888887</v>
      </c>
      <c r="E102" s="137"/>
      <c r="F102" s="137"/>
      <c r="G102" s="137"/>
      <c r="H102" s="137"/>
      <c r="I102" s="137"/>
    </row>
    <row r="103" spans="1:9" ht="16.5" thickBot="1" x14ac:dyDescent="0.25">
      <c r="A103" s="137"/>
      <c r="B103" s="137"/>
      <c r="C103" s="137"/>
      <c r="D103" s="137"/>
      <c r="E103" s="137"/>
      <c r="F103" s="137"/>
      <c r="G103" s="266"/>
      <c r="H103" s="137"/>
      <c r="I103" s="137"/>
    </row>
    <row r="104" spans="1:9" ht="16.5" thickBot="1" x14ac:dyDescent="0.25">
      <c r="A104" s="405" t="s">
        <v>270</v>
      </c>
      <c r="B104" s="406"/>
      <c r="C104" s="406"/>
      <c r="D104" s="407"/>
      <c r="E104" s="137"/>
      <c r="F104" s="137"/>
      <c r="G104" s="137"/>
      <c r="H104" s="137"/>
      <c r="I104" s="137"/>
    </row>
    <row r="105" spans="1:9" ht="15.75" x14ac:dyDescent="0.2">
      <c r="A105" s="153" t="s">
        <v>183</v>
      </c>
      <c r="B105" s="154" t="s">
        <v>201</v>
      </c>
      <c r="C105" s="154" t="s">
        <v>228</v>
      </c>
      <c r="D105" s="155" t="s">
        <v>233</v>
      </c>
      <c r="E105" s="137"/>
      <c r="F105" s="137"/>
      <c r="G105" s="137"/>
      <c r="H105" s="137"/>
      <c r="I105" s="137"/>
    </row>
    <row r="106" spans="1:9" ht="15.75" x14ac:dyDescent="0.2">
      <c r="A106" s="185" t="s">
        <v>378</v>
      </c>
      <c r="B106" s="165">
        <f>G62+E86</f>
        <v>1711.0655555555554</v>
      </c>
      <c r="C106" s="218">
        <f>SUM($B$94:$B$100)</f>
        <v>0.28800000000000003</v>
      </c>
      <c r="D106" s="167">
        <f t="shared" ref="D106:D107" si="12">B106*C106</f>
        <v>492.78688</v>
      </c>
      <c r="E106" s="137"/>
      <c r="F106" s="137"/>
      <c r="G106" s="137"/>
      <c r="H106" s="137"/>
      <c r="I106" s="137"/>
    </row>
    <row r="107" spans="1:9" ht="16.5" thickBot="1" x14ac:dyDescent="0.25">
      <c r="A107" s="187" t="str">
        <f>A13</f>
        <v>Assistente Administrativo III</v>
      </c>
      <c r="B107" s="193">
        <f>G63+E87</f>
        <v>3429.4411111111108</v>
      </c>
      <c r="C107" s="219">
        <f>SUM($B$94:$B$100)</f>
        <v>0.28800000000000003</v>
      </c>
      <c r="D107" s="198">
        <f t="shared" si="12"/>
        <v>987.67903999999999</v>
      </c>
      <c r="E107" s="137"/>
      <c r="F107" s="137"/>
      <c r="G107" s="137"/>
      <c r="H107" s="137"/>
      <c r="I107" s="137"/>
    </row>
    <row r="108" spans="1:9" ht="16.5" thickBot="1" x14ac:dyDescent="0.25">
      <c r="A108" s="137"/>
      <c r="B108" s="137"/>
      <c r="C108" s="137"/>
      <c r="D108" s="137"/>
      <c r="E108" s="137"/>
      <c r="F108" s="137"/>
      <c r="G108" s="137"/>
      <c r="H108" s="137"/>
      <c r="I108" s="137"/>
    </row>
    <row r="109" spans="1:9" ht="16.5" thickBot="1" x14ac:dyDescent="0.25">
      <c r="A109" s="405" t="s">
        <v>271</v>
      </c>
      <c r="B109" s="406"/>
      <c r="C109" s="406"/>
      <c r="D109" s="407"/>
      <c r="E109" s="137"/>
      <c r="F109" s="137"/>
      <c r="G109" s="137"/>
      <c r="H109" s="137"/>
      <c r="I109" s="137"/>
    </row>
    <row r="110" spans="1:9" ht="15.75" x14ac:dyDescent="0.2">
      <c r="A110" s="153" t="s">
        <v>183</v>
      </c>
      <c r="B110" s="154" t="s">
        <v>201</v>
      </c>
      <c r="C110" s="154" t="s">
        <v>228</v>
      </c>
      <c r="D110" s="155" t="s">
        <v>233</v>
      </c>
      <c r="E110" s="137"/>
      <c r="F110" s="137"/>
      <c r="G110" s="137"/>
      <c r="H110" s="137"/>
      <c r="I110" s="137"/>
    </row>
    <row r="111" spans="1:9" ht="15.75" x14ac:dyDescent="0.2">
      <c r="A111" s="185" t="s">
        <v>378</v>
      </c>
      <c r="B111" s="165">
        <f>G62+E86</f>
        <v>1711.0655555555554</v>
      </c>
      <c r="C111" s="209">
        <f>$B$101</f>
        <v>0.08</v>
      </c>
      <c r="D111" s="167">
        <f t="shared" ref="D111:D112" si="13">B111*C111</f>
        <v>136.88524444444442</v>
      </c>
      <c r="E111" s="137"/>
      <c r="F111" s="137"/>
      <c r="G111" s="137"/>
      <c r="H111" s="137"/>
      <c r="I111" s="137"/>
    </row>
    <row r="112" spans="1:9" ht="16.5" thickBot="1" x14ac:dyDescent="0.25">
      <c r="A112" s="187" t="str">
        <f>A13</f>
        <v>Assistente Administrativo III</v>
      </c>
      <c r="B112" s="193">
        <f>G63+E87</f>
        <v>3429.4411111111108</v>
      </c>
      <c r="C112" s="210">
        <f>$B$101</f>
        <v>0.08</v>
      </c>
      <c r="D112" s="198">
        <f t="shared" si="13"/>
        <v>274.35528888888888</v>
      </c>
      <c r="E112" s="137"/>
      <c r="F112" s="137"/>
      <c r="G112" s="137"/>
      <c r="H112" s="137"/>
      <c r="I112" s="137"/>
    </row>
    <row r="113" spans="1:9" ht="16.5" thickBot="1" x14ac:dyDescent="0.25">
      <c r="A113" s="137"/>
      <c r="B113" s="137"/>
      <c r="C113" s="137"/>
      <c r="D113" s="137"/>
      <c r="E113" s="137"/>
      <c r="F113" s="137"/>
      <c r="G113" s="137"/>
      <c r="H113" s="137"/>
      <c r="I113" s="137"/>
    </row>
    <row r="114" spans="1:9" ht="16.5" thickBot="1" x14ac:dyDescent="0.25">
      <c r="A114" s="405" t="s">
        <v>262</v>
      </c>
      <c r="B114" s="406"/>
      <c r="C114" s="406"/>
      <c r="D114" s="407"/>
      <c r="E114" s="137"/>
      <c r="F114" s="137"/>
      <c r="G114" s="137"/>
      <c r="H114" s="137"/>
      <c r="I114" s="137"/>
    </row>
    <row r="115" spans="1:9" ht="15.75" x14ac:dyDescent="0.2">
      <c r="A115" s="153" t="s">
        <v>183</v>
      </c>
      <c r="B115" s="154" t="s">
        <v>272</v>
      </c>
      <c r="C115" s="154" t="s">
        <v>25</v>
      </c>
      <c r="D115" s="155" t="s">
        <v>251</v>
      </c>
      <c r="E115" s="137"/>
      <c r="F115" s="137"/>
      <c r="G115" s="137"/>
      <c r="H115" s="137"/>
      <c r="I115" s="137"/>
    </row>
    <row r="116" spans="1:9" ht="15.75" x14ac:dyDescent="0.2">
      <c r="A116" s="185" t="s">
        <v>378</v>
      </c>
      <c r="B116" s="165">
        <f>D106</f>
        <v>492.78688</v>
      </c>
      <c r="C116" s="165">
        <f>D111</f>
        <v>136.88524444444442</v>
      </c>
      <c r="D116" s="167">
        <f t="shared" ref="D116:D117" si="14">B116+C116</f>
        <v>629.67212444444442</v>
      </c>
      <c r="E116" s="137"/>
      <c r="F116" s="137"/>
      <c r="G116" s="137"/>
      <c r="H116" s="137"/>
      <c r="I116" s="137"/>
    </row>
    <row r="117" spans="1:9" ht="16.5" thickBot="1" x14ac:dyDescent="0.25">
      <c r="A117" s="187" t="str">
        <f>A13</f>
        <v>Assistente Administrativo III</v>
      </c>
      <c r="B117" s="193">
        <f>D107</f>
        <v>987.67903999999999</v>
      </c>
      <c r="C117" s="193">
        <f>D112</f>
        <v>274.35528888888888</v>
      </c>
      <c r="D117" s="198">
        <f t="shared" si="14"/>
        <v>1262.0343288888889</v>
      </c>
      <c r="E117" s="137"/>
      <c r="F117" s="137"/>
      <c r="G117" s="137"/>
      <c r="H117" s="316"/>
      <c r="I117" s="137"/>
    </row>
    <row r="118" spans="1:9" ht="15.75" x14ac:dyDescent="0.2">
      <c r="A118" s="137"/>
      <c r="B118" s="137"/>
      <c r="C118" s="137"/>
      <c r="D118" s="137"/>
      <c r="E118" s="137"/>
      <c r="F118" s="137"/>
      <c r="G118" s="137"/>
      <c r="H118" s="137"/>
      <c r="I118" s="137"/>
    </row>
    <row r="119" spans="1:9" ht="15.75" x14ac:dyDescent="0.2">
      <c r="A119" s="403" t="s">
        <v>87</v>
      </c>
      <c r="B119" s="404"/>
      <c r="C119" s="404"/>
      <c r="D119" s="404"/>
      <c r="E119" s="404"/>
      <c r="F119" s="404"/>
      <c r="G119" s="404"/>
      <c r="H119" s="404"/>
      <c r="I119" s="137"/>
    </row>
    <row r="120" spans="1:9" ht="41.25" customHeight="1" x14ac:dyDescent="0.2">
      <c r="A120" s="401" t="s">
        <v>273</v>
      </c>
      <c r="B120" s="401"/>
      <c r="C120" s="401"/>
      <c r="D120" s="401"/>
      <c r="E120" s="401"/>
      <c r="F120" s="401"/>
      <c r="G120" s="401"/>
      <c r="H120" s="401"/>
      <c r="I120" s="137"/>
    </row>
    <row r="121" spans="1:9" ht="15.75" x14ac:dyDescent="0.2">
      <c r="A121" s="137"/>
      <c r="B121" s="137"/>
      <c r="C121" s="137"/>
      <c r="D121" s="137"/>
      <c r="E121" s="137"/>
      <c r="F121" s="137"/>
      <c r="G121" s="137"/>
      <c r="H121" s="137"/>
      <c r="I121" s="137"/>
    </row>
    <row r="122" spans="1:9" ht="15.75" x14ac:dyDescent="0.2">
      <c r="A122" s="415" t="s">
        <v>274</v>
      </c>
      <c r="B122" s="415"/>
      <c r="C122" s="415"/>
      <c r="D122" s="415"/>
      <c r="E122" s="415"/>
      <c r="F122" s="415"/>
      <c r="G122" s="316"/>
      <c r="H122" s="137"/>
      <c r="I122" s="137"/>
    </row>
    <row r="123" spans="1:9" ht="16.5" thickBot="1" x14ac:dyDescent="0.25">
      <c r="A123" s="137"/>
      <c r="B123" s="137"/>
      <c r="C123" s="137"/>
      <c r="D123" s="137"/>
      <c r="E123" s="137"/>
      <c r="F123" s="137"/>
      <c r="G123" s="137"/>
      <c r="H123" s="137"/>
      <c r="I123" s="137"/>
    </row>
    <row r="124" spans="1:9" ht="16.5" thickBot="1" x14ac:dyDescent="0.25">
      <c r="A124" s="408" t="s">
        <v>275</v>
      </c>
      <c r="B124" s="409"/>
      <c r="C124" s="409"/>
      <c r="D124" s="409"/>
      <c r="E124" s="410"/>
      <c r="F124" s="137"/>
      <c r="G124" s="137"/>
      <c r="H124" s="137"/>
      <c r="I124" s="137"/>
    </row>
    <row r="125" spans="1:9" ht="31.5" x14ac:dyDescent="0.2">
      <c r="A125" s="153" t="s">
        <v>183</v>
      </c>
      <c r="B125" s="154" t="s">
        <v>276</v>
      </c>
      <c r="C125" s="154" t="s">
        <v>277</v>
      </c>
      <c r="D125" s="168" t="s">
        <v>278</v>
      </c>
      <c r="E125" s="155" t="s">
        <v>279</v>
      </c>
      <c r="F125" s="137"/>
      <c r="G125" s="137"/>
      <c r="H125" s="137"/>
      <c r="I125" s="137"/>
    </row>
    <row r="126" spans="1:9" ht="15.75" x14ac:dyDescent="0.2">
      <c r="A126" s="185" t="s">
        <v>378</v>
      </c>
      <c r="B126" s="165">
        <v>4.5</v>
      </c>
      <c r="C126" s="166">
        <v>2</v>
      </c>
      <c r="D126" s="166">
        <v>22</v>
      </c>
      <c r="E126" s="167">
        <f t="shared" ref="E126:E127" si="15">B126*C126*D126</f>
        <v>198</v>
      </c>
      <c r="F126" s="137"/>
      <c r="G126" s="137"/>
      <c r="H126" s="137"/>
      <c r="I126" s="137"/>
    </row>
    <row r="127" spans="1:9" ht="16.5" thickBot="1" x14ac:dyDescent="0.25">
      <c r="A127" s="187" t="str">
        <f>A13</f>
        <v>Assistente Administrativo III</v>
      </c>
      <c r="B127" s="193">
        <v>4.5</v>
      </c>
      <c r="C127" s="220">
        <v>2</v>
      </c>
      <c r="D127" s="220">
        <v>22</v>
      </c>
      <c r="E127" s="198">
        <f t="shared" si="15"/>
        <v>198</v>
      </c>
      <c r="F127" s="137"/>
      <c r="G127" s="137"/>
      <c r="H127" s="137"/>
      <c r="I127" s="137"/>
    </row>
    <row r="128" spans="1:9" ht="16.5" thickBot="1" x14ac:dyDescent="0.25">
      <c r="A128" s="137"/>
      <c r="B128" s="137"/>
      <c r="C128" s="137"/>
      <c r="D128" s="137"/>
      <c r="E128" s="137"/>
      <c r="F128" s="137"/>
      <c r="G128" s="137"/>
      <c r="H128" s="137"/>
      <c r="I128" s="137"/>
    </row>
    <row r="129" spans="1:9" ht="16.5" thickBot="1" x14ac:dyDescent="0.25">
      <c r="A129" s="408" t="s">
        <v>280</v>
      </c>
      <c r="B129" s="409"/>
      <c r="C129" s="409"/>
      <c r="D129" s="409"/>
      <c r="E129" s="410"/>
      <c r="F129" s="137"/>
      <c r="G129" s="137"/>
      <c r="H129" s="137"/>
      <c r="I129" s="137"/>
    </row>
    <row r="130" spans="1:9" ht="15.75" x14ac:dyDescent="0.2">
      <c r="A130" s="153" t="s">
        <v>183</v>
      </c>
      <c r="B130" s="154" t="s">
        <v>201</v>
      </c>
      <c r="C130" s="154" t="s">
        <v>281</v>
      </c>
      <c r="D130" s="154" t="s">
        <v>228</v>
      </c>
      <c r="E130" s="155" t="s">
        <v>282</v>
      </c>
      <c r="F130" s="137"/>
      <c r="G130" s="137"/>
      <c r="H130" s="137"/>
      <c r="I130" s="137"/>
    </row>
    <row r="131" spans="1:9" ht="15.75" x14ac:dyDescent="0.2">
      <c r="A131" s="185" t="s">
        <v>378</v>
      </c>
      <c r="B131" s="165">
        <f>B12</f>
        <v>1432.52</v>
      </c>
      <c r="C131" s="196">
        <v>1</v>
      </c>
      <c r="D131" s="196">
        <v>0.06</v>
      </c>
      <c r="E131" s="167">
        <f t="shared" ref="E131:E132" si="16">B131*C131*D131</f>
        <v>85.9512</v>
      </c>
      <c r="F131" s="137"/>
      <c r="G131" s="137"/>
      <c r="H131" s="137"/>
      <c r="I131" s="137"/>
    </row>
    <row r="132" spans="1:9" ht="16.5" thickBot="1" x14ac:dyDescent="0.25">
      <c r="A132" s="187" t="str">
        <f>A13</f>
        <v>Assistente Administrativo III</v>
      </c>
      <c r="B132" s="193">
        <f>B13</f>
        <v>2871.16</v>
      </c>
      <c r="C132" s="197">
        <v>1</v>
      </c>
      <c r="D132" s="197">
        <v>0.06</v>
      </c>
      <c r="E132" s="198">
        <f t="shared" si="16"/>
        <v>172.2696</v>
      </c>
      <c r="F132" s="137"/>
      <c r="G132" s="137"/>
      <c r="H132" s="137"/>
      <c r="I132" s="137"/>
    </row>
    <row r="133" spans="1:9" ht="16.5" thickBot="1" x14ac:dyDescent="0.25">
      <c r="A133" s="137"/>
      <c r="B133" s="137"/>
      <c r="C133" s="137"/>
      <c r="D133" s="137"/>
      <c r="E133" s="137"/>
      <c r="F133" s="137"/>
      <c r="G133" s="137"/>
      <c r="H133" s="137"/>
      <c r="I133" s="137"/>
    </row>
    <row r="134" spans="1:9" ht="16.5" thickBot="1" x14ac:dyDescent="0.25">
      <c r="A134" s="405" t="s">
        <v>283</v>
      </c>
      <c r="B134" s="406"/>
      <c r="C134" s="406"/>
      <c r="D134" s="407"/>
      <c r="E134" s="137"/>
      <c r="F134" s="137"/>
      <c r="G134" s="137"/>
      <c r="H134" s="137"/>
      <c r="I134" s="137"/>
    </row>
    <row r="135" spans="1:9" ht="15.75" x14ac:dyDescent="0.2">
      <c r="A135" s="153" t="s">
        <v>183</v>
      </c>
      <c r="B135" s="154" t="s">
        <v>279</v>
      </c>
      <c r="C135" s="154" t="s">
        <v>284</v>
      </c>
      <c r="D135" s="155" t="s">
        <v>285</v>
      </c>
      <c r="E135" s="137"/>
      <c r="F135" s="137"/>
      <c r="G135" s="137"/>
      <c r="H135" s="137"/>
      <c r="I135" s="137"/>
    </row>
    <row r="136" spans="1:9" ht="15.75" x14ac:dyDescent="0.2">
      <c r="A136" s="185" t="s">
        <v>378</v>
      </c>
      <c r="B136" s="165">
        <f>E126</f>
        <v>198</v>
      </c>
      <c r="C136" s="165">
        <f>E131</f>
        <v>85.9512</v>
      </c>
      <c r="D136" s="167">
        <f t="shared" ref="D136:D137" si="17">B136-C136</f>
        <v>112.0488</v>
      </c>
      <c r="E136" s="137"/>
      <c r="F136" s="137"/>
      <c r="G136" s="137"/>
      <c r="H136" s="137"/>
      <c r="I136" s="137"/>
    </row>
    <row r="137" spans="1:9" ht="16.5" thickBot="1" x14ac:dyDescent="0.25">
      <c r="A137" s="187" t="str">
        <f>A13</f>
        <v>Assistente Administrativo III</v>
      </c>
      <c r="B137" s="193">
        <f>E127</f>
        <v>198</v>
      </c>
      <c r="C137" s="193">
        <f>E132</f>
        <v>172.2696</v>
      </c>
      <c r="D137" s="198">
        <f t="shared" si="17"/>
        <v>25.730400000000003</v>
      </c>
      <c r="E137" s="137"/>
      <c r="F137" s="137"/>
      <c r="G137" s="137"/>
      <c r="H137" s="316"/>
      <c r="I137" s="137"/>
    </row>
    <row r="138" spans="1:9" ht="15.75" x14ac:dyDescent="0.2">
      <c r="A138" s="137"/>
      <c r="B138" s="137"/>
      <c r="C138" s="137"/>
      <c r="D138" s="137"/>
      <c r="E138" s="137"/>
      <c r="F138" s="137"/>
      <c r="G138" s="137"/>
      <c r="H138" s="137"/>
      <c r="I138" s="137"/>
    </row>
    <row r="139" spans="1:9" ht="15.75" x14ac:dyDescent="0.2">
      <c r="A139" s="415" t="s">
        <v>286</v>
      </c>
      <c r="B139" s="415"/>
      <c r="C139" s="415"/>
      <c r="D139" s="415"/>
      <c r="E139" s="415"/>
      <c r="F139" s="415"/>
      <c r="G139" s="316"/>
      <c r="H139" s="137"/>
      <c r="I139" s="137"/>
    </row>
    <row r="140" spans="1:9" ht="16.5" thickBot="1" x14ac:dyDescent="0.25">
      <c r="A140" s="137"/>
      <c r="B140" s="137"/>
      <c r="C140" s="137"/>
      <c r="D140" s="137"/>
      <c r="E140" s="137"/>
      <c r="F140" s="137"/>
      <c r="G140" s="137"/>
      <c r="H140" s="137"/>
      <c r="I140" s="137"/>
    </row>
    <row r="141" spans="1:9" ht="16.5" thickBot="1" x14ac:dyDescent="0.25">
      <c r="A141" s="405" t="s">
        <v>286</v>
      </c>
      <c r="B141" s="406"/>
      <c r="C141" s="406"/>
      <c r="D141" s="407"/>
      <c r="E141" s="137"/>
      <c r="F141" s="137"/>
      <c r="G141" s="137"/>
      <c r="H141" s="137"/>
      <c r="I141" s="137"/>
    </row>
    <row r="142" spans="1:9" ht="31.5" x14ac:dyDescent="0.2">
      <c r="A142" s="305" t="s">
        <v>183</v>
      </c>
      <c r="B142" s="306" t="s">
        <v>287</v>
      </c>
      <c r="C142" s="202" t="s">
        <v>278</v>
      </c>
      <c r="D142" s="307" t="s">
        <v>233</v>
      </c>
      <c r="E142" s="137"/>
      <c r="F142" s="137"/>
      <c r="G142" s="137"/>
      <c r="H142" s="137"/>
      <c r="I142" s="137"/>
    </row>
    <row r="143" spans="1:9" ht="16.5" thickBot="1" x14ac:dyDescent="0.25">
      <c r="A143" s="185" t="s">
        <v>378</v>
      </c>
      <c r="B143" s="193">
        <v>15.5</v>
      </c>
      <c r="C143" s="220">
        <f>D126</f>
        <v>22</v>
      </c>
      <c r="D143" s="198">
        <f t="shared" ref="D143:D144" si="18">B143*C143</f>
        <v>341</v>
      </c>
      <c r="E143" s="137"/>
      <c r="F143" s="137"/>
      <c r="G143" s="137"/>
      <c r="H143" s="137"/>
      <c r="I143" s="137"/>
    </row>
    <row r="144" spans="1:9" ht="16.5" thickBot="1" x14ac:dyDescent="0.25">
      <c r="A144" s="187" t="str">
        <f>A13</f>
        <v>Assistente Administrativo III</v>
      </c>
      <c r="B144" s="193">
        <v>15.5</v>
      </c>
      <c r="C144" s="220">
        <v>22</v>
      </c>
      <c r="D144" s="198">
        <f t="shared" si="18"/>
        <v>341</v>
      </c>
      <c r="E144" s="137"/>
      <c r="F144" s="137"/>
      <c r="G144" s="137"/>
      <c r="H144" s="137"/>
      <c r="I144" s="137"/>
    </row>
    <row r="145" spans="1:9" ht="16.5" thickBot="1" x14ac:dyDescent="0.25">
      <c r="A145" s="137"/>
      <c r="B145" s="137"/>
      <c r="C145" s="137"/>
      <c r="D145" s="137"/>
      <c r="E145" s="137"/>
      <c r="F145" s="137"/>
      <c r="G145" s="137"/>
      <c r="H145" s="137"/>
      <c r="I145" s="137"/>
    </row>
    <row r="146" spans="1:9" ht="16.5" thickBot="1" x14ac:dyDescent="0.25">
      <c r="A146" s="405" t="s">
        <v>288</v>
      </c>
      <c r="B146" s="406"/>
      <c r="C146" s="406"/>
      <c r="D146" s="407"/>
      <c r="E146" s="137"/>
      <c r="F146" s="137"/>
      <c r="G146" s="137"/>
      <c r="H146" s="137"/>
      <c r="I146" s="137"/>
    </row>
    <row r="147" spans="1:9" ht="15.75" x14ac:dyDescent="0.2">
      <c r="A147" s="153" t="s">
        <v>183</v>
      </c>
      <c r="B147" s="154" t="s">
        <v>201</v>
      </c>
      <c r="C147" s="154" t="s">
        <v>228</v>
      </c>
      <c r="D147" s="155" t="s">
        <v>282</v>
      </c>
      <c r="E147" s="137"/>
      <c r="F147" s="137"/>
      <c r="G147" s="137"/>
      <c r="H147" s="137"/>
      <c r="I147" s="137"/>
    </row>
    <row r="148" spans="1:9" ht="15.75" x14ac:dyDescent="0.2">
      <c r="A148" s="185" t="s">
        <v>378</v>
      </c>
      <c r="B148" s="161">
        <f>D143</f>
        <v>341</v>
      </c>
      <c r="C148" s="221">
        <v>0.1</v>
      </c>
      <c r="D148" s="163">
        <f t="shared" ref="D148:D149" si="19">B148*C148</f>
        <v>34.1</v>
      </c>
      <c r="E148" s="137"/>
      <c r="F148" s="137"/>
      <c r="G148" s="137"/>
      <c r="H148" s="137"/>
      <c r="I148" s="137"/>
    </row>
    <row r="149" spans="1:9" ht="16.5" thickBot="1" x14ac:dyDescent="0.25">
      <c r="A149" s="187" t="str">
        <f>A13</f>
        <v>Assistente Administrativo III</v>
      </c>
      <c r="B149" s="193">
        <f>D144</f>
        <v>341</v>
      </c>
      <c r="C149" s="197">
        <v>0.1</v>
      </c>
      <c r="D149" s="198">
        <f t="shared" si="19"/>
        <v>34.1</v>
      </c>
      <c r="E149" s="137"/>
      <c r="F149" s="137"/>
      <c r="G149" s="137"/>
      <c r="H149" s="137"/>
      <c r="I149" s="137"/>
    </row>
    <row r="150" spans="1:9" ht="16.5" thickBot="1" x14ac:dyDescent="0.25">
      <c r="A150" s="137"/>
      <c r="B150" s="137"/>
      <c r="C150" s="137"/>
      <c r="D150" s="137"/>
      <c r="E150" s="137"/>
      <c r="F150" s="137"/>
      <c r="G150" s="137"/>
      <c r="H150" s="137"/>
      <c r="I150" s="137"/>
    </row>
    <row r="151" spans="1:9" ht="16.5" thickBot="1" x14ac:dyDescent="0.25">
      <c r="A151" s="405" t="s">
        <v>289</v>
      </c>
      <c r="B151" s="406"/>
      <c r="C151" s="406"/>
      <c r="D151" s="407"/>
      <c r="E151" s="137"/>
      <c r="F151" s="137"/>
      <c r="G151" s="137"/>
      <c r="H151" s="137"/>
      <c r="I151" s="137"/>
    </row>
    <row r="152" spans="1:9" ht="15.75" x14ac:dyDescent="0.2">
      <c r="A152" s="153" t="s">
        <v>183</v>
      </c>
      <c r="B152" s="154" t="s">
        <v>279</v>
      </c>
      <c r="C152" s="154" t="s">
        <v>282</v>
      </c>
      <c r="D152" s="155" t="s">
        <v>285</v>
      </c>
      <c r="E152" s="137"/>
      <c r="F152" s="137"/>
      <c r="G152" s="137"/>
      <c r="H152" s="137"/>
      <c r="I152" s="137"/>
    </row>
    <row r="153" spans="1:9" ht="15.75" x14ac:dyDescent="0.2">
      <c r="A153" s="185" t="s">
        <v>378</v>
      </c>
      <c r="B153" s="165">
        <f>D143</f>
        <v>341</v>
      </c>
      <c r="C153" s="165">
        <f>D148</f>
        <v>34.1</v>
      </c>
      <c r="D153" s="167">
        <f t="shared" ref="D153:D154" si="20">B153-C153</f>
        <v>306.89999999999998</v>
      </c>
      <c r="E153" s="137"/>
      <c r="F153" s="137"/>
      <c r="G153" s="137"/>
      <c r="H153" s="137"/>
      <c r="I153" s="137"/>
    </row>
    <row r="154" spans="1:9" ht="16.5" thickBot="1" x14ac:dyDescent="0.25">
      <c r="A154" s="187" t="str">
        <f>A13</f>
        <v>Assistente Administrativo III</v>
      </c>
      <c r="B154" s="193">
        <f>D144</f>
        <v>341</v>
      </c>
      <c r="C154" s="193">
        <f>D149</f>
        <v>34.1</v>
      </c>
      <c r="D154" s="198">
        <f t="shared" si="20"/>
        <v>306.89999999999998</v>
      </c>
      <c r="E154" s="137"/>
      <c r="F154" s="137"/>
      <c r="G154" s="137"/>
      <c r="H154" s="316"/>
      <c r="I154" s="137"/>
    </row>
    <row r="155" spans="1:9" ht="15.75" x14ac:dyDescent="0.2">
      <c r="A155" s="137"/>
      <c r="B155" s="137"/>
      <c r="C155" s="137"/>
      <c r="D155" s="137"/>
      <c r="E155" s="137"/>
      <c r="F155" s="137"/>
      <c r="G155" s="137"/>
      <c r="H155" s="137"/>
      <c r="I155" s="137"/>
    </row>
    <row r="156" spans="1:9" ht="15.75" customHeight="1" x14ac:dyDescent="0.2">
      <c r="A156" s="417" t="s">
        <v>397</v>
      </c>
      <c r="B156" s="417"/>
      <c r="C156" s="417"/>
      <c r="D156" s="417"/>
      <c r="E156" s="417"/>
      <c r="F156" s="417"/>
      <c r="G156" s="417"/>
      <c r="H156" s="417"/>
      <c r="I156" s="137"/>
    </row>
    <row r="157" spans="1:9" ht="16.5" thickBot="1" x14ac:dyDescent="0.25">
      <c r="A157" s="137"/>
      <c r="B157" s="137"/>
      <c r="C157" s="137"/>
      <c r="D157" s="137"/>
      <c r="E157" s="137"/>
      <c r="F157" s="137"/>
      <c r="G157" s="137"/>
      <c r="H157" s="137"/>
      <c r="I157" s="137"/>
    </row>
    <row r="158" spans="1:9" ht="16.5" thickBot="1" x14ac:dyDescent="0.25">
      <c r="A158" s="405" t="s">
        <v>290</v>
      </c>
      <c r="B158" s="406"/>
      <c r="C158" s="406"/>
      <c r="D158" s="407"/>
      <c r="E158" s="137"/>
      <c r="F158" s="137"/>
      <c r="G158" s="137"/>
      <c r="H158" s="137"/>
      <c r="I158" s="137"/>
    </row>
    <row r="159" spans="1:9" ht="15.75" x14ac:dyDescent="0.2">
      <c r="A159" s="153" t="s">
        <v>183</v>
      </c>
      <c r="B159" s="154" t="s">
        <v>279</v>
      </c>
      <c r="C159" s="154" t="s">
        <v>282</v>
      </c>
      <c r="D159" s="155" t="s">
        <v>285</v>
      </c>
      <c r="E159" s="137"/>
      <c r="F159" s="137"/>
      <c r="G159" s="137"/>
      <c r="H159" s="137"/>
      <c r="I159" s="137"/>
    </row>
    <row r="160" spans="1:9" ht="15.75" x14ac:dyDescent="0.2">
      <c r="A160" s="185" t="s">
        <v>378</v>
      </c>
      <c r="B160" s="165">
        <v>6</v>
      </c>
      <c r="C160" s="165"/>
      <c r="D160" s="167">
        <f>B160-C160</f>
        <v>6</v>
      </c>
      <c r="E160" s="137"/>
      <c r="F160" s="137"/>
      <c r="G160" s="137"/>
      <c r="H160" s="137"/>
      <c r="I160" s="137"/>
    </row>
    <row r="161" spans="1:9" ht="16.5" thickBot="1" x14ac:dyDescent="0.25">
      <c r="A161" s="187" t="str">
        <f>A13</f>
        <v>Assistente Administrativo III</v>
      </c>
      <c r="B161" s="193">
        <v>6</v>
      </c>
      <c r="C161" s="193"/>
      <c r="D161" s="198">
        <f>B161-C161</f>
        <v>6</v>
      </c>
      <c r="E161" s="137"/>
      <c r="F161" s="137"/>
      <c r="G161" s="137"/>
      <c r="H161" s="316"/>
      <c r="I161" s="137"/>
    </row>
    <row r="162" spans="1:9" ht="15.75" x14ac:dyDescent="0.2">
      <c r="A162" s="137"/>
      <c r="B162" s="137"/>
      <c r="C162" s="137"/>
      <c r="D162" s="137"/>
      <c r="E162" s="137"/>
      <c r="F162" s="137"/>
      <c r="G162" s="137"/>
      <c r="H162" s="137"/>
      <c r="I162" s="137"/>
    </row>
    <row r="163" spans="1:9" ht="15.75" customHeight="1" x14ac:dyDescent="0.2">
      <c r="A163" s="417" t="s">
        <v>396</v>
      </c>
      <c r="B163" s="417"/>
      <c r="C163" s="417"/>
      <c r="D163" s="417"/>
      <c r="E163" s="417"/>
      <c r="F163" s="417"/>
      <c r="G163" s="417"/>
      <c r="H163" s="417"/>
      <c r="I163" s="137"/>
    </row>
    <row r="164" spans="1:9" ht="16.5" thickBot="1" x14ac:dyDescent="0.25">
      <c r="A164" s="137"/>
      <c r="B164" s="137"/>
      <c r="C164" s="137"/>
      <c r="D164" s="137"/>
      <c r="E164" s="137"/>
      <c r="F164" s="137"/>
      <c r="G164" s="137"/>
      <c r="H164" s="137"/>
      <c r="I164" s="137"/>
    </row>
    <row r="165" spans="1:9" ht="16.5" thickBot="1" x14ac:dyDescent="0.25">
      <c r="A165" s="405" t="s">
        <v>374</v>
      </c>
      <c r="B165" s="406"/>
      <c r="C165" s="406"/>
      <c r="D165" s="407"/>
      <c r="E165" s="137"/>
      <c r="F165" s="137"/>
      <c r="G165" s="137"/>
      <c r="H165" s="137"/>
      <c r="I165" s="137"/>
    </row>
    <row r="166" spans="1:9" ht="15.75" x14ac:dyDescent="0.2">
      <c r="A166" s="153" t="s">
        <v>183</v>
      </c>
      <c r="B166" s="154" t="s">
        <v>375</v>
      </c>
      <c r="C166" s="154" t="s">
        <v>282</v>
      </c>
      <c r="D166" s="155" t="s">
        <v>376</v>
      </c>
      <c r="E166" s="137"/>
      <c r="F166" s="137"/>
      <c r="G166" s="137"/>
      <c r="H166" s="137"/>
      <c r="I166" s="137"/>
    </row>
    <row r="167" spans="1:9" ht="15.75" x14ac:dyDescent="0.2">
      <c r="A167" s="185" t="s">
        <v>378</v>
      </c>
      <c r="B167" s="165">
        <v>15</v>
      </c>
      <c r="C167" s="165"/>
      <c r="D167" s="167">
        <f>B167-C167</f>
        <v>15</v>
      </c>
      <c r="E167" s="137"/>
      <c r="F167" s="137"/>
      <c r="G167" s="137"/>
      <c r="H167" s="137"/>
      <c r="I167" s="137"/>
    </row>
    <row r="168" spans="1:9" ht="16.5" thickBot="1" x14ac:dyDescent="0.25">
      <c r="A168" s="187" t="str">
        <f>A13</f>
        <v>Assistente Administrativo III</v>
      </c>
      <c r="B168" s="193">
        <v>15</v>
      </c>
      <c r="C168" s="193"/>
      <c r="D168" s="198">
        <f>B168-C168</f>
        <v>15</v>
      </c>
      <c r="E168" s="137"/>
      <c r="F168" s="137"/>
      <c r="G168" s="137"/>
      <c r="H168" s="222"/>
      <c r="I168" s="137"/>
    </row>
    <row r="169" spans="1:9" ht="16.5" thickBot="1" x14ac:dyDescent="0.25">
      <c r="A169" s="137"/>
      <c r="B169" s="137"/>
      <c r="C169" s="137"/>
      <c r="D169" s="137"/>
      <c r="E169" s="137"/>
      <c r="F169" s="137"/>
      <c r="G169" s="137"/>
      <c r="H169" s="137"/>
      <c r="I169" s="137"/>
    </row>
    <row r="170" spans="1:9" ht="16.5" thickBot="1" x14ac:dyDescent="0.25">
      <c r="A170" s="408" t="s">
        <v>87</v>
      </c>
      <c r="B170" s="409"/>
      <c r="C170" s="409"/>
      <c r="D170" s="409"/>
      <c r="E170" s="409"/>
      <c r="F170" s="410"/>
      <c r="G170" s="222"/>
      <c r="H170" s="137"/>
      <c r="I170" s="137"/>
    </row>
    <row r="171" spans="1:9" ht="31.5" x14ac:dyDescent="0.2">
      <c r="A171" s="153" t="s">
        <v>183</v>
      </c>
      <c r="B171" s="154" t="s">
        <v>291</v>
      </c>
      <c r="C171" s="154" t="s">
        <v>292</v>
      </c>
      <c r="D171" s="168" t="s">
        <v>178</v>
      </c>
      <c r="E171" s="168" t="s">
        <v>380</v>
      </c>
      <c r="F171" s="155" t="s">
        <v>251</v>
      </c>
      <c r="G171" s="137"/>
      <c r="H171" s="137"/>
      <c r="I171" s="137"/>
    </row>
    <row r="172" spans="1:9" ht="15.75" x14ac:dyDescent="0.2">
      <c r="A172" s="185" t="s">
        <v>378</v>
      </c>
      <c r="B172" s="165">
        <f>D136</f>
        <v>112.0488</v>
      </c>
      <c r="C172" s="165">
        <f>D153</f>
        <v>306.89999999999998</v>
      </c>
      <c r="D172" s="165">
        <f>D160</f>
        <v>6</v>
      </c>
      <c r="E172" s="165">
        <f>D167</f>
        <v>15</v>
      </c>
      <c r="F172" s="167">
        <f>SUM(B172:E172)</f>
        <v>439.94880000000001</v>
      </c>
      <c r="G172" s="137"/>
      <c r="H172" s="137"/>
      <c r="I172" s="137"/>
    </row>
    <row r="173" spans="1:9" ht="16.5" thickBot="1" x14ac:dyDescent="0.25">
      <c r="A173" s="187" t="str">
        <f>A13</f>
        <v>Assistente Administrativo III</v>
      </c>
      <c r="B173" s="193">
        <f>D137</f>
        <v>25.730400000000003</v>
      </c>
      <c r="C173" s="193">
        <f>D154</f>
        <v>306.89999999999998</v>
      </c>
      <c r="D173" s="193">
        <f>D161</f>
        <v>6</v>
      </c>
      <c r="E173" s="193">
        <f>D168</f>
        <v>15</v>
      </c>
      <c r="F173" s="198">
        <f t="shared" ref="F173" si="21">SUM(B173:E173)</f>
        <v>353.63040000000001</v>
      </c>
      <c r="G173" s="137"/>
      <c r="H173" s="316"/>
      <c r="I173" s="137"/>
    </row>
    <row r="174" spans="1:9" ht="15.75" x14ac:dyDescent="0.2">
      <c r="A174" s="137"/>
      <c r="B174" s="137"/>
      <c r="C174" s="137"/>
      <c r="D174" s="137"/>
      <c r="E174" s="137"/>
      <c r="F174" s="137"/>
      <c r="G174" s="137"/>
      <c r="H174" s="137"/>
      <c r="I174" s="137"/>
    </row>
    <row r="175" spans="1:9" ht="15.75" x14ac:dyDescent="0.2">
      <c r="A175" s="402" t="s">
        <v>252</v>
      </c>
      <c r="B175" s="402"/>
      <c r="C175" s="402"/>
      <c r="D175" s="402"/>
      <c r="E175" s="402"/>
      <c r="F175" s="402"/>
      <c r="G175" s="402"/>
      <c r="H175" s="402"/>
      <c r="I175" s="137"/>
    </row>
    <row r="176" spans="1:9" ht="16.5" thickBot="1" x14ac:dyDescent="0.25">
      <c r="A176" s="137"/>
      <c r="B176" s="137"/>
      <c r="C176" s="137"/>
      <c r="D176" s="137"/>
      <c r="E176" s="137"/>
      <c r="F176" s="137"/>
      <c r="G176" s="137"/>
      <c r="H176" s="137"/>
      <c r="I176" s="137"/>
    </row>
    <row r="177" spans="1:9" ht="16.5" thickBot="1" x14ac:dyDescent="0.25">
      <c r="A177" s="408" t="s">
        <v>252</v>
      </c>
      <c r="B177" s="409"/>
      <c r="C177" s="409"/>
      <c r="D177" s="409"/>
      <c r="E177" s="410"/>
      <c r="F177" s="137"/>
      <c r="G177" s="137"/>
      <c r="H177" s="137"/>
      <c r="I177" s="137"/>
    </row>
    <row r="178" spans="1:9" ht="15.75" x14ac:dyDescent="0.2">
      <c r="A178" s="153" t="s">
        <v>183</v>
      </c>
      <c r="B178" s="154" t="s">
        <v>293</v>
      </c>
      <c r="C178" s="154" t="s">
        <v>294</v>
      </c>
      <c r="D178" s="154" t="s">
        <v>295</v>
      </c>
      <c r="E178" s="155" t="s">
        <v>251</v>
      </c>
      <c r="F178" s="137"/>
      <c r="G178" s="137"/>
      <c r="H178" s="137"/>
      <c r="I178" s="137"/>
    </row>
    <row r="179" spans="1:9" ht="16.5" thickBot="1" x14ac:dyDescent="0.25">
      <c r="A179" s="185" t="s">
        <v>378</v>
      </c>
      <c r="B179" s="193">
        <f>E86</f>
        <v>278.54555555555555</v>
      </c>
      <c r="C179" s="193">
        <f>D116</f>
        <v>629.67212444444442</v>
      </c>
      <c r="D179" s="193">
        <f>F172</f>
        <v>439.94880000000001</v>
      </c>
      <c r="E179" s="198">
        <f t="shared" ref="E179:E180" si="22">SUM(B179:D179)</f>
        <v>1348.1664799999999</v>
      </c>
      <c r="F179" s="137"/>
      <c r="G179" s="137"/>
      <c r="H179" s="137"/>
      <c r="I179" s="137"/>
    </row>
    <row r="180" spans="1:9" ht="16.5" thickBot="1" x14ac:dyDescent="0.25">
      <c r="A180" s="187" t="str">
        <f>A13</f>
        <v>Assistente Administrativo III</v>
      </c>
      <c r="B180" s="193">
        <f>E87</f>
        <v>558.28111111111104</v>
      </c>
      <c r="C180" s="193">
        <f>D117</f>
        <v>1262.0343288888889</v>
      </c>
      <c r="D180" s="193">
        <f>F173</f>
        <v>353.63040000000001</v>
      </c>
      <c r="E180" s="198">
        <f t="shared" si="22"/>
        <v>2173.9458399999999</v>
      </c>
      <c r="F180" s="137"/>
      <c r="G180" s="137"/>
      <c r="H180" s="316"/>
      <c r="I180" s="137"/>
    </row>
    <row r="181" spans="1:9" ht="15.75" x14ac:dyDescent="0.2">
      <c r="A181" s="137"/>
      <c r="B181" s="137"/>
      <c r="C181" s="137"/>
      <c r="D181" s="137"/>
      <c r="E181" s="137"/>
      <c r="F181" s="137"/>
      <c r="G181" s="137"/>
      <c r="H181" s="137"/>
      <c r="I181" s="137"/>
    </row>
    <row r="182" spans="1:9" ht="15.75" x14ac:dyDescent="0.2">
      <c r="A182" s="402" t="s">
        <v>93</v>
      </c>
      <c r="B182" s="402"/>
      <c r="C182" s="402"/>
      <c r="D182" s="402"/>
      <c r="E182" s="402"/>
      <c r="F182" s="402"/>
      <c r="G182" s="402"/>
      <c r="H182" s="402"/>
      <c r="I182" s="137"/>
    </row>
    <row r="183" spans="1:9" ht="31.5" customHeight="1" x14ac:dyDescent="0.2">
      <c r="A183" s="401" t="s">
        <v>296</v>
      </c>
      <c r="B183" s="401"/>
      <c r="C183" s="401"/>
      <c r="D183" s="401"/>
      <c r="E183" s="401"/>
      <c r="F183" s="401"/>
      <c r="G183" s="401"/>
      <c r="H183" s="401"/>
      <c r="I183" s="137"/>
    </row>
    <row r="184" spans="1:9" ht="16.5" thickBot="1" x14ac:dyDescent="0.25">
      <c r="A184" s="137"/>
      <c r="B184" s="137"/>
      <c r="C184" s="137"/>
      <c r="D184" s="137"/>
      <c r="E184" s="137"/>
      <c r="F184" s="137"/>
      <c r="G184" s="137"/>
      <c r="H184" s="137"/>
      <c r="I184" s="137"/>
    </row>
    <row r="185" spans="1:9" ht="16.5" thickBot="1" x14ac:dyDescent="0.25">
      <c r="A185" s="421" t="s">
        <v>297</v>
      </c>
      <c r="B185" s="422"/>
      <c r="C185" s="137"/>
      <c r="D185" s="137"/>
      <c r="E185" s="137"/>
      <c r="F185" s="137"/>
      <c r="G185" s="137"/>
      <c r="H185" s="137"/>
      <c r="I185" s="137"/>
    </row>
    <row r="186" spans="1:9" ht="16.5" thickBot="1" x14ac:dyDescent="0.25">
      <c r="A186" s="309" t="s">
        <v>298</v>
      </c>
      <c r="B186" s="311" t="s">
        <v>228</v>
      </c>
      <c r="C186" s="137"/>
      <c r="D186" s="137"/>
      <c r="E186" s="137"/>
      <c r="F186" s="137"/>
      <c r="G186" s="137"/>
      <c r="H186" s="137"/>
      <c r="I186" s="137"/>
    </row>
    <row r="187" spans="1:9" ht="31.5" x14ac:dyDescent="0.2">
      <c r="A187" s="224" t="s">
        <v>299</v>
      </c>
      <c r="B187" s="225"/>
      <c r="C187" s="137"/>
      <c r="D187" s="137"/>
      <c r="E187" s="137"/>
      <c r="F187" s="137"/>
      <c r="G187" s="137"/>
      <c r="H187" s="137"/>
      <c r="I187" s="137"/>
    </row>
    <row r="188" spans="1:9" ht="31.5" x14ac:dyDescent="0.2">
      <c r="A188" s="226" t="s">
        <v>300</v>
      </c>
      <c r="B188" s="227">
        <v>0.45</v>
      </c>
      <c r="C188" s="137"/>
      <c r="D188" s="137"/>
      <c r="E188" s="137"/>
      <c r="F188" s="137"/>
      <c r="G188" s="137"/>
      <c r="H188" s="137"/>
      <c r="I188" s="137"/>
    </row>
    <row r="189" spans="1:9" ht="31.5" x14ac:dyDescent="0.2">
      <c r="A189" s="226" t="s">
        <v>301</v>
      </c>
      <c r="B189" s="227">
        <v>0.45</v>
      </c>
      <c r="C189" s="137"/>
      <c r="D189" s="137"/>
      <c r="E189" s="137"/>
      <c r="F189" s="137"/>
      <c r="G189" s="137"/>
      <c r="H189" s="137"/>
      <c r="I189" s="137"/>
    </row>
    <row r="190" spans="1:9" ht="31.5" x14ac:dyDescent="0.2">
      <c r="A190" s="144" t="s">
        <v>302</v>
      </c>
      <c r="B190" s="228">
        <v>0.05</v>
      </c>
      <c r="C190" s="137"/>
      <c r="D190" s="137"/>
      <c r="E190" s="137"/>
      <c r="F190" s="137"/>
      <c r="G190" s="137"/>
      <c r="H190" s="137"/>
      <c r="I190" s="137"/>
    </row>
    <row r="191" spans="1:9" ht="32.25" thickBot="1" x14ac:dyDescent="0.25">
      <c r="A191" s="229" t="s">
        <v>303</v>
      </c>
      <c r="B191" s="230">
        <v>0.05</v>
      </c>
      <c r="C191" s="137"/>
      <c r="D191" s="137"/>
      <c r="E191" s="137"/>
      <c r="F191" s="137"/>
      <c r="G191" s="137"/>
      <c r="H191" s="137"/>
      <c r="I191" s="137"/>
    </row>
    <row r="192" spans="1:9" ht="16.5" thickBot="1" x14ac:dyDescent="0.25">
      <c r="A192" s="309" t="s">
        <v>20</v>
      </c>
      <c r="B192" s="231">
        <f>SUM(B188:B191)</f>
        <v>1</v>
      </c>
      <c r="C192" s="137"/>
      <c r="D192" s="137"/>
      <c r="E192" s="137"/>
      <c r="F192" s="137"/>
      <c r="G192" s="137"/>
      <c r="H192" s="316"/>
      <c r="I192" s="137"/>
    </row>
    <row r="193" spans="1:9" ht="15.75" x14ac:dyDescent="0.2">
      <c r="A193" s="137"/>
      <c r="B193" s="137"/>
      <c r="C193" s="137"/>
      <c r="D193" s="137"/>
      <c r="E193" s="137"/>
      <c r="F193" s="137"/>
      <c r="G193" s="137"/>
      <c r="H193" s="137"/>
      <c r="I193" s="137"/>
    </row>
    <row r="194" spans="1:9" ht="15.75" x14ac:dyDescent="0.2">
      <c r="A194" s="403" t="s">
        <v>304</v>
      </c>
      <c r="B194" s="404"/>
      <c r="C194" s="404"/>
      <c r="D194" s="404"/>
      <c r="E194" s="404"/>
      <c r="F194" s="404"/>
      <c r="G194" s="404"/>
      <c r="H194" s="404"/>
      <c r="I194" s="137"/>
    </row>
    <row r="195" spans="1:9" ht="98.25" customHeight="1" x14ac:dyDescent="0.2">
      <c r="A195" s="401" t="s">
        <v>305</v>
      </c>
      <c r="B195" s="401"/>
      <c r="C195" s="401"/>
      <c r="D195" s="401"/>
      <c r="E195" s="401"/>
      <c r="F195" s="401"/>
      <c r="G195" s="401"/>
      <c r="H195" s="401"/>
      <c r="I195" s="137"/>
    </row>
    <row r="196" spans="1:9" ht="16.5" thickBot="1" x14ac:dyDescent="0.25">
      <c r="A196" s="137"/>
      <c r="B196" s="137"/>
      <c r="C196" s="137"/>
      <c r="D196" s="137"/>
      <c r="E196" s="137"/>
      <c r="F196" s="137"/>
      <c r="G196" s="137"/>
      <c r="H196" s="137"/>
      <c r="I196" s="137"/>
    </row>
    <row r="197" spans="1:9" ht="16.5" thickBot="1" x14ac:dyDescent="0.25">
      <c r="A197" s="405" t="s">
        <v>306</v>
      </c>
      <c r="B197" s="406"/>
      <c r="C197" s="406"/>
      <c r="D197" s="407"/>
      <c r="E197" s="137"/>
      <c r="F197" s="137"/>
      <c r="G197" s="137"/>
      <c r="H197" s="137"/>
      <c r="I197" s="137"/>
    </row>
    <row r="198" spans="1:9" ht="31.5" x14ac:dyDescent="0.2">
      <c r="A198" s="153" t="s">
        <v>183</v>
      </c>
      <c r="B198" s="154" t="s">
        <v>201</v>
      </c>
      <c r="C198" s="168" t="s">
        <v>255</v>
      </c>
      <c r="D198" s="155" t="s">
        <v>233</v>
      </c>
      <c r="E198" s="137"/>
      <c r="F198" s="137"/>
      <c r="G198" s="137"/>
      <c r="H198" s="137"/>
      <c r="I198" s="137"/>
    </row>
    <row r="199" spans="1:9" ht="15.75" x14ac:dyDescent="0.2">
      <c r="A199" s="185" t="s">
        <v>378</v>
      </c>
      <c r="B199" s="165">
        <f>G62+(E179-D106)</f>
        <v>2287.8995999999997</v>
      </c>
      <c r="C199" s="205">
        <v>12</v>
      </c>
      <c r="D199" s="167">
        <f t="shared" ref="D199:D200" si="23">B199/C199</f>
        <v>190.65829999999997</v>
      </c>
      <c r="E199" s="316">
        <f>D199*45%</f>
        <v>85.796234999999982</v>
      </c>
      <c r="F199" s="137"/>
      <c r="G199" s="137"/>
      <c r="H199" s="137"/>
      <c r="I199" s="137"/>
    </row>
    <row r="200" spans="1:9" ht="16.5" thickBot="1" x14ac:dyDescent="0.25">
      <c r="A200" s="187" t="str">
        <f>A13</f>
        <v>Assistente Administrativo III</v>
      </c>
      <c r="B200" s="193">
        <f>G63+(E180-D107)</f>
        <v>4057.4267999999997</v>
      </c>
      <c r="C200" s="203">
        <v>12</v>
      </c>
      <c r="D200" s="198">
        <f t="shared" si="23"/>
        <v>338.1189</v>
      </c>
      <c r="E200" s="316">
        <f>D200*45%</f>
        <v>152.153505</v>
      </c>
      <c r="F200" s="137"/>
      <c r="G200" s="137"/>
      <c r="H200" s="137"/>
      <c r="I200" s="137"/>
    </row>
    <row r="201" spans="1:9" ht="16.5" thickBot="1" x14ac:dyDescent="0.25">
      <c r="A201" s="137"/>
      <c r="B201" s="137"/>
      <c r="C201" s="137"/>
      <c r="D201" s="137"/>
      <c r="E201" s="137"/>
      <c r="F201" s="137"/>
      <c r="G201" s="137"/>
      <c r="H201" s="137"/>
      <c r="I201" s="137"/>
    </row>
    <row r="202" spans="1:9" ht="16.5" thickBot="1" x14ac:dyDescent="0.25">
      <c r="A202" s="412" t="s">
        <v>307</v>
      </c>
      <c r="B202" s="413"/>
      <c r="C202" s="413"/>
      <c r="D202" s="414"/>
      <c r="E202" s="232"/>
      <c r="F202" s="137"/>
      <c r="G202" s="137"/>
      <c r="H202" s="137"/>
      <c r="I202" s="137"/>
    </row>
    <row r="203" spans="1:9" ht="31.5" x14ac:dyDescent="0.2">
      <c r="A203" s="153" t="s">
        <v>183</v>
      </c>
      <c r="B203" s="154" t="s">
        <v>201</v>
      </c>
      <c r="C203" s="233" t="s">
        <v>308</v>
      </c>
      <c r="D203" s="155" t="s">
        <v>233</v>
      </c>
      <c r="E203" s="137"/>
      <c r="F203" s="137"/>
      <c r="G203" s="137"/>
      <c r="H203" s="137"/>
      <c r="I203" s="137"/>
    </row>
    <row r="204" spans="1:9" ht="15.75" x14ac:dyDescent="0.2">
      <c r="A204" s="185" t="s">
        <v>378</v>
      </c>
      <c r="B204" s="165">
        <f>D111</f>
        <v>136.88524444444442</v>
      </c>
      <c r="C204" s="196">
        <v>0.4</v>
      </c>
      <c r="D204" s="167">
        <f t="shared" ref="D204:D205" si="24">B204*C204</f>
        <v>54.754097777777773</v>
      </c>
      <c r="E204" s="316">
        <f>D204*45%</f>
        <v>24.639343999999998</v>
      </c>
      <c r="F204" s="137"/>
      <c r="G204" s="137"/>
      <c r="H204" s="137"/>
      <c r="I204" s="137"/>
    </row>
    <row r="205" spans="1:9" ht="16.5" thickBot="1" x14ac:dyDescent="0.25">
      <c r="A205" s="187" t="str">
        <f>A13</f>
        <v>Assistente Administrativo III</v>
      </c>
      <c r="B205" s="193">
        <f>D112</f>
        <v>274.35528888888888</v>
      </c>
      <c r="C205" s="197">
        <v>0.4</v>
      </c>
      <c r="D205" s="198">
        <f t="shared" si="24"/>
        <v>109.74211555555556</v>
      </c>
      <c r="E205" s="316">
        <f>D205*45%</f>
        <v>49.383952000000001</v>
      </c>
      <c r="F205" s="137"/>
      <c r="G205" s="137"/>
      <c r="H205" s="137"/>
      <c r="I205" s="137"/>
    </row>
    <row r="206" spans="1:9" ht="16.5" thickBot="1" x14ac:dyDescent="0.25">
      <c r="A206" s="137"/>
      <c r="B206" s="137"/>
      <c r="C206" s="137"/>
      <c r="D206" s="137"/>
      <c r="E206" s="137"/>
      <c r="F206" s="137"/>
      <c r="G206" s="137"/>
      <c r="H206" s="137"/>
      <c r="I206" s="137"/>
    </row>
    <row r="207" spans="1:9" ht="16.5" thickBot="1" x14ac:dyDescent="0.25">
      <c r="A207" s="405" t="s">
        <v>309</v>
      </c>
      <c r="B207" s="406"/>
      <c r="C207" s="406"/>
      <c r="D207" s="407"/>
      <c r="E207" s="137"/>
      <c r="F207" s="137"/>
      <c r="G207" s="137"/>
      <c r="H207" s="137"/>
      <c r="I207" s="137"/>
    </row>
    <row r="208" spans="1:9" ht="15.75" x14ac:dyDescent="0.2">
      <c r="A208" s="153" t="s">
        <v>183</v>
      </c>
      <c r="B208" s="154" t="s">
        <v>201</v>
      </c>
      <c r="C208" s="154" t="s">
        <v>228</v>
      </c>
      <c r="D208" s="155" t="s">
        <v>233</v>
      </c>
      <c r="E208" s="137"/>
      <c r="F208" s="137"/>
      <c r="G208" s="137"/>
      <c r="H208" s="137"/>
      <c r="I208" s="137"/>
    </row>
    <row r="209" spans="1:9" ht="15.75" x14ac:dyDescent="0.2">
      <c r="A209" s="185" t="s">
        <v>378</v>
      </c>
      <c r="B209" s="165">
        <f>D199+D204</f>
        <v>245.41239777777776</v>
      </c>
      <c r="C209" s="209">
        <f>$B$188</f>
        <v>0.45</v>
      </c>
      <c r="D209" s="167">
        <f t="shared" ref="D209:D210" si="25">B209*C209</f>
        <v>110.43557899999999</v>
      </c>
      <c r="E209" s="234">
        <f>SUM(E199,E204)</f>
        <v>110.43557899999998</v>
      </c>
      <c r="F209" s="137"/>
      <c r="G209" s="137"/>
      <c r="H209" s="137"/>
      <c r="I209" s="137"/>
    </row>
    <row r="210" spans="1:9" ht="16.5" thickBot="1" x14ac:dyDescent="0.25">
      <c r="A210" s="187" t="str">
        <f>A13</f>
        <v>Assistente Administrativo III</v>
      </c>
      <c r="B210" s="193">
        <f>D200+D205</f>
        <v>447.86101555555558</v>
      </c>
      <c r="C210" s="210">
        <f>$B$188</f>
        <v>0.45</v>
      </c>
      <c r="D210" s="198">
        <f t="shared" si="25"/>
        <v>201.53745700000002</v>
      </c>
      <c r="E210" s="234">
        <f>SUM(E200,E205)</f>
        <v>201.53745699999999</v>
      </c>
      <c r="F210" s="137"/>
      <c r="G210" s="137"/>
      <c r="H210" s="316"/>
      <c r="I210" s="137"/>
    </row>
    <row r="211" spans="1:9" ht="15.75" x14ac:dyDescent="0.2">
      <c r="A211" s="137"/>
      <c r="B211" s="137"/>
      <c r="C211" s="137"/>
      <c r="D211" s="137"/>
      <c r="E211" s="137"/>
      <c r="F211" s="137"/>
      <c r="G211" s="137"/>
      <c r="H211" s="137"/>
      <c r="I211" s="137"/>
    </row>
    <row r="212" spans="1:9" ht="15.75" x14ac:dyDescent="0.2">
      <c r="A212" s="403" t="s">
        <v>310</v>
      </c>
      <c r="B212" s="404"/>
      <c r="C212" s="404"/>
      <c r="D212" s="404"/>
      <c r="E212" s="404"/>
      <c r="F212" s="404"/>
      <c r="G212" s="404"/>
      <c r="H212" s="404"/>
      <c r="I212" s="137"/>
    </row>
    <row r="213" spans="1:9" ht="92.25" customHeight="1" x14ac:dyDescent="0.2">
      <c r="A213" s="401" t="s">
        <v>311</v>
      </c>
      <c r="B213" s="401"/>
      <c r="C213" s="401"/>
      <c r="D213" s="401"/>
      <c r="E213" s="401"/>
      <c r="F213" s="401"/>
      <c r="G213" s="401"/>
      <c r="H213" s="401"/>
      <c r="I213" s="137"/>
    </row>
    <row r="214" spans="1:9" ht="16.5" thickBot="1" x14ac:dyDescent="0.25">
      <c r="A214" s="137"/>
      <c r="B214" s="137"/>
      <c r="C214" s="137"/>
      <c r="D214" s="137"/>
      <c r="E214" s="137"/>
      <c r="F214" s="137"/>
      <c r="G214" s="137"/>
      <c r="H214" s="137"/>
      <c r="I214" s="137"/>
    </row>
    <row r="215" spans="1:9" ht="16.5" thickBot="1" x14ac:dyDescent="0.25">
      <c r="A215" s="405" t="s">
        <v>312</v>
      </c>
      <c r="B215" s="406"/>
      <c r="C215" s="406"/>
      <c r="D215" s="407"/>
      <c r="E215" s="137"/>
      <c r="F215" s="137"/>
      <c r="G215" s="137"/>
      <c r="H215" s="137"/>
      <c r="I215" s="137"/>
    </row>
    <row r="216" spans="1:9" ht="31.5" x14ac:dyDescent="0.2">
      <c r="A216" s="153" t="s">
        <v>183</v>
      </c>
      <c r="B216" s="154" t="s">
        <v>201</v>
      </c>
      <c r="C216" s="168" t="s">
        <v>255</v>
      </c>
      <c r="D216" s="155" t="s">
        <v>233</v>
      </c>
      <c r="E216" s="137"/>
      <c r="F216" s="137"/>
      <c r="G216" s="137"/>
      <c r="H216" s="137"/>
      <c r="I216" s="137"/>
    </row>
    <row r="217" spans="1:9" ht="15.75" x14ac:dyDescent="0.2">
      <c r="A217" s="185" t="s">
        <v>378</v>
      </c>
      <c r="B217" s="165">
        <f>G62+E179</f>
        <v>2780.6864799999998</v>
      </c>
      <c r="C217" s="205">
        <v>12</v>
      </c>
      <c r="D217" s="167">
        <f t="shared" ref="D217:D218" si="26">B217/C217</f>
        <v>231.72387333333333</v>
      </c>
      <c r="E217" s="316">
        <f>D217*45%</f>
        <v>104.27574300000001</v>
      </c>
      <c r="F217" s="137"/>
      <c r="G217" s="137"/>
      <c r="H217" s="137"/>
      <c r="I217" s="137"/>
    </row>
    <row r="218" spans="1:9" ht="16.5" thickBot="1" x14ac:dyDescent="0.25">
      <c r="A218" s="187" t="str">
        <f>A13</f>
        <v>Assistente Administrativo III</v>
      </c>
      <c r="B218" s="193">
        <f>G63+E180</f>
        <v>5045.1058400000002</v>
      </c>
      <c r="C218" s="203">
        <v>12</v>
      </c>
      <c r="D218" s="198">
        <f t="shared" si="26"/>
        <v>420.4254866666667</v>
      </c>
      <c r="E218" s="316">
        <f>D218*45%</f>
        <v>189.19146900000001</v>
      </c>
      <c r="F218" s="137"/>
      <c r="G218" s="137"/>
      <c r="H218" s="137"/>
      <c r="I218" s="137"/>
    </row>
    <row r="219" spans="1:9" ht="16.5" thickBot="1" x14ac:dyDescent="0.25">
      <c r="A219" s="137"/>
      <c r="B219" s="137"/>
      <c r="C219" s="137"/>
      <c r="D219" s="137"/>
      <c r="E219" s="137"/>
      <c r="F219" s="137"/>
      <c r="G219" s="137"/>
      <c r="H219" s="137"/>
      <c r="I219" s="137"/>
    </row>
    <row r="220" spans="1:9" ht="16.5" thickBot="1" x14ac:dyDescent="0.25">
      <c r="A220" s="412" t="s">
        <v>313</v>
      </c>
      <c r="B220" s="413"/>
      <c r="C220" s="413"/>
      <c r="D220" s="414"/>
      <c r="E220" s="137"/>
      <c r="F220" s="137"/>
      <c r="G220" s="137"/>
      <c r="H220" s="137"/>
      <c r="I220" s="137"/>
    </row>
    <row r="221" spans="1:9" ht="31.5" x14ac:dyDescent="0.2">
      <c r="A221" s="153" t="s">
        <v>183</v>
      </c>
      <c r="B221" s="154" t="s">
        <v>201</v>
      </c>
      <c r="C221" s="233" t="s">
        <v>308</v>
      </c>
      <c r="D221" s="155" t="s">
        <v>233</v>
      </c>
      <c r="E221" s="137"/>
      <c r="F221" s="137"/>
      <c r="G221" s="137"/>
      <c r="H221" s="137"/>
      <c r="I221" s="137"/>
    </row>
    <row r="222" spans="1:9" ht="15.75" x14ac:dyDescent="0.2">
      <c r="A222" s="185" t="s">
        <v>378</v>
      </c>
      <c r="B222" s="165">
        <f>D111</f>
        <v>136.88524444444442</v>
      </c>
      <c r="C222" s="196">
        <v>0.4</v>
      </c>
      <c r="D222" s="167">
        <f t="shared" ref="D222:D223" si="27">B222*C222</f>
        <v>54.754097777777773</v>
      </c>
      <c r="E222" s="316">
        <f>D222*45%</f>
        <v>24.639343999999998</v>
      </c>
      <c r="F222" s="137"/>
      <c r="G222" s="137"/>
      <c r="H222" s="137"/>
      <c r="I222" s="137"/>
    </row>
    <row r="223" spans="1:9" ht="16.5" thickBot="1" x14ac:dyDescent="0.25">
      <c r="A223" s="187" t="str">
        <f>A13</f>
        <v>Assistente Administrativo III</v>
      </c>
      <c r="B223" s="193">
        <f>D112</f>
        <v>274.35528888888888</v>
      </c>
      <c r="C223" s="197">
        <v>0.4</v>
      </c>
      <c r="D223" s="198">
        <f t="shared" si="27"/>
        <v>109.74211555555556</v>
      </c>
      <c r="E223" s="316">
        <f>D223*45%</f>
        <v>49.383952000000001</v>
      </c>
      <c r="F223" s="137"/>
      <c r="G223" s="137"/>
      <c r="H223" s="137"/>
      <c r="I223" s="137"/>
    </row>
    <row r="224" spans="1:9" ht="16.5" thickBot="1" x14ac:dyDescent="0.25">
      <c r="A224" s="137"/>
      <c r="B224" s="137"/>
      <c r="C224" s="137"/>
      <c r="D224" s="137"/>
      <c r="E224" s="137"/>
      <c r="F224" s="137"/>
      <c r="G224" s="137"/>
      <c r="H224" s="137"/>
      <c r="I224" s="137"/>
    </row>
    <row r="225" spans="1:9" ht="16.5" thickBot="1" x14ac:dyDescent="0.25">
      <c r="A225" s="405" t="s">
        <v>314</v>
      </c>
      <c r="B225" s="406"/>
      <c r="C225" s="406"/>
      <c r="D225" s="407"/>
      <c r="E225" s="137"/>
      <c r="F225" s="137"/>
      <c r="G225" s="137"/>
      <c r="H225" s="137"/>
      <c r="I225" s="137"/>
    </row>
    <row r="226" spans="1:9" ht="15.75" x14ac:dyDescent="0.2">
      <c r="A226" s="153" t="s">
        <v>183</v>
      </c>
      <c r="B226" s="154" t="s">
        <v>201</v>
      </c>
      <c r="C226" s="154" t="s">
        <v>228</v>
      </c>
      <c r="D226" s="155" t="s">
        <v>233</v>
      </c>
      <c r="E226" s="137"/>
      <c r="F226" s="137"/>
      <c r="G226" s="137"/>
      <c r="H226" s="137"/>
      <c r="I226" s="137"/>
    </row>
    <row r="227" spans="1:9" ht="16.5" thickBot="1" x14ac:dyDescent="0.25">
      <c r="A227" s="185" t="s">
        <v>378</v>
      </c>
      <c r="B227" s="193">
        <f>D217+D222</f>
        <v>286.47797111111112</v>
      </c>
      <c r="C227" s="210">
        <f>$B$189</f>
        <v>0.45</v>
      </c>
      <c r="D227" s="198">
        <f t="shared" ref="D227:D228" si="28">B227*C227</f>
        <v>128.915087</v>
      </c>
      <c r="E227" s="234">
        <f>SUM(E222,E217)</f>
        <v>128.915087</v>
      </c>
      <c r="F227" s="137"/>
      <c r="G227" s="137"/>
      <c r="H227" s="137"/>
      <c r="I227" s="137"/>
    </row>
    <row r="228" spans="1:9" ht="16.5" thickBot="1" x14ac:dyDescent="0.25">
      <c r="A228" s="187" t="str">
        <f>A13</f>
        <v>Assistente Administrativo III</v>
      </c>
      <c r="B228" s="193">
        <f>D218+D223</f>
        <v>530.16760222222229</v>
      </c>
      <c r="C228" s="210">
        <f>$B$189</f>
        <v>0.45</v>
      </c>
      <c r="D228" s="198">
        <f t="shared" si="28"/>
        <v>238.57542100000003</v>
      </c>
      <c r="E228" s="234">
        <f>SUM(E223,E218)</f>
        <v>238.57542100000001</v>
      </c>
      <c r="F228" s="137"/>
      <c r="G228" s="137"/>
      <c r="H228" s="316"/>
      <c r="I228" s="137"/>
    </row>
    <row r="229" spans="1:9" ht="15.75" x14ac:dyDescent="0.2">
      <c r="A229" s="137"/>
      <c r="B229" s="137"/>
      <c r="C229" s="137"/>
      <c r="D229" s="137"/>
      <c r="E229" s="137"/>
      <c r="F229" s="137"/>
      <c r="G229" s="137"/>
      <c r="H229" s="137"/>
      <c r="I229" s="137"/>
    </row>
    <row r="230" spans="1:9" ht="15.75" x14ac:dyDescent="0.2">
      <c r="A230" s="403" t="s">
        <v>315</v>
      </c>
      <c r="B230" s="404"/>
      <c r="C230" s="404"/>
      <c r="D230" s="404"/>
      <c r="E230" s="404"/>
      <c r="F230" s="404"/>
      <c r="G230" s="404"/>
      <c r="H230" s="404"/>
      <c r="I230" s="137"/>
    </row>
    <row r="231" spans="1:9" ht="67.5" customHeight="1" x14ac:dyDescent="0.2">
      <c r="A231" s="425" t="s">
        <v>316</v>
      </c>
      <c r="B231" s="425"/>
      <c r="C231" s="425"/>
      <c r="D231" s="425"/>
      <c r="E231" s="425"/>
      <c r="F231" s="425"/>
      <c r="G231" s="425"/>
      <c r="H231" s="425"/>
      <c r="I231" s="137"/>
    </row>
    <row r="232" spans="1:9" ht="16.5" thickBot="1" x14ac:dyDescent="0.25">
      <c r="A232" s="137"/>
      <c r="B232" s="137"/>
      <c r="C232" s="137"/>
      <c r="D232" s="137"/>
      <c r="E232" s="137"/>
      <c r="F232" s="137"/>
      <c r="G232" s="137"/>
      <c r="H232" s="137"/>
      <c r="I232" s="137"/>
    </row>
    <row r="233" spans="1:9" ht="16.5" thickBot="1" x14ac:dyDescent="0.25">
      <c r="A233" s="408" t="s">
        <v>317</v>
      </c>
      <c r="B233" s="409"/>
      <c r="C233" s="409"/>
      <c r="D233" s="409"/>
      <c r="E233" s="410"/>
      <c r="F233" s="137"/>
      <c r="G233" s="137"/>
      <c r="H233" s="137"/>
      <c r="I233" s="137"/>
    </row>
    <row r="234" spans="1:9" ht="31.5" x14ac:dyDescent="0.2">
      <c r="A234" s="153" t="s">
        <v>183</v>
      </c>
      <c r="B234" s="168" t="s">
        <v>318</v>
      </c>
      <c r="C234" s="168" t="s">
        <v>319</v>
      </c>
      <c r="D234" s="168" t="s">
        <v>320</v>
      </c>
      <c r="E234" s="155" t="s">
        <v>233</v>
      </c>
      <c r="F234" s="137"/>
      <c r="G234" s="137"/>
      <c r="H234" s="137"/>
      <c r="I234" s="137"/>
    </row>
    <row r="235" spans="1:9" ht="15.75" x14ac:dyDescent="0.2">
      <c r="A235" s="185" t="s">
        <v>378</v>
      </c>
      <c r="B235" s="235">
        <f>-D71</f>
        <v>-119.37666666666667</v>
      </c>
      <c r="C235" s="235">
        <f>-D76</f>
        <v>-119.37666666666667</v>
      </c>
      <c r="D235" s="235">
        <f>-E81</f>
        <v>-39.792222222222222</v>
      </c>
      <c r="E235" s="236">
        <f t="shared" ref="E235:E236" si="29">SUM(B235:D235)</f>
        <v>-278.54555555555555</v>
      </c>
      <c r="F235" s="137"/>
      <c r="G235" s="137"/>
      <c r="H235" s="137"/>
      <c r="I235" s="137"/>
    </row>
    <row r="236" spans="1:9" ht="16.5" thickBot="1" x14ac:dyDescent="0.25">
      <c r="A236" s="187" t="str">
        <f>A13</f>
        <v>Assistente Administrativo III</v>
      </c>
      <c r="B236" s="237">
        <f>-D72</f>
        <v>-239.26333333333332</v>
      </c>
      <c r="C236" s="237">
        <f>-D77</f>
        <v>-239.26333333333332</v>
      </c>
      <c r="D236" s="237">
        <f>-E82</f>
        <v>-79.754444444444431</v>
      </c>
      <c r="E236" s="238">
        <f t="shared" si="29"/>
        <v>-558.28111111111104</v>
      </c>
      <c r="F236" s="137"/>
      <c r="G236" s="137"/>
      <c r="H236" s="137"/>
      <c r="I236" s="137"/>
    </row>
    <row r="237" spans="1:9" ht="16.5" thickBot="1" x14ac:dyDescent="0.25">
      <c r="A237" s="137"/>
      <c r="B237" s="137"/>
      <c r="C237" s="137"/>
      <c r="D237" s="137"/>
      <c r="E237" s="137"/>
      <c r="F237" s="137"/>
      <c r="G237" s="137"/>
      <c r="H237" s="137"/>
      <c r="I237" s="137"/>
    </row>
    <row r="238" spans="1:9" ht="16.5" thickBot="1" x14ac:dyDescent="0.25">
      <c r="A238" s="405" t="s">
        <v>321</v>
      </c>
      <c r="B238" s="406"/>
      <c r="C238" s="406"/>
      <c r="D238" s="407"/>
      <c r="E238" s="137"/>
      <c r="F238" s="137"/>
      <c r="G238" s="137"/>
      <c r="H238" s="137"/>
      <c r="I238" s="137"/>
    </row>
    <row r="239" spans="1:9" ht="15.75" x14ac:dyDescent="0.2">
      <c r="A239" s="153" t="s">
        <v>183</v>
      </c>
      <c r="B239" s="154" t="s">
        <v>237</v>
      </c>
      <c r="C239" s="154" t="s">
        <v>228</v>
      </c>
      <c r="D239" s="155" t="s">
        <v>233</v>
      </c>
      <c r="E239" s="137"/>
      <c r="F239" s="137"/>
      <c r="G239" s="137"/>
      <c r="H239" s="137"/>
      <c r="I239" s="137"/>
    </row>
    <row r="240" spans="1:9" ht="16.5" thickBot="1" x14ac:dyDescent="0.25">
      <c r="A240" s="185" t="s">
        <v>378</v>
      </c>
      <c r="B240" s="237">
        <f>E235</f>
        <v>-278.54555555555555</v>
      </c>
      <c r="C240" s="210">
        <f>$B$190</f>
        <v>0.05</v>
      </c>
      <c r="D240" s="238">
        <f t="shared" ref="D240:D241" si="30">B240*C240</f>
        <v>-13.927277777777778</v>
      </c>
      <c r="E240" s="137"/>
      <c r="F240" s="137"/>
      <c r="G240" s="137"/>
      <c r="H240" s="137"/>
      <c r="I240" s="137"/>
    </row>
    <row r="241" spans="1:9" ht="16.5" thickBot="1" x14ac:dyDescent="0.25">
      <c r="A241" s="187" t="str">
        <f>A13</f>
        <v>Assistente Administrativo III</v>
      </c>
      <c r="B241" s="237">
        <f>E236</f>
        <v>-558.28111111111104</v>
      </c>
      <c r="C241" s="210">
        <f>$B$190</f>
        <v>0.05</v>
      </c>
      <c r="D241" s="238">
        <f t="shared" si="30"/>
        <v>-27.914055555555553</v>
      </c>
      <c r="E241" s="137"/>
      <c r="F241" s="137"/>
      <c r="G241" s="137"/>
      <c r="H241" s="316"/>
      <c r="I241" s="137"/>
    </row>
    <row r="242" spans="1:9" ht="15.75" x14ac:dyDescent="0.2">
      <c r="A242" s="137"/>
      <c r="B242" s="137"/>
      <c r="C242" s="137"/>
      <c r="D242" s="137"/>
      <c r="E242" s="137"/>
      <c r="F242" s="137"/>
      <c r="G242" s="137"/>
      <c r="H242" s="137"/>
      <c r="I242" s="137"/>
    </row>
    <row r="243" spans="1:9" ht="15.75" x14ac:dyDescent="0.2">
      <c r="A243" s="402" t="s">
        <v>93</v>
      </c>
      <c r="B243" s="402"/>
      <c r="C243" s="402"/>
      <c r="D243" s="402"/>
      <c r="E243" s="402"/>
      <c r="F243" s="402"/>
      <c r="G243" s="402"/>
      <c r="H243" s="402"/>
      <c r="I243" s="137"/>
    </row>
    <row r="244" spans="1:9" ht="16.5" thickBot="1" x14ac:dyDescent="0.25">
      <c r="A244" s="137"/>
      <c r="B244" s="137"/>
      <c r="C244" s="137"/>
      <c r="D244" s="137"/>
      <c r="E244" s="137"/>
      <c r="F244" s="137"/>
      <c r="G244" s="137"/>
      <c r="H244" s="137"/>
      <c r="I244" s="137"/>
    </row>
    <row r="245" spans="1:9" ht="16.5" thickBot="1" x14ac:dyDescent="0.25">
      <c r="A245" s="408" t="s">
        <v>93</v>
      </c>
      <c r="B245" s="409"/>
      <c r="C245" s="409"/>
      <c r="D245" s="409"/>
      <c r="E245" s="410"/>
      <c r="F245" s="137"/>
      <c r="G245" s="137"/>
      <c r="H245" s="137"/>
      <c r="I245" s="137"/>
    </row>
    <row r="246" spans="1:9" ht="15.75" x14ac:dyDescent="0.2">
      <c r="A246" s="153" t="s">
        <v>183</v>
      </c>
      <c r="B246" s="154" t="s">
        <v>322</v>
      </c>
      <c r="C246" s="154" t="s">
        <v>323</v>
      </c>
      <c r="D246" s="154" t="s">
        <v>324</v>
      </c>
      <c r="E246" s="155" t="s">
        <v>251</v>
      </c>
      <c r="F246" s="137"/>
      <c r="G246" s="137"/>
      <c r="H246" s="137"/>
      <c r="I246" s="137"/>
    </row>
    <row r="247" spans="1:9" ht="15.75" x14ac:dyDescent="0.2">
      <c r="A247" s="185" t="s">
        <v>378</v>
      </c>
      <c r="B247" s="239">
        <f>D209</f>
        <v>110.43557899999999</v>
      </c>
      <c r="C247" s="239">
        <f>D227</f>
        <v>128.915087</v>
      </c>
      <c r="D247" s="240">
        <f>D240</f>
        <v>-13.927277777777778</v>
      </c>
      <c r="E247" s="241">
        <f t="shared" ref="E247:E248" si="31">SUM(B247:D247)</f>
        <v>225.4233882222222</v>
      </c>
      <c r="F247" s="137"/>
      <c r="G247" s="137"/>
      <c r="H247" s="137"/>
      <c r="I247" s="137"/>
    </row>
    <row r="248" spans="1:9" ht="16.5" thickBot="1" x14ac:dyDescent="0.25">
      <c r="A248" s="187" t="str">
        <f>A13</f>
        <v>Assistente Administrativo III</v>
      </c>
      <c r="B248" s="242">
        <f>D210</f>
        <v>201.53745700000002</v>
      </c>
      <c r="C248" s="242">
        <f>D228</f>
        <v>238.57542100000003</v>
      </c>
      <c r="D248" s="243">
        <f>D241</f>
        <v>-27.914055555555553</v>
      </c>
      <c r="E248" s="244">
        <f t="shared" si="31"/>
        <v>412.19882244444449</v>
      </c>
      <c r="F248" s="137"/>
      <c r="G248" s="137"/>
      <c r="H248" s="316"/>
      <c r="I248" s="137"/>
    </row>
    <row r="249" spans="1:9" ht="15.75" x14ac:dyDescent="0.2">
      <c r="A249" s="137"/>
      <c r="B249" s="137"/>
      <c r="C249" s="137"/>
      <c r="D249" s="137"/>
      <c r="E249" s="137"/>
      <c r="F249" s="137"/>
      <c r="G249" s="137"/>
      <c r="H249" s="137"/>
      <c r="I249" s="137"/>
    </row>
    <row r="250" spans="1:9" ht="15.75" x14ac:dyDescent="0.2">
      <c r="A250" s="402" t="s">
        <v>94</v>
      </c>
      <c r="B250" s="402"/>
      <c r="C250" s="402"/>
      <c r="D250" s="402"/>
      <c r="E250" s="402"/>
      <c r="F250" s="402"/>
      <c r="G250" s="402"/>
      <c r="H250" s="402"/>
      <c r="I250" s="137"/>
    </row>
    <row r="251" spans="1:9" ht="110.25" customHeight="1" x14ac:dyDescent="0.2">
      <c r="A251" s="401" t="s">
        <v>180</v>
      </c>
      <c r="B251" s="401"/>
      <c r="C251" s="401"/>
      <c r="D251" s="401"/>
      <c r="E251" s="401"/>
      <c r="F251" s="401"/>
      <c r="G251" s="401"/>
      <c r="H251" s="401"/>
      <c r="I251" s="137"/>
    </row>
    <row r="252" spans="1:9" ht="16.5" thickBot="1" x14ac:dyDescent="0.25">
      <c r="A252" s="137"/>
      <c r="B252" s="137"/>
      <c r="C252" s="137"/>
      <c r="D252" s="137"/>
      <c r="E252" s="137"/>
      <c r="F252" s="137"/>
      <c r="G252" s="137"/>
      <c r="H252" s="137"/>
      <c r="I252" s="137"/>
    </row>
    <row r="253" spans="1:9" ht="16.5" thickBot="1" x14ac:dyDescent="0.25">
      <c r="A253" s="412" t="s">
        <v>421</v>
      </c>
      <c r="B253" s="413"/>
      <c r="C253" s="413"/>
      <c r="D253" s="413"/>
      <c r="E253" s="413"/>
      <c r="F253" s="413"/>
      <c r="G253" s="414"/>
      <c r="H253" s="137"/>
      <c r="I253" s="137"/>
    </row>
    <row r="254" spans="1:9" ht="16.5" thickBot="1" x14ac:dyDescent="0.25">
      <c r="A254" s="412" t="s">
        <v>182</v>
      </c>
      <c r="B254" s="413"/>
      <c r="C254" s="413"/>
      <c r="D254" s="413"/>
      <c r="E254" s="413"/>
      <c r="F254" s="413"/>
      <c r="G254" s="414"/>
      <c r="H254" s="137"/>
      <c r="I254" s="137"/>
    </row>
    <row r="255" spans="1:9" ht="16.5" thickBot="1" x14ac:dyDescent="0.25">
      <c r="A255" s="423" t="s">
        <v>183</v>
      </c>
      <c r="B255" s="423" t="s">
        <v>184</v>
      </c>
      <c r="C255" s="423" t="s">
        <v>185</v>
      </c>
      <c r="D255" s="412" t="s">
        <v>186</v>
      </c>
      <c r="E255" s="414"/>
      <c r="F255" s="412"/>
      <c r="G255" s="414"/>
      <c r="H255" s="137"/>
      <c r="I255" s="137"/>
    </row>
    <row r="256" spans="1:9" ht="32.25" thickBot="1" x14ac:dyDescent="0.25">
      <c r="A256" s="424"/>
      <c r="B256" s="424"/>
      <c r="C256" s="424"/>
      <c r="D256" s="139" t="s">
        <v>187</v>
      </c>
      <c r="E256" s="139" t="s">
        <v>188</v>
      </c>
      <c r="H256" s="137"/>
      <c r="I256" s="137"/>
    </row>
    <row r="257" spans="1:9" ht="15.75" x14ac:dyDescent="0.2">
      <c r="A257" s="140" t="s">
        <v>33</v>
      </c>
      <c r="B257" s="141">
        <v>1</v>
      </c>
      <c r="C257" s="142">
        <v>30</v>
      </c>
      <c r="D257" s="245">
        <f>(252/365)</f>
        <v>0.69041095890410964</v>
      </c>
      <c r="E257" s="143">
        <f t="shared" ref="E257:E262" si="32">(B257*C257)*D257</f>
        <v>20.712328767123289</v>
      </c>
      <c r="H257" s="137"/>
      <c r="I257" s="137"/>
    </row>
    <row r="258" spans="1:9" ht="15.75" x14ac:dyDescent="0.2">
      <c r="A258" s="144" t="s">
        <v>189</v>
      </c>
      <c r="B258" s="145">
        <v>1</v>
      </c>
      <c r="C258" s="146">
        <v>1</v>
      </c>
      <c r="D258" s="246">
        <v>1</v>
      </c>
      <c r="E258" s="147">
        <f t="shared" si="32"/>
        <v>1</v>
      </c>
      <c r="H258" s="137"/>
      <c r="I258" s="137"/>
    </row>
    <row r="259" spans="1:9" ht="15.75" x14ac:dyDescent="0.2">
      <c r="A259" s="144" t="s">
        <v>190</v>
      </c>
      <c r="B259" s="145">
        <v>9.2200000000000004E-2</v>
      </c>
      <c r="C259" s="146">
        <v>15</v>
      </c>
      <c r="D259" s="246">
        <f>(252/365)</f>
        <v>0.69041095890410964</v>
      </c>
      <c r="E259" s="147">
        <f t="shared" si="32"/>
        <v>0.95483835616438362</v>
      </c>
      <c r="H259" s="137"/>
      <c r="I259" s="137"/>
    </row>
    <row r="260" spans="1:9" ht="15.75" x14ac:dyDescent="0.2">
      <c r="A260" s="144" t="s">
        <v>191</v>
      </c>
      <c r="B260" s="145">
        <v>1</v>
      </c>
      <c r="C260" s="146">
        <v>5</v>
      </c>
      <c r="D260" s="246">
        <f t="shared" ref="D260:D261" si="33">(252/365)</f>
        <v>0.69041095890410964</v>
      </c>
      <c r="E260" s="147">
        <f t="shared" si="32"/>
        <v>3.4520547945205484</v>
      </c>
      <c r="H260" s="137"/>
      <c r="I260" s="137"/>
    </row>
    <row r="261" spans="1:9" ht="15.75" x14ac:dyDescent="0.2">
      <c r="A261" s="144" t="s">
        <v>216</v>
      </c>
      <c r="B261" s="145">
        <v>3.2500000000000001E-2</v>
      </c>
      <c r="C261" s="146">
        <v>20</v>
      </c>
      <c r="D261" s="246">
        <f t="shared" si="33"/>
        <v>0.69041095890410964</v>
      </c>
      <c r="E261" s="147">
        <f t="shared" si="32"/>
        <v>0.44876712328767127</v>
      </c>
      <c r="H261" s="137"/>
      <c r="I261" s="137"/>
    </row>
    <row r="262" spans="1:9" ht="16.5" thickBot="1" x14ac:dyDescent="0.25">
      <c r="A262" s="148" t="s">
        <v>382</v>
      </c>
      <c r="B262" s="149">
        <v>2.8E-3</v>
      </c>
      <c r="C262" s="150">
        <v>180</v>
      </c>
      <c r="D262" s="247">
        <f>(252/365)</f>
        <v>0.69041095890410964</v>
      </c>
      <c r="E262" s="151">
        <f t="shared" si="32"/>
        <v>0.34796712328767126</v>
      </c>
      <c r="H262" s="137"/>
      <c r="I262" s="137"/>
    </row>
    <row r="263" spans="1:9" ht="16.5" thickBot="1" x14ac:dyDescent="0.25">
      <c r="A263" s="248"/>
      <c r="B263" s="137"/>
      <c r="C263" s="137"/>
      <c r="D263" s="137"/>
      <c r="E263" s="137"/>
      <c r="F263" s="137"/>
      <c r="G263" s="137"/>
      <c r="H263" s="137"/>
      <c r="I263" s="137"/>
    </row>
    <row r="264" spans="1:9" ht="16.5" thickBot="1" x14ac:dyDescent="0.25">
      <c r="A264" s="411" t="s">
        <v>194</v>
      </c>
      <c r="B264" s="435"/>
      <c r="C264" s="435"/>
      <c r="D264" s="436"/>
      <c r="E264" s="423" t="s">
        <v>210</v>
      </c>
      <c r="F264" s="423" t="s">
        <v>420</v>
      </c>
      <c r="G264" s="137"/>
      <c r="H264" s="137"/>
      <c r="I264" s="137"/>
    </row>
    <row r="265" spans="1:9" ht="16.5" thickBot="1" x14ac:dyDescent="0.25">
      <c r="A265" s="438" t="s">
        <v>195</v>
      </c>
      <c r="B265" s="411" t="s">
        <v>422</v>
      </c>
      <c r="C265" s="435"/>
      <c r="D265" s="436"/>
      <c r="E265" s="437"/>
      <c r="F265" s="437"/>
      <c r="G265" s="137"/>
      <c r="H265" s="137"/>
      <c r="I265" s="137"/>
    </row>
    <row r="266" spans="1:9" ht="16.5" thickBot="1" x14ac:dyDescent="0.25">
      <c r="A266" s="439"/>
      <c r="B266" s="412" t="s">
        <v>196</v>
      </c>
      <c r="C266" s="413"/>
      <c r="D266" s="414"/>
      <c r="E266" s="437"/>
      <c r="F266" s="437"/>
      <c r="G266" s="137"/>
      <c r="H266" s="137"/>
      <c r="I266" s="137"/>
    </row>
    <row r="267" spans="1:9" ht="15.75" x14ac:dyDescent="0.2">
      <c r="A267" s="140" t="s">
        <v>33</v>
      </c>
      <c r="B267" s="426">
        <f t="shared" ref="B267:B272" si="34">E257</f>
        <v>20.712328767123289</v>
      </c>
      <c r="C267" s="427"/>
      <c r="D267" s="428"/>
      <c r="E267" s="173">
        <f t="shared" ref="E267:E272" si="35">(B267*$D$280)/12</f>
        <v>172.95426639086759</v>
      </c>
      <c r="F267" s="173">
        <f>(B267*$D$281)/12</f>
        <v>313.98191208584478</v>
      </c>
      <c r="G267" s="266"/>
      <c r="H267" s="137"/>
      <c r="I267" s="137"/>
    </row>
    <row r="268" spans="1:9" ht="15.75" x14ac:dyDescent="0.2">
      <c r="A268" s="144" t="s">
        <v>189</v>
      </c>
      <c r="B268" s="429">
        <f t="shared" si="34"/>
        <v>1</v>
      </c>
      <c r="C268" s="430"/>
      <c r="D268" s="431"/>
      <c r="E268" s="173">
        <f t="shared" si="35"/>
        <v>8.3503051895061713</v>
      </c>
      <c r="F268" s="173">
        <f t="shared" ref="F268:F272" si="36">(B268*$D$281)/12</f>
        <v>15.159179617901236</v>
      </c>
      <c r="G268" s="266"/>
      <c r="H268" s="137"/>
      <c r="I268" s="137"/>
    </row>
    <row r="269" spans="1:9" ht="15.75" x14ac:dyDescent="0.2">
      <c r="A269" s="144" t="s">
        <v>190</v>
      </c>
      <c r="B269" s="429">
        <f t="shared" si="34"/>
        <v>0.95483835616438362</v>
      </c>
      <c r="C269" s="430"/>
      <c r="D269" s="431"/>
      <c r="E269" s="173">
        <f t="shared" si="35"/>
        <v>7.9731916806189949</v>
      </c>
      <c r="F269" s="173">
        <f t="shared" si="36"/>
        <v>14.474566147157445</v>
      </c>
      <c r="G269" s="266"/>
      <c r="H269" s="137"/>
      <c r="I269" s="137"/>
    </row>
    <row r="270" spans="1:9" ht="15.75" x14ac:dyDescent="0.2">
      <c r="A270" s="144" t="s">
        <v>191</v>
      </c>
      <c r="B270" s="429">
        <f t="shared" si="34"/>
        <v>3.4520547945205484</v>
      </c>
      <c r="C270" s="430"/>
      <c r="D270" s="431"/>
      <c r="E270" s="173">
        <f t="shared" si="35"/>
        <v>28.825711065144599</v>
      </c>
      <c r="F270" s="173">
        <f t="shared" si="36"/>
        <v>52.330318680974131</v>
      </c>
      <c r="G270" s="266"/>
      <c r="H270" s="137"/>
      <c r="I270" s="137"/>
    </row>
    <row r="271" spans="1:9" ht="15.75" x14ac:dyDescent="0.2">
      <c r="A271" s="144" t="s">
        <v>192</v>
      </c>
      <c r="B271" s="429">
        <f t="shared" si="34"/>
        <v>0.44876712328767127</v>
      </c>
      <c r="C271" s="430"/>
      <c r="D271" s="431"/>
      <c r="E271" s="173">
        <f t="shared" si="35"/>
        <v>3.7473424384687974</v>
      </c>
      <c r="F271" s="173">
        <f t="shared" si="36"/>
        <v>6.802941428526637</v>
      </c>
      <c r="G271" s="266"/>
      <c r="H271" s="137"/>
      <c r="I271" s="137"/>
    </row>
    <row r="272" spans="1:9" ht="16.5" thickBot="1" x14ac:dyDescent="0.25">
      <c r="A272" s="144" t="s">
        <v>193</v>
      </c>
      <c r="B272" s="432">
        <f t="shared" si="34"/>
        <v>0.34796712328767126</v>
      </c>
      <c r="C272" s="433"/>
      <c r="D272" s="434"/>
      <c r="E272" s="173">
        <f t="shared" si="35"/>
        <v>2.9056316753665752</v>
      </c>
      <c r="F272" s="173">
        <f t="shared" si="36"/>
        <v>5.2748961230421925</v>
      </c>
      <c r="G272" s="266"/>
      <c r="H272" s="137"/>
      <c r="I272" s="137"/>
    </row>
    <row r="273" spans="1:9" ht="16.5" thickBot="1" x14ac:dyDescent="0.25">
      <c r="A273" s="312" t="s">
        <v>197</v>
      </c>
      <c r="B273" s="443">
        <f>SUM(B267:D272)</f>
        <v>26.915956164383562</v>
      </c>
      <c r="C273" s="444"/>
      <c r="D273" s="445"/>
      <c r="E273" s="249">
        <f>SUM(E267:E272)</f>
        <v>224.7564484399727</v>
      </c>
      <c r="F273" s="249">
        <f>SUM(F267:F272)</f>
        <v>408.02381408344644</v>
      </c>
      <c r="G273" s="266"/>
      <c r="H273" s="316"/>
      <c r="I273" s="137"/>
    </row>
    <row r="274" spans="1:9" ht="15.75" x14ac:dyDescent="0.2">
      <c r="A274" s="137"/>
      <c r="B274" s="137"/>
      <c r="C274" s="137"/>
      <c r="D274" s="137"/>
      <c r="E274" s="137"/>
      <c r="F274" s="137"/>
      <c r="G274" s="137"/>
      <c r="H274" s="137"/>
      <c r="I274" s="137"/>
    </row>
    <row r="275" spans="1:9" ht="15.75" x14ac:dyDescent="0.2">
      <c r="A275" s="403" t="s">
        <v>198</v>
      </c>
      <c r="B275" s="404"/>
      <c r="C275" s="404"/>
      <c r="D275" s="404"/>
      <c r="E275" s="404"/>
      <c r="F275" s="404"/>
      <c r="G275" s="404"/>
      <c r="H275" s="404"/>
      <c r="I275" s="137"/>
    </row>
    <row r="276" spans="1:9" ht="58.5" customHeight="1" x14ac:dyDescent="0.2">
      <c r="A276" s="401" t="s">
        <v>199</v>
      </c>
      <c r="B276" s="401"/>
      <c r="C276" s="401"/>
      <c r="D276" s="401"/>
      <c r="E276" s="401"/>
      <c r="F276" s="401"/>
      <c r="G276" s="401"/>
      <c r="H276" s="401"/>
      <c r="I276" s="137"/>
    </row>
    <row r="277" spans="1:9" ht="16.5" thickBot="1" x14ac:dyDescent="0.25">
      <c r="A277" s="137"/>
      <c r="B277" s="137"/>
      <c r="C277" s="137"/>
      <c r="D277" s="137"/>
      <c r="E277" s="137"/>
      <c r="F277" s="137"/>
      <c r="G277" s="137"/>
      <c r="H277" s="137"/>
      <c r="I277" s="137"/>
    </row>
    <row r="278" spans="1:9" ht="16.5" thickBot="1" x14ac:dyDescent="0.25">
      <c r="A278" s="405" t="s">
        <v>200</v>
      </c>
      <c r="B278" s="406"/>
      <c r="C278" s="406"/>
      <c r="D278" s="407"/>
      <c r="E278" s="137"/>
      <c r="F278" s="137"/>
      <c r="G278" s="137"/>
      <c r="H278" s="137"/>
      <c r="I278" s="137"/>
    </row>
    <row r="279" spans="1:9" ht="15.75" x14ac:dyDescent="0.2">
      <c r="A279" s="153" t="s">
        <v>183</v>
      </c>
      <c r="B279" s="154" t="s">
        <v>201</v>
      </c>
      <c r="C279" s="154" t="s">
        <v>202</v>
      </c>
      <c r="D279" s="155" t="s">
        <v>203</v>
      </c>
      <c r="E279" s="137"/>
      <c r="F279" s="137"/>
      <c r="G279" s="137"/>
      <c r="H279" s="137"/>
      <c r="I279" s="137"/>
    </row>
    <row r="280" spans="1:9" ht="15.75" x14ac:dyDescent="0.2">
      <c r="A280" s="185" t="s">
        <v>378</v>
      </c>
      <c r="B280" s="165">
        <f>G62+E179+E247</f>
        <v>3006.1098682222218</v>
      </c>
      <c r="C280" s="166">
        <v>30</v>
      </c>
      <c r="D280" s="167">
        <f t="shared" ref="D280:D281" si="37">B280/C280</f>
        <v>100.20366227407406</v>
      </c>
      <c r="E280" s="137"/>
      <c r="F280" s="137"/>
      <c r="G280" s="137"/>
      <c r="H280" s="137"/>
      <c r="I280" s="137"/>
    </row>
    <row r="281" spans="1:9" ht="16.5" thickBot="1" x14ac:dyDescent="0.25">
      <c r="A281" s="187" t="str">
        <f>A13</f>
        <v>Assistente Administrativo III</v>
      </c>
      <c r="B281" s="193">
        <f>G63+E180+E248</f>
        <v>5457.3046624444451</v>
      </c>
      <c r="C281" s="220">
        <v>30</v>
      </c>
      <c r="D281" s="198">
        <f t="shared" si="37"/>
        <v>181.91015541481482</v>
      </c>
      <c r="E281" s="137"/>
      <c r="F281" s="137"/>
      <c r="G281" s="137"/>
      <c r="H281" s="137"/>
      <c r="I281" s="137"/>
    </row>
    <row r="282" spans="1:9" ht="16.5" thickBot="1" x14ac:dyDescent="0.25">
      <c r="A282" s="137"/>
      <c r="B282" s="137"/>
      <c r="C282" s="137"/>
      <c r="D282" s="137"/>
      <c r="E282" s="137"/>
      <c r="F282" s="137"/>
      <c r="G282" s="137"/>
      <c r="H282" s="137"/>
      <c r="I282" s="137"/>
    </row>
    <row r="283" spans="1:9" ht="16.5" thickBot="1" x14ac:dyDescent="0.25">
      <c r="A283" s="412" t="s">
        <v>198</v>
      </c>
      <c r="B283" s="413"/>
      <c r="C283" s="413"/>
      <c r="D283" s="413"/>
      <c r="E283" s="414"/>
      <c r="F283" s="137"/>
      <c r="G283" s="137"/>
      <c r="H283" s="137"/>
      <c r="I283" s="137"/>
    </row>
    <row r="284" spans="1:9" ht="31.5" x14ac:dyDescent="0.2">
      <c r="A284" s="153" t="s">
        <v>183</v>
      </c>
      <c r="B284" s="154" t="s">
        <v>203</v>
      </c>
      <c r="C284" s="168" t="s">
        <v>204</v>
      </c>
      <c r="D284" s="154" t="s">
        <v>205</v>
      </c>
      <c r="E284" s="155" t="s">
        <v>206</v>
      </c>
      <c r="F284" s="137"/>
      <c r="G284" s="137"/>
      <c r="H284" s="137"/>
      <c r="I284" s="137"/>
    </row>
    <row r="285" spans="1:9" ht="15.75" x14ac:dyDescent="0.2">
      <c r="A285" s="185" t="s">
        <v>378</v>
      </c>
      <c r="B285" s="165">
        <f>D280</f>
        <v>100.20366227407406</v>
      </c>
      <c r="C285" s="171">
        <f>B273</f>
        <v>26.915956164383562</v>
      </c>
      <c r="D285" s="165">
        <f t="shared" ref="D285:D286" si="38">B285*C285</f>
        <v>2697.0773812796724</v>
      </c>
      <c r="E285" s="167">
        <f t="shared" ref="E285:E286" si="39">D285/12</f>
        <v>224.7564484399727</v>
      </c>
      <c r="F285" s="137"/>
      <c r="G285" s="137"/>
      <c r="H285" s="137"/>
      <c r="I285" s="137"/>
    </row>
    <row r="286" spans="1:9" ht="16.5" thickBot="1" x14ac:dyDescent="0.25">
      <c r="A286" s="187" t="str">
        <f>A13</f>
        <v>Assistente Administrativo III</v>
      </c>
      <c r="B286" s="193">
        <f>D281</f>
        <v>181.91015541481482</v>
      </c>
      <c r="C286" s="250">
        <f>B273</f>
        <v>26.915956164383562</v>
      </c>
      <c r="D286" s="193">
        <f t="shared" si="38"/>
        <v>4896.285769001357</v>
      </c>
      <c r="E286" s="198">
        <f t="shared" si="39"/>
        <v>408.02381408344644</v>
      </c>
      <c r="F286" s="137"/>
      <c r="G286" s="137"/>
      <c r="H286" s="316"/>
      <c r="I286" s="137"/>
    </row>
    <row r="287" spans="1:9" ht="15.75" x14ac:dyDescent="0.2">
      <c r="A287" s="137"/>
      <c r="B287" s="137"/>
      <c r="C287" s="137"/>
      <c r="D287" s="137"/>
      <c r="E287" s="137"/>
      <c r="F287" s="137"/>
      <c r="G287" s="137"/>
      <c r="H287" s="137"/>
      <c r="I287" s="137"/>
    </row>
    <row r="288" spans="1:9" ht="15.75" x14ac:dyDescent="0.2">
      <c r="A288" s="403" t="s">
        <v>97</v>
      </c>
      <c r="B288" s="404"/>
      <c r="C288" s="404"/>
      <c r="D288" s="404"/>
      <c r="E288" s="404"/>
      <c r="F288" s="404"/>
      <c r="G288" s="404"/>
      <c r="H288" s="404"/>
      <c r="I288" s="137"/>
    </row>
    <row r="289" spans="1:9" ht="113.25" customHeight="1" x14ac:dyDescent="0.2">
      <c r="A289" s="401" t="s">
        <v>325</v>
      </c>
      <c r="B289" s="401"/>
      <c r="C289" s="401"/>
      <c r="D289" s="401"/>
      <c r="E289" s="401"/>
      <c r="F289" s="401"/>
      <c r="G289" s="401"/>
      <c r="H289" s="401"/>
      <c r="I289" s="137"/>
    </row>
    <row r="290" spans="1:9" ht="16.5" thickBot="1" x14ac:dyDescent="0.25">
      <c r="A290" s="137"/>
      <c r="B290" s="137"/>
      <c r="C290" s="137"/>
      <c r="D290" s="137"/>
      <c r="E290" s="137"/>
      <c r="F290" s="137"/>
      <c r="G290" s="137"/>
      <c r="H290" s="137"/>
      <c r="I290" s="137"/>
    </row>
    <row r="291" spans="1:9" ht="16.5" thickBot="1" x14ac:dyDescent="0.25">
      <c r="A291" s="405" t="s">
        <v>326</v>
      </c>
      <c r="B291" s="406"/>
      <c r="C291" s="406"/>
      <c r="D291" s="407"/>
      <c r="E291" s="137"/>
      <c r="F291" s="137"/>
      <c r="G291" s="137"/>
      <c r="H291" s="137"/>
      <c r="I291" s="137"/>
    </row>
    <row r="292" spans="1:9" ht="16.5" thickBot="1" x14ac:dyDescent="0.25">
      <c r="A292" s="153" t="s">
        <v>183</v>
      </c>
      <c r="B292" s="154" t="s">
        <v>201</v>
      </c>
      <c r="C292" s="154" t="s">
        <v>327</v>
      </c>
      <c r="D292" s="155" t="s">
        <v>233</v>
      </c>
      <c r="E292" s="137"/>
      <c r="F292" s="137"/>
      <c r="G292" s="137"/>
      <c r="H292" s="137"/>
      <c r="I292" s="137"/>
    </row>
    <row r="293" spans="1:9" ht="15.75" x14ac:dyDescent="0.2">
      <c r="A293" s="156" t="s">
        <v>328</v>
      </c>
      <c r="B293" s="157">
        <v>0</v>
      </c>
      <c r="C293" s="251">
        <v>220</v>
      </c>
      <c r="D293" s="159">
        <f>B293/C293</f>
        <v>0</v>
      </c>
      <c r="E293" s="137"/>
      <c r="F293" s="137"/>
      <c r="G293" s="137"/>
      <c r="H293" s="137"/>
      <c r="I293" s="137"/>
    </row>
    <row r="294" spans="1:9" ht="15.75" x14ac:dyDescent="0.2">
      <c r="A294" s="160" t="s">
        <v>239</v>
      </c>
      <c r="B294" s="161">
        <v>0</v>
      </c>
      <c r="C294" s="252">
        <v>220</v>
      </c>
      <c r="D294" s="163">
        <f t="shared" ref="D294:D295" si="40">B294/C294</f>
        <v>0</v>
      </c>
      <c r="E294" s="137"/>
      <c r="F294" s="137"/>
      <c r="G294" s="137"/>
      <c r="H294" s="137"/>
      <c r="I294" s="137"/>
    </row>
    <row r="295" spans="1:9" ht="16.5" thickBot="1" x14ac:dyDescent="0.25">
      <c r="A295" s="187" t="s">
        <v>246</v>
      </c>
      <c r="B295" s="193">
        <v>0</v>
      </c>
      <c r="C295" s="203">
        <v>220</v>
      </c>
      <c r="D295" s="198">
        <f t="shared" si="40"/>
        <v>0</v>
      </c>
      <c r="E295" s="137"/>
      <c r="F295" s="137"/>
      <c r="G295" s="137"/>
      <c r="H295" s="137"/>
      <c r="I295" s="137"/>
    </row>
    <row r="296" spans="1:9" ht="16.5" thickBot="1" x14ac:dyDescent="0.25">
      <c r="A296" s="137"/>
      <c r="B296" s="137"/>
      <c r="C296" s="137"/>
      <c r="D296" s="137"/>
      <c r="E296" s="137"/>
      <c r="F296" s="137"/>
      <c r="G296" s="137"/>
      <c r="H296" s="137"/>
      <c r="I296" s="137"/>
    </row>
    <row r="297" spans="1:9" ht="16.5" thickBot="1" x14ac:dyDescent="0.25">
      <c r="A297" s="440" t="s">
        <v>97</v>
      </c>
      <c r="B297" s="441"/>
      <c r="C297" s="441"/>
      <c r="D297" s="442"/>
      <c r="E297" s="137"/>
      <c r="F297" s="137"/>
      <c r="G297" s="137"/>
      <c r="H297" s="137"/>
      <c r="I297" s="137"/>
    </row>
    <row r="298" spans="1:9" ht="32.25" thickBot="1" x14ac:dyDescent="0.25">
      <c r="A298" s="309" t="s">
        <v>183</v>
      </c>
      <c r="B298" s="310" t="s">
        <v>329</v>
      </c>
      <c r="C298" s="313" t="s">
        <v>330</v>
      </c>
      <c r="D298" s="311" t="s">
        <v>233</v>
      </c>
      <c r="E298" s="137"/>
      <c r="F298" s="137"/>
      <c r="G298" s="137"/>
      <c r="H298" s="137"/>
      <c r="I298" s="137"/>
    </row>
    <row r="299" spans="1:9" ht="15.75" x14ac:dyDescent="0.2">
      <c r="A299" s="156" t="s">
        <v>328</v>
      </c>
      <c r="B299" s="157">
        <f>D293</f>
        <v>0</v>
      </c>
      <c r="C299" s="251">
        <v>15</v>
      </c>
      <c r="D299" s="159">
        <f>B299*C299</f>
        <v>0</v>
      </c>
      <c r="E299" s="137"/>
      <c r="F299" s="137"/>
      <c r="G299" s="137"/>
      <c r="H299" s="137"/>
      <c r="I299" s="137"/>
    </row>
    <row r="300" spans="1:9" ht="15.75" x14ac:dyDescent="0.2">
      <c r="A300" s="160" t="s">
        <v>239</v>
      </c>
      <c r="B300" s="161">
        <f>D294</f>
        <v>0</v>
      </c>
      <c r="C300" s="252">
        <v>15</v>
      </c>
      <c r="D300" s="163">
        <f t="shared" ref="D300:D301" si="41">B300*C300</f>
        <v>0</v>
      </c>
      <c r="E300" s="137"/>
      <c r="F300" s="137"/>
      <c r="G300" s="137"/>
      <c r="H300" s="137"/>
      <c r="I300" s="137"/>
    </row>
    <row r="301" spans="1:9" ht="16.5" thickBot="1" x14ac:dyDescent="0.25">
      <c r="A301" s="187" t="s">
        <v>246</v>
      </c>
      <c r="B301" s="193">
        <f t="shared" ref="B301" si="42">D295</f>
        <v>0</v>
      </c>
      <c r="C301" s="203">
        <v>22</v>
      </c>
      <c r="D301" s="198">
        <f t="shared" si="41"/>
        <v>0</v>
      </c>
      <c r="E301" s="137"/>
      <c r="F301" s="137"/>
      <c r="G301" s="137"/>
      <c r="H301" s="316"/>
      <c r="I301" s="137"/>
    </row>
    <row r="302" spans="1:9" ht="15.75" x14ac:dyDescent="0.2">
      <c r="A302" s="137"/>
      <c r="B302" s="137"/>
      <c r="C302" s="137"/>
      <c r="D302" s="137"/>
      <c r="E302" s="137"/>
      <c r="F302" s="137"/>
      <c r="G302" s="137"/>
      <c r="H302" s="137"/>
      <c r="I302" s="137"/>
    </row>
    <row r="303" spans="1:9" ht="15.75" x14ac:dyDescent="0.2">
      <c r="A303" s="402" t="s">
        <v>94</v>
      </c>
      <c r="B303" s="402"/>
      <c r="C303" s="402"/>
      <c r="D303" s="402"/>
      <c r="E303" s="402"/>
      <c r="F303" s="402"/>
      <c r="G303" s="402"/>
      <c r="H303" s="402"/>
      <c r="I303" s="137"/>
    </row>
    <row r="304" spans="1:9" ht="16.5" thickBot="1" x14ac:dyDescent="0.25">
      <c r="A304" s="137"/>
      <c r="B304" s="137"/>
      <c r="C304" s="137"/>
      <c r="D304" s="137"/>
      <c r="E304" s="137"/>
      <c r="F304" s="137"/>
      <c r="G304" s="137"/>
      <c r="H304" s="137"/>
      <c r="I304" s="137"/>
    </row>
    <row r="305" spans="1:9" ht="16.5" thickBot="1" x14ac:dyDescent="0.25">
      <c r="A305" s="405" t="s">
        <v>94</v>
      </c>
      <c r="B305" s="406"/>
      <c r="C305" s="406"/>
      <c r="D305" s="407"/>
      <c r="E305" s="137"/>
      <c r="F305" s="137"/>
      <c r="G305" s="137"/>
      <c r="H305" s="137"/>
      <c r="I305" s="137"/>
    </row>
    <row r="306" spans="1:9" ht="15.75" x14ac:dyDescent="0.2">
      <c r="A306" s="153" t="s">
        <v>183</v>
      </c>
      <c r="B306" s="154" t="s">
        <v>331</v>
      </c>
      <c r="C306" s="154" t="s">
        <v>332</v>
      </c>
      <c r="D306" s="155" t="s">
        <v>251</v>
      </c>
      <c r="E306" s="137"/>
      <c r="F306" s="137"/>
      <c r="G306" s="137"/>
      <c r="H306" s="137"/>
      <c r="I306" s="137"/>
    </row>
    <row r="307" spans="1:9" ht="15.75" x14ac:dyDescent="0.2">
      <c r="A307" s="185" t="s">
        <v>378</v>
      </c>
      <c r="B307" s="165">
        <f>E285</f>
        <v>224.7564484399727</v>
      </c>
      <c r="C307" s="165">
        <v>0</v>
      </c>
      <c r="D307" s="167">
        <f t="shared" ref="D307:D308" si="43">B307+C307</f>
        <v>224.7564484399727</v>
      </c>
      <c r="E307" s="137"/>
      <c r="F307" s="137"/>
      <c r="G307" s="137"/>
      <c r="H307" s="137"/>
      <c r="I307" s="137"/>
    </row>
    <row r="308" spans="1:9" ht="16.5" thickBot="1" x14ac:dyDescent="0.25">
      <c r="A308" s="187" t="str">
        <f>A13</f>
        <v>Assistente Administrativo III</v>
      </c>
      <c r="B308" s="193">
        <f>E286</f>
        <v>408.02381408344644</v>
      </c>
      <c r="C308" s="203"/>
      <c r="D308" s="198">
        <f t="shared" si="43"/>
        <v>408.02381408344644</v>
      </c>
      <c r="E308" s="137"/>
      <c r="F308" s="137"/>
      <c r="G308" s="137"/>
      <c r="H308" s="137"/>
      <c r="I308" s="137"/>
    </row>
    <row r="309" spans="1:9" ht="15.75" x14ac:dyDescent="0.2">
      <c r="A309" s="137"/>
      <c r="B309" s="137"/>
      <c r="C309" s="137"/>
      <c r="D309" s="137"/>
      <c r="E309" s="137"/>
      <c r="F309" s="137"/>
      <c r="G309" s="137"/>
      <c r="H309" s="137"/>
      <c r="I309" s="137"/>
    </row>
    <row r="310" spans="1:9" ht="15.75" x14ac:dyDescent="0.2">
      <c r="A310" s="402" t="s">
        <v>333</v>
      </c>
      <c r="B310" s="402"/>
      <c r="C310" s="402"/>
      <c r="D310" s="402"/>
      <c r="E310" s="402"/>
      <c r="F310" s="402"/>
      <c r="G310" s="402"/>
      <c r="H310" s="402"/>
      <c r="I310" s="137"/>
    </row>
    <row r="311" spans="1:9" ht="16.5" thickBot="1" x14ac:dyDescent="0.25">
      <c r="A311" s="316"/>
      <c r="B311" s="316"/>
      <c r="C311" s="316"/>
      <c r="D311" s="137"/>
      <c r="E311" s="316"/>
      <c r="F311" s="137"/>
      <c r="G311" s="137"/>
      <c r="H311" s="137"/>
      <c r="I311" s="137"/>
    </row>
    <row r="312" spans="1:9" ht="16.5" thickBot="1" x14ac:dyDescent="0.25">
      <c r="A312" s="453" t="s">
        <v>334</v>
      </c>
      <c r="B312" s="454"/>
      <c r="C312" s="454"/>
      <c r="D312" s="455"/>
      <c r="E312" s="253"/>
      <c r="F312" s="137"/>
      <c r="G312" s="137"/>
      <c r="H312" s="137"/>
      <c r="I312" s="137"/>
    </row>
    <row r="313" spans="1:9" ht="32.25" thickBot="1" x14ac:dyDescent="0.25">
      <c r="A313" s="254" t="s">
        <v>41</v>
      </c>
      <c r="B313" s="255" t="s">
        <v>373</v>
      </c>
      <c r="C313" s="256" t="s">
        <v>335</v>
      </c>
      <c r="D313" s="257" t="s">
        <v>233</v>
      </c>
      <c r="E313" s="137"/>
      <c r="F313" s="137"/>
      <c r="G313" s="137"/>
      <c r="H313" s="137"/>
      <c r="I313" s="137"/>
    </row>
    <row r="314" spans="1:9" ht="63" x14ac:dyDescent="0.2">
      <c r="A314" s="258" t="str">
        <f>Fardamento!A3</f>
        <v>Camisa social clássica, manga curta, masculina ou feminina OU Camisa Polo, masculina ou feminina.</v>
      </c>
      <c r="B314" s="259">
        <f>Fardamento!B3</f>
        <v>5</v>
      </c>
      <c r="C314" s="260">
        <f>Fardamento!C3</f>
        <v>140</v>
      </c>
      <c r="D314" s="261">
        <f>B314*C314</f>
        <v>700</v>
      </c>
      <c r="E314" s="137"/>
      <c r="F314" s="137"/>
      <c r="G314" s="137"/>
      <c r="H314" s="137"/>
      <c r="I314" s="137"/>
    </row>
    <row r="315" spans="1:9" ht="47.25" x14ac:dyDescent="0.2">
      <c r="A315" s="262" t="str">
        <f>Fardamento!A4</f>
        <v>Calça social masculina ou calça social/saia reta com cós duplo feminina.</v>
      </c>
      <c r="B315" s="259">
        <f>Fardamento!B4</f>
        <v>3</v>
      </c>
      <c r="C315" s="260">
        <f>Fardamento!C4</f>
        <v>180</v>
      </c>
      <c r="D315" s="264">
        <f>B315*C315</f>
        <v>540</v>
      </c>
      <c r="E315" s="137"/>
      <c r="F315" s="137"/>
      <c r="G315" s="137"/>
      <c r="H315" s="137"/>
      <c r="I315" s="137"/>
    </row>
    <row r="316" spans="1:9" ht="47.25" x14ac:dyDescent="0.2">
      <c r="A316" s="262" t="str">
        <f>Fardamento!A5</f>
        <v>Cinto social masculino ou feminino, de couro, com fivela em metal e garra regulável.</v>
      </c>
      <c r="B316" s="259" t="str">
        <f>Fardamento!B5</f>
        <v>01</v>
      </c>
      <c r="C316" s="260">
        <f>Fardamento!C5</f>
        <v>69</v>
      </c>
      <c r="D316" s="264">
        <f>B316*C316</f>
        <v>69</v>
      </c>
      <c r="E316" s="137"/>
      <c r="F316" s="137"/>
      <c r="G316" s="137"/>
      <c r="H316" s="137"/>
      <c r="I316" s="137"/>
    </row>
    <row r="317" spans="1:9" ht="31.5" x14ac:dyDescent="0.2">
      <c r="A317" s="262" t="str">
        <f>Fardamento!A6</f>
        <v>Sapato social fechado (masculino ou feminino) OU Sapatênis.</v>
      </c>
      <c r="B317" s="259" t="str">
        <f>Fardamento!B6</f>
        <v>02</v>
      </c>
      <c r="C317" s="260">
        <f>Fardamento!C6</f>
        <v>200.43</v>
      </c>
      <c r="D317" s="264">
        <f>B317*C317</f>
        <v>400.86</v>
      </c>
      <c r="E317" s="137"/>
      <c r="F317" s="137"/>
      <c r="G317" s="137"/>
      <c r="H317" s="137"/>
      <c r="I317" s="137"/>
    </row>
    <row r="318" spans="1:9" ht="16.5" thickBot="1" x14ac:dyDescent="0.25">
      <c r="A318" s="265" t="str">
        <f>Fardamento!A7</f>
        <v>Meia social (par).</v>
      </c>
      <c r="B318" s="259" t="str">
        <f>Fardamento!B7</f>
        <v>04</v>
      </c>
      <c r="C318" s="260">
        <f>Fardamento!C7</f>
        <v>29</v>
      </c>
      <c r="D318" s="321">
        <f>B318*C318</f>
        <v>116</v>
      </c>
      <c r="E318" s="137"/>
      <c r="F318" s="137"/>
      <c r="G318" s="137"/>
      <c r="H318" s="137"/>
      <c r="I318" s="137"/>
    </row>
    <row r="319" spans="1:9" ht="16.5" thickBot="1" x14ac:dyDescent="0.25">
      <c r="A319" s="453" t="s">
        <v>336</v>
      </c>
      <c r="B319" s="454"/>
      <c r="C319" s="455"/>
      <c r="D319" s="322">
        <f>SUM(D314:D318)</f>
        <v>1825.8600000000001</v>
      </c>
      <c r="E319" s="137"/>
      <c r="F319" s="137"/>
      <c r="G319" s="137"/>
      <c r="H319" s="137"/>
      <c r="I319" s="137"/>
    </row>
    <row r="320" spans="1:9" ht="16.5" thickBot="1" x14ac:dyDescent="0.25">
      <c r="A320" s="266"/>
      <c r="B320" s="267"/>
      <c r="C320" s="267"/>
      <c r="D320" s="267"/>
      <c r="E320" s="268"/>
      <c r="F320" s="137"/>
      <c r="G320" s="137"/>
      <c r="H320" s="137"/>
      <c r="I320" s="137"/>
    </row>
    <row r="321" spans="1:12" ht="16.5" thickBot="1" x14ac:dyDescent="0.25">
      <c r="A321" s="453" t="s">
        <v>337</v>
      </c>
      <c r="B321" s="454"/>
      <c r="C321" s="455"/>
      <c r="D321" s="269"/>
      <c r="E321" s="269"/>
      <c r="F321" s="137"/>
      <c r="G321" s="137"/>
      <c r="H321" s="137"/>
      <c r="I321" s="453" t="str">
        <f>'Contribuição Negocial'!A2</f>
        <v>CONTRIBUIÇÃO SINDICAL</v>
      </c>
      <c r="J321" s="454"/>
      <c r="K321" s="454"/>
      <c r="L321" s="455"/>
    </row>
    <row r="322" spans="1:12" ht="15.75" x14ac:dyDescent="0.2">
      <c r="A322" s="270" t="s">
        <v>183</v>
      </c>
      <c r="B322" s="271" t="s">
        <v>205</v>
      </c>
      <c r="C322" s="272" t="s">
        <v>338</v>
      </c>
      <c r="D322" s="269"/>
      <c r="E322" s="269"/>
      <c r="F322" s="137"/>
      <c r="G322" s="137"/>
      <c r="H322" s="137"/>
      <c r="I322" s="270" t="s">
        <v>183</v>
      </c>
      <c r="J322" s="271" t="s">
        <v>205</v>
      </c>
      <c r="K322" s="272" t="s">
        <v>338</v>
      </c>
      <c r="L322" s="272" t="s">
        <v>350</v>
      </c>
    </row>
    <row r="323" spans="1:12" ht="15.75" x14ac:dyDescent="0.2">
      <c r="A323" s="185" t="s">
        <v>378</v>
      </c>
      <c r="B323" s="325">
        <f>D319</f>
        <v>1825.8600000000001</v>
      </c>
      <c r="C323" s="326">
        <f>B323/12</f>
        <v>152.155</v>
      </c>
      <c r="D323" s="267"/>
      <c r="E323" s="274"/>
      <c r="F323" s="137"/>
      <c r="G323" s="137"/>
      <c r="H323" s="137"/>
      <c r="I323" s="164" t="str">
        <f>A12</f>
        <v>Motorista B</v>
      </c>
      <c r="J323" s="325">
        <f>'Contribuição Negocial'!B3</f>
        <v>1412</v>
      </c>
      <c r="K323" s="326">
        <f>J323/12</f>
        <v>117.66666666666667</v>
      </c>
      <c r="L323" s="346">
        <f>'Contribuição Negocial'!D3</f>
        <v>6.9215686274509807</v>
      </c>
    </row>
    <row r="324" spans="1:12" ht="16.5" thickBot="1" x14ac:dyDescent="0.25">
      <c r="A324" s="187" t="str">
        <f>A13</f>
        <v>Assistente Administrativo III</v>
      </c>
      <c r="B324" s="323">
        <f>D319</f>
        <v>1825.8600000000001</v>
      </c>
      <c r="C324" s="324">
        <f>B324/12</f>
        <v>152.155</v>
      </c>
      <c r="D324" s="267"/>
      <c r="E324" s="274"/>
      <c r="F324" s="137"/>
      <c r="G324" s="137"/>
      <c r="H324" s="137"/>
      <c r="I324" s="384" t="str">
        <f>A13</f>
        <v>Assistente Administrativo III</v>
      </c>
      <c r="J324" s="323">
        <f>'Contribuição Negocial'!B3</f>
        <v>1412</v>
      </c>
      <c r="K324" s="324">
        <f>J324/12</f>
        <v>117.66666666666667</v>
      </c>
      <c r="L324" s="346">
        <f>'Contribuição Negocial'!D3</f>
        <v>6.9215686274509807</v>
      </c>
    </row>
    <row r="325" spans="1:12" ht="16.5" thickBot="1" x14ac:dyDescent="0.25">
      <c r="A325" s="266"/>
      <c r="B325" s="267"/>
      <c r="C325" s="267"/>
      <c r="D325" s="267"/>
      <c r="E325" s="266"/>
      <c r="F325" s="137"/>
      <c r="G325" s="137"/>
      <c r="H325" s="137"/>
      <c r="I325" s="137"/>
    </row>
    <row r="326" spans="1:12" ht="16.5" thickBot="1" x14ac:dyDescent="0.25">
      <c r="A326" s="456" t="s">
        <v>339</v>
      </c>
      <c r="B326" s="457"/>
      <c r="C326" s="457"/>
      <c r="D326" s="457"/>
      <c r="E326" s="457"/>
      <c r="F326" s="458"/>
      <c r="G326" s="137"/>
      <c r="H326" s="137"/>
      <c r="I326" s="137"/>
    </row>
    <row r="327" spans="1:12" ht="32.25" thickBot="1" x14ac:dyDescent="0.25">
      <c r="A327" s="275" t="s">
        <v>340</v>
      </c>
      <c r="B327" s="276" t="s">
        <v>341</v>
      </c>
      <c r="C327" s="277" t="s">
        <v>342</v>
      </c>
      <c r="D327" s="277" t="s">
        <v>343</v>
      </c>
      <c r="E327" s="277" t="s">
        <v>344</v>
      </c>
      <c r="F327" s="311" t="s">
        <v>345</v>
      </c>
      <c r="G327" s="137"/>
      <c r="H327" s="137"/>
      <c r="I327" s="137"/>
    </row>
    <row r="328" spans="1:12" ht="32.25" thickBot="1" x14ac:dyDescent="0.25">
      <c r="A328" s="327" t="s">
        <v>173</v>
      </c>
      <c r="B328" s="328" t="s">
        <v>346</v>
      </c>
      <c r="C328" s="329">
        <v>1</v>
      </c>
      <c r="D328" s="330" t="s">
        <v>347</v>
      </c>
      <c r="E328" s="331"/>
      <c r="F328" s="278">
        <f>Equipamento!D3</f>
        <v>363.5</v>
      </c>
      <c r="G328" s="137"/>
      <c r="H328" s="137"/>
      <c r="I328" s="137"/>
    </row>
    <row r="329" spans="1:12" ht="16.5" thickBot="1" x14ac:dyDescent="0.25">
      <c r="A329" s="459" t="s">
        <v>348</v>
      </c>
      <c r="B329" s="460"/>
      <c r="C329" s="460"/>
      <c r="D329" s="460"/>
      <c r="E329" s="332"/>
      <c r="F329" s="279">
        <f>F328</f>
        <v>363.5</v>
      </c>
      <c r="G329" s="137"/>
      <c r="H329" s="137"/>
      <c r="I329" s="137"/>
    </row>
    <row r="330" spans="1:12" ht="16.5" thickBot="1" x14ac:dyDescent="0.25">
      <c r="A330" s="266"/>
      <c r="B330" s="267"/>
      <c r="C330" s="267"/>
      <c r="D330" s="267"/>
      <c r="E330" s="266"/>
      <c r="F330" s="137"/>
      <c r="G330" s="137"/>
      <c r="H330" s="137"/>
      <c r="I330" s="137"/>
    </row>
    <row r="331" spans="1:12" ht="16.5" thickBot="1" x14ac:dyDescent="0.25">
      <c r="A331" s="461" t="s">
        <v>349</v>
      </c>
      <c r="B331" s="462"/>
      <c r="C331" s="462"/>
      <c r="D331" s="463"/>
      <c r="E331" s="137"/>
      <c r="F331" s="137"/>
      <c r="G331" s="137"/>
      <c r="H331" s="137"/>
      <c r="I331" s="137"/>
    </row>
    <row r="332" spans="1:12" ht="16.5" thickBot="1" x14ac:dyDescent="0.25">
      <c r="A332" s="280" t="s">
        <v>183</v>
      </c>
      <c r="B332" s="281" t="s">
        <v>205</v>
      </c>
      <c r="C332" s="281" t="s">
        <v>206</v>
      </c>
      <c r="D332" s="282" t="s">
        <v>350</v>
      </c>
      <c r="E332" s="137"/>
      <c r="F332" s="137"/>
      <c r="G332" s="137"/>
      <c r="H332" s="137"/>
      <c r="I332" s="137"/>
    </row>
    <row r="333" spans="1:12" ht="15.75" x14ac:dyDescent="0.2">
      <c r="A333" s="185" t="s">
        <v>378</v>
      </c>
      <c r="B333" s="283">
        <f>F329</f>
        <v>363.5</v>
      </c>
      <c r="C333" s="283">
        <f>B333/12</f>
        <v>30.291666666666668</v>
      </c>
      <c r="D333" s="288">
        <f>C333/17</f>
        <v>1.7818627450980393</v>
      </c>
      <c r="E333" s="137"/>
      <c r="F333" s="137"/>
      <c r="G333" s="137"/>
      <c r="H333" s="137"/>
      <c r="I333" s="137"/>
    </row>
    <row r="334" spans="1:12" ht="16.5" thickBot="1" x14ac:dyDescent="0.25">
      <c r="A334" s="187" t="str">
        <f>A13</f>
        <v>Assistente Administrativo III</v>
      </c>
      <c r="B334" s="273">
        <f>F329</f>
        <v>363.5</v>
      </c>
      <c r="C334" s="273">
        <f>B334/12</f>
        <v>30.291666666666668</v>
      </c>
      <c r="D334" s="340">
        <f>C334/17</f>
        <v>1.7818627450980393</v>
      </c>
      <c r="E334" s="137"/>
      <c r="F334" s="137"/>
      <c r="G334" s="137"/>
      <c r="H334" s="137"/>
      <c r="I334" s="137"/>
    </row>
    <row r="335" spans="1:12" ht="16.5" thickBot="1" x14ac:dyDescent="0.25">
      <c r="A335" s="137"/>
      <c r="B335" s="137"/>
      <c r="C335" s="137"/>
      <c r="D335" s="137"/>
      <c r="E335" s="137"/>
      <c r="F335" s="137"/>
      <c r="G335" s="137"/>
      <c r="H335" s="137"/>
      <c r="I335" s="137"/>
    </row>
    <row r="336" spans="1:12" ht="16.5" thickBot="1" x14ac:dyDescent="0.25">
      <c r="A336" s="453" t="s">
        <v>333</v>
      </c>
      <c r="B336" s="454"/>
      <c r="C336" s="454"/>
      <c r="D336" s="454"/>
      <c r="E336" s="455"/>
      <c r="F336" s="137"/>
      <c r="G336" s="137"/>
      <c r="H336" s="137"/>
      <c r="I336" s="137"/>
    </row>
    <row r="337" spans="1:11" ht="31.5" x14ac:dyDescent="0.2">
      <c r="A337" s="284" t="s">
        <v>183</v>
      </c>
      <c r="B337" s="285" t="s">
        <v>351</v>
      </c>
      <c r="C337" s="285" t="s">
        <v>352</v>
      </c>
      <c r="D337" s="360" t="s">
        <v>418</v>
      </c>
      <c r="E337" s="286" t="s">
        <v>233</v>
      </c>
      <c r="F337" s="137"/>
      <c r="G337" s="137"/>
      <c r="H337" s="137"/>
      <c r="I337" s="137"/>
    </row>
    <row r="338" spans="1:11" ht="15.75" x14ac:dyDescent="0.2">
      <c r="A338" s="185" t="s">
        <v>378</v>
      </c>
      <c r="B338" s="287">
        <f>C323</f>
        <v>152.155</v>
      </c>
      <c r="C338" s="287">
        <f>D333</f>
        <v>1.7818627450980393</v>
      </c>
      <c r="D338" s="347">
        <f>L323</f>
        <v>6.9215686274509807</v>
      </c>
      <c r="E338" s="288">
        <f>SUM(B338:D338)</f>
        <v>160.85843137254903</v>
      </c>
      <c r="F338" s="137"/>
      <c r="G338" s="137"/>
      <c r="H338" s="137"/>
      <c r="I338" s="137"/>
    </row>
    <row r="339" spans="1:11" ht="16.5" thickBot="1" x14ac:dyDescent="0.25">
      <c r="A339" s="187" t="str">
        <f>A13</f>
        <v>Assistente Administrativo III</v>
      </c>
      <c r="B339" s="287">
        <f>C324</f>
        <v>152.155</v>
      </c>
      <c r="C339" s="289">
        <f>D334</f>
        <v>1.7818627450980393</v>
      </c>
      <c r="D339" s="348">
        <f>L324</f>
        <v>6.9215686274509807</v>
      </c>
      <c r="E339" s="290">
        <f>SUM(B339:D339)</f>
        <v>160.85843137254903</v>
      </c>
      <c r="F339" s="137"/>
      <c r="G339" s="137"/>
      <c r="H339" s="316"/>
      <c r="I339" s="137"/>
    </row>
    <row r="340" spans="1:11" ht="15.75" x14ac:dyDescent="0.2">
      <c r="A340" s="137"/>
      <c r="B340" s="359"/>
      <c r="C340" s="137"/>
      <c r="D340" s="137"/>
      <c r="E340" s="137"/>
      <c r="F340" s="137"/>
      <c r="G340" s="137"/>
      <c r="H340" s="137"/>
      <c r="I340" s="137"/>
    </row>
    <row r="341" spans="1:11" ht="15.75" x14ac:dyDescent="0.2">
      <c r="A341" s="402" t="s">
        <v>105</v>
      </c>
      <c r="B341" s="402"/>
      <c r="C341" s="402"/>
      <c r="D341" s="402"/>
      <c r="E341" s="402"/>
      <c r="F341" s="402"/>
      <c r="G341" s="402"/>
      <c r="H341" s="402"/>
      <c r="I341" s="137"/>
    </row>
    <row r="342" spans="1:11" ht="16.5" thickBot="1" x14ac:dyDescent="0.25">
      <c r="A342" s="450"/>
      <c r="B342" s="450"/>
      <c r="C342" s="450"/>
      <c r="D342" s="450"/>
      <c r="E342" s="450"/>
      <c r="F342" s="450"/>
      <c r="G342" s="137"/>
      <c r="H342" s="137"/>
      <c r="I342" s="137"/>
    </row>
    <row r="343" spans="1:11" ht="15.75" x14ac:dyDescent="0.2">
      <c r="A343" s="451" t="s">
        <v>353</v>
      </c>
      <c r="B343" s="452"/>
      <c r="C343" s="337"/>
      <c r="D343" s="308"/>
      <c r="E343" s="308"/>
      <c r="F343" s="308"/>
      <c r="G343" s="137"/>
      <c r="H343" s="137"/>
      <c r="I343" s="137"/>
    </row>
    <row r="344" spans="1:11" ht="15.75" x14ac:dyDescent="0.2">
      <c r="A344" s="291" t="s">
        <v>39</v>
      </c>
      <c r="B344" s="292">
        <v>0.03</v>
      </c>
      <c r="C344" s="338"/>
      <c r="D344" s="308"/>
      <c r="E344" s="308"/>
      <c r="F344" s="308"/>
      <c r="G344" s="137"/>
      <c r="H344" s="137"/>
      <c r="I344" s="137"/>
    </row>
    <row r="345" spans="1:11" ht="15.75" x14ac:dyDescent="0.2">
      <c r="A345" s="291" t="s">
        <v>354</v>
      </c>
      <c r="B345" s="292">
        <v>0.14449999999999999</v>
      </c>
      <c r="C345" s="338"/>
      <c r="D345" s="308"/>
      <c r="E345" s="308"/>
      <c r="F345" s="308"/>
      <c r="G345" s="137"/>
      <c r="H345" s="137"/>
      <c r="I345" s="137"/>
    </row>
    <row r="346" spans="1:11" ht="16.5" thickBot="1" x14ac:dyDescent="0.25">
      <c r="A346" s="223" t="s">
        <v>40</v>
      </c>
      <c r="B346" s="293">
        <v>0.05</v>
      </c>
      <c r="C346" s="338"/>
      <c r="D346" s="339"/>
      <c r="E346" s="308"/>
      <c r="F346" s="308"/>
      <c r="G346" s="137"/>
      <c r="H346" s="137"/>
      <c r="I346" s="137"/>
      <c r="K346" s="333"/>
    </row>
    <row r="347" spans="1:11" ht="16.5" thickBot="1" x14ac:dyDescent="0.25">
      <c r="A347" s="137"/>
      <c r="B347" s="137"/>
      <c r="C347" s="248"/>
      <c r="D347" s="137"/>
      <c r="E347" s="137"/>
      <c r="F347" s="137"/>
      <c r="G347" s="137"/>
      <c r="H347" s="137"/>
      <c r="I347" s="137"/>
    </row>
    <row r="348" spans="1:11" ht="16.5" thickBot="1" x14ac:dyDescent="0.25">
      <c r="A348" s="405" t="s">
        <v>105</v>
      </c>
      <c r="B348" s="406"/>
      <c r="C348" s="406"/>
      <c r="D348" s="407"/>
      <c r="E348" s="137"/>
      <c r="F348" s="137"/>
      <c r="G348" s="137"/>
      <c r="H348" s="137"/>
      <c r="I348" s="137"/>
    </row>
    <row r="349" spans="1:11" ht="15.75" x14ac:dyDescent="0.2">
      <c r="A349" s="153" t="s">
        <v>183</v>
      </c>
      <c r="B349" s="154" t="s">
        <v>201</v>
      </c>
      <c r="C349" s="154" t="s">
        <v>228</v>
      </c>
      <c r="D349" s="155" t="s">
        <v>233</v>
      </c>
      <c r="E349" s="137"/>
      <c r="F349" s="137"/>
      <c r="G349" s="137"/>
      <c r="H349" s="137"/>
      <c r="I349" s="137"/>
    </row>
    <row r="350" spans="1:11" ht="15.75" x14ac:dyDescent="0.2">
      <c r="A350" s="185" t="s">
        <v>378</v>
      </c>
      <c r="B350" s="294">
        <f>G62+E179+E247+D307+E338</f>
        <v>3391.7247480347437</v>
      </c>
      <c r="C350" s="295">
        <f>((1+$B$344)/(1-$B$345-$B$346))-1</f>
        <v>0.27870887647423959</v>
      </c>
      <c r="D350" s="167">
        <f t="shared" ref="D350:D351" si="44">B350*C350</f>
        <v>945.30379383463674</v>
      </c>
      <c r="E350" s="137"/>
      <c r="F350" s="137"/>
      <c r="G350" s="137"/>
      <c r="H350" s="137"/>
      <c r="I350" s="137"/>
    </row>
    <row r="351" spans="1:11" ht="16.5" thickBot="1" x14ac:dyDescent="0.25">
      <c r="A351" s="187" t="str">
        <f>A13</f>
        <v>Assistente Administrativo III</v>
      </c>
      <c r="B351" s="296">
        <f>G63+E180+E248+D308+E339</f>
        <v>6026.18690790044</v>
      </c>
      <c r="C351" s="297">
        <f>((1+$B$344)/(1-$B$345-$B$346))-1</f>
        <v>0.27870887647423959</v>
      </c>
      <c r="D351" s="198">
        <f t="shared" si="44"/>
        <v>1679.5517825247036</v>
      </c>
      <c r="E351" s="137"/>
      <c r="F351" s="137"/>
      <c r="G351" s="137"/>
      <c r="H351" s="316"/>
      <c r="I351" s="137"/>
    </row>
    <row r="352" spans="1:11" ht="15.75" x14ac:dyDescent="0.2">
      <c r="A352" s="137"/>
      <c r="B352" s="137"/>
      <c r="C352" s="137"/>
      <c r="D352" s="137"/>
      <c r="E352" s="137"/>
      <c r="F352" s="137"/>
      <c r="G352" s="137"/>
      <c r="H352" s="137"/>
      <c r="I352" s="137"/>
    </row>
    <row r="353" spans="1:9" ht="15.75" x14ac:dyDescent="0.2">
      <c r="A353" s="402" t="s">
        <v>355</v>
      </c>
      <c r="B353" s="402"/>
      <c r="C353" s="402"/>
      <c r="D353" s="402"/>
      <c r="E353" s="402"/>
      <c r="F353" s="402"/>
      <c r="G353" s="402"/>
      <c r="H353" s="402"/>
      <c r="I353" s="137"/>
    </row>
    <row r="354" spans="1:9" ht="54" customHeight="1" x14ac:dyDescent="0.2">
      <c r="A354" s="401" t="s">
        <v>356</v>
      </c>
      <c r="B354" s="401"/>
      <c r="C354" s="401"/>
      <c r="D354" s="401"/>
      <c r="E354" s="401"/>
      <c r="F354" s="401"/>
      <c r="G354" s="137"/>
      <c r="H354" s="137"/>
      <c r="I354" s="137"/>
    </row>
    <row r="355" spans="1:9" ht="16.5" thickBot="1" x14ac:dyDescent="0.25">
      <c r="A355" s="137"/>
      <c r="B355" s="137"/>
      <c r="C355" s="137"/>
      <c r="D355" s="137"/>
      <c r="E355" s="137"/>
      <c r="F355" s="137"/>
      <c r="G355" s="137"/>
      <c r="H355" s="137"/>
      <c r="I355" s="137"/>
    </row>
    <row r="356" spans="1:9" ht="16.5" thickBot="1" x14ac:dyDescent="0.25">
      <c r="A356" s="408" t="s">
        <v>357</v>
      </c>
      <c r="B356" s="409"/>
      <c r="C356" s="409"/>
      <c r="D356" s="410"/>
      <c r="E356" s="137"/>
      <c r="F356" s="137"/>
      <c r="G356" s="137"/>
      <c r="H356" s="137"/>
      <c r="I356" s="137"/>
    </row>
    <row r="357" spans="1:9" ht="15.75" x14ac:dyDescent="0.2">
      <c r="A357" s="305" t="s">
        <v>183</v>
      </c>
      <c r="B357" s="306" t="s">
        <v>201</v>
      </c>
      <c r="C357" s="306" t="s">
        <v>358</v>
      </c>
      <c r="D357" s="307" t="s">
        <v>233</v>
      </c>
      <c r="E357" s="137"/>
      <c r="F357" s="137"/>
      <c r="G357" s="137"/>
      <c r="H357" s="137"/>
      <c r="I357" s="137"/>
    </row>
    <row r="358" spans="1:9" ht="16.5" thickBot="1" x14ac:dyDescent="0.25">
      <c r="A358" s="187" t="s">
        <v>234</v>
      </c>
      <c r="B358" s="193">
        <v>0</v>
      </c>
      <c r="C358" s="203">
        <v>10</v>
      </c>
      <c r="D358" s="198">
        <f t="shared" ref="D358" si="45">B358/C358</f>
        <v>0</v>
      </c>
      <c r="E358" s="137"/>
      <c r="F358" s="137"/>
      <c r="G358" s="137"/>
      <c r="H358" s="316"/>
      <c r="I358" s="137"/>
    </row>
    <row r="359" spans="1:9" ht="15.75" x14ac:dyDescent="0.2">
      <c r="A359" s="137"/>
      <c r="B359" s="137"/>
      <c r="C359" s="137"/>
      <c r="D359" s="137"/>
      <c r="E359" s="137"/>
      <c r="F359" s="137"/>
      <c r="G359" s="137"/>
      <c r="H359" s="137"/>
      <c r="I359" s="137"/>
    </row>
    <row r="360" spans="1:9" ht="15.75" x14ac:dyDescent="0.2">
      <c r="A360" s="402" t="s">
        <v>359</v>
      </c>
      <c r="B360" s="402"/>
      <c r="C360" s="402"/>
      <c r="D360" s="402"/>
      <c r="E360" s="402"/>
      <c r="F360" s="402"/>
      <c r="G360" s="402"/>
      <c r="H360" s="402"/>
      <c r="I360" s="137"/>
    </row>
    <row r="361" spans="1:9" ht="16.5" thickBot="1" x14ac:dyDescent="0.25">
      <c r="A361" s="137"/>
      <c r="B361" s="137"/>
      <c r="C361" s="137"/>
      <c r="D361" s="137"/>
      <c r="E361" s="137"/>
      <c r="F361" s="137"/>
      <c r="G361" s="137"/>
      <c r="H361" s="137"/>
      <c r="I361" s="137"/>
    </row>
    <row r="362" spans="1:9" ht="16.5" thickBot="1" x14ac:dyDescent="0.25">
      <c r="A362" s="440" t="s">
        <v>379</v>
      </c>
      <c r="B362" s="441"/>
      <c r="C362" s="441"/>
      <c r="D362" s="442"/>
      <c r="E362" s="137"/>
      <c r="F362" s="137"/>
      <c r="G362" s="137"/>
      <c r="H362" s="137"/>
      <c r="I362" s="137"/>
    </row>
    <row r="363" spans="1:9" ht="16.5" thickBot="1" x14ac:dyDescent="0.25">
      <c r="A363" s="314" t="s">
        <v>360</v>
      </c>
      <c r="B363" s="446" t="s">
        <v>361</v>
      </c>
      <c r="C363" s="409"/>
      <c r="D363" s="410"/>
      <c r="E363" s="137"/>
      <c r="F363" s="137"/>
      <c r="G363" s="137"/>
      <c r="H363" s="137"/>
      <c r="I363" s="137"/>
    </row>
    <row r="364" spans="1:9" ht="15.75" x14ac:dyDescent="0.2">
      <c r="A364" s="140" t="s">
        <v>362</v>
      </c>
      <c r="B364" s="447">
        <f>G62</f>
        <v>1432.52</v>
      </c>
      <c r="C364" s="448"/>
      <c r="D364" s="449"/>
      <c r="E364" s="137"/>
      <c r="F364" s="137"/>
      <c r="G364" s="137"/>
      <c r="H364" s="137"/>
      <c r="I364" s="137"/>
    </row>
    <row r="365" spans="1:9" ht="15.75" x14ac:dyDescent="0.2">
      <c r="A365" s="144" t="s">
        <v>363</v>
      </c>
      <c r="B365" s="467">
        <f>E179</f>
        <v>1348.1664799999999</v>
      </c>
      <c r="C365" s="468"/>
      <c r="D365" s="469"/>
      <c r="E365" s="137"/>
      <c r="F365" s="137"/>
      <c r="G365" s="137"/>
      <c r="H365" s="137"/>
      <c r="I365" s="137"/>
    </row>
    <row r="366" spans="1:9" ht="15.75" x14ac:dyDescent="0.2">
      <c r="A366" s="144" t="s">
        <v>364</v>
      </c>
      <c r="B366" s="467">
        <f>E247</f>
        <v>225.4233882222222</v>
      </c>
      <c r="C366" s="468"/>
      <c r="D366" s="469"/>
      <c r="E366" s="137"/>
      <c r="F366" s="137"/>
      <c r="G366" s="137"/>
      <c r="H366" s="137"/>
      <c r="I366" s="137"/>
    </row>
    <row r="367" spans="1:9" ht="15.75" x14ac:dyDescent="0.2">
      <c r="A367" s="144" t="s">
        <v>365</v>
      </c>
      <c r="B367" s="467">
        <f>D307</f>
        <v>224.7564484399727</v>
      </c>
      <c r="C367" s="468"/>
      <c r="D367" s="469"/>
      <c r="E367" s="137"/>
      <c r="F367" s="137"/>
      <c r="G367" s="137"/>
      <c r="H367" s="137"/>
      <c r="I367" s="137"/>
    </row>
    <row r="368" spans="1:9" ht="15.75" x14ac:dyDescent="0.2">
      <c r="A368" s="144" t="s">
        <v>366</v>
      </c>
      <c r="B368" s="467">
        <f>E338</f>
        <v>160.85843137254903</v>
      </c>
      <c r="C368" s="468"/>
      <c r="D368" s="469"/>
      <c r="E368" s="137"/>
      <c r="F368" s="137"/>
      <c r="G368" s="137"/>
      <c r="H368" s="137"/>
      <c r="I368" s="137"/>
    </row>
    <row r="369" spans="1:9" ht="15.75" x14ac:dyDescent="0.2">
      <c r="A369" s="144" t="s">
        <v>367</v>
      </c>
      <c r="B369" s="467">
        <f>D350</f>
        <v>945.30379383463674</v>
      </c>
      <c r="C369" s="468"/>
      <c r="D369" s="469"/>
      <c r="E369" s="137"/>
      <c r="F369" s="137"/>
      <c r="G369" s="137"/>
      <c r="H369" s="137"/>
      <c r="I369" s="137"/>
    </row>
    <row r="370" spans="1:9" ht="15.75" x14ac:dyDescent="0.2">
      <c r="A370" s="144" t="s">
        <v>368</v>
      </c>
      <c r="B370" s="467">
        <f>D358</f>
        <v>0</v>
      </c>
      <c r="C370" s="468"/>
      <c r="D370" s="469"/>
      <c r="E370" s="137"/>
      <c r="F370" s="137"/>
      <c r="G370" s="137"/>
      <c r="H370" s="137"/>
      <c r="I370" s="137"/>
    </row>
    <row r="371" spans="1:9" ht="16.5" thickBot="1" x14ac:dyDescent="0.25">
      <c r="A371" s="299" t="s">
        <v>369</v>
      </c>
      <c r="B371" s="470">
        <f>SUM(B364:D370)</f>
        <v>4337.0285418693802</v>
      </c>
      <c r="C371" s="471"/>
      <c r="D371" s="472"/>
      <c r="E371" s="137"/>
      <c r="F371" s="137"/>
      <c r="G371" s="137"/>
      <c r="H371" s="137"/>
      <c r="I371" s="137"/>
    </row>
    <row r="372" spans="1:9" ht="16.5" thickBot="1" x14ac:dyDescent="0.25">
      <c r="A372" s="312" t="s">
        <v>370</v>
      </c>
      <c r="B372" s="464">
        <f>B371*1</f>
        <v>4337.0285418693802</v>
      </c>
      <c r="C372" s="465"/>
      <c r="D372" s="466"/>
      <c r="E372" s="137"/>
      <c r="F372" s="137"/>
      <c r="G372" s="137"/>
      <c r="H372" s="137"/>
      <c r="I372" s="137"/>
    </row>
    <row r="373" spans="1:9" ht="16.5" thickBot="1" x14ac:dyDescent="0.25">
      <c r="A373" s="315"/>
      <c r="B373" s="137"/>
      <c r="C373" s="137"/>
      <c r="D373" s="137"/>
      <c r="E373" s="137"/>
      <c r="F373" s="137"/>
      <c r="G373" s="137"/>
      <c r="H373" s="137"/>
      <c r="I373" s="137"/>
    </row>
    <row r="374" spans="1:9" ht="16.5" thickBot="1" x14ac:dyDescent="0.25">
      <c r="A374" s="440" t="s">
        <v>428</v>
      </c>
      <c r="B374" s="409"/>
      <c r="C374" s="409"/>
      <c r="D374" s="410"/>
      <c r="E374" s="137"/>
      <c r="F374" s="137"/>
      <c r="G374" s="137"/>
      <c r="H374" s="137"/>
      <c r="I374" s="137"/>
    </row>
    <row r="375" spans="1:9" ht="16.5" thickBot="1" x14ac:dyDescent="0.25">
      <c r="A375" s="314" t="s">
        <v>360</v>
      </c>
      <c r="B375" s="446" t="s">
        <v>361</v>
      </c>
      <c r="C375" s="409"/>
      <c r="D375" s="410"/>
      <c r="E375" s="137"/>
      <c r="F375" s="137"/>
      <c r="G375" s="137"/>
      <c r="H375" s="137"/>
      <c r="I375" s="137"/>
    </row>
    <row r="376" spans="1:9" ht="15.75" x14ac:dyDescent="0.2">
      <c r="A376" s="140" t="s">
        <v>362</v>
      </c>
      <c r="B376" s="447">
        <f>G63</f>
        <v>2871.16</v>
      </c>
      <c r="C376" s="448"/>
      <c r="D376" s="449"/>
      <c r="E376" s="137"/>
      <c r="F376" s="137"/>
      <c r="G376" s="137"/>
      <c r="H376" s="137"/>
      <c r="I376" s="137"/>
    </row>
    <row r="377" spans="1:9" ht="15.75" x14ac:dyDescent="0.2">
      <c r="A377" s="144" t="s">
        <v>363</v>
      </c>
      <c r="B377" s="467">
        <f>E180</f>
        <v>2173.9458399999999</v>
      </c>
      <c r="C377" s="468"/>
      <c r="D377" s="469"/>
      <c r="E377" s="137"/>
      <c r="F377" s="137"/>
      <c r="G377" s="137"/>
      <c r="H377" s="137"/>
      <c r="I377" s="137"/>
    </row>
    <row r="378" spans="1:9" ht="15.75" x14ac:dyDescent="0.2">
      <c r="A378" s="144" t="s">
        <v>364</v>
      </c>
      <c r="B378" s="467">
        <f>E248</f>
        <v>412.19882244444449</v>
      </c>
      <c r="C378" s="468"/>
      <c r="D378" s="469"/>
      <c r="E378" s="137"/>
      <c r="F378" s="137"/>
      <c r="G378" s="137"/>
      <c r="H378" s="137"/>
      <c r="I378" s="137"/>
    </row>
    <row r="379" spans="1:9" ht="15.75" x14ac:dyDescent="0.2">
      <c r="A379" s="144" t="s">
        <v>365</v>
      </c>
      <c r="B379" s="467">
        <f>D308</f>
        <v>408.02381408344644</v>
      </c>
      <c r="C379" s="468"/>
      <c r="D379" s="469"/>
      <c r="E379" s="137"/>
      <c r="F379" s="137"/>
      <c r="G379" s="137"/>
      <c r="H379" s="137"/>
      <c r="I379" s="137"/>
    </row>
    <row r="380" spans="1:9" ht="15.75" x14ac:dyDescent="0.2">
      <c r="A380" s="144" t="s">
        <v>366</v>
      </c>
      <c r="B380" s="467">
        <f>E339</f>
        <v>160.85843137254903</v>
      </c>
      <c r="C380" s="468"/>
      <c r="D380" s="469"/>
      <c r="E380" s="137"/>
      <c r="F380" s="137"/>
      <c r="G380" s="137"/>
      <c r="H380" s="137"/>
      <c r="I380" s="137"/>
    </row>
    <row r="381" spans="1:9" ht="15.75" x14ac:dyDescent="0.2">
      <c r="A381" s="144" t="s">
        <v>367</v>
      </c>
      <c r="B381" s="467">
        <f>D351</f>
        <v>1679.5517825247036</v>
      </c>
      <c r="C381" s="468"/>
      <c r="D381" s="469"/>
      <c r="E381" s="137"/>
      <c r="F381" s="137"/>
      <c r="G381" s="137"/>
      <c r="H381" s="137"/>
      <c r="I381" s="137"/>
    </row>
    <row r="382" spans="1:9" ht="15.75" x14ac:dyDescent="0.2">
      <c r="A382" s="144" t="s">
        <v>368</v>
      </c>
      <c r="B382" s="467">
        <f>B370</f>
        <v>0</v>
      </c>
      <c r="C382" s="468"/>
      <c r="D382" s="469"/>
      <c r="E382" s="137"/>
      <c r="F382" s="137"/>
      <c r="G382" s="137"/>
      <c r="H382" s="137"/>
      <c r="I382" s="137"/>
    </row>
    <row r="383" spans="1:9" ht="16.5" thickBot="1" x14ac:dyDescent="0.25">
      <c r="A383" s="299" t="s">
        <v>369</v>
      </c>
      <c r="B383" s="470">
        <f>SUM(B376:D382)</f>
        <v>7705.7386904251434</v>
      </c>
      <c r="C383" s="471"/>
      <c r="D383" s="472"/>
      <c r="E383" s="137"/>
      <c r="F383" s="137"/>
      <c r="G383" s="137"/>
      <c r="H383" s="137"/>
      <c r="I383" s="137"/>
    </row>
    <row r="384" spans="1:9" ht="16.5" thickBot="1" x14ac:dyDescent="0.25">
      <c r="A384" s="312" t="s">
        <v>370</v>
      </c>
      <c r="B384" s="464">
        <f>B383*1</f>
        <v>7705.7386904251434</v>
      </c>
      <c r="C384" s="465"/>
      <c r="D384" s="466"/>
      <c r="E384" s="137"/>
      <c r="F384" s="137"/>
      <c r="G384" s="137"/>
      <c r="H384" s="137"/>
      <c r="I384" s="137"/>
    </row>
  </sheetData>
  <mergeCells count="144">
    <mergeCell ref="B384:D384"/>
    <mergeCell ref="F255:G255"/>
    <mergeCell ref="B378:D378"/>
    <mergeCell ref="B379:D379"/>
    <mergeCell ref="B380:D380"/>
    <mergeCell ref="B381:D381"/>
    <mergeCell ref="B382:D382"/>
    <mergeCell ref="B383:D383"/>
    <mergeCell ref="B371:D371"/>
    <mergeCell ref="B372:D372"/>
    <mergeCell ref="A374:D374"/>
    <mergeCell ref="B375:D375"/>
    <mergeCell ref="B376:D376"/>
    <mergeCell ref="B377:D377"/>
    <mergeCell ref="B365:D365"/>
    <mergeCell ref="B366:D366"/>
    <mergeCell ref="B367:D367"/>
    <mergeCell ref="B368:D368"/>
    <mergeCell ref="B369:D369"/>
    <mergeCell ref="B370:D370"/>
    <mergeCell ref="A354:F354"/>
    <mergeCell ref="A356:D356"/>
    <mergeCell ref="A360:H360"/>
    <mergeCell ref="A362:D362"/>
    <mergeCell ref="B363:D363"/>
    <mergeCell ref="B364:D364"/>
    <mergeCell ref="A341:H341"/>
    <mergeCell ref="A342:F342"/>
    <mergeCell ref="A343:B343"/>
    <mergeCell ref="A348:D348"/>
    <mergeCell ref="A353:H353"/>
    <mergeCell ref="A312:D312"/>
    <mergeCell ref="A319:C319"/>
    <mergeCell ref="A321:C321"/>
    <mergeCell ref="A326:F326"/>
    <mergeCell ref="A329:D329"/>
    <mergeCell ref="A331:D331"/>
    <mergeCell ref="A289:H289"/>
    <mergeCell ref="A291:D291"/>
    <mergeCell ref="A297:D297"/>
    <mergeCell ref="A303:H303"/>
    <mergeCell ref="A305:D305"/>
    <mergeCell ref="A310:H310"/>
    <mergeCell ref="B273:D273"/>
    <mergeCell ref="A275:H275"/>
    <mergeCell ref="A276:H276"/>
    <mergeCell ref="A278:D278"/>
    <mergeCell ref="A283:E283"/>
    <mergeCell ref="A288:H288"/>
    <mergeCell ref="B267:D267"/>
    <mergeCell ref="B268:D268"/>
    <mergeCell ref="B269:D269"/>
    <mergeCell ref="B270:D270"/>
    <mergeCell ref="B271:D271"/>
    <mergeCell ref="B272:D272"/>
    <mergeCell ref="A264:D264"/>
    <mergeCell ref="E264:E266"/>
    <mergeCell ref="F264:F266"/>
    <mergeCell ref="A265:A266"/>
    <mergeCell ref="B265:D265"/>
    <mergeCell ref="B266:D266"/>
    <mergeCell ref="A245:E245"/>
    <mergeCell ref="A250:H250"/>
    <mergeCell ref="A251:H251"/>
    <mergeCell ref="A253:G253"/>
    <mergeCell ref="A254:G254"/>
    <mergeCell ref="A255:A256"/>
    <mergeCell ref="B255:B256"/>
    <mergeCell ref="C255:C256"/>
    <mergeCell ref="A225:D225"/>
    <mergeCell ref="A230:H230"/>
    <mergeCell ref="A231:H231"/>
    <mergeCell ref="A233:E233"/>
    <mergeCell ref="A238:D238"/>
    <mergeCell ref="A243:H243"/>
    <mergeCell ref="D255:E255"/>
    <mergeCell ref="A202:D202"/>
    <mergeCell ref="A207:D207"/>
    <mergeCell ref="A212:H212"/>
    <mergeCell ref="A213:H213"/>
    <mergeCell ref="A215:D215"/>
    <mergeCell ref="A220:D220"/>
    <mergeCell ref="A182:H182"/>
    <mergeCell ref="A183:H183"/>
    <mergeCell ref="A185:B185"/>
    <mergeCell ref="A194:H194"/>
    <mergeCell ref="A195:H195"/>
    <mergeCell ref="A197:D197"/>
    <mergeCell ref="A158:D158"/>
    <mergeCell ref="A163:H163"/>
    <mergeCell ref="A165:D165"/>
    <mergeCell ref="A170:F170"/>
    <mergeCell ref="A175:H175"/>
    <mergeCell ref="A177:E177"/>
    <mergeCell ref="A134:D134"/>
    <mergeCell ref="A139:F139"/>
    <mergeCell ref="A141:D141"/>
    <mergeCell ref="A146:D146"/>
    <mergeCell ref="A151:D151"/>
    <mergeCell ref="A156:H156"/>
    <mergeCell ref="A119:H119"/>
    <mergeCell ref="A120:H120"/>
    <mergeCell ref="A122:F122"/>
    <mergeCell ref="A124:E124"/>
    <mergeCell ref="A129:E129"/>
    <mergeCell ref="A84:E84"/>
    <mergeCell ref="A89:H89"/>
    <mergeCell ref="A90:H90"/>
    <mergeCell ref="A92:B92"/>
    <mergeCell ref="A104:D104"/>
    <mergeCell ref="A109:D109"/>
    <mergeCell ref="A74:D74"/>
    <mergeCell ref="A79:E79"/>
    <mergeCell ref="A44:D44"/>
    <mergeCell ref="A49:D49"/>
    <mergeCell ref="A50:F50"/>
    <mergeCell ref="A52:D52"/>
    <mergeCell ref="A57:H57"/>
    <mergeCell ref="A58:H58"/>
    <mergeCell ref="A114:D114"/>
    <mergeCell ref="I321:L321"/>
    <mergeCell ref="A336:E336"/>
    <mergeCell ref="A1:H1"/>
    <mergeCell ref="A2:H2"/>
    <mergeCell ref="A3:H3"/>
    <mergeCell ref="A5:H5"/>
    <mergeCell ref="A6:H6"/>
    <mergeCell ref="A8:H8"/>
    <mergeCell ref="A24:H24"/>
    <mergeCell ref="A26:D26"/>
    <mergeCell ref="A32:H32"/>
    <mergeCell ref="A33:H33"/>
    <mergeCell ref="A35:E35"/>
    <mergeCell ref="A39:E39"/>
    <mergeCell ref="A9:H9"/>
    <mergeCell ref="A11:B11"/>
    <mergeCell ref="A15:H15"/>
    <mergeCell ref="A16:H16"/>
    <mergeCell ref="A18:D18"/>
    <mergeCell ref="A23:H23"/>
    <mergeCell ref="A60:G60"/>
    <mergeCell ref="A65:H65"/>
    <mergeCell ref="A67:H67"/>
    <mergeCell ref="A69:D69"/>
  </mergeCells>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59"/>
  <sheetViews>
    <sheetView showGridLines="0" view="pageBreakPreview" zoomScale="130" zoomScaleNormal="100" zoomScaleSheetLayoutView="130" workbookViewId="0">
      <selection activeCell="K14" sqref="K14"/>
    </sheetView>
  </sheetViews>
  <sheetFormatPr defaultRowHeight="12" x14ac:dyDescent="0.2"/>
  <cols>
    <col min="1" max="1" width="4.5703125" style="1" customWidth="1"/>
    <col min="2" max="2" width="13.5703125" style="1" customWidth="1"/>
    <col min="3" max="3" width="13" style="1" customWidth="1"/>
    <col min="4" max="4" width="8.140625" style="1" customWidth="1"/>
    <col min="5" max="5" width="12" style="1" customWidth="1"/>
    <col min="6" max="6" width="6.28515625" style="1" customWidth="1"/>
    <col min="7" max="7" width="7.28515625" style="1" customWidth="1"/>
    <col min="8" max="8" width="11" style="1" bestFit="1" customWidth="1"/>
    <col min="9" max="9" width="24.42578125" style="1" bestFit="1" customWidth="1"/>
    <col min="10" max="10" width="11.85546875" style="1" customWidth="1"/>
    <col min="11" max="11" width="7.85546875" style="1" bestFit="1" customWidth="1"/>
    <col min="12" max="12" width="6.85546875" style="1" bestFit="1" customWidth="1"/>
    <col min="13" max="13" width="11.28515625" style="1" bestFit="1" customWidth="1"/>
    <col min="14" max="16384" width="9.140625" style="1"/>
  </cols>
  <sheetData>
    <row r="1" spans="1:9" ht="12.75" x14ac:dyDescent="0.2">
      <c r="A1" s="574" t="s">
        <v>404</v>
      </c>
      <c r="B1" s="574"/>
      <c r="C1" s="574"/>
      <c r="D1" s="574"/>
      <c r="E1" s="574"/>
      <c r="F1" s="574"/>
      <c r="G1" s="574"/>
      <c r="H1" s="574"/>
      <c r="I1" s="574"/>
    </row>
    <row r="2" spans="1:9" ht="12.75" x14ac:dyDescent="0.2">
      <c r="A2" s="575" t="s">
        <v>53</v>
      </c>
      <c r="B2" s="575"/>
      <c r="C2" s="575"/>
      <c r="D2" s="575"/>
      <c r="E2" s="575"/>
      <c r="F2" s="575"/>
      <c r="G2" s="575"/>
      <c r="H2" s="575"/>
      <c r="I2" s="575"/>
    </row>
    <row r="3" spans="1:9" ht="15.75" customHeight="1" x14ac:dyDescent="0.2">
      <c r="A3" s="568" t="s">
        <v>54</v>
      </c>
      <c r="B3" s="568"/>
      <c r="C3" s="576"/>
      <c r="D3" s="576"/>
      <c r="E3" s="576"/>
      <c r="F3" s="576"/>
      <c r="G3" s="576"/>
      <c r="H3" s="576"/>
      <c r="I3" s="576"/>
    </row>
    <row r="4" spans="1:9" ht="15.75" customHeight="1" x14ac:dyDescent="0.2">
      <c r="A4" s="568" t="s">
        <v>55</v>
      </c>
      <c r="B4" s="568"/>
      <c r="C4" s="569"/>
      <c r="D4" s="570"/>
      <c r="E4" s="570"/>
      <c r="F4" s="571"/>
      <c r="G4" s="569" t="s">
        <v>56</v>
      </c>
      <c r="H4" s="571"/>
      <c r="I4" s="96"/>
    </row>
    <row r="5" spans="1:9" ht="15.75" customHeight="1" x14ac:dyDescent="0.2">
      <c r="A5" s="568" t="s">
        <v>57</v>
      </c>
      <c r="B5" s="568"/>
      <c r="C5" s="569" t="s">
        <v>405</v>
      </c>
      <c r="D5" s="570"/>
      <c r="E5" s="570"/>
      <c r="F5" s="571"/>
      <c r="G5" s="572" t="s">
        <v>58</v>
      </c>
      <c r="H5" s="573"/>
      <c r="I5" s="96"/>
    </row>
    <row r="6" spans="1:9" ht="12" customHeight="1" x14ac:dyDescent="0.2">
      <c r="A6" s="579" t="s">
        <v>144</v>
      </c>
      <c r="B6" s="570"/>
      <c r="C6" s="570"/>
      <c r="D6" s="570"/>
      <c r="E6" s="570"/>
      <c r="F6" s="570"/>
      <c r="G6" s="570"/>
      <c r="H6" s="570"/>
      <c r="I6" s="571"/>
    </row>
    <row r="7" spans="1:9" ht="12.75" x14ac:dyDescent="0.2">
      <c r="A7" s="577" t="s">
        <v>59</v>
      </c>
      <c r="B7" s="577"/>
      <c r="C7" s="577"/>
      <c r="D7" s="577"/>
      <c r="E7" s="577"/>
      <c r="F7" s="577"/>
      <c r="G7" s="577"/>
      <c r="H7" s="577"/>
      <c r="I7" s="577"/>
    </row>
    <row r="8" spans="1:9" ht="12.75" x14ac:dyDescent="0.2">
      <c r="A8" s="97" t="s">
        <v>0</v>
      </c>
      <c r="B8" s="580" t="s">
        <v>60</v>
      </c>
      <c r="C8" s="581"/>
      <c r="D8" s="581"/>
      <c r="E8" s="581"/>
      <c r="F8" s="582"/>
      <c r="G8" s="583"/>
      <c r="H8" s="584"/>
      <c r="I8" s="97"/>
    </row>
    <row r="9" spans="1:9" ht="12.75" x14ac:dyDescent="0.2">
      <c r="A9" s="97" t="s">
        <v>1</v>
      </c>
      <c r="B9" s="567" t="s">
        <v>61</v>
      </c>
      <c r="C9" s="567"/>
      <c r="D9" s="567"/>
      <c r="E9" s="567"/>
      <c r="F9" s="567"/>
      <c r="G9" s="567"/>
      <c r="H9" s="567"/>
      <c r="I9" s="83" t="s">
        <v>145</v>
      </c>
    </row>
    <row r="10" spans="1:9" ht="12.75" x14ac:dyDescent="0.2">
      <c r="A10" s="97" t="s">
        <v>2</v>
      </c>
      <c r="B10" s="567" t="s">
        <v>62</v>
      </c>
      <c r="C10" s="567"/>
      <c r="D10" s="567"/>
      <c r="E10" s="567"/>
      <c r="F10" s="567"/>
      <c r="G10" s="567"/>
      <c r="H10" s="567"/>
      <c r="I10" s="97">
        <v>2024</v>
      </c>
    </row>
    <row r="11" spans="1:9" ht="12.75" x14ac:dyDescent="0.2">
      <c r="A11" s="97" t="s">
        <v>3</v>
      </c>
      <c r="B11" s="567" t="s">
        <v>63</v>
      </c>
      <c r="C11" s="567"/>
      <c r="D11" s="567"/>
      <c r="E11" s="567"/>
      <c r="F11" s="567"/>
      <c r="G11" s="567"/>
      <c r="H11" s="567"/>
      <c r="I11" s="97">
        <v>24</v>
      </c>
    </row>
    <row r="12" spans="1:9" ht="12.75" x14ac:dyDescent="0.2">
      <c r="A12" s="95"/>
      <c r="B12" s="2"/>
      <c r="C12" s="2"/>
      <c r="D12" s="2"/>
      <c r="E12" s="2"/>
      <c r="F12" s="2"/>
      <c r="G12" s="2"/>
      <c r="H12" s="95"/>
      <c r="I12" s="95"/>
    </row>
    <row r="13" spans="1:9" ht="12.75" x14ac:dyDescent="0.2">
      <c r="A13" s="577" t="s">
        <v>64</v>
      </c>
      <c r="B13" s="577"/>
      <c r="C13" s="577"/>
      <c r="D13" s="577"/>
      <c r="E13" s="577"/>
      <c r="F13" s="577"/>
      <c r="G13" s="577"/>
      <c r="H13" s="577"/>
      <c r="I13" s="577"/>
    </row>
    <row r="14" spans="1:9" ht="25.5" customHeight="1" x14ac:dyDescent="0.2">
      <c r="A14" s="578" t="s">
        <v>4</v>
      </c>
      <c r="B14" s="578"/>
      <c r="C14" s="578"/>
      <c r="D14" s="578"/>
      <c r="E14" s="578" t="s">
        <v>5</v>
      </c>
      <c r="F14" s="578"/>
      <c r="G14" s="578"/>
      <c r="H14" s="578" t="s">
        <v>6</v>
      </c>
      <c r="I14" s="578"/>
    </row>
    <row r="15" spans="1:9" ht="12" customHeight="1" x14ac:dyDescent="0.2">
      <c r="A15" s="578" t="s">
        <v>146</v>
      </c>
      <c r="B15" s="578"/>
      <c r="C15" s="578"/>
      <c r="D15" s="578"/>
      <c r="E15" s="578" t="s">
        <v>167</v>
      </c>
      <c r="F15" s="578"/>
      <c r="G15" s="578"/>
      <c r="H15" s="578">
        <v>3</v>
      </c>
      <c r="I15" s="578"/>
    </row>
    <row r="16" spans="1:9" ht="15.75" customHeight="1" x14ac:dyDescent="0.2">
      <c r="A16" s="3"/>
      <c r="B16" s="3"/>
      <c r="C16" s="3"/>
      <c r="D16" s="3"/>
      <c r="E16" s="3"/>
      <c r="F16" s="3"/>
      <c r="G16" s="3"/>
      <c r="H16" s="3"/>
      <c r="I16" s="3"/>
    </row>
    <row r="17" spans="1:17" ht="12.75" x14ac:dyDescent="0.2">
      <c r="A17" s="484" t="s">
        <v>65</v>
      </c>
      <c r="B17" s="485"/>
      <c r="C17" s="485"/>
      <c r="D17" s="485"/>
      <c r="E17" s="485"/>
      <c r="F17" s="485"/>
      <c r="G17" s="485"/>
      <c r="H17" s="485"/>
      <c r="I17" s="486"/>
    </row>
    <row r="18" spans="1:17" ht="12.75" x14ac:dyDescent="0.2">
      <c r="A18" s="491"/>
      <c r="B18" s="491"/>
      <c r="C18" s="491"/>
      <c r="D18" s="491"/>
      <c r="E18" s="491"/>
      <c r="F18" s="491"/>
      <c r="G18" s="491"/>
      <c r="H18" s="491"/>
      <c r="I18" s="491"/>
    </row>
    <row r="19" spans="1:17" ht="12.75" x14ac:dyDescent="0.2">
      <c r="A19" s="473" t="s">
        <v>66</v>
      </c>
      <c r="B19" s="474"/>
      <c r="C19" s="474"/>
      <c r="D19" s="474"/>
      <c r="E19" s="474"/>
      <c r="F19" s="474"/>
      <c r="G19" s="474"/>
      <c r="H19" s="474"/>
      <c r="I19" s="475"/>
    </row>
    <row r="20" spans="1:17" ht="12.75" x14ac:dyDescent="0.2">
      <c r="A20" s="473" t="s">
        <v>67</v>
      </c>
      <c r="B20" s="474"/>
      <c r="C20" s="474"/>
      <c r="D20" s="474"/>
      <c r="E20" s="474"/>
      <c r="F20" s="474"/>
      <c r="G20" s="474"/>
      <c r="H20" s="474"/>
      <c r="I20" s="475"/>
    </row>
    <row r="21" spans="1:17" ht="12.75" x14ac:dyDescent="0.2">
      <c r="A21" s="473" t="s">
        <v>7</v>
      </c>
      <c r="B21" s="474"/>
      <c r="C21" s="474"/>
      <c r="D21" s="474"/>
      <c r="E21" s="474"/>
      <c r="F21" s="474"/>
      <c r="G21" s="474"/>
      <c r="H21" s="474"/>
      <c r="I21" s="475"/>
    </row>
    <row r="22" spans="1:17" ht="25.5" x14ac:dyDescent="0.2">
      <c r="A22" s="4">
        <v>1</v>
      </c>
      <c r="B22" s="567" t="s">
        <v>68</v>
      </c>
      <c r="C22" s="567"/>
      <c r="D22" s="567"/>
      <c r="E22" s="567"/>
      <c r="F22" s="567"/>
      <c r="G22" s="567"/>
      <c r="H22" s="567"/>
      <c r="I22" s="115" t="s">
        <v>165</v>
      </c>
    </row>
    <row r="23" spans="1:17" ht="12.75" x14ac:dyDescent="0.2">
      <c r="A23" s="4">
        <v>2</v>
      </c>
      <c r="B23" s="567" t="s">
        <v>8</v>
      </c>
      <c r="C23" s="567"/>
      <c r="D23" s="567"/>
      <c r="E23" s="567"/>
      <c r="F23" s="567"/>
      <c r="G23" s="567"/>
      <c r="H23" s="567"/>
      <c r="I23" s="5" t="s">
        <v>140</v>
      </c>
    </row>
    <row r="24" spans="1:17" ht="12.75" x14ac:dyDescent="0.2">
      <c r="A24" s="4">
        <v>3</v>
      </c>
      <c r="B24" s="567" t="s">
        <v>69</v>
      </c>
      <c r="C24" s="567"/>
      <c r="D24" s="567"/>
      <c r="E24" s="567"/>
      <c r="F24" s="567"/>
      <c r="G24" s="567"/>
      <c r="H24" s="567"/>
      <c r="I24" s="6">
        <f>'Custo do Motorista e Assistente'!B12</f>
        <v>1432.52</v>
      </c>
    </row>
    <row r="25" spans="1:17" ht="12.75" x14ac:dyDescent="0.2">
      <c r="A25" s="4">
        <v>4</v>
      </c>
      <c r="B25" s="567" t="s">
        <v>147</v>
      </c>
      <c r="C25" s="567"/>
      <c r="D25" s="567"/>
      <c r="E25" s="567"/>
      <c r="F25" s="567"/>
      <c r="G25" s="567"/>
      <c r="H25" s="567"/>
      <c r="I25" s="5" t="s">
        <v>406</v>
      </c>
    </row>
    <row r="26" spans="1:17" ht="12.75" x14ac:dyDescent="0.2">
      <c r="A26" s="4">
        <v>5</v>
      </c>
      <c r="B26" s="567" t="s">
        <v>70</v>
      </c>
      <c r="C26" s="567"/>
      <c r="D26" s="567"/>
      <c r="E26" s="567"/>
      <c r="F26" s="567"/>
      <c r="G26" s="567"/>
      <c r="H26" s="567"/>
      <c r="I26" s="7">
        <v>45292</v>
      </c>
    </row>
    <row r="27" spans="1:17" ht="12.75" x14ac:dyDescent="0.2">
      <c r="A27" s="491"/>
      <c r="B27" s="491"/>
      <c r="C27" s="491"/>
      <c r="D27" s="491"/>
      <c r="E27" s="491"/>
      <c r="F27" s="491"/>
      <c r="G27" s="491"/>
      <c r="H27" s="491"/>
      <c r="I27" s="491"/>
    </row>
    <row r="28" spans="1:17" ht="12.75" x14ac:dyDescent="0.2">
      <c r="A28" s="527" t="s">
        <v>71</v>
      </c>
      <c r="B28" s="528"/>
      <c r="C28" s="528"/>
      <c r="D28" s="528"/>
      <c r="E28" s="528"/>
      <c r="F28" s="528"/>
      <c r="G28" s="528"/>
      <c r="H28" s="528"/>
      <c r="I28" s="529"/>
      <c r="Q28" s="1" t="s">
        <v>14</v>
      </c>
    </row>
    <row r="29" spans="1:17" ht="12.75" x14ac:dyDescent="0.2">
      <c r="A29" s="4">
        <v>1</v>
      </c>
      <c r="B29" s="473" t="s">
        <v>9</v>
      </c>
      <c r="C29" s="474"/>
      <c r="D29" s="474"/>
      <c r="E29" s="474"/>
      <c r="F29" s="474"/>
      <c r="G29" s="474"/>
      <c r="H29" s="4" t="s">
        <v>72</v>
      </c>
      <c r="I29" s="46" t="s">
        <v>73</v>
      </c>
    </row>
    <row r="30" spans="1:17" ht="12.75" x14ac:dyDescent="0.2">
      <c r="A30" s="8" t="s">
        <v>0</v>
      </c>
      <c r="B30" s="519" t="s">
        <v>74</v>
      </c>
      <c r="C30" s="520"/>
      <c r="D30" s="520"/>
      <c r="E30" s="520"/>
      <c r="F30" s="520"/>
      <c r="G30" s="520"/>
      <c r="H30" s="9"/>
      <c r="I30" s="10">
        <f>I24</f>
        <v>1432.52</v>
      </c>
      <c r="J30" s="11"/>
      <c r="K30" s="11"/>
    </row>
    <row r="31" spans="1:17" ht="12.75" x14ac:dyDescent="0.2">
      <c r="A31" s="8" t="s">
        <v>1</v>
      </c>
      <c r="B31" s="519" t="s">
        <v>11</v>
      </c>
      <c r="C31" s="520"/>
      <c r="D31" s="520"/>
      <c r="E31" s="520"/>
      <c r="F31" s="520"/>
      <c r="G31" s="520"/>
      <c r="H31" s="12">
        <v>0.3</v>
      </c>
      <c r="I31" s="10"/>
      <c r="J31" s="11"/>
      <c r="K31" s="11"/>
    </row>
    <row r="32" spans="1:17" ht="12.75" x14ac:dyDescent="0.2">
      <c r="A32" s="8" t="s">
        <v>2</v>
      </c>
      <c r="B32" s="519" t="s">
        <v>12</v>
      </c>
      <c r="C32" s="520"/>
      <c r="D32" s="520"/>
      <c r="E32" s="520"/>
      <c r="F32" s="520"/>
      <c r="G32" s="520"/>
      <c r="H32" s="12">
        <v>0</v>
      </c>
      <c r="I32" s="10">
        <f>I30*H32</f>
        <v>0</v>
      </c>
      <c r="J32" s="11"/>
      <c r="K32" s="11"/>
    </row>
    <row r="33" spans="1:11" ht="12.75" x14ac:dyDescent="0.2">
      <c r="A33" s="8" t="s">
        <v>3</v>
      </c>
      <c r="B33" s="519" t="s">
        <v>13</v>
      </c>
      <c r="C33" s="520"/>
      <c r="D33" s="520"/>
      <c r="E33" s="520"/>
      <c r="F33" s="520"/>
      <c r="G33" s="520"/>
      <c r="H33" s="9"/>
      <c r="I33" s="10"/>
      <c r="J33" s="11"/>
      <c r="K33" s="11"/>
    </row>
    <row r="34" spans="1:11" ht="12.75" x14ac:dyDescent="0.2">
      <c r="A34" s="8" t="s">
        <v>15</v>
      </c>
      <c r="B34" s="519" t="s">
        <v>16</v>
      </c>
      <c r="C34" s="520"/>
      <c r="D34" s="520"/>
      <c r="E34" s="520"/>
      <c r="F34" s="520"/>
      <c r="G34" s="520"/>
      <c r="H34" s="9"/>
      <c r="I34" s="10"/>
      <c r="J34" s="11"/>
      <c r="K34" s="11"/>
    </row>
    <row r="35" spans="1:11" ht="12.75" x14ac:dyDescent="0.2">
      <c r="A35" s="8" t="s">
        <v>17</v>
      </c>
      <c r="B35" s="519" t="s">
        <v>18</v>
      </c>
      <c r="C35" s="520"/>
      <c r="D35" s="520"/>
      <c r="E35" s="520"/>
      <c r="F35" s="520"/>
      <c r="G35" s="520"/>
      <c r="H35" s="9"/>
      <c r="I35" s="10"/>
      <c r="J35" s="11"/>
      <c r="K35" s="11"/>
    </row>
    <row r="36" spans="1:11" ht="12.75" x14ac:dyDescent="0.2">
      <c r="A36" s="8" t="s">
        <v>19</v>
      </c>
      <c r="B36" s="519" t="s">
        <v>75</v>
      </c>
      <c r="C36" s="520"/>
      <c r="D36" s="520"/>
      <c r="E36" s="520"/>
      <c r="F36" s="520"/>
      <c r="G36" s="520"/>
      <c r="H36" s="9"/>
      <c r="I36" s="10">
        <v>0</v>
      </c>
      <c r="J36" s="11"/>
      <c r="K36" s="11"/>
    </row>
    <row r="37" spans="1:11" ht="12.75" x14ac:dyDescent="0.2">
      <c r="A37" s="521" t="s">
        <v>20</v>
      </c>
      <c r="B37" s="522"/>
      <c r="C37" s="522"/>
      <c r="D37" s="522"/>
      <c r="E37" s="522"/>
      <c r="F37" s="522"/>
      <c r="G37" s="522"/>
      <c r="H37" s="523"/>
      <c r="I37" s="61">
        <f>SUM(I30:I36)</f>
        <v>1432.52</v>
      </c>
      <c r="J37" s="11"/>
      <c r="K37" s="11"/>
    </row>
    <row r="38" spans="1:11" ht="12.75" x14ac:dyDescent="0.2">
      <c r="A38" s="563"/>
      <c r="B38" s="563"/>
      <c r="C38" s="563"/>
      <c r="D38" s="563"/>
      <c r="E38" s="563"/>
      <c r="F38" s="563"/>
      <c r="G38" s="563"/>
      <c r="H38" s="563"/>
      <c r="I38" s="563"/>
    </row>
    <row r="39" spans="1:11" ht="12.75" x14ac:dyDescent="0.2">
      <c r="A39" s="564" t="s">
        <v>76</v>
      </c>
      <c r="B39" s="565"/>
      <c r="C39" s="565"/>
      <c r="D39" s="565"/>
      <c r="E39" s="565"/>
      <c r="F39" s="565"/>
      <c r="G39" s="565"/>
      <c r="H39" s="565"/>
      <c r="I39" s="566"/>
    </row>
    <row r="40" spans="1:11" ht="12.75" x14ac:dyDescent="0.2">
      <c r="A40" s="551" t="s">
        <v>77</v>
      </c>
      <c r="B40" s="552"/>
      <c r="C40" s="552"/>
      <c r="D40" s="552"/>
      <c r="E40" s="552"/>
      <c r="F40" s="552"/>
      <c r="G40" s="552"/>
      <c r="H40" s="552"/>
      <c r="I40" s="555"/>
    </row>
    <row r="41" spans="1:11" ht="12.75" x14ac:dyDescent="0.2">
      <c r="A41" s="17" t="s">
        <v>21</v>
      </c>
      <c r="B41" s="551" t="s">
        <v>78</v>
      </c>
      <c r="C41" s="552"/>
      <c r="D41" s="552"/>
      <c r="E41" s="552"/>
      <c r="F41" s="552"/>
      <c r="G41" s="555"/>
      <c r="H41" s="17" t="s">
        <v>79</v>
      </c>
      <c r="I41" s="17" t="s">
        <v>80</v>
      </c>
      <c r="J41" s="13"/>
      <c r="K41" s="13"/>
    </row>
    <row r="42" spans="1:11" ht="12.75" customHeight="1" x14ac:dyDescent="0.2">
      <c r="A42" s="14" t="s">
        <v>0</v>
      </c>
      <c r="B42" s="547" t="s">
        <v>81</v>
      </c>
      <c r="C42" s="548"/>
      <c r="D42" s="548"/>
      <c r="E42" s="548"/>
      <c r="F42" s="548"/>
      <c r="G42" s="556"/>
      <c r="H42" s="15">
        <f>1/12</f>
        <v>8.3333333333333329E-2</v>
      </c>
      <c r="I42" s="16">
        <f>'Custo do Motorista e Assistente'!B86</f>
        <v>119.37666666666667</v>
      </c>
      <c r="J42" s="13"/>
      <c r="K42" s="13"/>
    </row>
    <row r="43" spans="1:11" ht="12.75" customHeight="1" x14ac:dyDescent="0.2">
      <c r="A43" s="17" t="s">
        <v>1</v>
      </c>
      <c r="B43" s="547" t="s">
        <v>170</v>
      </c>
      <c r="C43" s="548"/>
      <c r="D43" s="548"/>
      <c r="E43" s="548"/>
      <c r="F43" s="548"/>
      <c r="G43" s="556"/>
      <c r="H43" s="15">
        <f>(1+(1/3))/12</f>
        <v>0.1111111111111111</v>
      </c>
      <c r="I43" s="18">
        <f>'Custo do Motorista e Assistente'!C86+'Custo do Motorista e Assistente'!D86</f>
        <v>159.16888888888889</v>
      </c>
      <c r="J43" s="13"/>
      <c r="K43" s="13"/>
    </row>
    <row r="44" spans="1:11" ht="12.75" x14ac:dyDescent="0.2">
      <c r="A44" s="549" t="s">
        <v>82</v>
      </c>
      <c r="B44" s="550"/>
      <c r="C44" s="550"/>
      <c r="D44" s="550"/>
      <c r="E44" s="550"/>
      <c r="F44" s="550"/>
      <c r="G44" s="557"/>
      <c r="H44" s="62">
        <f>SUM(H42:H43)</f>
        <v>0.19444444444444442</v>
      </c>
      <c r="I44" s="63">
        <f>'Custo do Motorista e Assistente'!E86</f>
        <v>278.54555555555555</v>
      </c>
      <c r="J44" s="13"/>
      <c r="K44" s="13"/>
    </row>
    <row r="45" spans="1:11" ht="12.75" x14ac:dyDescent="0.2">
      <c r="A45" s="3"/>
      <c r="B45" s="3"/>
      <c r="C45" s="3"/>
      <c r="D45" s="3"/>
      <c r="E45" s="3"/>
      <c r="F45" s="3"/>
      <c r="G45" s="3"/>
      <c r="H45" s="3"/>
      <c r="I45" s="3"/>
      <c r="J45" s="13"/>
      <c r="K45" s="13"/>
    </row>
    <row r="46" spans="1:11" ht="12.75" x14ac:dyDescent="0.2">
      <c r="A46" s="551" t="s">
        <v>83</v>
      </c>
      <c r="B46" s="552"/>
      <c r="C46" s="552"/>
      <c r="D46" s="552"/>
      <c r="E46" s="552"/>
      <c r="F46" s="552"/>
      <c r="G46" s="552"/>
      <c r="H46" s="552"/>
      <c r="I46" s="555"/>
    </row>
    <row r="47" spans="1:11" ht="12.75" x14ac:dyDescent="0.2">
      <c r="A47" s="587" t="s">
        <v>371</v>
      </c>
      <c r="B47" s="588"/>
      <c r="C47" s="588"/>
      <c r="D47" s="588"/>
      <c r="E47" s="588"/>
      <c r="F47" s="588"/>
      <c r="G47" s="588"/>
      <c r="H47" s="588"/>
      <c r="I47" s="334">
        <f>I37+I44</f>
        <v>1711.0655555555554</v>
      </c>
    </row>
    <row r="48" spans="1:11" ht="12.75" x14ac:dyDescent="0.2">
      <c r="A48" s="14" t="s">
        <v>22</v>
      </c>
      <c r="B48" s="551" t="s">
        <v>84</v>
      </c>
      <c r="C48" s="552"/>
      <c r="D48" s="552"/>
      <c r="E48" s="552"/>
      <c r="F48" s="552"/>
      <c r="G48" s="552"/>
      <c r="H48" s="14" t="s">
        <v>79</v>
      </c>
      <c r="I48" s="14" t="s">
        <v>80</v>
      </c>
      <c r="J48" s="13"/>
    </row>
    <row r="49" spans="1:19" ht="12.75" customHeight="1" x14ac:dyDescent="0.2">
      <c r="A49" s="14" t="s">
        <v>0</v>
      </c>
      <c r="B49" s="547" t="s">
        <v>23</v>
      </c>
      <c r="C49" s="548"/>
      <c r="D49" s="548"/>
      <c r="E49" s="548"/>
      <c r="F49" s="548"/>
      <c r="G49" s="548"/>
      <c r="H49" s="19">
        <f>'Custo do Motorista e Assistente'!B94</f>
        <v>0.2</v>
      </c>
      <c r="I49" s="18">
        <f>'Custo do Motorista e Assistente'!C94</f>
        <v>342.21311111111112</v>
      </c>
      <c r="J49" s="90"/>
      <c r="K49" s="91"/>
      <c r="L49" s="20"/>
      <c r="M49" s="20"/>
      <c r="N49" s="20"/>
      <c r="O49" s="20"/>
      <c r="P49" s="20"/>
      <c r="Q49" s="20"/>
      <c r="R49" s="20"/>
      <c r="S49" s="20"/>
    </row>
    <row r="50" spans="1:19" ht="12.75" customHeight="1" x14ac:dyDescent="0.2">
      <c r="A50" s="14" t="s">
        <v>1</v>
      </c>
      <c r="B50" s="547" t="s">
        <v>48</v>
      </c>
      <c r="C50" s="548"/>
      <c r="D50" s="548"/>
      <c r="E50" s="548"/>
      <c r="F50" s="553"/>
      <c r="G50" s="553"/>
      <c r="H50" s="19">
        <f>'Custo do Motorista e Assistente'!B95</f>
        <v>2.5000000000000001E-2</v>
      </c>
      <c r="I50" s="18">
        <f>'Custo do Motorista e Assistente'!C95</f>
        <v>42.77663888888889</v>
      </c>
      <c r="J50" s="90"/>
      <c r="K50" s="91"/>
      <c r="L50" s="20"/>
      <c r="M50" s="20"/>
      <c r="N50" s="20"/>
      <c r="O50" s="20"/>
      <c r="P50" s="20"/>
      <c r="Q50" s="20"/>
      <c r="R50" s="20"/>
      <c r="S50" s="20"/>
    </row>
    <row r="51" spans="1:19" ht="12.75" customHeight="1" x14ac:dyDescent="0.2">
      <c r="A51" s="14" t="s">
        <v>2</v>
      </c>
      <c r="B51" s="560" t="s">
        <v>85</v>
      </c>
      <c r="C51" s="561"/>
      <c r="D51" s="561"/>
      <c r="E51" s="561"/>
      <c r="F51" s="561"/>
      <c r="G51" s="562"/>
      <c r="H51" s="19">
        <f>'Custo do Motorista e Assistente'!B96</f>
        <v>0.03</v>
      </c>
      <c r="I51" s="18">
        <f>'Custo do Motorista e Assistente'!C96</f>
        <v>51.331966666666659</v>
      </c>
      <c r="J51" s="90"/>
      <c r="K51" s="91"/>
      <c r="L51" s="20"/>
      <c r="M51" s="20"/>
      <c r="N51" s="20"/>
      <c r="O51" s="20"/>
      <c r="P51" s="20"/>
      <c r="Q51" s="20"/>
      <c r="R51" s="20"/>
      <c r="S51" s="20"/>
    </row>
    <row r="52" spans="1:19" ht="12.75" customHeight="1" x14ac:dyDescent="0.2">
      <c r="A52" s="14" t="s">
        <v>3</v>
      </c>
      <c r="B52" s="547" t="s">
        <v>86</v>
      </c>
      <c r="C52" s="548"/>
      <c r="D52" s="548"/>
      <c r="E52" s="548"/>
      <c r="F52" s="554"/>
      <c r="G52" s="554"/>
      <c r="H52" s="19">
        <f>'Custo do Motorista e Assistente'!B97</f>
        <v>1.4999999999999999E-2</v>
      </c>
      <c r="I52" s="18">
        <f>'Custo do Motorista e Assistente'!C97</f>
        <v>25.66598333333333</v>
      </c>
      <c r="J52" s="90"/>
      <c r="K52" s="91"/>
      <c r="L52" s="20"/>
      <c r="M52" s="20"/>
      <c r="N52" s="20"/>
      <c r="O52" s="20"/>
      <c r="P52" s="20"/>
      <c r="Q52" s="20"/>
      <c r="R52" s="20"/>
      <c r="S52" s="20"/>
    </row>
    <row r="53" spans="1:19" ht="12.75" customHeight="1" x14ac:dyDescent="0.2">
      <c r="A53" s="14" t="s">
        <v>15</v>
      </c>
      <c r="B53" s="547" t="s">
        <v>47</v>
      </c>
      <c r="C53" s="548"/>
      <c r="D53" s="548"/>
      <c r="E53" s="548"/>
      <c r="F53" s="548"/>
      <c r="G53" s="548"/>
      <c r="H53" s="19">
        <f>'Custo do Motorista e Assistente'!B98</f>
        <v>0.01</v>
      </c>
      <c r="I53" s="18">
        <f>'Custo do Motorista e Assistente'!C98</f>
        <v>17.110655555555553</v>
      </c>
      <c r="J53" s="90"/>
      <c r="K53" s="91"/>
      <c r="L53" s="20"/>
      <c r="M53" s="20"/>
      <c r="N53" s="20"/>
      <c r="O53" s="20"/>
      <c r="P53" s="20"/>
      <c r="Q53" s="20"/>
      <c r="R53" s="20"/>
      <c r="S53" s="20"/>
    </row>
    <row r="54" spans="1:19" ht="12.75" customHeight="1" x14ac:dyDescent="0.2">
      <c r="A54" s="14" t="s">
        <v>17</v>
      </c>
      <c r="B54" s="547" t="s">
        <v>27</v>
      </c>
      <c r="C54" s="548"/>
      <c r="D54" s="548"/>
      <c r="E54" s="548"/>
      <c r="F54" s="548"/>
      <c r="G54" s="548"/>
      <c r="H54" s="19">
        <f>'Custo do Motorista e Assistente'!B99</f>
        <v>6.0000000000000001E-3</v>
      </c>
      <c r="I54" s="18">
        <f>'Custo do Motorista e Assistente'!C99</f>
        <v>10.266393333333333</v>
      </c>
      <c r="J54" s="90"/>
      <c r="K54" s="91"/>
      <c r="L54" s="20"/>
      <c r="M54" s="20"/>
      <c r="N54" s="20"/>
      <c r="O54" s="20"/>
      <c r="P54" s="20"/>
      <c r="Q54" s="20"/>
      <c r="R54" s="20"/>
      <c r="S54" s="20"/>
    </row>
    <row r="55" spans="1:19" ht="12.75" customHeight="1" x14ac:dyDescent="0.2">
      <c r="A55" s="14" t="s">
        <v>19</v>
      </c>
      <c r="B55" s="547" t="s">
        <v>24</v>
      </c>
      <c r="C55" s="548"/>
      <c r="D55" s="548"/>
      <c r="E55" s="548"/>
      <c r="F55" s="548"/>
      <c r="G55" s="548"/>
      <c r="H55" s="19">
        <f>'Custo do Motorista e Assistente'!B100</f>
        <v>2E-3</v>
      </c>
      <c r="I55" s="18">
        <f>'Custo do Motorista e Assistente'!C100</f>
        <v>3.4221311111111108</v>
      </c>
      <c r="J55" s="90"/>
      <c r="K55" s="91"/>
      <c r="L55" s="20"/>
      <c r="M55" s="20"/>
      <c r="N55" s="20"/>
      <c r="O55" s="20"/>
      <c r="P55" s="20"/>
      <c r="Q55" s="20"/>
      <c r="R55" s="20"/>
      <c r="S55" s="20"/>
    </row>
    <row r="56" spans="1:19" ht="12.75" customHeight="1" x14ac:dyDescent="0.2">
      <c r="A56" s="14" t="s">
        <v>26</v>
      </c>
      <c r="B56" s="547" t="s">
        <v>25</v>
      </c>
      <c r="C56" s="548"/>
      <c r="D56" s="548"/>
      <c r="E56" s="548"/>
      <c r="F56" s="548"/>
      <c r="G56" s="548"/>
      <c r="H56" s="19">
        <f>'Custo do Motorista e Assistente'!B101</f>
        <v>0.08</v>
      </c>
      <c r="I56" s="18">
        <f>'Custo do Motorista e Assistente'!C101</f>
        <v>136.88524444444442</v>
      </c>
      <c r="J56" s="90"/>
      <c r="K56" s="91"/>
      <c r="L56" s="20"/>
      <c r="M56" s="20"/>
      <c r="N56" s="20"/>
      <c r="O56" s="20"/>
      <c r="P56" s="20"/>
      <c r="Q56" s="20"/>
      <c r="R56" s="20"/>
      <c r="S56" s="20"/>
    </row>
    <row r="57" spans="1:19" ht="12.75" x14ac:dyDescent="0.2">
      <c r="A57" s="549" t="s">
        <v>20</v>
      </c>
      <c r="B57" s="550"/>
      <c r="C57" s="550"/>
      <c r="D57" s="550"/>
      <c r="E57" s="550"/>
      <c r="F57" s="550"/>
      <c r="G57" s="550"/>
      <c r="H57" s="64">
        <f>'Custo do Motorista e Assistente'!B102</f>
        <v>0.36800000000000005</v>
      </c>
      <c r="I57" s="63">
        <f>'Custo do Motorista e Assistente'!C102</f>
        <v>629.67212444444453</v>
      </c>
      <c r="K57" s="21"/>
      <c r="L57" s="21"/>
      <c r="M57" s="21"/>
      <c r="N57" s="21"/>
      <c r="O57" s="21"/>
      <c r="P57" s="21"/>
      <c r="Q57" s="21"/>
      <c r="R57" s="21"/>
      <c r="S57" s="21"/>
    </row>
    <row r="58" spans="1:19" ht="12.75" x14ac:dyDescent="0.2">
      <c r="A58" s="3"/>
      <c r="B58" s="3"/>
      <c r="C58" s="3"/>
      <c r="D58" s="3"/>
      <c r="E58" s="3"/>
      <c r="F58" s="3"/>
      <c r="G58" s="3"/>
      <c r="H58" s="3"/>
      <c r="I58" s="3"/>
    </row>
    <row r="59" spans="1:19" ht="12.75" x14ac:dyDescent="0.2">
      <c r="A59" s="473" t="s">
        <v>87</v>
      </c>
      <c r="B59" s="474"/>
      <c r="C59" s="474"/>
      <c r="D59" s="474"/>
      <c r="E59" s="474"/>
      <c r="F59" s="474"/>
      <c r="G59" s="474"/>
      <c r="H59" s="474"/>
      <c r="I59" s="475"/>
    </row>
    <row r="60" spans="1:19" ht="12.75" x14ac:dyDescent="0.2">
      <c r="A60" s="4" t="s">
        <v>28</v>
      </c>
      <c r="B60" s="473" t="s">
        <v>88</v>
      </c>
      <c r="C60" s="474"/>
      <c r="D60" s="474"/>
      <c r="E60" s="474"/>
      <c r="F60" s="474"/>
      <c r="G60" s="474"/>
      <c r="H60" s="4" t="s">
        <v>79</v>
      </c>
      <c r="I60" s="8" t="s">
        <v>89</v>
      </c>
    </row>
    <row r="61" spans="1:19" ht="28.5" customHeight="1" x14ac:dyDescent="0.2">
      <c r="A61" s="4" t="s">
        <v>0</v>
      </c>
      <c r="B61" s="540" t="s">
        <v>407</v>
      </c>
      <c r="C61" s="541"/>
      <c r="D61" s="541"/>
      <c r="E61" s="541"/>
      <c r="F61" s="541"/>
      <c r="G61" s="541"/>
      <c r="H61" s="4"/>
      <c r="I61" s="47">
        <f>'Custo do Motorista e Assistente'!B172</f>
        <v>112.0488</v>
      </c>
    </row>
    <row r="62" spans="1:19" ht="12.75" x14ac:dyDescent="0.2">
      <c r="A62" s="4" t="s">
        <v>1</v>
      </c>
      <c r="B62" s="519" t="s">
        <v>408</v>
      </c>
      <c r="C62" s="520"/>
      <c r="D62" s="520"/>
      <c r="E62" s="520"/>
      <c r="F62" s="520"/>
      <c r="G62" s="520"/>
      <c r="H62" s="4"/>
      <c r="I62" s="47">
        <f>'Custo do Motorista e Assistente'!C172</f>
        <v>306.89999999999998</v>
      </c>
    </row>
    <row r="63" spans="1:19" ht="12.75" x14ac:dyDescent="0.2">
      <c r="A63" s="4" t="s">
        <v>2</v>
      </c>
      <c r="B63" s="519" t="s">
        <v>409</v>
      </c>
      <c r="C63" s="520"/>
      <c r="D63" s="520"/>
      <c r="E63" s="520"/>
      <c r="F63" s="520"/>
      <c r="G63" s="520"/>
      <c r="H63" s="4"/>
      <c r="I63" s="47">
        <f>'Custo do Motorista e Assistente'!D172</f>
        <v>6</v>
      </c>
    </row>
    <row r="64" spans="1:19" ht="12.75" x14ac:dyDescent="0.2">
      <c r="A64" s="4" t="s">
        <v>3</v>
      </c>
      <c r="B64" s="519" t="s">
        <v>410</v>
      </c>
      <c r="C64" s="520"/>
      <c r="D64" s="520"/>
      <c r="E64" s="520"/>
      <c r="F64" s="520"/>
      <c r="G64" s="520"/>
      <c r="H64" s="4"/>
      <c r="I64" s="47">
        <f>'Custo do Motorista e Assistente'!E172</f>
        <v>15</v>
      </c>
    </row>
    <row r="65" spans="1:11" ht="12.75" x14ac:dyDescent="0.2">
      <c r="A65" s="473" t="s">
        <v>82</v>
      </c>
      <c r="B65" s="474"/>
      <c r="C65" s="474"/>
      <c r="D65" s="474"/>
      <c r="E65" s="474"/>
      <c r="F65" s="474"/>
      <c r="G65" s="474"/>
      <c r="H65" s="4"/>
      <c r="I65" s="47">
        <f>'Custo do Motorista e Assistente'!F172</f>
        <v>439.94880000000001</v>
      </c>
    </row>
    <row r="66" spans="1:11" ht="12.75" x14ac:dyDescent="0.2">
      <c r="A66" s="3"/>
      <c r="B66" s="3"/>
      <c r="C66" s="3"/>
      <c r="D66" s="3"/>
      <c r="E66" s="3"/>
      <c r="F66" s="3"/>
      <c r="G66" s="3"/>
      <c r="H66" s="3"/>
      <c r="I66" s="3"/>
    </row>
    <row r="67" spans="1:11" ht="12.75" x14ac:dyDescent="0.2">
      <c r="A67" s="521" t="s">
        <v>90</v>
      </c>
      <c r="B67" s="522"/>
      <c r="C67" s="522"/>
      <c r="D67" s="522"/>
      <c r="E67" s="522"/>
      <c r="F67" s="522"/>
      <c r="G67" s="522"/>
      <c r="H67" s="522"/>
      <c r="I67" s="523"/>
    </row>
    <row r="68" spans="1:11" ht="12.75" x14ac:dyDescent="0.2">
      <c r="A68" s="4">
        <v>2</v>
      </c>
      <c r="B68" s="473" t="s">
        <v>91</v>
      </c>
      <c r="C68" s="474"/>
      <c r="D68" s="474"/>
      <c r="E68" s="474"/>
      <c r="F68" s="474"/>
      <c r="G68" s="474"/>
      <c r="H68" s="4" t="s">
        <v>79</v>
      </c>
      <c r="I68" s="4" t="s">
        <v>89</v>
      </c>
    </row>
    <row r="69" spans="1:11" ht="12.75" x14ac:dyDescent="0.2">
      <c r="A69" s="4" t="s">
        <v>21</v>
      </c>
      <c r="B69" s="519" t="s">
        <v>78</v>
      </c>
      <c r="C69" s="520"/>
      <c r="D69" s="520"/>
      <c r="E69" s="520"/>
      <c r="F69" s="520"/>
      <c r="G69" s="520"/>
      <c r="H69" s="4"/>
      <c r="I69" s="10">
        <f>'Custo do Motorista e Assistente'!B179</f>
        <v>278.54555555555555</v>
      </c>
    </row>
    <row r="70" spans="1:11" ht="12.75" x14ac:dyDescent="0.2">
      <c r="A70" s="4" t="s">
        <v>22</v>
      </c>
      <c r="B70" s="519" t="s">
        <v>92</v>
      </c>
      <c r="C70" s="520"/>
      <c r="D70" s="520"/>
      <c r="E70" s="520"/>
      <c r="F70" s="520"/>
      <c r="G70" s="520"/>
      <c r="H70" s="4"/>
      <c r="I70" s="10">
        <f>'Custo do Motorista e Assistente'!C179</f>
        <v>629.67212444444442</v>
      </c>
    </row>
    <row r="71" spans="1:11" ht="12.75" x14ac:dyDescent="0.2">
      <c r="A71" s="4" t="s">
        <v>28</v>
      </c>
      <c r="B71" s="519" t="s">
        <v>88</v>
      </c>
      <c r="C71" s="520"/>
      <c r="D71" s="520"/>
      <c r="E71" s="520"/>
      <c r="F71" s="520"/>
      <c r="G71" s="520"/>
      <c r="H71" s="4"/>
      <c r="I71" s="10">
        <f>'Custo do Motorista e Assistente'!D179</f>
        <v>439.94880000000001</v>
      </c>
    </row>
    <row r="72" spans="1:11" ht="12.75" x14ac:dyDescent="0.2">
      <c r="A72" s="521" t="s">
        <v>82</v>
      </c>
      <c r="B72" s="522"/>
      <c r="C72" s="522"/>
      <c r="D72" s="522"/>
      <c r="E72" s="522"/>
      <c r="F72" s="522"/>
      <c r="G72" s="522"/>
      <c r="H72" s="65"/>
      <c r="I72" s="61">
        <f>'Custo do Motorista e Assistente'!E179</f>
        <v>1348.1664799999999</v>
      </c>
    </row>
    <row r="73" spans="1:11" ht="12.75" x14ac:dyDescent="0.2">
      <c r="A73" s="546"/>
      <c r="B73" s="546"/>
      <c r="C73" s="546"/>
      <c r="D73" s="546"/>
      <c r="E73" s="546"/>
      <c r="F73" s="546"/>
      <c r="G73" s="546"/>
      <c r="H73" s="546"/>
      <c r="I73" s="546"/>
    </row>
    <row r="74" spans="1:11" ht="12.75" x14ac:dyDescent="0.2">
      <c r="A74" s="527" t="s">
        <v>93</v>
      </c>
      <c r="B74" s="528"/>
      <c r="C74" s="528"/>
      <c r="D74" s="528"/>
      <c r="E74" s="528"/>
      <c r="F74" s="528"/>
      <c r="G74" s="528"/>
      <c r="H74" s="528"/>
      <c r="I74" s="529"/>
    </row>
    <row r="75" spans="1:11" ht="12.75" x14ac:dyDescent="0.2">
      <c r="A75" s="4">
        <v>3</v>
      </c>
      <c r="B75" s="473" t="s">
        <v>50</v>
      </c>
      <c r="C75" s="474"/>
      <c r="D75" s="474"/>
      <c r="E75" s="474"/>
      <c r="F75" s="474"/>
      <c r="G75" s="474"/>
      <c r="H75" s="4" t="s">
        <v>72</v>
      </c>
      <c r="I75" s="4" t="s">
        <v>73</v>
      </c>
      <c r="J75" s="13"/>
      <c r="K75" s="13"/>
    </row>
    <row r="76" spans="1:11" ht="12.75" x14ac:dyDescent="0.2">
      <c r="A76" s="4" t="s">
        <v>0</v>
      </c>
      <c r="B76" s="519" t="s">
        <v>29</v>
      </c>
      <c r="C76" s="520"/>
      <c r="D76" s="520"/>
      <c r="E76" s="520"/>
      <c r="F76" s="520"/>
      <c r="G76" s="520"/>
      <c r="H76" s="22"/>
      <c r="I76" s="10">
        <f>'Custo do Motorista e Assistente'!E199</f>
        <v>85.796234999999982</v>
      </c>
      <c r="J76" s="13"/>
      <c r="K76" s="13"/>
    </row>
    <row r="77" spans="1:11" ht="12.75" x14ac:dyDescent="0.2">
      <c r="A77" s="4" t="s">
        <v>1</v>
      </c>
      <c r="B77" s="519" t="s">
        <v>30</v>
      </c>
      <c r="C77" s="520"/>
      <c r="D77" s="520"/>
      <c r="E77" s="520"/>
      <c r="F77" s="520"/>
      <c r="G77" s="520"/>
      <c r="H77" s="22"/>
      <c r="I77" s="10">
        <f>I37*H77</f>
        <v>0</v>
      </c>
      <c r="J77" s="13"/>
      <c r="K77" s="13"/>
    </row>
    <row r="78" spans="1:11" ht="12.75" x14ac:dyDescent="0.2">
      <c r="A78" s="4" t="s">
        <v>2</v>
      </c>
      <c r="B78" s="519" t="s">
        <v>161</v>
      </c>
      <c r="C78" s="520"/>
      <c r="D78" s="520"/>
      <c r="E78" s="520"/>
      <c r="F78" s="520"/>
      <c r="G78" s="520"/>
      <c r="H78" s="23"/>
      <c r="I78" s="10">
        <f>'Custo do Motorista e Assistente'!E204</f>
        <v>24.639343999999998</v>
      </c>
      <c r="J78" s="13"/>
      <c r="K78" s="13"/>
    </row>
    <row r="79" spans="1:11" ht="12.75" x14ac:dyDescent="0.2">
      <c r="A79" s="4" t="s">
        <v>3</v>
      </c>
      <c r="B79" s="519" t="s">
        <v>381</v>
      </c>
      <c r="C79" s="520"/>
      <c r="D79" s="520"/>
      <c r="E79" s="520"/>
      <c r="F79" s="520"/>
      <c r="G79" s="520"/>
      <c r="H79" s="23"/>
      <c r="I79" s="10">
        <f>'Custo do Motorista e Assistente'!E217</f>
        <v>104.27574300000001</v>
      </c>
      <c r="J79" s="13"/>
      <c r="K79" s="13"/>
    </row>
    <row r="80" spans="1:11" ht="12.75" x14ac:dyDescent="0.2">
      <c r="A80" s="4" t="s">
        <v>15</v>
      </c>
      <c r="B80" s="519" t="s">
        <v>162</v>
      </c>
      <c r="C80" s="520"/>
      <c r="D80" s="520"/>
      <c r="E80" s="520"/>
      <c r="F80" s="520"/>
      <c r="G80" s="520"/>
      <c r="H80" s="23"/>
      <c r="I80" s="10">
        <f>I37*H80</f>
        <v>0</v>
      </c>
      <c r="J80" s="13"/>
      <c r="K80" s="13"/>
    </row>
    <row r="81" spans="1:12" ht="12.75" x14ac:dyDescent="0.2">
      <c r="A81" s="4" t="s">
        <v>17</v>
      </c>
      <c r="B81" s="519" t="s">
        <v>163</v>
      </c>
      <c r="C81" s="520"/>
      <c r="D81" s="520"/>
      <c r="E81" s="520"/>
      <c r="F81" s="520"/>
      <c r="G81" s="520"/>
      <c r="H81" s="23"/>
      <c r="I81" s="10">
        <f>'Custo do Motorista e Assistente'!E222</f>
        <v>24.639343999999998</v>
      </c>
      <c r="J81" s="13"/>
      <c r="K81" s="13"/>
    </row>
    <row r="82" spans="1:12" ht="12.75" x14ac:dyDescent="0.2">
      <c r="A82" s="4" t="s">
        <v>19</v>
      </c>
      <c r="B82" s="519" t="s">
        <v>372</v>
      </c>
      <c r="C82" s="520"/>
      <c r="D82" s="520"/>
      <c r="E82" s="520"/>
      <c r="F82" s="520"/>
      <c r="G82" s="539"/>
      <c r="H82" s="23"/>
      <c r="I82" s="10">
        <f>'Custo do Motorista e Assistente'!D240</f>
        <v>-13.927277777777778</v>
      </c>
      <c r="J82" s="13"/>
      <c r="K82" s="13"/>
    </row>
    <row r="83" spans="1:12" ht="12.75" x14ac:dyDescent="0.2">
      <c r="A83" s="473" t="s">
        <v>20</v>
      </c>
      <c r="B83" s="474"/>
      <c r="C83" s="474"/>
      <c r="D83" s="474"/>
      <c r="E83" s="474"/>
      <c r="F83" s="474"/>
      <c r="G83" s="474"/>
      <c r="H83" s="22"/>
      <c r="I83" s="10">
        <f>'Custo do Motorista e Assistente'!E247</f>
        <v>225.4233882222222</v>
      </c>
    </row>
    <row r="84" spans="1:12" ht="12.75" x14ac:dyDescent="0.2">
      <c r="A84" s="3"/>
      <c r="B84" s="3"/>
      <c r="C84" s="3"/>
      <c r="D84" s="3"/>
      <c r="E84" s="3"/>
      <c r="F84" s="3"/>
      <c r="G84" s="3"/>
      <c r="H84" s="3"/>
      <c r="I84" s="3"/>
    </row>
    <row r="85" spans="1:12" ht="12.75" x14ac:dyDescent="0.2">
      <c r="A85" s="543" t="s">
        <v>94</v>
      </c>
      <c r="B85" s="544"/>
      <c r="C85" s="544"/>
      <c r="D85" s="544"/>
      <c r="E85" s="544"/>
      <c r="F85" s="544"/>
      <c r="G85" s="544"/>
      <c r="H85" s="544"/>
      <c r="I85" s="545"/>
    </row>
    <row r="86" spans="1:12" ht="12.75" x14ac:dyDescent="0.2">
      <c r="A86" s="490" t="s">
        <v>95</v>
      </c>
      <c r="B86" s="491"/>
      <c r="C86" s="491"/>
      <c r="D86" s="491"/>
      <c r="E86" s="491"/>
      <c r="F86" s="491"/>
      <c r="G86" s="491"/>
      <c r="H86" s="491"/>
      <c r="I86" s="492"/>
    </row>
    <row r="87" spans="1:12" ht="12.75" x14ac:dyDescent="0.2">
      <c r="A87" s="4" t="s">
        <v>31</v>
      </c>
      <c r="B87" s="473" t="s">
        <v>96</v>
      </c>
      <c r="C87" s="474"/>
      <c r="D87" s="474"/>
      <c r="E87" s="474"/>
      <c r="F87" s="474"/>
      <c r="G87" s="474"/>
      <c r="H87" s="4" t="s">
        <v>72</v>
      </c>
      <c r="I87" s="4" t="s">
        <v>73</v>
      </c>
    </row>
    <row r="88" spans="1:12" ht="12.75" x14ac:dyDescent="0.2">
      <c r="A88" s="4" t="s">
        <v>0</v>
      </c>
      <c r="B88" s="511" t="s">
        <v>33</v>
      </c>
      <c r="C88" s="512"/>
      <c r="D88" s="512"/>
      <c r="E88" s="512"/>
      <c r="F88" s="512"/>
      <c r="G88" s="538"/>
      <c r="H88" s="92"/>
      <c r="I88" s="93">
        <f>'Custo do Motorista e Assistente'!E267</f>
        <v>172.95426639086759</v>
      </c>
      <c r="J88" s="13"/>
      <c r="K88" s="13"/>
      <c r="L88" s="13"/>
    </row>
    <row r="89" spans="1:12" ht="12.75" x14ac:dyDescent="0.2">
      <c r="A89" s="4" t="s">
        <v>1</v>
      </c>
      <c r="B89" s="519" t="s">
        <v>212</v>
      </c>
      <c r="C89" s="520"/>
      <c r="D89" s="520"/>
      <c r="E89" s="520"/>
      <c r="F89" s="520"/>
      <c r="G89" s="539"/>
      <c r="H89" s="22"/>
      <c r="I89" s="93">
        <f>'Custo do Motorista e Assistente'!E268</f>
        <v>8.3503051895061713</v>
      </c>
      <c r="J89" s="13"/>
      <c r="K89" s="13"/>
      <c r="L89" s="13"/>
    </row>
    <row r="90" spans="1:12" ht="12.75" x14ac:dyDescent="0.2">
      <c r="A90" s="4" t="s">
        <v>2</v>
      </c>
      <c r="B90" s="519" t="s">
        <v>215</v>
      </c>
      <c r="C90" s="520"/>
      <c r="D90" s="520"/>
      <c r="E90" s="520"/>
      <c r="F90" s="520"/>
      <c r="G90" s="539"/>
      <c r="H90" s="23"/>
      <c r="I90" s="93">
        <f>'Custo do Motorista e Assistente'!E269</f>
        <v>7.9731916806189949</v>
      </c>
      <c r="J90" s="13"/>
      <c r="K90" s="13"/>
      <c r="L90" s="13"/>
    </row>
    <row r="91" spans="1:12" ht="12.75" customHeight="1" x14ac:dyDescent="0.2">
      <c r="A91" s="4" t="s">
        <v>3</v>
      </c>
      <c r="B91" s="540" t="s">
        <v>213</v>
      </c>
      <c r="C91" s="541"/>
      <c r="D91" s="541"/>
      <c r="E91" s="541"/>
      <c r="F91" s="541"/>
      <c r="G91" s="542"/>
      <c r="H91" s="23"/>
      <c r="I91" s="93">
        <f>'Custo do Motorista e Assistente'!E270</f>
        <v>28.825711065144599</v>
      </c>
      <c r="J91" s="13"/>
      <c r="K91" s="13"/>
      <c r="L91" s="13"/>
    </row>
    <row r="92" spans="1:12" ht="12.75" x14ac:dyDescent="0.2">
      <c r="A92" s="4" t="s">
        <v>15</v>
      </c>
      <c r="B92" s="519" t="s">
        <v>216</v>
      </c>
      <c r="C92" s="520"/>
      <c r="D92" s="520"/>
      <c r="E92" s="520"/>
      <c r="F92" s="520"/>
      <c r="G92" s="520"/>
      <c r="H92" s="23"/>
      <c r="I92" s="93">
        <f>'Custo do Motorista e Assistente'!E271</f>
        <v>3.7473424384687974</v>
      </c>
      <c r="J92" s="13"/>
      <c r="K92" s="13"/>
      <c r="L92" s="13"/>
    </row>
    <row r="93" spans="1:12" ht="12.75" x14ac:dyDescent="0.2">
      <c r="A93" s="4" t="s">
        <v>17</v>
      </c>
      <c r="B93" s="519" t="s">
        <v>217</v>
      </c>
      <c r="C93" s="520"/>
      <c r="D93" s="520"/>
      <c r="E93" s="520"/>
      <c r="F93" s="520"/>
      <c r="G93" s="539"/>
      <c r="H93" s="23"/>
      <c r="I93" s="93">
        <f>'Custo do Motorista e Assistente'!E272</f>
        <v>2.9056316753665752</v>
      </c>
    </row>
    <row r="94" spans="1:12" ht="12.75" x14ac:dyDescent="0.2">
      <c r="A94" s="473" t="s">
        <v>20</v>
      </c>
      <c r="B94" s="474"/>
      <c r="C94" s="474"/>
      <c r="D94" s="474"/>
      <c r="E94" s="474"/>
      <c r="F94" s="474"/>
      <c r="G94" s="474"/>
      <c r="H94" s="22"/>
      <c r="I94" s="10">
        <f>'Custo do Motorista e Assistente'!E273</f>
        <v>224.7564484399727</v>
      </c>
    </row>
    <row r="95" spans="1:12" ht="12.75" x14ac:dyDescent="0.2">
      <c r="A95" s="58"/>
      <c r="B95" s="58"/>
      <c r="C95" s="58"/>
      <c r="D95" s="58"/>
      <c r="E95" s="58"/>
      <c r="F95" s="58"/>
      <c r="G95" s="58"/>
      <c r="H95" s="59"/>
      <c r="I95" s="60"/>
    </row>
    <row r="96" spans="1:12" ht="24" customHeight="1" x14ac:dyDescent="0.2">
      <c r="A96" s="534" t="s">
        <v>142</v>
      </c>
      <c r="B96" s="534"/>
      <c r="C96" s="534"/>
      <c r="D96" s="534"/>
      <c r="E96" s="534"/>
      <c r="F96" s="534"/>
      <c r="G96" s="534"/>
      <c r="H96" s="534"/>
      <c r="I96" s="534"/>
    </row>
    <row r="97" spans="1:11" ht="12.75" x14ac:dyDescent="0.2">
      <c r="A97" s="536" t="s">
        <v>148</v>
      </c>
      <c r="B97" s="536"/>
      <c r="C97" s="536"/>
      <c r="D97" s="536"/>
      <c r="E97" s="536"/>
      <c r="F97" s="536"/>
      <c r="G97" s="536"/>
      <c r="H97" s="536"/>
      <c r="I97" s="536"/>
    </row>
    <row r="98" spans="1:11" ht="28.5" customHeight="1" x14ac:dyDescent="0.2">
      <c r="A98" s="537" t="s">
        <v>159</v>
      </c>
      <c r="B98" s="537"/>
      <c r="C98" s="537"/>
      <c r="D98" s="537"/>
      <c r="E98" s="537"/>
      <c r="F98" s="537"/>
      <c r="G98" s="537"/>
      <c r="H98" s="537"/>
      <c r="I98" s="537"/>
    </row>
    <row r="99" spans="1:11" ht="12.75" x14ac:dyDescent="0.2">
      <c r="A99" s="537" t="s">
        <v>164</v>
      </c>
      <c r="B99" s="537"/>
      <c r="C99" s="537"/>
      <c r="D99" s="537"/>
      <c r="E99" s="537"/>
      <c r="F99" s="537"/>
      <c r="G99" s="537"/>
      <c r="H99" s="537"/>
      <c r="I99" s="537"/>
      <c r="J99" s="13"/>
      <c r="K99" s="13"/>
    </row>
    <row r="100" spans="1:11" ht="12.75" x14ac:dyDescent="0.2">
      <c r="A100" s="536" t="s">
        <v>158</v>
      </c>
      <c r="B100" s="536"/>
      <c r="C100" s="536"/>
      <c r="D100" s="536"/>
      <c r="E100" s="536"/>
      <c r="F100" s="536"/>
      <c r="G100" s="536"/>
      <c r="H100" s="536"/>
      <c r="I100" s="536"/>
      <c r="J100" s="13"/>
      <c r="K100" s="13"/>
    </row>
    <row r="101" spans="1:11" ht="12.75" x14ac:dyDescent="0.2">
      <c r="A101" s="535" t="s">
        <v>143</v>
      </c>
      <c r="B101" s="535"/>
      <c r="C101" s="535"/>
      <c r="D101" s="535"/>
      <c r="E101" s="535"/>
      <c r="F101" s="535"/>
      <c r="G101" s="535"/>
      <c r="H101" s="535"/>
      <c r="I101" s="535"/>
      <c r="J101" s="13"/>
      <c r="K101" s="13"/>
    </row>
    <row r="102" spans="1:11" ht="22.5" customHeight="1" x14ac:dyDescent="0.2">
      <c r="A102" s="490" t="s">
        <v>97</v>
      </c>
      <c r="B102" s="491"/>
      <c r="C102" s="491"/>
      <c r="D102" s="491"/>
      <c r="E102" s="491"/>
      <c r="F102" s="491"/>
      <c r="G102" s="491"/>
      <c r="H102" s="491"/>
      <c r="I102" s="492"/>
    </row>
    <row r="103" spans="1:11" ht="12.75" x14ac:dyDescent="0.2">
      <c r="A103" s="4" t="s">
        <v>34</v>
      </c>
      <c r="B103" s="473" t="s">
        <v>98</v>
      </c>
      <c r="C103" s="474"/>
      <c r="D103" s="474"/>
      <c r="E103" s="474"/>
      <c r="F103" s="474"/>
      <c r="G103" s="474"/>
      <c r="H103" s="4" t="s">
        <v>72</v>
      </c>
      <c r="I103" s="4" t="s">
        <v>73</v>
      </c>
    </row>
    <row r="104" spans="1:11" ht="12.75" x14ac:dyDescent="0.2">
      <c r="A104" s="4" t="s">
        <v>0</v>
      </c>
      <c r="B104" s="519" t="s">
        <v>36</v>
      </c>
      <c r="C104" s="520"/>
      <c r="D104" s="520"/>
      <c r="E104" s="520"/>
      <c r="F104" s="520"/>
      <c r="G104" s="520"/>
      <c r="H104" s="22"/>
      <c r="I104" s="10">
        <v>0</v>
      </c>
    </row>
    <row r="105" spans="1:11" ht="12.75" x14ac:dyDescent="0.2">
      <c r="A105" s="473" t="s">
        <v>20</v>
      </c>
      <c r="B105" s="474"/>
      <c r="C105" s="474"/>
      <c r="D105" s="474"/>
      <c r="E105" s="474"/>
      <c r="F105" s="474"/>
      <c r="G105" s="474"/>
      <c r="H105" s="22"/>
      <c r="I105" s="10">
        <f>I104</f>
        <v>0</v>
      </c>
    </row>
    <row r="106" spans="1:11" ht="12.75" x14ac:dyDescent="0.2">
      <c r="A106" s="532" t="s">
        <v>99</v>
      </c>
      <c r="B106" s="532"/>
      <c r="C106" s="532"/>
      <c r="D106" s="532"/>
      <c r="E106" s="532"/>
      <c r="F106" s="532"/>
      <c r="G106" s="532"/>
      <c r="H106" s="532"/>
      <c r="I106" s="532"/>
      <c r="J106" s="13"/>
      <c r="K106" s="13"/>
    </row>
    <row r="107" spans="1:11" ht="12.75" x14ac:dyDescent="0.2">
      <c r="A107" s="3"/>
      <c r="B107" s="3"/>
      <c r="C107" s="3"/>
      <c r="D107" s="3"/>
      <c r="E107" s="3"/>
      <c r="F107" s="3"/>
      <c r="G107" s="3"/>
      <c r="H107" s="3"/>
      <c r="I107" s="3"/>
      <c r="J107" s="13"/>
      <c r="K107" s="13"/>
    </row>
    <row r="108" spans="1:11" ht="12.75" x14ac:dyDescent="0.2">
      <c r="A108" s="533" t="s">
        <v>100</v>
      </c>
      <c r="B108" s="533"/>
      <c r="C108" s="533"/>
      <c r="D108" s="533"/>
      <c r="E108" s="533"/>
      <c r="F108" s="533"/>
      <c r="G108" s="533"/>
      <c r="H108" s="533"/>
      <c r="I108" s="533"/>
    </row>
    <row r="109" spans="1:11" ht="12.75" x14ac:dyDescent="0.2">
      <c r="A109" s="4">
        <v>4</v>
      </c>
      <c r="B109" s="473" t="s">
        <v>101</v>
      </c>
      <c r="C109" s="474"/>
      <c r="D109" s="474"/>
      <c r="E109" s="474"/>
      <c r="F109" s="474"/>
      <c r="G109" s="474"/>
      <c r="H109" s="4" t="s">
        <v>72</v>
      </c>
      <c r="I109" s="4" t="s">
        <v>73</v>
      </c>
    </row>
    <row r="110" spans="1:11" ht="12.75" x14ac:dyDescent="0.2">
      <c r="A110" s="4" t="s">
        <v>31</v>
      </c>
      <c r="B110" s="519" t="s">
        <v>32</v>
      </c>
      <c r="C110" s="520"/>
      <c r="D110" s="520"/>
      <c r="E110" s="520"/>
      <c r="F110" s="520"/>
      <c r="G110" s="520"/>
      <c r="H110" s="4"/>
      <c r="I110" s="24">
        <f>'Custo do Motorista e Assistente'!B307</f>
        <v>224.7564484399727</v>
      </c>
    </row>
    <row r="111" spans="1:11" ht="12.75" x14ac:dyDescent="0.2">
      <c r="A111" s="4" t="s">
        <v>34</v>
      </c>
      <c r="B111" s="519" t="s">
        <v>35</v>
      </c>
      <c r="C111" s="520"/>
      <c r="D111" s="520"/>
      <c r="E111" s="520"/>
      <c r="F111" s="520"/>
      <c r="G111" s="520"/>
      <c r="H111" s="25"/>
      <c r="I111" s="10">
        <f>I105</f>
        <v>0</v>
      </c>
    </row>
    <row r="112" spans="1:11" ht="12.75" x14ac:dyDescent="0.2">
      <c r="A112" s="473" t="s">
        <v>20</v>
      </c>
      <c r="B112" s="474"/>
      <c r="C112" s="474"/>
      <c r="D112" s="474"/>
      <c r="E112" s="474"/>
      <c r="F112" s="474"/>
      <c r="G112" s="474"/>
      <c r="H112" s="25"/>
      <c r="I112" s="10">
        <f>'Custo do Motorista e Assistente'!D307</f>
        <v>224.7564484399727</v>
      </c>
    </row>
    <row r="113" spans="1:11" ht="12.75" x14ac:dyDescent="0.2">
      <c r="A113" s="526"/>
      <c r="B113" s="526"/>
      <c r="C113" s="526"/>
      <c r="D113" s="526"/>
      <c r="E113" s="526"/>
      <c r="F113" s="526"/>
      <c r="G113" s="526"/>
      <c r="H113" s="526"/>
      <c r="I113" s="526"/>
    </row>
    <row r="114" spans="1:11" ht="12.75" x14ac:dyDescent="0.2">
      <c r="A114" s="527" t="s">
        <v>102</v>
      </c>
      <c r="B114" s="528"/>
      <c r="C114" s="528"/>
      <c r="D114" s="528"/>
      <c r="E114" s="528"/>
      <c r="F114" s="528"/>
      <c r="G114" s="528"/>
      <c r="H114" s="528"/>
      <c r="I114" s="529"/>
    </row>
    <row r="115" spans="1:11" ht="12.75" x14ac:dyDescent="0.2">
      <c r="A115" s="4">
        <v>5</v>
      </c>
      <c r="B115" s="473" t="s">
        <v>103</v>
      </c>
      <c r="C115" s="474"/>
      <c r="D115" s="474"/>
      <c r="E115" s="474"/>
      <c r="F115" s="474"/>
      <c r="G115" s="474"/>
      <c r="H115" s="4" t="s">
        <v>72</v>
      </c>
      <c r="I115" s="4" t="s">
        <v>73</v>
      </c>
    </row>
    <row r="116" spans="1:11" ht="12.75" x14ac:dyDescent="0.2">
      <c r="A116" s="4" t="s">
        <v>0</v>
      </c>
      <c r="B116" s="511" t="s">
        <v>104</v>
      </c>
      <c r="C116" s="512"/>
      <c r="D116" s="512"/>
      <c r="E116" s="512"/>
      <c r="F116" s="512"/>
      <c r="G116" s="512"/>
      <c r="H116" s="124"/>
      <c r="I116" s="114">
        <f>'Custo do Motorista e Assistente'!C323</f>
        <v>152.155</v>
      </c>
    </row>
    <row r="117" spans="1:11" ht="12.75" x14ac:dyDescent="0.2">
      <c r="A117" s="4" t="s">
        <v>1</v>
      </c>
      <c r="B117" s="519" t="s">
        <v>37</v>
      </c>
      <c r="C117" s="520"/>
      <c r="D117" s="520"/>
      <c r="E117" s="520"/>
      <c r="F117" s="520"/>
      <c r="G117" s="520"/>
      <c r="H117" s="4"/>
      <c r="I117" s="66">
        <v>0</v>
      </c>
    </row>
    <row r="118" spans="1:11" ht="12.75" x14ac:dyDescent="0.2">
      <c r="A118" s="4" t="s">
        <v>2</v>
      </c>
      <c r="B118" s="519" t="s">
        <v>38</v>
      </c>
      <c r="C118" s="520"/>
      <c r="D118" s="520"/>
      <c r="E118" s="520"/>
      <c r="F118" s="520"/>
      <c r="G118" s="520"/>
      <c r="H118" s="4"/>
      <c r="I118" s="66">
        <f>'Custo do Motorista e Assistente'!D333</f>
        <v>1.7818627450980393</v>
      </c>
    </row>
    <row r="119" spans="1:11" ht="12.75" x14ac:dyDescent="0.2">
      <c r="A119" s="4" t="s">
        <v>3</v>
      </c>
      <c r="B119" s="519" t="str">
        <f>'Custo do Motorista e Assistente'!D337</f>
        <v>Custo com Contribuição Sindical</v>
      </c>
      <c r="C119" s="520"/>
      <c r="D119" s="520"/>
      <c r="E119" s="520"/>
      <c r="F119" s="520"/>
      <c r="G119" s="520"/>
      <c r="H119" s="25"/>
      <c r="I119" s="67">
        <f>'Custo do Motorista e Assistente'!D338</f>
        <v>6.9215686274509807</v>
      </c>
    </row>
    <row r="120" spans="1:11" ht="12.75" x14ac:dyDescent="0.2">
      <c r="A120" s="473" t="s">
        <v>20</v>
      </c>
      <c r="B120" s="474"/>
      <c r="C120" s="474"/>
      <c r="D120" s="474"/>
      <c r="E120" s="474"/>
      <c r="F120" s="474"/>
      <c r="G120" s="474"/>
      <c r="H120" s="25"/>
      <c r="I120" s="67">
        <f>'Custo do Motorista e Assistente'!E338</f>
        <v>160.85843137254903</v>
      </c>
    </row>
    <row r="121" spans="1:11" ht="12.75" x14ac:dyDescent="0.2">
      <c r="A121" s="589" t="s">
        <v>149</v>
      </c>
      <c r="B121" s="589"/>
      <c r="C121" s="589"/>
      <c r="D121" s="589"/>
      <c r="E121" s="589"/>
      <c r="F121" s="589"/>
      <c r="G121" s="589"/>
      <c r="H121" s="590"/>
      <c r="I121" s="336">
        <f>'Custo do Motorista e Assistente'!B350</f>
        <v>3391.7247480347437</v>
      </c>
    </row>
    <row r="122" spans="1:11" ht="12.75" x14ac:dyDescent="0.2">
      <c r="A122" s="521" t="s">
        <v>105</v>
      </c>
      <c r="B122" s="522"/>
      <c r="C122" s="522"/>
      <c r="D122" s="522"/>
      <c r="E122" s="522"/>
      <c r="F122" s="522"/>
      <c r="G122" s="522"/>
      <c r="H122" s="522"/>
      <c r="I122" s="523"/>
      <c r="K122" s="26"/>
    </row>
    <row r="123" spans="1:11" ht="12.75" x14ac:dyDescent="0.2">
      <c r="A123" s="4">
        <v>6</v>
      </c>
      <c r="B123" s="473" t="s">
        <v>49</v>
      </c>
      <c r="C123" s="474"/>
      <c r="D123" s="474"/>
      <c r="E123" s="474"/>
      <c r="F123" s="474"/>
      <c r="G123" s="474"/>
      <c r="H123" s="4" t="s">
        <v>72</v>
      </c>
      <c r="I123" s="4" t="s">
        <v>73</v>
      </c>
    </row>
    <row r="124" spans="1:11" ht="12.75" x14ac:dyDescent="0.2">
      <c r="A124" s="4" t="s">
        <v>0</v>
      </c>
      <c r="B124" s="524" t="s">
        <v>39</v>
      </c>
      <c r="C124" s="525"/>
      <c r="D124" s="525"/>
      <c r="E124" s="525"/>
      <c r="F124" s="525"/>
      <c r="G124" s="525"/>
      <c r="H124" s="68">
        <f>'Custo do Motorista e Assistente'!B344</f>
        <v>0.03</v>
      </c>
      <c r="I124" s="516">
        <f>'Custo do Motorista e Assistente'!D350</f>
        <v>945.30379383463674</v>
      </c>
    </row>
    <row r="125" spans="1:11" ht="12.75" x14ac:dyDescent="0.2">
      <c r="A125" s="4" t="s">
        <v>1</v>
      </c>
      <c r="B125" s="473" t="s">
        <v>40</v>
      </c>
      <c r="C125" s="474"/>
      <c r="D125" s="474"/>
      <c r="E125" s="474"/>
      <c r="F125" s="474"/>
      <c r="G125" s="474"/>
      <c r="H125" s="68">
        <f>'Custo do Motorista e Assistente'!B346</f>
        <v>0.05</v>
      </c>
      <c r="I125" s="517"/>
    </row>
    <row r="126" spans="1:11" ht="12.75" x14ac:dyDescent="0.2">
      <c r="A126" s="4" t="s">
        <v>2</v>
      </c>
      <c r="B126" s="509" t="s">
        <v>388</v>
      </c>
      <c r="C126" s="510"/>
      <c r="D126" s="510"/>
      <c r="E126" s="510"/>
      <c r="F126" s="510"/>
      <c r="G126" s="510"/>
      <c r="H126" s="68">
        <f>'Custo do Motorista e Assistente'!B345</f>
        <v>0.14449999999999999</v>
      </c>
      <c r="I126" s="517"/>
    </row>
    <row r="127" spans="1:11" ht="12.75" x14ac:dyDescent="0.2">
      <c r="A127" s="4" t="s">
        <v>106</v>
      </c>
      <c r="B127" s="511" t="s">
        <v>107</v>
      </c>
      <c r="C127" s="512"/>
      <c r="D127" s="512"/>
      <c r="E127" s="512"/>
      <c r="F127" s="512"/>
      <c r="G127" s="512"/>
      <c r="H127" s="68">
        <v>6.4999999999999997E-3</v>
      </c>
      <c r="I127" s="517"/>
    </row>
    <row r="128" spans="1:11" ht="15" customHeight="1" x14ac:dyDescent="0.2">
      <c r="A128" s="4" t="s">
        <v>108</v>
      </c>
      <c r="B128" s="511" t="s">
        <v>109</v>
      </c>
      <c r="C128" s="512"/>
      <c r="D128" s="512"/>
      <c r="E128" s="512"/>
      <c r="F128" s="512"/>
      <c r="G128" s="512"/>
      <c r="H128" s="68">
        <v>0.03</v>
      </c>
      <c r="I128" s="517"/>
    </row>
    <row r="129" spans="1:14" ht="15" customHeight="1" x14ac:dyDescent="0.2">
      <c r="A129" s="4" t="s">
        <v>110</v>
      </c>
      <c r="B129" s="511" t="s">
        <v>391</v>
      </c>
      <c r="C129" s="512"/>
      <c r="D129" s="512"/>
      <c r="E129" s="512"/>
      <c r="F129" s="512"/>
      <c r="G129" s="512"/>
      <c r="H129" s="68">
        <v>4.8000000000000001E-2</v>
      </c>
      <c r="I129" s="517"/>
    </row>
    <row r="130" spans="1:14" ht="15" customHeight="1" x14ac:dyDescent="0.2">
      <c r="A130" s="4" t="s">
        <v>389</v>
      </c>
      <c r="B130" s="511" t="s">
        <v>392</v>
      </c>
      <c r="C130" s="512"/>
      <c r="D130" s="512"/>
      <c r="E130" s="512"/>
      <c r="F130" s="512"/>
      <c r="G130" s="512"/>
      <c r="H130" s="68">
        <v>0.01</v>
      </c>
      <c r="I130" s="517"/>
    </row>
    <row r="131" spans="1:14" ht="12.75" x14ac:dyDescent="0.2">
      <c r="A131" s="4" t="s">
        <v>390</v>
      </c>
      <c r="B131" s="511" t="s">
        <v>111</v>
      </c>
      <c r="C131" s="512"/>
      <c r="D131" s="512"/>
      <c r="E131" s="512"/>
      <c r="F131" s="512"/>
      <c r="G131" s="512"/>
      <c r="H131" s="68">
        <v>0.05</v>
      </c>
      <c r="I131" s="518"/>
    </row>
    <row r="132" spans="1:14" ht="12.75" x14ac:dyDescent="0.2">
      <c r="A132" s="27"/>
      <c r="B132" s="28"/>
      <c r="C132" s="28"/>
      <c r="D132" s="28"/>
      <c r="E132" s="28"/>
      <c r="F132" s="28"/>
      <c r="G132" s="28"/>
      <c r="H132" s="68"/>
      <c r="I132" s="10">
        <v>0</v>
      </c>
    </row>
    <row r="133" spans="1:14" ht="12.75" x14ac:dyDescent="0.2">
      <c r="A133" s="473" t="s">
        <v>20</v>
      </c>
      <c r="B133" s="474"/>
      <c r="C133" s="474"/>
      <c r="D133" s="474"/>
      <c r="E133" s="474"/>
      <c r="F133" s="474"/>
      <c r="G133" s="474"/>
      <c r="H133" s="303">
        <f>'Custo do Motorista e Assistente'!C350</f>
        <v>0.27870887647423959</v>
      </c>
      <c r="I133" s="47">
        <f>'Custo do Motorista e Assistente'!D350</f>
        <v>945.30379383463674</v>
      </c>
      <c r="K133" s="31"/>
      <c r="M133" s="26"/>
    </row>
    <row r="134" spans="1:14" ht="12.75" x14ac:dyDescent="0.2">
      <c r="A134" s="3"/>
      <c r="B134" s="3"/>
      <c r="C134" s="3"/>
      <c r="D134" s="3"/>
      <c r="E134" s="3"/>
      <c r="F134" s="3"/>
      <c r="G134" s="3"/>
      <c r="H134" s="3"/>
      <c r="I134" s="3"/>
      <c r="K134" s="31"/>
      <c r="L134" s="498"/>
      <c r="M134" s="33"/>
    </row>
    <row r="135" spans="1:14" ht="12.75" x14ac:dyDescent="0.2">
      <c r="A135" s="513" t="s">
        <v>112</v>
      </c>
      <c r="B135" s="514"/>
      <c r="C135" s="514"/>
      <c r="D135" s="514"/>
      <c r="E135" s="514"/>
      <c r="F135" s="514"/>
      <c r="G135" s="514"/>
      <c r="H135" s="514"/>
      <c r="I135" s="515"/>
      <c r="K135" s="31"/>
      <c r="L135" s="498"/>
      <c r="M135" s="26"/>
      <c r="N135" s="57"/>
    </row>
    <row r="136" spans="1:14" ht="12.75" x14ac:dyDescent="0.2">
      <c r="A136" s="29"/>
      <c r="B136" s="490" t="s">
        <v>113</v>
      </c>
      <c r="C136" s="491"/>
      <c r="D136" s="491"/>
      <c r="E136" s="491"/>
      <c r="F136" s="491"/>
      <c r="G136" s="491"/>
      <c r="H136" s="492"/>
      <c r="I136" s="8" t="s">
        <v>10</v>
      </c>
      <c r="K136" s="31"/>
      <c r="M136" s="26"/>
    </row>
    <row r="137" spans="1:14" ht="12.75" x14ac:dyDescent="0.2">
      <c r="A137" s="4" t="s">
        <v>0</v>
      </c>
      <c r="B137" s="487" t="s">
        <v>114</v>
      </c>
      <c r="C137" s="488"/>
      <c r="D137" s="488"/>
      <c r="E137" s="488"/>
      <c r="F137" s="488"/>
      <c r="G137" s="488"/>
      <c r="H137" s="489"/>
      <c r="I137" s="30">
        <f>I37</f>
        <v>1432.52</v>
      </c>
      <c r="K137" s="31"/>
    </row>
    <row r="138" spans="1:14" ht="12.75" x14ac:dyDescent="0.2">
      <c r="A138" s="500" t="s">
        <v>1</v>
      </c>
      <c r="B138" s="502" t="s">
        <v>115</v>
      </c>
      <c r="C138" s="503"/>
      <c r="D138" s="503"/>
      <c r="E138" s="503"/>
      <c r="F138" s="506" t="s">
        <v>116</v>
      </c>
      <c r="G138" s="506"/>
      <c r="H138" s="32">
        <f>(I138-H139)+(I140+I141)</f>
        <v>1358.3975166621949</v>
      </c>
      <c r="I138" s="507">
        <f>I72</f>
        <v>1348.1664799999999</v>
      </c>
      <c r="K138" s="31"/>
    </row>
    <row r="139" spans="1:14" ht="12.75" x14ac:dyDescent="0.2">
      <c r="A139" s="501"/>
      <c r="B139" s="504"/>
      <c r="C139" s="505"/>
      <c r="D139" s="505"/>
      <c r="E139" s="505"/>
      <c r="F139" s="499" t="s">
        <v>117</v>
      </c>
      <c r="G139" s="499"/>
      <c r="H139" s="34">
        <f>I65</f>
        <v>439.94880000000001</v>
      </c>
      <c r="I139" s="508"/>
      <c r="K139" s="31"/>
    </row>
    <row r="140" spans="1:14" ht="12.75" x14ac:dyDescent="0.2">
      <c r="A140" s="4" t="s">
        <v>2</v>
      </c>
      <c r="B140" s="476" t="s">
        <v>118</v>
      </c>
      <c r="C140" s="477"/>
      <c r="D140" s="477"/>
      <c r="E140" s="477"/>
      <c r="F140" s="477"/>
      <c r="G140" s="477"/>
      <c r="H140" s="478"/>
      <c r="I140" s="30">
        <f>I83</f>
        <v>225.4233882222222</v>
      </c>
      <c r="K140" s="31"/>
      <c r="M140" s="33"/>
    </row>
    <row r="141" spans="1:14" ht="12.75" x14ac:dyDescent="0.2">
      <c r="A141" s="4" t="s">
        <v>3</v>
      </c>
      <c r="B141" s="476" t="s">
        <v>119</v>
      </c>
      <c r="C141" s="477"/>
      <c r="D141" s="477"/>
      <c r="E141" s="477"/>
      <c r="F141" s="477"/>
      <c r="G141" s="477"/>
      <c r="H141" s="478"/>
      <c r="I141" s="30">
        <f>I112</f>
        <v>224.7564484399727</v>
      </c>
      <c r="K141" s="35"/>
      <c r="M141" s="26"/>
    </row>
    <row r="142" spans="1:14" ht="12.75" x14ac:dyDescent="0.2">
      <c r="A142" s="4" t="s">
        <v>15</v>
      </c>
      <c r="B142" s="476" t="s">
        <v>120</v>
      </c>
      <c r="C142" s="477"/>
      <c r="D142" s="477"/>
      <c r="E142" s="477"/>
      <c r="F142" s="477"/>
      <c r="G142" s="477"/>
      <c r="H142" s="478"/>
      <c r="I142" s="30">
        <f>I120</f>
        <v>160.85843137254903</v>
      </c>
      <c r="K142" s="36"/>
      <c r="M142" s="26"/>
    </row>
    <row r="143" spans="1:14" ht="12.75" x14ac:dyDescent="0.2">
      <c r="A143" s="29"/>
      <c r="B143" s="490" t="s">
        <v>121</v>
      </c>
      <c r="C143" s="491"/>
      <c r="D143" s="491"/>
      <c r="E143" s="491"/>
      <c r="F143" s="491"/>
      <c r="G143" s="491"/>
      <c r="H143" s="492"/>
      <c r="I143" s="30">
        <f>SUM(I137:I142)</f>
        <v>3391.7247480347437</v>
      </c>
    </row>
    <row r="144" spans="1:14" ht="16.5" customHeight="1" x14ac:dyDescent="0.2">
      <c r="A144" s="4" t="s">
        <v>17</v>
      </c>
      <c r="B144" s="519" t="s">
        <v>122</v>
      </c>
      <c r="C144" s="520"/>
      <c r="D144" s="520"/>
      <c r="E144" s="520"/>
      <c r="F144" s="520"/>
      <c r="G144" s="520"/>
      <c r="H144" s="539"/>
      <c r="I144" s="24">
        <f>I133</f>
        <v>945.30379383463674</v>
      </c>
    </row>
    <row r="145" spans="1:9" ht="12.75" x14ac:dyDescent="0.2">
      <c r="A145" s="29"/>
      <c r="B145" s="490" t="s">
        <v>123</v>
      </c>
      <c r="C145" s="491"/>
      <c r="D145" s="491"/>
      <c r="E145" s="491"/>
      <c r="F145" s="491"/>
      <c r="G145" s="491"/>
      <c r="H145" s="492"/>
      <c r="I145" s="30">
        <f>SUM(I143:I144)</f>
        <v>4337.0285418693802</v>
      </c>
    </row>
    <row r="146" spans="1:9" ht="12.75" x14ac:dyDescent="0.2">
      <c r="A146" s="493"/>
      <c r="B146" s="494"/>
      <c r="C146" s="494"/>
      <c r="D146" s="494"/>
      <c r="E146" s="494"/>
      <c r="F146" s="494"/>
      <c r="G146" s="494"/>
      <c r="H146" s="494"/>
      <c r="I146" s="495"/>
    </row>
    <row r="147" spans="1:9" ht="12.75" x14ac:dyDescent="0.2">
      <c r="A147" s="484" t="s">
        <v>124</v>
      </c>
      <c r="B147" s="485"/>
      <c r="C147" s="485"/>
      <c r="D147" s="485"/>
      <c r="E147" s="485"/>
      <c r="F147" s="485"/>
      <c r="G147" s="485"/>
      <c r="H147" s="485"/>
      <c r="I147" s="486"/>
    </row>
    <row r="148" spans="1:9" ht="69.75" customHeight="1" x14ac:dyDescent="0.2">
      <c r="A148" s="37"/>
      <c r="B148" s="48" t="s">
        <v>125</v>
      </c>
      <c r="C148" s="48" t="s">
        <v>126</v>
      </c>
      <c r="D148" s="48" t="s">
        <v>127</v>
      </c>
      <c r="E148" s="104" t="s">
        <v>128</v>
      </c>
      <c r="F148" s="496" t="s">
        <v>129</v>
      </c>
      <c r="G148" s="497"/>
      <c r="H148" s="496" t="s">
        <v>169</v>
      </c>
      <c r="I148" s="497"/>
    </row>
    <row r="149" spans="1:9" ht="38.25" x14ac:dyDescent="0.2">
      <c r="A149" s="4" t="s">
        <v>130</v>
      </c>
      <c r="B149" s="98" t="str">
        <f>I22</f>
        <v>Motorista com Carteira de Habilitação “B”</v>
      </c>
      <c r="C149" s="47">
        <f>I145</f>
        <v>4337.0285418693802</v>
      </c>
      <c r="D149" s="4">
        <v>1</v>
      </c>
      <c r="E149" s="102">
        <f>D149*C149</f>
        <v>4337.0285418693802</v>
      </c>
      <c r="F149" s="473">
        <f>H15</f>
        <v>3</v>
      </c>
      <c r="G149" s="475"/>
      <c r="H149" s="480">
        <f>ROUND(F149*E149,2)</f>
        <v>13011.09</v>
      </c>
      <c r="I149" s="481"/>
    </row>
    <row r="150" spans="1:9" ht="12.75" x14ac:dyDescent="0.2">
      <c r="A150" s="4" t="s">
        <v>131</v>
      </c>
      <c r="B150" s="99"/>
      <c r="C150" s="38">
        <v>0</v>
      </c>
      <c r="D150" s="40"/>
      <c r="E150" s="39">
        <v>0</v>
      </c>
      <c r="F150" s="99"/>
      <c r="G150" s="101"/>
      <c r="H150" s="482">
        <v>0</v>
      </c>
      <c r="I150" s="483"/>
    </row>
    <row r="151" spans="1:9" ht="12.75" x14ac:dyDescent="0.2">
      <c r="A151" s="473" t="s">
        <v>132</v>
      </c>
      <c r="B151" s="474"/>
      <c r="C151" s="474"/>
      <c r="D151" s="474"/>
      <c r="E151" s="474"/>
      <c r="F151" s="474"/>
      <c r="G151" s="475"/>
      <c r="H151" s="482">
        <f>SUM(H149:I150)</f>
        <v>13011.09</v>
      </c>
      <c r="I151" s="483"/>
    </row>
    <row r="152" spans="1:9" ht="12.75" x14ac:dyDescent="0.2">
      <c r="A152" s="3"/>
      <c r="B152" s="3"/>
      <c r="C152" s="3"/>
      <c r="D152" s="3"/>
      <c r="E152" s="3"/>
      <c r="F152" s="3"/>
      <c r="G152" s="3"/>
      <c r="H152" s="3"/>
      <c r="I152" s="3"/>
    </row>
    <row r="153" spans="1:9" ht="12.75" x14ac:dyDescent="0.2">
      <c r="A153" s="484" t="s">
        <v>133</v>
      </c>
      <c r="B153" s="485"/>
      <c r="C153" s="485"/>
      <c r="D153" s="485"/>
      <c r="E153" s="485"/>
      <c r="F153" s="485"/>
      <c r="G153" s="485"/>
      <c r="H153" s="485"/>
      <c r="I153" s="486"/>
    </row>
    <row r="154" spans="1:9" ht="12.75" x14ac:dyDescent="0.2">
      <c r="A154" s="473" t="s">
        <v>134</v>
      </c>
      <c r="B154" s="474"/>
      <c r="C154" s="474"/>
      <c r="D154" s="474"/>
      <c r="E154" s="474"/>
      <c r="F154" s="474"/>
      <c r="G154" s="474"/>
      <c r="H154" s="474"/>
      <c r="I154" s="475"/>
    </row>
    <row r="155" spans="1:9" ht="12.75" x14ac:dyDescent="0.2">
      <c r="A155" s="41"/>
      <c r="B155" s="473" t="s">
        <v>51</v>
      </c>
      <c r="C155" s="474"/>
      <c r="D155" s="474"/>
      <c r="E155" s="474"/>
      <c r="F155" s="474"/>
      <c r="G155" s="474"/>
      <c r="H155" s="475"/>
      <c r="I155" s="30" t="s">
        <v>73</v>
      </c>
    </row>
    <row r="156" spans="1:9" ht="12.75" x14ac:dyDescent="0.2">
      <c r="A156" s="4" t="s">
        <v>0</v>
      </c>
      <c r="B156" s="476" t="s">
        <v>135</v>
      </c>
      <c r="C156" s="477"/>
      <c r="D156" s="477"/>
      <c r="E156" s="477"/>
      <c r="F156" s="477"/>
      <c r="G156" s="477"/>
      <c r="H156" s="478"/>
      <c r="I156" s="30">
        <f>H151</f>
        <v>13011.09</v>
      </c>
    </row>
    <row r="157" spans="1:9" ht="12.75" x14ac:dyDescent="0.2">
      <c r="A157" s="4" t="s">
        <v>1</v>
      </c>
      <c r="B157" s="476" t="s">
        <v>136</v>
      </c>
      <c r="C157" s="477"/>
      <c r="D157" s="477"/>
      <c r="E157" s="477"/>
      <c r="F157" s="477"/>
      <c r="G157" s="477"/>
      <c r="H157" s="478"/>
      <c r="I157" s="30">
        <f>I156*D149</f>
        <v>13011.09</v>
      </c>
    </row>
    <row r="158" spans="1:9" ht="12.75" x14ac:dyDescent="0.2">
      <c r="A158" s="4" t="s">
        <v>2</v>
      </c>
      <c r="B158" s="99" t="s">
        <v>137</v>
      </c>
      <c r="C158" s="100"/>
      <c r="D158" s="100"/>
      <c r="E158" s="100"/>
      <c r="F158" s="100"/>
      <c r="G158" s="100"/>
      <c r="H158" s="8">
        <f>I11</f>
        <v>24</v>
      </c>
      <c r="I158" s="30">
        <f>I157*H158</f>
        <v>312266.16000000003</v>
      </c>
    </row>
    <row r="159" spans="1:9" ht="12.75" x14ac:dyDescent="0.2">
      <c r="A159" s="479"/>
      <c r="B159" s="479"/>
      <c r="C159" s="479"/>
      <c r="D159" s="479"/>
      <c r="E159" s="479"/>
      <c r="F159" s="479"/>
      <c r="G159" s="479"/>
      <c r="H159" s="479"/>
      <c r="I159" s="479"/>
    </row>
  </sheetData>
  <mergeCells count="165">
    <mergeCell ref="B129:G129"/>
    <mergeCell ref="B130:G130"/>
    <mergeCell ref="I124:I131"/>
    <mergeCell ref="B156:H156"/>
    <mergeCell ref="B157:H157"/>
    <mergeCell ref="A159:I159"/>
    <mergeCell ref="A4:B4"/>
    <mergeCell ref="C4:F4"/>
    <mergeCell ref="G4:H4"/>
    <mergeCell ref="A5:B5"/>
    <mergeCell ref="C5:F5"/>
    <mergeCell ref="G5:H5"/>
    <mergeCell ref="A15:D15"/>
    <mergeCell ref="E15:G15"/>
    <mergeCell ref="H15:I15"/>
    <mergeCell ref="B23:H23"/>
    <mergeCell ref="B24:H24"/>
    <mergeCell ref="B25:H25"/>
    <mergeCell ref="B26:H26"/>
    <mergeCell ref="A27:I27"/>
    <mergeCell ref="A28:I28"/>
    <mergeCell ref="A17:I17"/>
    <mergeCell ref="A18:I18"/>
    <mergeCell ref="A19:I19"/>
    <mergeCell ref="A20:I20"/>
    <mergeCell ref="A21:I21"/>
    <mergeCell ref="B22:H22"/>
    <mergeCell ref="A1:I1"/>
    <mergeCell ref="A2:I2"/>
    <mergeCell ref="A3:B3"/>
    <mergeCell ref="C3:I3"/>
    <mergeCell ref="B11:H11"/>
    <mergeCell ref="A13:I13"/>
    <mergeCell ref="A14:D14"/>
    <mergeCell ref="E14:G14"/>
    <mergeCell ref="H14:I14"/>
    <mergeCell ref="A6:I6"/>
    <mergeCell ref="A7:I7"/>
    <mergeCell ref="B8:F8"/>
    <mergeCell ref="G8:H8"/>
    <mergeCell ref="B9:H9"/>
    <mergeCell ref="B10:H10"/>
    <mergeCell ref="B35:G35"/>
    <mergeCell ref="B36:G36"/>
    <mergeCell ref="A37:H37"/>
    <mergeCell ref="A38:I38"/>
    <mergeCell ref="A39:I39"/>
    <mergeCell ref="A40:I40"/>
    <mergeCell ref="B29:G29"/>
    <mergeCell ref="B30:G30"/>
    <mergeCell ref="B31:G31"/>
    <mergeCell ref="B32:G32"/>
    <mergeCell ref="B33:G33"/>
    <mergeCell ref="B34:G34"/>
    <mergeCell ref="B48:G48"/>
    <mergeCell ref="B49:G49"/>
    <mergeCell ref="B50:G50"/>
    <mergeCell ref="B52:G52"/>
    <mergeCell ref="B53:G53"/>
    <mergeCell ref="B41:G41"/>
    <mergeCell ref="B42:G42"/>
    <mergeCell ref="B43:G43"/>
    <mergeCell ref="A44:G44"/>
    <mergeCell ref="A46:I46"/>
    <mergeCell ref="A47:H47"/>
    <mergeCell ref="B51:G51"/>
    <mergeCell ref="B61:G61"/>
    <mergeCell ref="B62:G62"/>
    <mergeCell ref="B63:G63"/>
    <mergeCell ref="B64:G64"/>
    <mergeCell ref="A65:G65"/>
    <mergeCell ref="A67:I67"/>
    <mergeCell ref="B54:G54"/>
    <mergeCell ref="B55:G55"/>
    <mergeCell ref="B56:G56"/>
    <mergeCell ref="A57:G57"/>
    <mergeCell ref="A59:I59"/>
    <mergeCell ref="B60:G60"/>
    <mergeCell ref="A74:I74"/>
    <mergeCell ref="B75:G75"/>
    <mergeCell ref="B76:G76"/>
    <mergeCell ref="B77:G77"/>
    <mergeCell ref="B78:G78"/>
    <mergeCell ref="B79:G79"/>
    <mergeCell ref="B68:G68"/>
    <mergeCell ref="B69:G69"/>
    <mergeCell ref="B70:G70"/>
    <mergeCell ref="B71:G71"/>
    <mergeCell ref="A72:G72"/>
    <mergeCell ref="A73:I73"/>
    <mergeCell ref="B88:G88"/>
    <mergeCell ref="B89:G89"/>
    <mergeCell ref="B90:G90"/>
    <mergeCell ref="B91:G91"/>
    <mergeCell ref="B92:G92"/>
    <mergeCell ref="B93:G93"/>
    <mergeCell ref="B80:G80"/>
    <mergeCell ref="B81:G81"/>
    <mergeCell ref="A83:G83"/>
    <mergeCell ref="A85:I85"/>
    <mergeCell ref="A86:I86"/>
    <mergeCell ref="B87:G87"/>
    <mergeCell ref="B82:G82"/>
    <mergeCell ref="A102:I102"/>
    <mergeCell ref="A94:G94"/>
    <mergeCell ref="A96:I96"/>
    <mergeCell ref="A98:I98"/>
    <mergeCell ref="A97:I97"/>
    <mergeCell ref="A99:I99"/>
    <mergeCell ref="A100:I100"/>
    <mergeCell ref="A101:I101"/>
    <mergeCell ref="B103:G103"/>
    <mergeCell ref="B104:G104"/>
    <mergeCell ref="A105:G105"/>
    <mergeCell ref="A106:I106"/>
    <mergeCell ref="A108:I108"/>
    <mergeCell ref="B115:G115"/>
    <mergeCell ref="B119:G119"/>
    <mergeCell ref="B111:G111"/>
    <mergeCell ref="B109:G109"/>
    <mergeCell ref="B110:G110"/>
    <mergeCell ref="A112:G112"/>
    <mergeCell ref="A113:I113"/>
    <mergeCell ref="A114:I114"/>
    <mergeCell ref="B116:G116"/>
    <mergeCell ref="B117:G117"/>
    <mergeCell ref="B118:G118"/>
    <mergeCell ref="A120:G120"/>
    <mergeCell ref="A121:H121"/>
    <mergeCell ref="B123:G123"/>
    <mergeCell ref="B124:G124"/>
    <mergeCell ref="B125:G125"/>
    <mergeCell ref="A122:I122"/>
    <mergeCell ref="B126:G126"/>
    <mergeCell ref="B127:G127"/>
    <mergeCell ref="B128:G128"/>
    <mergeCell ref="B131:G131"/>
    <mergeCell ref="A133:G133"/>
    <mergeCell ref="A135:I135"/>
    <mergeCell ref="B140:H140"/>
    <mergeCell ref="B141:H141"/>
    <mergeCell ref="L134:L135"/>
    <mergeCell ref="B136:H136"/>
    <mergeCell ref="B137:H137"/>
    <mergeCell ref="A138:A139"/>
    <mergeCell ref="B138:E139"/>
    <mergeCell ref="F138:G138"/>
    <mergeCell ref="I138:I139"/>
    <mergeCell ref="F139:G139"/>
    <mergeCell ref="H150:I150"/>
    <mergeCell ref="A151:G151"/>
    <mergeCell ref="H151:I151"/>
    <mergeCell ref="A153:I153"/>
    <mergeCell ref="A154:I154"/>
    <mergeCell ref="B155:H155"/>
    <mergeCell ref="B142:H142"/>
    <mergeCell ref="B143:H143"/>
    <mergeCell ref="B144:H144"/>
    <mergeCell ref="B145:H145"/>
    <mergeCell ref="A146:I146"/>
    <mergeCell ref="A147:I147"/>
    <mergeCell ref="F148:G148"/>
    <mergeCell ref="H148:I148"/>
    <mergeCell ref="F149:G149"/>
    <mergeCell ref="H149:I149"/>
  </mergeCells>
  <printOptions horizontalCentered="1"/>
  <pageMargins left="0.39370078740157483" right="0.39370078740157483" top="0.59055118110236227" bottom="0.59055118110236227" header="0" footer="0"/>
  <pageSetup paperSize="9" scale="64" orientation="portrait" r:id="rId1"/>
  <rowBreaks count="2" manualBreakCount="2">
    <brk id="73" max="8" man="1"/>
    <brk id="146" max="8"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59"/>
  <sheetViews>
    <sheetView showGridLines="0" view="pageBreakPreview" zoomScale="120" zoomScaleNormal="100" zoomScaleSheetLayoutView="120" workbookViewId="0">
      <selection activeCell="K155" sqref="K155"/>
    </sheetView>
  </sheetViews>
  <sheetFormatPr defaultRowHeight="12.75" x14ac:dyDescent="0.2"/>
  <cols>
    <col min="1" max="1" width="4.5703125" style="1" customWidth="1"/>
    <col min="2" max="2" width="13.5703125" style="1" customWidth="1"/>
    <col min="3" max="3" width="13" style="1" customWidth="1"/>
    <col min="4" max="4" width="8.140625" style="1" customWidth="1"/>
    <col min="5" max="5" width="12" style="1" customWidth="1"/>
    <col min="6" max="6" width="6.28515625" style="1" customWidth="1"/>
    <col min="7" max="7" width="7.28515625" style="1" customWidth="1"/>
    <col min="8" max="8" width="11.7109375" style="1" bestFit="1" customWidth="1"/>
    <col min="9" max="9" width="24.42578125" style="1" bestFit="1" customWidth="1"/>
  </cols>
  <sheetData>
    <row r="1" spans="1:9" x14ac:dyDescent="0.2">
      <c r="A1" s="574" t="s">
        <v>404</v>
      </c>
      <c r="B1" s="574"/>
      <c r="C1" s="574"/>
      <c r="D1" s="574"/>
      <c r="E1" s="574"/>
      <c r="F1" s="574"/>
      <c r="G1" s="574"/>
      <c r="H1" s="574"/>
      <c r="I1" s="574"/>
    </row>
    <row r="2" spans="1:9" x14ac:dyDescent="0.2">
      <c r="A2" s="575" t="s">
        <v>53</v>
      </c>
      <c r="B2" s="575"/>
      <c r="C2" s="575"/>
      <c r="D2" s="575"/>
      <c r="E2" s="575"/>
      <c r="F2" s="575"/>
      <c r="G2" s="575"/>
      <c r="H2" s="575"/>
      <c r="I2" s="575"/>
    </row>
    <row r="3" spans="1:9" x14ac:dyDescent="0.2">
      <c r="A3" s="568" t="s">
        <v>54</v>
      </c>
      <c r="B3" s="568"/>
      <c r="C3" s="576"/>
      <c r="D3" s="576"/>
      <c r="E3" s="576"/>
      <c r="F3" s="576"/>
      <c r="G3" s="576"/>
      <c r="H3" s="576"/>
      <c r="I3" s="576"/>
    </row>
    <row r="4" spans="1:9" x14ac:dyDescent="0.2">
      <c r="A4" s="568" t="s">
        <v>55</v>
      </c>
      <c r="B4" s="568"/>
      <c r="C4" s="569"/>
      <c r="D4" s="570"/>
      <c r="E4" s="570"/>
      <c r="F4" s="571"/>
      <c r="G4" s="569" t="s">
        <v>56</v>
      </c>
      <c r="H4" s="571"/>
      <c r="I4" s="350"/>
    </row>
    <row r="5" spans="1:9" x14ac:dyDescent="0.2">
      <c r="A5" s="568" t="s">
        <v>57</v>
      </c>
      <c r="B5" s="568"/>
      <c r="C5" s="569" t="s">
        <v>405</v>
      </c>
      <c r="D5" s="570"/>
      <c r="E5" s="570"/>
      <c r="F5" s="571"/>
      <c r="G5" s="572" t="s">
        <v>58</v>
      </c>
      <c r="H5" s="573"/>
      <c r="I5" s="350"/>
    </row>
    <row r="6" spans="1:9" x14ac:dyDescent="0.2">
      <c r="A6" s="579" t="s">
        <v>144</v>
      </c>
      <c r="B6" s="570"/>
      <c r="C6" s="570"/>
      <c r="D6" s="570"/>
      <c r="E6" s="570"/>
      <c r="F6" s="570"/>
      <c r="G6" s="570"/>
      <c r="H6" s="570"/>
      <c r="I6" s="571"/>
    </row>
    <row r="7" spans="1:9" x14ac:dyDescent="0.2">
      <c r="A7" s="577" t="s">
        <v>59</v>
      </c>
      <c r="B7" s="577"/>
      <c r="C7" s="577"/>
      <c r="D7" s="577"/>
      <c r="E7" s="577"/>
      <c r="F7" s="577"/>
      <c r="G7" s="577"/>
      <c r="H7" s="577"/>
      <c r="I7" s="577"/>
    </row>
    <row r="8" spans="1:9" x14ac:dyDescent="0.2">
      <c r="A8" s="351" t="s">
        <v>0</v>
      </c>
      <c r="B8" s="580" t="s">
        <v>60</v>
      </c>
      <c r="C8" s="581"/>
      <c r="D8" s="581"/>
      <c r="E8" s="581"/>
      <c r="F8" s="582"/>
      <c r="G8" s="583"/>
      <c r="H8" s="584"/>
      <c r="I8" s="351"/>
    </row>
    <row r="9" spans="1:9" x14ac:dyDescent="0.2">
      <c r="A9" s="351" t="s">
        <v>1</v>
      </c>
      <c r="B9" s="567" t="s">
        <v>61</v>
      </c>
      <c r="C9" s="567"/>
      <c r="D9" s="567"/>
      <c r="E9" s="567"/>
      <c r="F9" s="567"/>
      <c r="G9" s="567"/>
      <c r="H9" s="567"/>
      <c r="I9" s="83" t="s">
        <v>145</v>
      </c>
    </row>
    <row r="10" spans="1:9" x14ac:dyDescent="0.2">
      <c r="A10" s="351" t="s">
        <v>2</v>
      </c>
      <c r="B10" s="567" t="s">
        <v>62</v>
      </c>
      <c r="C10" s="567"/>
      <c r="D10" s="567"/>
      <c r="E10" s="567"/>
      <c r="F10" s="567"/>
      <c r="G10" s="567"/>
      <c r="H10" s="567"/>
      <c r="I10" s="351">
        <v>2024</v>
      </c>
    </row>
    <row r="11" spans="1:9" x14ac:dyDescent="0.2">
      <c r="A11" s="351" t="s">
        <v>3</v>
      </c>
      <c r="B11" s="567" t="s">
        <v>63</v>
      </c>
      <c r="C11" s="567"/>
      <c r="D11" s="567"/>
      <c r="E11" s="567"/>
      <c r="F11" s="567"/>
      <c r="G11" s="567"/>
      <c r="H11" s="567"/>
      <c r="I11" s="351">
        <v>24</v>
      </c>
    </row>
    <row r="12" spans="1:9" x14ac:dyDescent="0.2">
      <c r="A12" s="349"/>
      <c r="B12" s="2"/>
      <c r="C12" s="2"/>
      <c r="D12" s="2"/>
      <c r="E12" s="2"/>
      <c r="F12" s="2"/>
      <c r="G12" s="2"/>
      <c r="H12" s="349"/>
      <c r="I12" s="349"/>
    </row>
    <row r="13" spans="1:9" x14ac:dyDescent="0.2">
      <c r="A13" s="577" t="s">
        <v>64</v>
      </c>
      <c r="B13" s="577"/>
      <c r="C13" s="577"/>
      <c r="D13" s="577"/>
      <c r="E13" s="577"/>
      <c r="F13" s="577"/>
      <c r="G13" s="577"/>
      <c r="H13" s="577"/>
      <c r="I13" s="577"/>
    </row>
    <row r="14" spans="1:9" x14ac:dyDescent="0.2">
      <c r="A14" s="578" t="s">
        <v>4</v>
      </c>
      <c r="B14" s="578"/>
      <c r="C14" s="578"/>
      <c r="D14" s="578"/>
      <c r="E14" s="578" t="s">
        <v>5</v>
      </c>
      <c r="F14" s="578"/>
      <c r="G14" s="578"/>
      <c r="H14" s="578" t="s">
        <v>6</v>
      </c>
      <c r="I14" s="578"/>
    </row>
    <row r="15" spans="1:9" x14ac:dyDescent="0.2">
      <c r="A15" s="578" t="s">
        <v>146</v>
      </c>
      <c r="B15" s="578"/>
      <c r="C15" s="578"/>
      <c r="D15" s="578"/>
      <c r="E15" s="578" t="s">
        <v>167</v>
      </c>
      <c r="F15" s="578"/>
      <c r="G15" s="578"/>
      <c r="H15" s="578">
        <v>4</v>
      </c>
      <c r="I15" s="578"/>
    </row>
    <row r="16" spans="1:9" x14ac:dyDescent="0.2">
      <c r="A16" s="3"/>
      <c r="B16" s="3"/>
      <c r="C16" s="3"/>
      <c r="D16" s="3"/>
      <c r="E16" s="3"/>
      <c r="F16" s="3"/>
      <c r="G16" s="3"/>
      <c r="H16" s="3"/>
      <c r="I16" s="3"/>
    </row>
    <row r="17" spans="1:9" x14ac:dyDescent="0.2">
      <c r="A17" s="484" t="s">
        <v>65</v>
      </c>
      <c r="B17" s="485"/>
      <c r="C17" s="485"/>
      <c r="D17" s="485"/>
      <c r="E17" s="485"/>
      <c r="F17" s="485"/>
      <c r="G17" s="485"/>
      <c r="H17" s="485"/>
      <c r="I17" s="486"/>
    </row>
    <row r="18" spans="1:9" x14ac:dyDescent="0.2">
      <c r="A18" s="491"/>
      <c r="B18" s="491"/>
      <c r="C18" s="491"/>
      <c r="D18" s="491"/>
      <c r="E18" s="491"/>
      <c r="F18" s="491"/>
      <c r="G18" s="491"/>
      <c r="H18" s="491"/>
      <c r="I18" s="491"/>
    </row>
    <row r="19" spans="1:9" x14ac:dyDescent="0.2">
      <c r="A19" s="473" t="s">
        <v>66</v>
      </c>
      <c r="B19" s="474"/>
      <c r="C19" s="474"/>
      <c r="D19" s="474"/>
      <c r="E19" s="474"/>
      <c r="F19" s="474"/>
      <c r="G19" s="474"/>
      <c r="H19" s="474"/>
      <c r="I19" s="475"/>
    </row>
    <row r="20" spans="1:9" x14ac:dyDescent="0.2">
      <c r="A20" s="473" t="s">
        <v>67</v>
      </c>
      <c r="B20" s="474"/>
      <c r="C20" s="474"/>
      <c r="D20" s="474"/>
      <c r="E20" s="474"/>
      <c r="F20" s="474"/>
      <c r="G20" s="474"/>
      <c r="H20" s="474"/>
      <c r="I20" s="475"/>
    </row>
    <row r="21" spans="1:9" x14ac:dyDescent="0.2">
      <c r="A21" s="473" t="s">
        <v>7</v>
      </c>
      <c r="B21" s="474"/>
      <c r="C21" s="474"/>
      <c r="D21" s="474"/>
      <c r="E21" s="474"/>
      <c r="F21" s="474"/>
      <c r="G21" s="474"/>
      <c r="H21" s="474"/>
      <c r="I21" s="475"/>
    </row>
    <row r="22" spans="1:9" x14ac:dyDescent="0.2">
      <c r="A22" s="4">
        <v>1</v>
      </c>
      <c r="B22" s="567" t="s">
        <v>68</v>
      </c>
      <c r="C22" s="567"/>
      <c r="D22" s="567"/>
      <c r="E22" s="567"/>
      <c r="F22" s="567"/>
      <c r="G22" s="567"/>
      <c r="H22" s="567"/>
      <c r="I22" s="115" t="str">
        <f>'Custo do Motorista e Assistente'!A13</f>
        <v>Assistente Administrativo III</v>
      </c>
    </row>
    <row r="23" spans="1:9" x14ac:dyDescent="0.2">
      <c r="A23" s="4">
        <v>2</v>
      </c>
      <c r="B23" s="567" t="s">
        <v>8</v>
      </c>
      <c r="C23" s="567"/>
      <c r="D23" s="567"/>
      <c r="E23" s="567"/>
      <c r="F23" s="567"/>
      <c r="G23" s="567"/>
      <c r="H23" s="567"/>
      <c r="I23" s="5" t="s">
        <v>425</v>
      </c>
    </row>
    <row r="24" spans="1:9" x14ac:dyDescent="0.2">
      <c r="A24" s="4">
        <v>3</v>
      </c>
      <c r="B24" s="567" t="s">
        <v>69</v>
      </c>
      <c r="C24" s="567"/>
      <c r="D24" s="567"/>
      <c r="E24" s="567"/>
      <c r="F24" s="567"/>
      <c r="G24" s="567"/>
      <c r="H24" s="567"/>
      <c r="I24" s="6">
        <f>'Custo do Motorista e Assistente'!B13</f>
        <v>2871.16</v>
      </c>
    </row>
    <row r="25" spans="1:9" x14ac:dyDescent="0.2">
      <c r="A25" s="4">
        <v>4</v>
      </c>
      <c r="B25" s="567" t="s">
        <v>147</v>
      </c>
      <c r="C25" s="567"/>
      <c r="D25" s="567"/>
      <c r="E25" s="567"/>
      <c r="F25" s="567"/>
      <c r="G25" s="567"/>
      <c r="H25" s="567"/>
      <c r="I25" s="5" t="s">
        <v>406</v>
      </c>
    </row>
    <row r="26" spans="1:9" x14ac:dyDescent="0.2">
      <c r="A26" s="4">
        <v>5</v>
      </c>
      <c r="B26" s="567" t="s">
        <v>70</v>
      </c>
      <c r="C26" s="567"/>
      <c r="D26" s="567"/>
      <c r="E26" s="567"/>
      <c r="F26" s="567"/>
      <c r="G26" s="567"/>
      <c r="H26" s="567"/>
      <c r="I26" s="7">
        <v>45292</v>
      </c>
    </row>
    <row r="27" spans="1:9" x14ac:dyDescent="0.2">
      <c r="A27" s="491"/>
      <c r="B27" s="491"/>
      <c r="C27" s="491"/>
      <c r="D27" s="491"/>
      <c r="E27" s="491"/>
      <c r="F27" s="491"/>
      <c r="G27" s="491"/>
      <c r="H27" s="491"/>
      <c r="I27" s="491"/>
    </row>
    <row r="28" spans="1:9" x14ac:dyDescent="0.2">
      <c r="A28" s="527" t="s">
        <v>71</v>
      </c>
      <c r="B28" s="528"/>
      <c r="C28" s="528"/>
      <c r="D28" s="528"/>
      <c r="E28" s="528"/>
      <c r="F28" s="528"/>
      <c r="G28" s="528"/>
      <c r="H28" s="528"/>
      <c r="I28" s="529"/>
    </row>
    <row r="29" spans="1:9" x14ac:dyDescent="0.2">
      <c r="A29" s="4">
        <v>1</v>
      </c>
      <c r="B29" s="473" t="s">
        <v>9</v>
      </c>
      <c r="C29" s="474"/>
      <c r="D29" s="474"/>
      <c r="E29" s="474"/>
      <c r="F29" s="474"/>
      <c r="G29" s="474"/>
      <c r="H29" s="4" t="s">
        <v>72</v>
      </c>
      <c r="I29" s="46" t="s">
        <v>73</v>
      </c>
    </row>
    <row r="30" spans="1:9" x14ac:dyDescent="0.2">
      <c r="A30" s="8" t="s">
        <v>0</v>
      </c>
      <c r="B30" s="519" t="s">
        <v>74</v>
      </c>
      <c r="C30" s="520"/>
      <c r="D30" s="520"/>
      <c r="E30" s="520"/>
      <c r="F30" s="520"/>
      <c r="G30" s="520"/>
      <c r="H30" s="9"/>
      <c r="I30" s="10">
        <f>I24</f>
        <v>2871.16</v>
      </c>
    </row>
    <row r="31" spans="1:9" x14ac:dyDescent="0.2">
      <c r="A31" s="8" t="s">
        <v>1</v>
      </c>
      <c r="B31" s="519" t="s">
        <v>11</v>
      </c>
      <c r="C31" s="520"/>
      <c r="D31" s="520"/>
      <c r="E31" s="520"/>
      <c r="F31" s="520"/>
      <c r="G31" s="520"/>
      <c r="H31" s="12">
        <v>0.3</v>
      </c>
      <c r="I31" s="10"/>
    </row>
    <row r="32" spans="1:9" x14ac:dyDescent="0.2">
      <c r="A32" s="8" t="s">
        <v>2</v>
      </c>
      <c r="B32" s="519" t="s">
        <v>12</v>
      </c>
      <c r="C32" s="520"/>
      <c r="D32" s="520"/>
      <c r="E32" s="520"/>
      <c r="F32" s="520"/>
      <c r="G32" s="520"/>
      <c r="H32" s="12">
        <v>0</v>
      </c>
      <c r="I32" s="10">
        <f>I30*H32</f>
        <v>0</v>
      </c>
    </row>
    <row r="33" spans="1:9" x14ac:dyDescent="0.2">
      <c r="A33" s="8" t="s">
        <v>3</v>
      </c>
      <c r="B33" s="519" t="s">
        <v>13</v>
      </c>
      <c r="C33" s="520"/>
      <c r="D33" s="520"/>
      <c r="E33" s="520"/>
      <c r="F33" s="520"/>
      <c r="G33" s="520"/>
      <c r="H33" s="9"/>
      <c r="I33" s="10"/>
    </row>
    <row r="34" spans="1:9" x14ac:dyDescent="0.2">
      <c r="A34" s="8" t="s">
        <v>15</v>
      </c>
      <c r="B34" s="519" t="s">
        <v>16</v>
      </c>
      <c r="C34" s="520"/>
      <c r="D34" s="520"/>
      <c r="E34" s="520"/>
      <c r="F34" s="520"/>
      <c r="G34" s="520"/>
      <c r="H34" s="9"/>
      <c r="I34" s="10"/>
    </row>
    <row r="35" spans="1:9" x14ac:dyDescent="0.2">
      <c r="A35" s="8" t="s">
        <v>17</v>
      </c>
      <c r="B35" s="519" t="s">
        <v>18</v>
      </c>
      <c r="C35" s="520"/>
      <c r="D35" s="520"/>
      <c r="E35" s="520"/>
      <c r="F35" s="520"/>
      <c r="G35" s="520"/>
      <c r="H35" s="9"/>
      <c r="I35" s="10"/>
    </row>
    <row r="36" spans="1:9" x14ac:dyDescent="0.2">
      <c r="A36" s="8" t="s">
        <v>19</v>
      </c>
      <c r="B36" s="519" t="s">
        <v>75</v>
      </c>
      <c r="C36" s="520"/>
      <c r="D36" s="520"/>
      <c r="E36" s="520"/>
      <c r="F36" s="520"/>
      <c r="G36" s="520"/>
      <c r="H36" s="9"/>
      <c r="I36" s="10">
        <v>0</v>
      </c>
    </row>
    <row r="37" spans="1:9" x14ac:dyDescent="0.2">
      <c r="A37" s="521" t="s">
        <v>20</v>
      </c>
      <c r="B37" s="522"/>
      <c r="C37" s="522"/>
      <c r="D37" s="522"/>
      <c r="E37" s="522"/>
      <c r="F37" s="522"/>
      <c r="G37" s="522"/>
      <c r="H37" s="523"/>
      <c r="I37" s="61">
        <f>SUM(I30:I36)</f>
        <v>2871.16</v>
      </c>
    </row>
    <row r="38" spans="1:9" x14ac:dyDescent="0.2">
      <c r="A38" s="563"/>
      <c r="B38" s="563"/>
      <c r="C38" s="563"/>
      <c r="D38" s="563"/>
      <c r="E38" s="563"/>
      <c r="F38" s="563"/>
      <c r="G38" s="563"/>
      <c r="H38" s="563"/>
      <c r="I38" s="563"/>
    </row>
    <row r="39" spans="1:9" x14ac:dyDescent="0.2">
      <c r="A39" s="564" t="s">
        <v>76</v>
      </c>
      <c r="B39" s="565"/>
      <c r="C39" s="565"/>
      <c r="D39" s="565"/>
      <c r="E39" s="565"/>
      <c r="F39" s="565"/>
      <c r="G39" s="565"/>
      <c r="H39" s="565"/>
      <c r="I39" s="566"/>
    </row>
    <row r="40" spans="1:9" x14ac:dyDescent="0.2">
      <c r="A40" s="551" t="s">
        <v>77</v>
      </c>
      <c r="B40" s="552"/>
      <c r="C40" s="552"/>
      <c r="D40" s="552"/>
      <c r="E40" s="552"/>
      <c r="F40" s="552"/>
      <c r="G40" s="552"/>
      <c r="H40" s="552"/>
      <c r="I40" s="555"/>
    </row>
    <row r="41" spans="1:9" x14ac:dyDescent="0.2">
      <c r="A41" s="17" t="s">
        <v>21</v>
      </c>
      <c r="B41" s="551" t="s">
        <v>78</v>
      </c>
      <c r="C41" s="552"/>
      <c r="D41" s="552"/>
      <c r="E41" s="552"/>
      <c r="F41" s="552"/>
      <c r="G41" s="555"/>
      <c r="H41" s="17" t="s">
        <v>79</v>
      </c>
      <c r="I41" s="17" t="s">
        <v>80</v>
      </c>
    </row>
    <row r="42" spans="1:9" x14ac:dyDescent="0.2">
      <c r="A42" s="14" t="s">
        <v>0</v>
      </c>
      <c r="B42" s="547" t="s">
        <v>81</v>
      </c>
      <c r="C42" s="548"/>
      <c r="D42" s="548"/>
      <c r="E42" s="548"/>
      <c r="F42" s="548"/>
      <c r="G42" s="556"/>
      <c r="H42" s="15">
        <f>1/12</f>
        <v>8.3333333333333329E-2</v>
      </c>
      <c r="I42" s="16">
        <f>'Custo do Motorista e Assistente'!B87</f>
        <v>239.26333333333332</v>
      </c>
    </row>
    <row r="43" spans="1:9" x14ac:dyDescent="0.2">
      <c r="A43" s="17" t="s">
        <v>1</v>
      </c>
      <c r="B43" s="547" t="s">
        <v>170</v>
      </c>
      <c r="C43" s="548"/>
      <c r="D43" s="548"/>
      <c r="E43" s="548"/>
      <c r="F43" s="548"/>
      <c r="G43" s="556"/>
      <c r="H43" s="15">
        <f>(1+(1/3))/12</f>
        <v>0.1111111111111111</v>
      </c>
      <c r="I43" s="18">
        <f>'Custo do Motorista e Assistente'!C87+'Custo do Motorista e Assistente'!D87</f>
        <v>319.01777777777772</v>
      </c>
    </row>
    <row r="44" spans="1:9" x14ac:dyDescent="0.2">
      <c r="A44" s="549" t="s">
        <v>82</v>
      </c>
      <c r="B44" s="550"/>
      <c r="C44" s="550"/>
      <c r="D44" s="550"/>
      <c r="E44" s="550"/>
      <c r="F44" s="550"/>
      <c r="G44" s="557"/>
      <c r="H44" s="62">
        <f>SUM(H42:H43)</f>
        <v>0.19444444444444442</v>
      </c>
      <c r="I44" s="63">
        <f>'Custo do Motorista e Assistente'!E87</f>
        <v>558.28111111111104</v>
      </c>
    </row>
    <row r="45" spans="1:9" x14ac:dyDescent="0.2">
      <c r="A45" s="3"/>
      <c r="B45" s="3"/>
      <c r="C45" s="3"/>
      <c r="D45" s="3"/>
      <c r="E45" s="3"/>
      <c r="F45" s="3"/>
      <c r="G45" s="3"/>
      <c r="H45" s="3"/>
      <c r="I45" s="3"/>
    </row>
    <row r="46" spans="1:9" x14ac:dyDescent="0.2">
      <c r="A46" s="551" t="s">
        <v>83</v>
      </c>
      <c r="B46" s="552"/>
      <c r="C46" s="552"/>
      <c r="D46" s="552"/>
      <c r="E46" s="552"/>
      <c r="F46" s="552"/>
      <c r="G46" s="552"/>
      <c r="H46" s="552"/>
      <c r="I46" s="555"/>
    </row>
    <row r="47" spans="1:9" x14ac:dyDescent="0.2">
      <c r="A47" s="587" t="s">
        <v>371</v>
      </c>
      <c r="B47" s="588"/>
      <c r="C47" s="588"/>
      <c r="D47" s="588"/>
      <c r="E47" s="588"/>
      <c r="F47" s="588"/>
      <c r="G47" s="588"/>
      <c r="H47" s="588"/>
      <c r="I47" s="334">
        <f>I37+I44</f>
        <v>3429.4411111111108</v>
      </c>
    </row>
    <row r="48" spans="1:9" x14ac:dyDescent="0.2">
      <c r="A48" s="14" t="s">
        <v>22</v>
      </c>
      <c r="B48" s="551" t="s">
        <v>84</v>
      </c>
      <c r="C48" s="552"/>
      <c r="D48" s="552"/>
      <c r="E48" s="552"/>
      <c r="F48" s="552"/>
      <c r="G48" s="552"/>
      <c r="H48" s="14" t="s">
        <v>79</v>
      </c>
      <c r="I48" s="14" t="s">
        <v>80</v>
      </c>
    </row>
    <row r="49" spans="1:9" x14ac:dyDescent="0.2">
      <c r="A49" s="14" t="s">
        <v>0</v>
      </c>
      <c r="B49" s="547" t="s">
        <v>23</v>
      </c>
      <c r="C49" s="548"/>
      <c r="D49" s="548"/>
      <c r="E49" s="548"/>
      <c r="F49" s="548"/>
      <c r="G49" s="548"/>
      <c r="H49" s="19">
        <f>'Custo do Motorista e Assistente'!B94</f>
        <v>0.2</v>
      </c>
      <c r="I49" s="18">
        <f>'Custo do Motorista e Assistente'!D94</f>
        <v>685.88822222222223</v>
      </c>
    </row>
    <row r="50" spans="1:9" x14ac:dyDescent="0.2">
      <c r="A50" s="14" t="s">
        <v>1</v>
      </c>
      <c r="B50" s="547" t="s">
        <v>48</v>
      </c>
      <c r="C50" s="548"/>
      <c r="D50" s="548"/>
      <c r="E50" s="548"/>
      <c r="F50" s="553"/>
      <c r="G50" s="553"/>
      <c r="H50" s="19">
        <f>'Custo do Motorista e Assistente'!B95</f>
        <v>2.5000000000000001E-2</v>
      </c>
      <c r="I50" s="18">
        <f>'Custo do Motorista e Assistente'!D95</f>
        <v>85.736027777777778</v>
      </c>
    </row>
    <row r="51" spans="1:9" x14ac:dyDescent="0.2">
      <c r="A51" s="14" t="s">
        <v>2</v>
      </c>
      <c r="B51" s="560" t="s">
        <v>85</v>
      </c>
      <c r="C51" s="561"/>
      <c r="D51" s="561"/>
      <c r="E51" s="561"/>
      <c r="F51" s="561"/>
      <c r="G51" s="562"/>
      <c r="H51" s="19">
        <f>'Custo do Motorista e Assistente'!B96</f>
        <v>0.03</v>
      </c>
      <c r="I51" s="18">
        <f>'Custo do Motorista e Assistente'!D96</f>
        <v>102.88323333333332</v>
      </c>
    </row>
    <row r="52" spans="1:9" x14ac:dyDescent="0.2">
      <c r="A52" s="14" t="s">
        <v>3</v>
      </c>
      <c r="B52" s="547" t="s">
        <v>86</v>
      </c>
      <c r="C52" s="548"/>
      <c r="D52" s="548"/>
      <c r="E52" s="548"/>
      <c r="F52" s="554"/>
      <c r="G52" s="554"/>
      <c r="H52" s="19">
        <f>'Custo do Motorista e Assistente'!B97</f>
        <v>1.4999999999999999E-2</v>
      </c>
      <c r="I52" s="18">
        <f>'Custo do Motorista e Assistente'!D97</f>
        <v>51.441616666666661</v>
      </c>
    </row>
    <row r="53" spans="1:9" x14ac:dyDescent="0.2">
      <c r="A53" s="14" t="s">
        <v>15</v>
      </c>
      <c r="B53" s="547" t="s">
        <v>47</v>
      </c>
      <c r="C53" s="548"/>
      <c r="D53" s="548"/>
      <c r="E53" s="548"/>
      <c r="F53" s="548"/>
      <c r="G53" s="548"/>
      <c r="H53" s="19">
        <f>'Custo do Motorista e Assistente'!B98</f>
        <v>0.01</v>
      </c>
      <c r="I53" s="18">
        <f>'Custo do Motorista e Assistente'!D98</f>
        <v>34.29441111111111</v>
      </c>
    </row>
    <row r="54" spans="1:9" x14ac:dyDescent="0.2">
      <c r="A54" s="14" t="s">
        <v>17</v>
      </c>
      <c r="B54" s="547" t="s">
        <v>27</v>
      </c>
      <c r="C54" s="548"/>
      <c r="D54" s="548"/>
      <c r="E54" s="548"/>
      <c r="F54" s="548"/>
      <c r="G54" s="548"/>
      <c r="H54" s="19">
        <f>'Custo do Motorista e Assistente'!B99</f>
        <v>6.0000000000000001E-3</v>
      </c>
      <c r="I54" s="18">
        <f>'Custo do Motorista e Assistente'!D99</f>
        <v>20.576646666666665</v>
      </c>
    </row>
    <row r="55" spans="1:9" x14ac:dyDescent="0.2">
      <c r="A55" s="14" t="s">
        <v>19</v>
      </c>
      <c r="B55" s="547" t="s">
        <v>24</v>
      </c>
      <c r="C55" s="548"/>
      <c r="D55" s="548"/>
      <c r="E55" s="548"/>
      <c r="F55" s="548"/>
      <c r="G55" s="548"/>
      <c r="H55" s="19">
        <f>'Custo do Motorista e Assistente'!B100</f>
        <v>2E-3</v>
      </c>
      <c r="I55" s="18">
        <f>'Custo do Motorista e Assistente'!D100</f>
        <v>6.8588822222222214</v>
      </c>
    </row>
    <row r="56" spans="1:9" x14ac:dyDescent="0.2">
      <c r="A56" s="14" t="s">
        <v>26</v>
      </c>
      <c r="B56" s="547" t="s">
        <v>25</v>
      </c>
      <c r="C56" s="548"/>
      <c r="D56" s="548"/>
      <c r="E56" s="548"/>
      <c r="F56" s="548"/>
      <c r="G56" s="548"/>
      <c r="H56" s="19">
        <f>'Custo do Motorista e Assistente'!B101</f>
        <v>0.08</v>
      </c>
      <c r="I56" s="18">
        <f>'Custo do Motorista e Assistente'!D101</f>
        <v>274.35528888888888</v>
      </c>
    </row>
    <row r="57" spans="1:9" x14ac:dyDescent="0.2">
      <c r="A57" s="549" t="s">
        <v>20</v>
      </c>
      <c r="B57" s="550"/>
      <c r="C57" s="550"/>
      <c r="D57" s="550"/>
      <c r="E57" s="550"/>
      <c r="F57" s="550"/>
      <c r="G57" s="550"/>
      <c r="H57" s="64">
        <f>'Custo do Motorista e Assistente'!B102</f>
        <v>0.36800000000000005</v>
      </c>
      <c r="I57" s="63">
        <f>'Custo do Motorista e Assistente'!D102</f>
        <v>1262.0343288888887</v>
      </c>
    </row>
    <row r="58" spans="1:9" x14ac:dyDescent="0.2">
      <c r="A58" s="3"/>
      <c r="B58" s="3"/>
      <c r="C58" s="3"/>
      <c r="D58" s="3"/>
      <c r="E58" s="3"/>
      <c r="F58" s="3"/>
      <c r="G58" s="3"/>
      <c r="H58" s="3"/>
      <c r="I58" s="3"/>
    </row>
    <row r="59" spans="1:9" x14ac:dyDescent="0.2">
      <c r="A59" s="473" t="s">
        <v>87</v>
      </c>
      <c r="B59" s="474"/>
      <c r="C59" s="474"/>
      <c r="D59" s="474"/>
      <c r="E59" s="474"/>
      <c r="F59" s="474"/>
      <c r="G59" s="474"/>
      <c r="H59" s="474"/>
      <c r="I59" s="475"/>
    </row>
    <row r="60" spans="1:9" x14ac:dyDescent="0.2">
      <c r="A60" s="4" t="s">
        <v>28</v>
      </c>
      <c r="B60" s="473" t="s">
        <v>88</v>
      </c>
      <c r="C60" s="474"/>
      <c r="D60" s="474"/>
      <c r="E60" s="474"/>
      <c r="F60" s="474"/>
      <c r="G60" s="474"/>
      <c r="H60" s="4" t="s">
        <v>79</v>
      </c>
      <c r="I60" s="8" t="s">
        <v>89</v>
      </c>
    </row>
    <row r="61" spans="1:9" x14ac:dyDescent="0.2">
      <c r="A61" s="4" t="s">
        <v>0</v>
      </c>
      <c r="B61" s="540" t="s">
        <v>407</v>
      </c>
      <c r="C61" s="541"/>
      <c r="D61" s="541"/>
      <c r="E61" s="541"/>
      <c r="F61" s="541"/>
      <c r="G61" s="541"/>
      <c r="H61" s="4"/>
      <c r="I61" s="47">
        <f>'Custo do Motorista e Assistente'!B173</f>
        <v>25.730400000000003</v>
      </c>
    </row>
    <row r="62" spans="1:9" x14ac:dyDescent="0.2">
      <c r="A62" s="4" t="s">
        <v>1</v>
      </c>
      <c r="B62" s="519" t="s">
        <v>408</v>
      </c>
      <c r="C62" s="520"/>
      <c r="D62" s="520"/>
      <c r="E62" s="520"/>
      <c r="F62" s="520"/>
      <c r="G62" s="520"/>
      <c r="H62" s="4"/>
      <c r="I62" s="47">
        <f>'Custo do Motorista e Assistente'!C173</f>
        <v>306.89999999999998</v>
      </c>
    </row>
    <row r="63" spans="1:9" x14ac:dyDescent="0.2">
      <c r="A63" s="4" t="s">
        <v>2</v>
      </c>
      <c r="B63" s="519" t="s">
        <v>409</v>
      </c>
      <c r="C63" s="520"/>
      <c r="D63" s="520"/>
      <c r="E63" s="520"/>
      <c r="F63" s="520"/>
      <c r="G63" s="520"/>
      <c r="H63" s="4"/>
      <c r="I63" s="47">
        <f>'Custo do Motorista e Assistente'!D173</f>
        <v>6</v>
      </c>
    </row>
    <row r="64" spans="1:9" x14ac:dyDescent="0.2">
      <c r="A64" s="4" t="s">
        <v>3</v>
      </c>
      <c r="B64" s="519" t="s">
        <v>410</v>
      </c>
      <c r="C64" s="520"/>
      <c r="D64" s="520"/>
      <c r="E64" s="520"/>
      <c r="F64" s="520"/>
      <c r="G64" s="520"/>
      <c r="H64" s="4"/>
      <c r="I64" s="47">
        <f>'Custo do Motorista e Assistente'!E173</f>
        <v>15</v>
      </c>
    </row>
    <row r="65" spans="1:9" x14ac:dyDescent="0.2">
      <c r="A65" s="521" t="s">
        <v>82</v>
      </c>
      <c r="B65" s="522"/>
      <c r="C65" s="522"/>
      <c r="D65" s="522"/>
      <c r="E65" s="522"/>
      <c r="F65" s="522"/>
      <c r="G65" s="522"/>
      <c r="H65" s="4"/>
      <c r="I65" s="361">
        <f>'Custo do Motorista e Assistente'!F173</f>
        <v>353.63040000000001</v>
      </c>
    </row>
    <row r="66" spans="1:9" x14ac:dyDescent="0.2">
      <c r="A66" s="3"/>
      <c r="B66" s="3"/>
      <c r="C66" s="3"/>
      <c r="D66" s="3"/>
      <c r="E66" s="3"/>
      <c r="F66" s="3"/>
      <c r="G66" s="3"/>
      <c r="H66" s="3"/>
      <c r="I66" s="3"/>
    </row>
    <row r="67" spans="1:9" x14ac:dyDescent="0.2">
      <c r="A67" s="521" t="s">
        <v>90</v>
      </c>
      <c r="B67" s="522"/>
      <c r="C67" s="522"/>
      <c r="D67" s="522"/>
      <c r="E67" s="522"/>
      <c r="F67" s="522"/>
      <c r="G67" s="522"/>
      <c r="H67" s="522"/>
      <c r="I67" s="523"/>
    </row>
    <row r="68" spans="1:9" x14ac:dyDescent="0.2">
      <c r="A68" s="4">
        <v>2</v>
      </c>
      <c r="B68" s="473" t="s">
        <v>91</v>
      </c>
      <c r="C68" s="474"/>
      <c r="D68" s="474"/>
      <c r="E68" s="474"/>
      <c r="F68" s="474"/>
      <c r="G68" s="474"/>
      <c r="H68" s="4" t="s">
        <v>79</v>
      </c>
      <c r="I68" s="4" t="s">
        <v>89</v>
      </c>
    </row>
    <row r="69" spans="1:9" x14ac:dyDescent="0.2">
      <c r="A69" s="4" t="s">
        <v>21</v>
      </c>
      <c r="B69" s="519" t="s">
        <v>78</v>
      </c>
      <c r="C69" s="520"/>
      <c r="D69" s="520"/>
      <c r="E69" s="520"/>
      <c r="F69" s="520"/>
      <c r="G69" s="520"/>
      <c r="H69" s="4"/>
      <c r="I69" s="10">
        <f>'Custo do Motorista e Assistente'!B180</f>
        <v>558.28111111111104</v>
      </c>
    </row>
    <row r="70" spans="1:9" x14ac:dyDescent="0.2">
      <c r="A70" s="4" t="s">
        <v>22</v>
      </c>
      <c r="B70" s="519" t="s">
        <v>92</v>
      </c>
      <c r="C70" s="520"/>
      <c r="D70" s="520"/>
      <c r="E70" s="520"/>
      <c r="F70" s="520"/>
      <c r="G70" s="520"/>
      <c r="H70" s="4"/>
      <c r="I70" s="10">
        <f>'Custo do Motorista e Assistente'!C180</f>
        <v>1262.0343288888889</v>
      </c>
    </row>
    <row r="71" spans="1:9" x14ac:dyDescent="0.2">
      <c r="A71" s="4" t="s">
        <v>28</v>
      </c>
      <c r="B71" s="519" t="s">
        <v>88</v>
      </c>
      <c r="C71" s="520"/>
      <c r="D71" s="520"/>
      <c r="E71" s="520"/>
      <c r="F71" s="520"/>
      <c r="G71" s="520"/>
      <c r="H71" s="4"/>
      <c r="I71" s="10">
        <f>'Custo do Motorista e Assistente'!D180</f>
        <v>353.63040000000001</v>
      </c>
    </row>
    <row r="72" spans="1:9" x14ac:dyDescent="0.2">
      <c r="A72" s="521" t="s">
        <v>82</v>
      </c>
      <c r="B72" s="522"/>
      <c r="C72" s="522"/>
      <c r="D72" s="522"/>
      <c r="E72" s="522"/>
      <c r="F72" s="522"/>
      <c r="G72" s="522"/>
      <c r="H72" s="65"/>
      <c r="I72" s="61">
        <f>'Custo do Motorista e Assistente'!E180</f>
        <v>2173.9458399999999</v>
      </c>
    </row>
    <row r="73" spans="1:9" x14ac:dyDescent="0.2">
      <c r="A73" s="546"/>
      <c r="B73" s="546"/>
      <c r="C73" s="546"/>
      <c r="D73" s="546"/>
      <c r="E73" s="546"/>
      <c r="F73" s="546"/>
      <c r="G73" s="546"/>
      <c r="H73" s="546"/>
      <c r="I73" s="546"/>
    </row>
    <row r="74" spans="1:9" x14ac:dyDescent="0.2">
      <c r="A74" s="527" t="s">
        <v>93</v>
      </c>
      <c r="B74" s="528"/>
      <c r="C74" s="528"/>
      <c r="D74" s="528"/>
      <c r="E74" s="528"/>
      <c r="F74" s="528"/>
      <c r="G74" s="528"/>
      <c r="H74" s="528"/>
      <c r="I74" s="529"/>
    </row>
    <row r="75" spans="1:9" x14ac:dyDescent="0.2">
      <c r="A75" s="4">
        <v>3</v>
      </c>
      <c r="B75" s="473" t="s">
        <v>50</v>
      </c>
      <c r="C75" s="474"/>
      <c r="D75" s="474"/>
      <c r="E75" s="474"/>
      <c r="F75" s="474"/>
      <c r="G75" s="474"/>
      <c r="H75" s="4" t="s">
        <v>72</v>
      </c>
      <c r="I75" s="4" t="s">
        <v>73</v>
      </c>
    </row>
    <row r="76" spans="1:9" x14ac:dyDescent="0.2">
      <c r="A76" s="4" t="s">
        <v>0</v>
      </c>
      <c r="B76" s="519" t="s">
        <v>29</v>
      </c>
      <c r="C76" s="520"/>
      <c r="D76" s="520"/>
      <c r="E76" s="520"/>
      <c r="F76" s="520"/>
      <c r="G76" s="520"/>
      <c r="H76" s="22"/>
      <c r="I76" s="10">
        <f>'Custo do Motorista e Assistente'!E200</f>
        <v>152.153505</v>
      </c>
    </row>
    <row r="77" spans="1:9" x14ac:dyDescent="0.2">
      <c r="A77" s="4" t="s">
        <v>1</v>
      </c>
      <c r="B77" s="519" t="s">
        <v>30</v>
      </c>
      <c r="C77" s="520"/>
      <c r="D77" s="520"/>
      <c r="E77" s="520"/>
      <c r="F77" s="520"/>
      <c r="G77" s="520"/>
      <c r="H77" s="22"/>
      <c r="I77" s="10">
        <f>I37*H77</f>
        <v>0</v>
      </c>
    </row>
    <row r="78" spans="1:9" x14ac:dyDescent="0.2">
      <c r="A78" s="4" t="s">
        <v>2</v>
      </c>
      <c r="B78" s="519" t="s">
        <v>161</v>
      </c>
      <c r="C78" s="520"/>
      <c r="D78" s="520"/>
      <c r="E78" s="520"/>
      <c r="F78" s="520"/>
      <c r="G78" s="520"/>
      <c r="H78" s="23"/>
      <c r="I78" s="10">
        <f>'Custo do Motorista e Assistente'!E205</f>
        <v>49.383952000000001</v>
      </c>
    </row>
    <row r="79" spans="1:9" x14ac:dyDescent="0.2">
      <c r="A79" s="4" t="s">
        <v>3</v>
      </c>
      <c r="B79" s="519" t="s">
        <v>381</v>
      </c>
      <c r="C79" s="520"/>
      <c r="D79" s="520"/>
      <c r="E79" s="520"/>
      <c r="F79" s="520"/>
      <c r="G79" s="520"/>
      <c r="H79" s="23"/>
      <c r="I79" s="10">
        <f>'Custo do Motorista e Assistente'!E218</f>
        <v>189.19146900000001</v>
      </c>
    </row>
    <row r="80" spans="1:9" x14ac:dyDescent="0.2">
      <c r="A80" s="4" t="s">
        <v>15</v>
      </c>
      <c r="B80" s="519" t="s">
        <v>162</v>
      </c>
      <c r="C80" s="520"/>
      <c r="D80" s="520"/>
      <c r="E80" s="520"/>
      <c r="F80" s="520"/>
      <c r="G80" s="520"/>
      <c r="H80" s="23"/>
      <c r="I80" s="10">
        <f>I37*H80</f>
        <v>0</v>
      </c>
    </row>
    <row r="81" spans="1:9" x14ac:dyDescent="0.2">
      <c r="A81" s="4" t="s">
        <v>17</v>
      </c>
      <c r="B81" s="519" t="s">
        <v>163</v>
      </c>
      <c r="C81" s="520"/>
      <c r="D81" s="520"/>
      <c r="E81" s="520"/>
      <c r="F81" s="520"/>
      <c r="G81" s="520"/>
      <c r="H81" s="23"/>
      <c r="I81" s="10">
        <f>'Custo do Motorista e Assistente'!E223</f>
        <v>49.383952000000001</v>
      </c>
    </row>
    <row r="82" spans="1:9" x14ac:dyDescent="0.2">
      <c r="A82" s="4" t="s">
        <v>19</v>
      </c>
      <c r="B82" s="519" t="s">
        <v>372</v>
      </c>
      <c r="C82" s="520"/>
      <c r="D82" s="520"/>
      <c r="E82" s="520"/>
      <c r="F82" s="520"/>
      <c r="G82" s="539"/>
      <c r="H82" s="23"/>
      <c r="I82" s="10">
        <f>'Custo do Motorista e Assistente'!D241</f>
        <v>-27.914055555555553</v>
      </c>
    </row>
    <row r="83" spans="1:9" x14ac:dyDescent="0.2">
      <c r="A83" s="521" t="s">
        <v>20</v>
      </c>
      <c r="B83" s="522"/>
      <c r="C83" s="522"/>
      <c r="D83" s="522"/>
      <c r="E83" s="522"/>
      <c r="F83" s="522"/>
      <c r="G83" s="522"/>
      <c r="H83" s="22"/>
      <c r="I83" s="61">
        <f>'Custo do Motorista e Assistente'!E248</f>
        <v>412.19882244444449</v>
      </c>
    </row>
    <row r="84" spans="1:9" x14ac:dyDescent="0.2">
      <c r="A84" s="3"/>
      <c r="B84" s="3"/>
      <c r="C84" s="3"/>
      <c r="D84" s="3"/>
      <c r="E84" s="3"/>
      <c r="F84" s="3"/>
      <c r="G84" s="3"/>
      <c r="H84" s="3"/>
      <c r="I84" s="3"/>
    </row>
    <row r="85" spans="1:9" x14ac:dyDescent="0.2">
      <c r="A85" s="543" t="s">
        <v>94</v>
      </c>
      <c r="B85" s="544"/>
      <c r="C85" s="544"/>
      <c r="D85" s="544"/>
      <c r="E85" s="544"/>
      <c r="F85" s="544"/>
      <c r="G85" s="544"/>
      <c r="H85" s="544"/>
      <c r="I85" s="545"/>
    </row>
    <row r="86" spans="1:9" x14ac:dyDescent="0.2">
      <c r="A86" s="490" t="s">
        <v>95</v>
      </c>
      <c r="B86" s="491"/>
      <c r="C86" s="491"/>
      <c r="D86" s="491"/>
      <c r="E86" s="491"/>
      <c r="F86" s="491"/>
      <c r="G86" s="491"/>
      <c r="H86" s="491"/>
      <c r="I86" s="492"/>
    </row>
    <row r="87" spans="1:9" x14ac:dyDescent="0.2">
      <c r="A87" s="4" t="s">
        <v>31</v>
      </c>
      <c r="B87" s="473" t="s">
        <v>96</v>
      </c>
      <c r="C87" s="474"/>
      <c r="D87" s="474"/>
      <c r="E87" s="474"/>
      <c r="F87" s="474"/>
      <c r="G87" s="474"/>
      <c r="H87" s="4" t="s">
        <v>72</v>
      </c>
      <c r="I87" s="4" t="s">
        <v>73</v>
      </c>
    </row>
    <row r="88" spans="1:9" x14ac:dyDescent="0.2">
      <c r="A88" s="4" t="s">
        <v>0</v>
      </c>
      <c r="B88" s="511" t="s">
        <v>33</v>
      </c>
      <c r="C88" s="512"/>
      <c r="D88" s="512"/>
      <c r="E88" s="512"/>
      <c r="F88" s="512"/>
      <c r="G88" s="538"/>
      <c r="H88" s="92"/>
      <c r="I88" s="93">
        <f>'Custo do Motorista e Assistente'!F267</f>
        <v>313.98191208584478</v>
      </c>
    </row>
    <row r="89" spans="1:9" x14ac:dyDescent="0.2">
      <c r="A89" s="4" t="s">
        <v>1</v>
      </c>
      <c r="B89" s="519" t="s">
        <v>212</v>
      </c>
      <c r="C89" s="520"/>
      <c r="D89" s="520"/>
      <c r="E89" s="520"/>
      <c r="F89" s="520"/>
      <c r="G89" s="539"/>
      <c r="H89" s="22"/>
      <c r="I89" s="93">
        <f>'Custo do Motorista e Assistente'!F268</f>
        <v>15.159179617901236</v>
      </c>
    </row>
    <row r="90" spans="1:9" x14ac:dyDescent="0.2">
      <c r="A90" s="4" t="s">
        <v>2</v>
      </c>
      <c r="B90" s="519" t="s">
        <v>215</v>
      </c>
      <c r="C90" s="520"/>
      <c r="D90" s="520"/>
      <c r="E90" s="520"/>
      <c r="F90" s="520"/>
      <c r="G90" s="539"/>
      <c r="H90" s="23"/>
      <c r="I90" s="93">
        <f>'Custo do Motorista e Assistente'!F269</f>
        <v>14.474566147157445</v>
      </c>
    </row>
    <row r="91" spans="1:9" x14ac:dyDescent="0.2">
      <c r="A91" s="4" t="s">
        <v>3</v>
      </c>
      <c r="B91" s="540" t="s">
        <v>213</v>
      </c>
      <c r="C91" s="541"/>
      <c r="D91" s="541"/>
      <c r="E91" s="541"/>
      <c r="F91" s="541"/>
      <c r="G91" s="542"/>
      <c r="H91" s="23"/>
      <c r="I91" s="93">
        <f>'Custo do Motorista e Assistente'!F270</f>
        <v>52.330318680974131</v>
      </c>
    </row>
    <row r="92" spans="1:9" x14ac:dyDescent="0.2">
      <c r="A92" s="4" t="s">
        <v>15</v>
      </c>
      <c r="B92" s="519" t="s">
        <v>216</v>
      </c>
      <c r="C92" s="520"/>
      <c r="D92" s="520"/>
      <c r="E92" s="520"/>
      <c r="F92" s="520"/>
      <c r="G92" s="520"/>
      <c r="H92" s="23"/>
      <c r="I92" s="93">
        <f>'Custo do Motorista e Assistente'!F271</f>
        <v>6.802941428526637</v>
      </c>
    </row>
    <row r="93" spans="1:9" x14ac:dyDescent="0.2">
      <c r="A93" s="4" t="s">
        <v>17</v>
      </c>
      <c r="B93" s="519" t="s">
        <v>217</v>
      </c>
      <c r="C93" s="520"/>
      <c r="D93" s="520"/>
      <c r="E93" s="520"/>
      <c r="F93" s="520"/>
      <c r="G93" s="539"/>
      <c r="H93" s="23"/>
      <c r="I93" s="93">
        <f>'Custo do Motorista e Assistente'!F272</f>
        <v>5.2748961230421925</v>
      </c>
    </row>
    <row r="94" spans="1:9" x14ac:dyDescent="0.2">
      <c r="A94" s="521" t="s">
        <v>20</v>
      </c>
      <c r="B94" s="522"/>
      <c r="C94" s="522"/>
      <c r="D94" s="522"/>
      <c r="E94" s="522"/>
      <c r="F94" s="522"/>
      <c r="G94" s="522"/>
      <c r="H94" s="22"/>
      <c r="I94" s="362">
        <f>'Custo do Motorista e Assistente'!F273</f>
        <v>408.02381408344644</v>
      </c>
    </row>
    <row r="95" spans="1:9" x14ac:dyDescent="0.2">
      <c r="A95" s="58"/>
      <c r="B95" s="58"/>
      <c r="C95" s="58"/>
      <c r="D95" s="58"/>
      <c r="E95" s="58"/>
      <c r="F95" s="58"/>
      <c r="G95" s="58"/>
      <c r="H95" s="59"/>
      <c r="I95" s="60"/>
    </row>
    <row r="96" spans="1:9" x14ac:dyDescent="0.2">
      <c r="A96" s="534" t="s">
        <v>142</v>
      </c>
      <c r="B96" s="534"/>
      <c r="C96" s="534"/>
      <c r="D96" s="534"/>
      <c r="E96" s="534"/>
      <c r="F96" s="534"/>
      <c r="G96" s="534"/>
      <c r="H96" s="534"/>
      <c r="I96" s="534"/>
    </row>
    <row r="97" spans="1:9" x14ac:dyDescent="0.2">
      <c r="A97" s="536" t="s">
        <v>148</v>
      </c>
      <c r="B97" s="536"/>
      <c r="C97" s="536"/>
      <c r="D97" s="536"/>
      <c r="E97" s="536"/>
      <c r="F97" s="536"/>
      <c r="G97" s="536"/>
      <c r="H97" s="536"/>
      <c r="I97" s="536"/>
    </row>
    <row r="98" spans="1:9" x14ac:dyDescent="0.2">
      <c r="A98" s="537" t="s">
        <v>159</v>
      </c>
      <c r="B98" s="537"/>
      <c r="C98" s="537"/>
      <c r="D98" s="537"/>
      <c r="E98" s="537"/>
      <c r="F98" s="537"/>
      <c r="G98" s="537"/>
      <c r="H98" s="537"/>
      <c r="I98" s="537"/>
    </row>
    <row r="99" spans="1:9" x14ac:dyDescent="0.2">
      <c r="A99" s="537" t="s">
        <v>164</v>
      </c>
      <c r="B99" s="537"/>
      <c r="C99" s="537"/>
      <c r="D99" s="537"/>
      <c r="E99" s="537"/>
      <c r="F99" s="537"/>
      <c r="G99" s="537"/>
      <c r="H99" s="537"/>
      <c r="I99" s="537"/>
    </row>
    <row r="100" spans="1:9" x14ac:dyDescent="0.2">
      <c r="A100" s="536" t="s">
        <v>158</v>
      </c>
      <c r="B100" s="536"/>
      <c r="C100" s="536"/>
      <c r="D100" s="536"/>
      <c r="E100" s="536"/>
      <c r="F100" s="536"/>
      <c r="G100" s="536"/>
      <c r="H100" s="536"/>
      <c r="I100" s="536"/>
    </row>
    <row r="101" spans="1:9" x14ac:dyDescent="0.2">
      <c r="A101" s="535" t="s">
        <v>143</v>
      </c>
      <c r="B101" s="535"/>
      <c r="C101" s="535"/>
      <c r="D101" s="535"/>
      <c r="E101" s="535"/>
      <c r="F101" s="535"/>
      <c r="G101" s="535"/>
      <c r="H101" s="535"/>
      <c r="I101" s="535"/>
    </row>
    <row r="102" spans="1:9" x14ac:dyDescent="0.2">
      <c r="A102" s="490" t="s">
        <v>97</v>
      </c>
      <c r="B102" s="491"/>
      <c r="C102" s="491"/>
      <c r="D102" s="491"/>
      <c r="E102" s="491"/>
      <c r="F102" s="491"/>
      <c r="G102" s="491"/>
      <c r="H102" s="491"/>
      <c r="I102" s="492"/>
    </row>
    <row r="103" spans="1:9" x14ac:dyDescent="0.2">
      <c r="A103" s="4" t="s">
        <v>34</v>
      </c>
      <c r="B103" s="473" t="s">
        <v>98</v>
      </c>
      <c r="C103" s="474"/>
      <c r="D103" s="474"/>
      <c r="E103" s="474"/>
      <c r="F103" s="474"/>
      <c r="G103" s="474"/>
      <c r="H103" s="4" t="s">
        <v>72</v>
      </c>
      <c r="I103" s="4" t="s">
        <v>73</v>
      </c>
    </row>
    <row r="104" spans="1:9" x14ac:dyDescent="0.2">
      <c r="A104" s="4" t="s">
        <v>0</v>
      </c>
      <c r="B104" s="519" t="s">
        <v>36</v>
      </c>
      <c r="C104" s="520"/>
      <c r="D104" s="520"/>
      <c r="E104" s="520"/>
      <c r="F104" s="520"/>
      <c r="G104" s="520"/>
      <c r="H104" s="22"/>
      <c r="I104" s="10">
        <v>0</v>
      </c>
    </row>
    <row r="105" spans="1:9" x14ac:dyDescent="0.2">
      <c r="A105" s="473" t="s">
        <v>20</v>
      </c>
      <c r="B105" s="474"/>
      <c r="C105" s="474"/>
      <c r="D105" s="474"/>
      <c r="E105" s="474"/>
      <c r="F105" s="474"/>
      <c r="G105" s="474"/>
      <c r="H105" s="22"/>
      <c r="I105" s="10">
        <f>I104</f>
        <v>0</v>
      </c>
    </row>
    <row r="106" spans="1:9" x14ac:dyDescent="0.2">
      <c r="A106" s="532" t="s">
        <v>99</v>
      </c>
      <c r="B106" s="532"/>
      <c r="C106" s="532"/>
      <c r="D106" s="532"/>
      <c r="E106" s="532"/>
      <c r="F106" s="532"/>
      <c r="G106" s="532"/>
      <c r="H106" s="532"/>
      <c r="I106" s="532"/>
    </row>
    <row r="107" spans="1:9" x14ac:dyDescent="0.2">
      <c r="A107" s="3"/>
      <c r="B107" s="3"/>
      <c r="C107" s="3"/>
      <c r="D107" s="3"/>
      <c r="E107" s="3"/>
      <c r="F107" s="3"/>
      <c r="G107" s="3"/>
      <c r="H107" s="3"/>
      <c r="I107" s="3"/>
    </row>
    <row r="108" spans="1:9" x14ac:dyDescent="0.2">
      <c r="A108" s="533" t="s">
        <v>100</v>
      </c>
      <c r="B108" s="533"/>
      <c r="C108" s="533"/>
      <c r="D108" s="533"/>
      <c r="E108" s="533"/>
      <c r="F108" s="533"/>
      <c r="G108" s="533"/>
      <c r="H108" s="533"/>
      <c r="I108" s="533"/>
    </row>
    <row r="109" spans="1:9" x14ac:dyDescent="0.2">
      <c r="A109" s="4">
        <v>4</v>
      </c>
      <c r="B109" s="473" t="s">
        <v>101</v>
      </c>
      <c r="C109" s="474"/>
      <c r="D109" s="474"/>
      <c r="E109" s="474"/>
      <c r="F109" s="474"/>
      <c r="G109" s="474"/>
      <c r="H109" s="4" t="s">
        <v>72</v>
      </c>
      <c r="I109" s="4" t="s">
        <v>73</v>
      </c>
    </row>
    <row r="110" spans="1:9" x14ac:dyDescent="0.2">
      <c r="A110" s="4" t="s">
        <v>31</v>
      </c>
      <c r="B110" s="519" t="s">
        <v>32</v>
      </c>
      <c r="C110" s="520"/>
      <c r="D110" s="520"/>
      <c r="E110" s="520"/>
      <c r="F110" s="520"/>
      <c r="G110" s="520"/>
      <c r="H110" s="4"/>
      <c r="I110" s="24">
        <f>'Custo do Motorista e Assistente'!B308</f>
        <v>408.02381408344644</v>
      </c>
    </row>
    <row r="111" spans="1:9" x14ac:dyDescent="0.2">
      <c r="A111" s="4" t="s">
        <v>34</v>
      </c>
      <c r="B111" s="519" t="s">
        <v>35</v>
      </c>
      <c r="C111" s="520"/>
      <c r="D111" s="520"/>
      <c r="E111" s="520"/>
      <c r="F111" s="520"/>
      <c r="G111" s="520"/>
      <c r="H111" s="25"/>
      <c r="I111" s="10">
        <f>I105</f>
        <v>0</v>
      </c>
    </row>
    <row r="112" spans="1:9" x14ac:dyDescent="0.2">
      <c r="A112" s="521" t="s">
        <v>20</v>
      </c>
      <c r="B112" s="522"/>
      <c r="C112" s="522"/>
      <c r="D112" s="522"/>
      <c r="E112" s="522"/>
      <c r="F112" s="522"/>
      <c r="G112" s="522"/>
      <c r="H112" s="25"/>
      <c r="I112" s="61">
        <f>'Custo do Motorista e Assistente'!D308</f>
        <v>408.02381408344644</v>
      </c>
    </row>
    <row r="113" spans="1:9" x14ac:dyDescent="0.2">
      <c r="A113" s="526"/>
      <c r="B113" s="526"/>
      <c r="C113" s="526"/>
      <c r="D113" s="526"/>
      <c r="E113" s="526"/>
      <c r="F113" s="526"/>
      <c r="G113" s="526"/>
      <c r="H113" s="526"/>
      <c r="I113" s="526"/>
    </row>
    <row r="114" spans="1:9" x14ac:dyDescent="0.2">
      <c r="A114" s="527" t="s">
        <v>102</v>
      </c>
      <c r="B114" s="528"/>
      <c r="C114" s="528"/>
      <c r="D114" s="528"/>
      <c r="E114" s="528"/>
      <c r="F114" s="528"/>
      <c r="G114" s="528"/>
      <c r="H114" s="528"/>
      <c r="I114" s="529"/>
    </row>
    <row r="115" spans="1:9" x14ac:dyDescent="0.2">
      <c r="A115" s="4">
        <v>5</v>
      </c>
      <c r="B115" s="473" t="s">
        <v>103</v>
      </c>
      <c r="C115" s="474"/>
      <c r="D115" s="474"/>
      <c r="E115" s="474"/>
      <c r="F115" s="474"/>
      <c r="G115" s="474"/>
      <c r="H115" s="4" t="s">
        <v>72</v>
      </c>
      <c r="I115" s="4" t="s">
        <v>73</v>
      </c>
    </row>
    <row r="116" spans="1:9" x14ac:dyDescent="0.2">
      <c r="A116" s="4" t="s">
        <v>0</v>
      </c>
      <c r="B116" s="511" t="s">
        <v>104</v>
      </c>
      <c r="C116" s="512"/>
      <c r="D116" s="512"/>
      <c r="E116" s="512"/>
      <c r="F116" s="512"/>
      <c r="G116" s="512"/>
      <c r="H116" s="124"/>
      <c r="I116" s="114">
        <f>'Custo do Motorista e Assistente'!C324</f>
        <v>152.155</v>
      </c>
    </row>
    <row r="117" spans="1:9" x14ac:dyDescent="0.2">
      <c r="A117" s="4" t="s">
        <v>1</v>
      </c>
      <c r="B117" s="519" t="s">
        <v>37</v>
      </c>
      <c r="C117" s="520"/>
      <c r="D117" s="520"/>
      <c r="E117" s="520"/>
      <c r="F117" s="520"/>
      <c r="G117" s="520"/>
      <c r="H117" s="4"/>
      <c r="I117" s="66">
        <v>0</v>
      </c>
    </row>
    <row r="118" spans="1:9" x14ac:dyDescent="0.2">
      <c r="A118" s="4" t="s">
        <v>2</v>
      </c>
      <c r="B118" s="519" t="s">
        <v>38</v>
      </c>
      <c r="C118" s="520"/>
      <c r="D118" s="520"/>
      <c r="E118" s="520"/>
      <c r="F118" s="520"/>
      <c r="G118" s="520"/>
      <c r="H118" s="4"/>
      <c r="I118" s="66">
        <f>'Custo do Motorista e Assistente'!D334</f>
        <v>1.7818627450980393</v>
      </c>
    </row>
    <row r="119" spans="1:9" x14ac:dyDescent="0.2">
      <c r="A119" s="4" t="s">
        <v>3</v>
      </c>
      <c r="B119" s="519" t="str">
        <f>'Custo do Motorista e Assistente'!D337</f>
        <v>Custo com Contribuição Sindical</v>
      </c>
      <c r="C119" s="520"/>
      <c r="D119" s="520"/>
      <c r="E119" s="520"/>
      <c r="F119" s="520"/>
      <c r="G119" s="520"/>
      <c r="H119" s="25"/>
      <c r="I119" s="67">
        <f>'Custo do Motorista e Assistente'!D339</f>
        <v>6.9215686274509807</v>
      </c>
    </row>
    <row r="120" spans="1:9" x14ac:dyDescent="0.2">
      <c r="A120" s="473" t="s">
        <v>20</v>
      </c>
      <c r="B120" s="474"/>
      <c r="C120" s="474"/>
      <c r="D120" s="474"/>
      <c r="E120" s="474"/>
      <c r="F120" s="474"/>
      <c r="G120" s="474"/>
      <c r="H120" s="25"/>
      <c r="I120" s="67">
        <f>'Custo do Motorista e Assistente'!E339</f>
        <v>160.85843137254903</v>
      </c>
    </row>
    <row r="121" spans="1:9" x14ac:dyDescent="0.2">
      <c r="A121" s="589" t="s">
        <v>149</v>
      </c>
      <c r="B121" s="589"/>
      <c r="C121" s="589"/>
      <c r="D121" s="589"/>
      <c r="E121" s="589"/>
      <c r="F121" s="589"/>
      <c r="G121" s="589"/>
      <c r="H121" s="590"/>
      <c r="I121" s="336">
        <f>'Custo do Motorista e Assistente'!B351</f>
        <v>6026.18690790044</v>
      </c>
    </row>
    <row r="122" spans="1:9" x14ac:dyDescent="0.2">
      <c r="A122" s="521" t="s">
        <v>105</v>
      </c>
      <c r="B122" s="522"/>
      <c r="C122" s="522"/>
      <c r="D122" s="522"/>
      <c r="E122" s="522"/>
      <c r="F122" s="522"/>
      <c r="G122" s="522"/>
      <c r="H122" s="522"/>
      <c r="I122" s="523"/>
    </row>
    <row r="123" spans="1:9" x14ac:dyDescent="0.2">
      <c r="A123" s="4">
        <v>6</v>
      </c>
      <c r="B123" s="473" t="s">
        <v>49</v>
      </c>
      <c r="C123" s="474"/>
      <c r="D123" s="474"/>
      <c r="E123" s="474"/>
      <c r="F123" s="474"/>
      <c r="G123" s="474"/>
      <c r="H123" s="4" t="s">
        <v>72</v>
      </c>
      <c r="I123" s="4" t="s">
        <v>73</v>
      </c>
    </row>
    <row r="124" spans="1:9" x14ac:dyDescent="0.2">
      <c r="A124" s="4" t="s">
        <v>0</v>
      </c>
      <c r="B124" s="524" t="s">
        <v>39</v>
      </c>
      <c r="C124" s="525"/>
      <c r="D124" s="525"/>
      <c r="E124" s="525"/>
      <c r="F124" s="525"/>
      <c r="G124" s="525"/>
      <c r="H124" s="68">
        <f>'Custo do Motorista e Assistente'!B344</f>
        <v>0.03</v>
      </c>
      <c r="I124" s="516">
        <f>'Custo do Motorista e Assistente'!D351</f>
        <v>1679.5517825247036</v>
      </c>
    </row>
    <row r="125" spans="1:9" x14ac:dyDescent="0.2">
      <c r="A125" s="4" t="s">
        <v>1</v>
      </c>
      <c r="B125" s="473" t="s">
        <v>40</v>
      </c>
      <c r="C125" s="474"/>
      <c r="D125" s="474"/>
      <c r="E125" s="474"/>
      <c r="F125" s="474"/>
      <c r="G125" s="474"/>
      <c r="H125" s="68">
        <f>'Custo do Motorista e Assistente'!B346</f>
        <v>0.05</v>
      </c>
      <c r="I125" s="517"/>
    </row>
    <row r="126" spans="1:9" x14ac:dyDescent="0.2">
      <c r="A126" s="4" t="s">
        <v>2</v>
      </c>
      <c r="B126" s="509" t="s">
        <v>388</v>
      </c>
      <c r="C126" s="510"/>
      <c r="D126" s="510"/>
      <c r="E126" s="510"/>
      <c r="F126" s="510"/>
      <c r="G126" s="510"/>
      <c r="H126" s="68">
        <f>'Custo do Motorista e Assistente'!B345</f>
        <v>0.14449999999999999</v>
      </c>
      <c r="I126" s="517"/>
    </row>
    <row r="127" spans="1:9" x14ac:dyDescent="0.2">
      <c r="A127" s="4" t="s">
        <v>106</v>
      </c>
      <c r="B127" s="511" t="s">
        <v>107</v>
      </c>
      <c r="C127" s="512"/>
      <c r="D127" s="512"/>
      <c r="E127" s="512"/>
      <c r="F127" s="512"/>
      <c r="G127" s="512"/>
      <c r="H127" s="68">
        <v>6.4999999999999997E-3</v>
      </c>
      <c r="I127" s="517"/>
    </row>
    <row r="128" spans="1:9" x14ac:dyDescent="0.2">
      <c r="A128" s="4" t="s">
        <v>108</v>
      </c>
      <c r="B128" s="511" t="s">
        <v>109</v>
      </c>
      <c r="C128" s="512"/>
      <c r="D128" s="512"/>
      <c r="E128" s="512"/>
      <c r="F128" s="512"/>
      <c r="G128" s="512"/>
      <c r="H128" s="68">
        <v>0.03</v>
      </c>
      <c r="I128" s="517"/>
    </row>
    <row r="129" spans="1:9" x14ac:dyDescent="0.2">
      <c r="A129" s="4" t="s">
        <v>110</v>
      </c>
      <c r="B129" s="511" t="s">
        <v>391</v>
      </c>
      <c r="C129" s="512"/>
      <c r="D129" s="512"/>
      <c r="E129" s="512"/>
      <c r="F129" s="512"/>
      <c r="G129" s="512"/>
      <c r="H129" s="68">
        <v>4.8000000000000001E-2</v>
      </c>
      <c r="I129" s="517"/>
    </row>
    <row r="130" spans="1:9" x14ac:dyDescent="0.2">
      <c r="A130" s="4" t="s">
        <v>389</v>
      </c>
      <c r="B130" s="511" t="s">
        <v>392</v>
      </c>
      <c r="C130" s="512"/>
      <c r="D130" s="512"/>
      <c r="E130" s="512"/>
      <c r="F130" s="512"/>
      <c r="G130" s="512"/>
      <c r="H130" s="68">
        <v>0.01</v>
      </c>
      <c r="I130" s="517"/>
    </row>
    <row r="131" spans="1:9" x14ac:dyDescent="0.2">
      <c r="A131" s="4" t="s">
        <v>390</v>
      </c>
      <c r="B131" s="511" t="s">
        <v>111</v>
      </c>
      <c r="C131" s="512"/>
      <c r="D131" s="512"/>
      <c r="E131" s="512"/>
      <c r="F131" s="512"/>
      <c r="G131" s="512"/>
      <c r="H131" s="68">
        <v>0.05</v>
      </c>
      <c r="I131" s="518"/>
    </row>
    <row r="132" spans="1:9" x14ac:dyDescent="0.2">
      <c r="A132" s="352"/>
      <c r="B132" s="353"/>
      <c r="C132" s="353"/>
      <c r="D132" s="353"/>
      <c r="E132" s="353"/>
      <c r="F132" s="353"/>
      <c r="G132" s="353"/>
      <c r="H132" s="68"/>
      <c r="I132" s="10">
        <v>0</v>
      </c>
    </row>
    <row r="133" spans="1:9" x14ac:dyDescent="0.2">
      <c r="A133" s="473" t="s">
        <v>20</v>
      </c>
      <c r="B133" s="474"/>
      <c r="C133" s="474"/>
      <c r="D133" s="474"/>
      <c r="E133" s="474"/>
      <c r="F133" s="474"/>
      <c r="G133" s="474"/>
      <c r="H133" s="303">
        <f>'Custo do Motorista e Assistente'!C351</f>
        <v>0.27870887647423959</v>
      </c>
      <c r="I133" s="47">
        <f>'Custo do Motorista e Assistente'!D351</f>
        <v>1679.5517825247036</v>
      </c>
    </row>
    <row r="134" spans="1:9" x14ac:dyDescent="0.2">
      <c r="A134" s="3"/>
      <c r="B134" s="3"/>
      <c r="C134" s="3"/>
      <c r="D134" s="3"/>
      <c r="E134" s="3"/>
      <c r="F134" s="3"/>
      <c r="G134" s="3"/>
      <c r="H134" s="3"/>
      <c r="I134" s="3"/>
    </row>
    <row r="135" spans="1:9" x14ac:dyDescent="0.2">
      <c r="A135" s="513" t="s">
        <v>112</v>
      </c>
      <c r="B135" s="514"/>
      <c r="C135" s="514"/>
      <c r="D135" s="514"/>
      <c r="E135" s="514"/>
      <c r="F135" s="514"/>
      <c r="G135" s="514"/>
      <c r="H135" s="514"/>
      <c r="I135" s="515"/>
    </row>
    <row r="136" spans="1:9" x14ac:dyDescent="0.2">
      <c r="A136" s="29"/>
      <c r="B136" s="490" t="s">
        <v>113</v>
      </c>
      <c r="C136" s="491"/>
      <c r="D136" s="491"/>
      <c r="E136" s="491"/>
      <c r="F136" s="491"/>
      <c r="G136" s="491"/>
      <c r="H136" s="492"/>
      <c r="I136" s="8" t="s">
        <v>10</v>
      </c>
    </row>
    <row r="137" spans="1:9" x14ac:dyDescent="0.2">
      <c r="A137" s="4" t="s">
        <v>0</v>
      </c>
      <c r="B137" s="487" t="s">
        <v>114</v>
      </c>
      <c r="C137" s="488"/>
      <c r="D137" s="488"/>
      <c r="E137" s="488"/>
      <c r="F137" s="488"/>
      <c r="G137" s="488"/>
      <c r="H137" s="489"/>
      <c r="I137" s="30">
        <f>I37</f>
        <v>2871.16</v>
      </c>
    </row>
    <row r="138" spans="1:9" x14ac:dyDescent="0.2">
      <c r="A138" s="500" t="s">
        <v>1</v>
      </c>
      <c r="B138" s="502" t="s">
        <v>115</v>
      </c>
      <c r="C138" s="503"/>
      <c r="D138" s="503"/>
      <c r="E138" s="503"/>
      <c r="F138" s="506" t="s">
        <v>116</v>
      </c>
      <c r="G138" s="506"/>
      <c r="H138" s="32">
        <f>(I138-H139)+(I140+I141)</f>
        <v>2640.5380765278906</v>
      </c>
      <c r="I138" s="507">
        <f>I72</f>
        <v>2173.9458399999999</v>
      </c>
    </row>
    <row r="139" spans="1:9" x14ac:dyDescent="0.2">
      <c r="A139" s="501"/>
      <c r="B139" s="504"/>
      <c r="C139" s="505"/>
      <c r="D139" s="505"/>
      <c r="E139" s="505"/>
      <c r="F139" s="499" t="s">
        <v>117</v>
      </c>
      <c r="G139" s="499"/>
      <c r="H139" s="34">
        <f>I65</f>
        <v>353.63040000000001</v>
      </c>
      <c r="I139" s="508"/>
    </row>
    <row r="140" spans="1:9" x14ac:dyDescent="0.2">
      <c r="A140" s="4" t="s">
        <v>2</v>
      </c>
      <c r="B140" s="476" t="s">
        <v>118</v>
      </c>
      <c r="C140" s="477"/>
      <c r="D140" s="477"/>
      <c r="E140" s="477"/>
      <c r="F140" s="477"/>
      <c r="G140" s="477"/>
      <c r="H140" s="478"/>
      <c r="I140" s="30">
        <f>I83</f>
        <v>412.19882244444449</v>
      </c>
    </row>
    <row r="141" spans="1:9" x14ac:dyDescent="0.2">
      <c r="A141" s="4" t="s">
        <v>3</v>
      </c>
      <c r="B141" s="476" t="s">
        <v>119</v>
      </c>
      <c r="C141" s="477"/>
      <c r="D141" s="477"/>
      <c r="E141" s="477"/>
      <c r="F141" s="477"/>
      <c r="G141" s="477"/>
      <c r="H141" s="478"/>
      <c r="I141" s="30">
        <f>I112</f>
        <v>408.02381408344644</v>
      </c>
    </row>
    <row r="142" spans="1:9" x14ac:dyDescent="0.2">
      <c r="A142" s="4" t="s">
        <v>15</v>
      </c>
      <c r="B142" s="476" t="s">
        <v>120</v>
      </c>
      <c r="C142" s="477"/>
      <c r="D142" s="477"/>
      <c r="E142" s="477"/>
      <c r="F142" s="477"/>
      <c r="G142" s="477"/>
      <c r="H142" s="478"/>
      <c r="I142" s="30">
        <f>I120</f>
        <v>160.85843137254903</v>
      </c>
    </row>
    <row r="143" spans="1:9" x14ac:dyDescent="0.2">
      <c r="A143" s="29"/>
      <c r="B143" s="490" t="s">
        <v>121</v>
      </c>
      <c r="C143" s="491"/>
      <c r="D143" s="491"/>
      <c r="E143" s="491"/>
      <c r="F143" s="491"/>
      <c r="G143" s="491"/>
      <c r="H143" s="492"/>
      <c r="I143" s="30">
        <f>SUM(I137:I142)</f>
        <v>6026.18690790044</v>
      </c>
    </row>
    <row r="144" spans="1:9" x14ac:dyDescent="0.2">
      <c r="A144" s="4" t="s">
        <v>17</v>
      </c>
      <c r="B144" s="519" t="s">
        <v>122</v>
      </c>
      <c r="C144" s="520"/>
      <c r="D144" s="520"/>
      <c r="E144" s="520"/>
      <c r="F144" s="520"/>
      <c r="G144" s="520"/>
      <c r="H144" s="539"/>
      <c r="I144" s="24">
        <f>I133</f>
        <v>1679.5517825247036</v>
      </c>
    </row>
    <row r="145" spans="1:9" x14ac:dyDescent="0.2">
      <c r="A145" s="29"/>
      <c r="B145" s="490" t="s">
        <v>123</v>
      </c>
      <c r="C145" s="491"/>
      <c r="D145" s="491"/>
      <c r="E145" s="491"/>
      <c r="F145" s="491"/>
      <c r="G145" s="491"/>
      <c r="H145" s="492"/>
      <c r="I145" s="30">
        <f>SUM(I143:I144)</f>
        <v>7705.7386904251434</v>
      </c>
    </row>
    <row r="146" spans="1:9" x14ac:dyDescent="0.2">
      <c r="A146" s="493"/>
      <c r="B146" s="494"/>
      <c r="C146" s="494"/>
      <c r="D146" s="494"/>
      <c r="E146" s="494"/>
      <c r="F146" s="494"/>
      <c r="G146" s="494"/>
      <c r="H146" s="494"/>
      <c r="I146" s="495"/>
    </row>
    <row r="147" spans="1:9" x14ac:dyDescent="0.2">
      <c r="A147" s="484" t="s">
        <v>124</v>
      </c>
      <c r="B147" s="485"/>
      <c r="C147" s="485"/>
      <c r="D147" s="485"/>
      <c r="E147" s="485"/>
      <c r="F147" s="485"/>
      <c r="G147" s="485"/>
      <c r="H147" s="485"/>
      <c r="I147" s="486"/>
    </row>
    <row r="148" spans="1:9" ht="63.75" x14ac:dyDescent="0.2">
      <c r="A148" s="37"/>
      <c r="B148" s="48" t="s">
        <v>125</v>
      </c>
      <c r="C148" s="48" t="s">
        <v>126</v>
      </c>
      <c r="D148" s="48" t="s">
        <v>127</v>
      </c>
      <c r="E148" s="355" t="s">
        <v>128</v>
      </c>
      <c r="F148" s="496" t="s">
        <v>129</v>
      </c>
      <c r="G148" s="497"/>
      <c r="H148" s="496" t="s">
        <v>169</v>
      </c>
      <c r="I148" s="497"/>
    </row>
    <row r="149" spans="1:9" ht="25.5" x14ac:dyDescent="0.2">
      <c r="A149" s="4" t="s">
        <v>130</v>
      </c>
      <c r="B149" s="354" t="str">
        <f>I22</f>
        <v>Assistente Administrativo III</v>
      </c>
      <c r="C149" s="47">
        <f>I145</f>
        <v>7705.7386904251434</v>
      </c>
      <c r="D149" s="4">
        <v>1</v>
      </c>
      <c r="E149" s="102">
        <f>D149*C149</f>
        <v>7705.7386904251434</v>
      </c>
      <c r="F149" s="473">
        <f>H15</f>
        <v>4</v>
      </c>
      <c r="G149" s="475"/>
      <c r="H149" s="480">
        <f>ROUND(F149*E149,2)</f>
        <v>30822.95</v>
      </c>
      <c r="I149" s="481"/>
    </row>
    <row r="150" spans="1:9" x14ac:dyDescent="0.2">
      <c r="A150" s="4" t="s">
        <v>131</v>
      </c>
      <c r="B150" s="356"/>
      <c r="C150" s="38">
        <v>0</v>
      </c>
      <c r="D150" s="40"/>
      <c r="E150" s="39">
        <v>0</v>
      </c>
      <c r="F150" s="356"/>
      <c r="G150" s="358"/>
      <c r="H150" s="482">
        <v>0</v>
      </c>
      <c r="I150" s="483"/>
    </row>
    <row r="151" spans="1:9" x14ac:dyDescent="0.2">
      <c r="A151" s="473" t="s">
        <v>132</v>
      </c>
      <c r="B151" s="474"/>
      <c r="C151" s="474"/>
      <c r="D151" s="474"/>
      <c r="E151" s="474"/>
      <c r="F151" s="474"/>
      <c r="G151" s="475"/>
      <c r="H151" s="482">
        <f>SUM(H149:I150)</f>
        <v>30822.95</v>
      </c>
      <c r="I151" s="483"/>
    </row>
    <row r="152" spans="1:9" x14ac:dyDescent="0.2">
      <c r="A152" s="3"/>
      <c r="B152" s="3"/>
      <c r="C152" s="3"/>
      <c r="D152" s="3"/>
      <c r="E152" s="3"/>
      <c r="F152" s="3"/>
      <c r="G152" s="3"/>
      <c r="H152" s="3"/>
      <c r="I152" s="3"/>
    </row>
    <row r="153" spans="1:9" x14ac:dyDescent="0.2">
      <c r="A153" s="484" t="s">
        <v>133</v>
      </c>
      <c r="B153" s="485"/>
      <c r="C153" s="485"/>
      <c r="D153" s="485"/>
      <c r="E153" s="485"/>
      <c r="F153" s="485"/>
      <c r="G153" s="485"/>
      <c r="H153" s="485"/>
      <c r="I153" s="486"/>
    </row>
    <row r="154" spans="1:9" x14ac:dyDescent="0.2">
      <c r="A154" s="473" t="s">
        <v>134</v>
      </c>
      <c r="B154" s="474"/>
      <c r="C154" s="474"/>
      <c r="D154" s="474"/>
      <c r="E154" s="474"/>
      <c r="F154" s="474"/>
      <c r="G154" s="474"/>
      <c r="H154" s="474"/>
      <c r="I154" s="475"/>
    </row>
    <row r="155" spans="1:9" x14ac:dyDescent="0.2">
      <c r="A155" s="41"/>
      <c r="B155" s="473" t="s">
        <v>51</v>
      </c>
      <c r="C155" s="474"/>
      <c r="D155" s="474"/>
      <c r="E155" s="474"/>
      <c r="F155" s="474"/>
      <c r="G155" s="474"/>
      <c r="H155" s="475"/>
      <c r="I155" s="30" t="s">
        <v>73</v>
      </c>
    </row>
    <row r="156" spans="1:9" x14ac:dyDescent="0.2">
      <c r="A156" s="4" t="s">
        <v>0</v>
      </c>
      <c r="B156" s="476" t="s">
        <v>135</v>
      </c>
      <c r="C156" s="477"/>
      <c r="D156" s="477"/>
      <c r="E156" s="477"/>
      <c r="F156" s="477"/>
      <c r="G156" s="477"/>
      <c r="H156" s="478"/>
      <c r="I156" s="30">
        <f>H151</f>
        <v>30822.95</v>
      </c>
    </row>
    <row r="157" spans="1:9" x14ac:dyDescent="0.2">
      <c r="A157" s="4" t="s">
        <v>1</v>
      </c>
      <c r="B157" s="476" t="s">
        <v>136</v>
      </c>
      <c r="C157" s="477"/>
      <c r="D157" s="477"/>
      <c r="E157" s="477"/>
      <c r="F157" s="477"/>
      <c r="G157" s="477"/>
      <c r="H157" s="478"/>
      <c r="I157" s="30">
        <f>I156*D149</f>
        <v>30822.95</v>
      </c>
    </row>
    <row r="158" spans="1:9" x14ac:dyDescent="0.2">
      <c r="A158" s="4" t="s">
        <v>2</v>
      </c>
      <c r="B158" s="356" t="s">
        <v>137</v>
      </c>
      <c r="C158" s="357"/>
      <c r="D158" s="357"/>
      <c r="E158" s="357"/>
      <c r="F158" s="357"/>
      <c r="G158" s="357"/>
      <c r="H158" s="8">
        <f>I11</f>
        <v>24</v>
      </c>
      <c r="I158" s="30">
        <f>I157*H158</f>
        <v>739750.8</v>
      </c>
    </row>
    <row r="159" spans="1:9" x14ac:dyDescent="0.2">
      <c r="A159" s="479"/>
      <c r="B159" s="479"/>
      <c r="C159" s="479"/>
      <c r="D159" s="479"/>
      <c r="E159" s="479"/>
      <c r="F159" s="479"/>
      <c r="G159" s="479"/>
      <c r="H159" s="479"/>
      <c r="I159" s="479"/>
    </row>
  </sheetData>
  <mergeCells count="164">
    <mergeCell ref="B156:H156"/>
    <mergeCell ref="B157:H157"/>
    <mergeCell ref="A159:I159"/>
    <mergeCell ref="H150:I150"/>
    <mergeCell ref="A151:G151"/>
    <mergeCell ref="H151:I151"/>
    <mergeCell ref="A153:I153"/>
    <mergeCell ref="A154:I154"/>
    <mergeCell ref="B155:H155"/>
    <mergeCell ref="A146:I146"/>
    <mergeCell ref="A147:I147"/>
    <mergeCell ref="F148:G148"/>
    <mergeCell ref="H148:I148"/>
    <mergeCell ref="F149:G149"/>
    <mergeCell ref="H149:I149"/>
    <mergeCell ref="B140:H140"/>
    <mergeCell ref="B141:H141"/>
    <mergeCell ref="B142:H142"/>
    <mergeCell ref="B143:H143"/>
    <mergeCell ref="B144:H144"/>
    <mergeCell ref="B145:H145"/>
    <mergeCell ref="A133:G133"/>
    <mergeCell ref="A135:I135"/>
    <mergeCell ref="B136:H136"/>
    <mergeCell ref="B137:H137"/>
    <mergeCell ref="A138:A139"/>
    <mergeCell ref="B138:E139"/>
    <mergeCell ref="F138:G138"/>
    <mergeCell ref="I138:I139"/>
    <mergeCell ref="F139:G139"/>
    <mergeCell ref="A122:I122"/>
    <mergeCell ref="B123:G123"/>
    <mergeCell ref="B124:G124"/>
    <mergeCell ref="I124:I131"/>
    <mergeCell ref="B125:G125"/>
    <mergeCell ref="B126:G126"/>
    <mergeCell ref="B127:G127"/>
    <mergeCell ref="B128:G128"/>
    <mergeCell ref="B129:G129"/>
    <mergeCell ref="B130:G130"/>
    <mergeCell ref="B131:G131"/>
    <mergeCell ref="B116:G116"/>
    <mergeCell ref="B117:G117"/>
    <mergeCell ref="B118:G118"/>
    <mergeCell ref="B119:G119"/>
    <mergeCell ref="A120:G120"/>
    <mergeCell ref="A121:H121"/>
    <mergeCell ref="B110:G110"/>
    <mergeCell ref="B111:G111"/>
    <mergeCell ref="A112:G112"/>
    <mergeCell ref="A113:I113"/>
    <mergeCell ref="A114:I114"/>
    <mergeCell ref="B115:G115"/>
    <mergeCell ref="B103:G103"/>
    <mergeCell ref="B104:G104"/>
    <mergeCell ref="A105:G105"/>
    <mergeCell ref="A106:I106"/>
    <mergeCell ref="A108:I108"/>
    <mergeCell ref="B109:G109"/>
    <mergeCell ref="A97:I97"/>
    <mergeCell ref="A98:I98"/>
    <mergeCell ref="A99:I99"/>
    <mergeCell ref="A100:I100"/>
    <mergeCell ref="A101:I101"/>
    <mergeCell ref="A102:I102"/>
    <mergeCell ref="B90:G90"/>
    <mergeCell ref="B91:G91"/>
    <mergeCell ref="B92:G92"/>
    <mergeCell ref="B93:G93"/>
    <mergeCell ref="A94:G94"/>
    <mergeCell ref="A96:I96"/>
    <mergeCell ref="A83:G83"/>
    <mergeCell ref="A85:I85"/>
    <mergeCell ref="A86:I86"/>
    <mergeCell ref="B87:G87"/>
    <mergeCell ref="B88:G88"/>
    <mergeCell ref="B89:G89"/>
    <mergeCell ref="B77:G77"/>
    <mergeCell ref="B78:G78"/>
    <mergeCell ref="B79:G79"/>
    <mergeCell ref="B80:G80"/>
    <mergeCell ref="B81:G81"/>
    <mergeCell ref="B82:G82"/>
    <mergeCell ref="B71:G71"/>
    <mergeCell ref="A72:G72"/>
    <mergeCell ref="A73:I73"/>
    <mergeCell ref="A74:I74"/>
    <mergeCell ref="B75:G75"/>
    <mergeCell ref="B76:G76"/>
    <mergeCell ref="B64:G64"/>
    <mergeCell ref="A65:G65"/>
    <mergeCell ref="A67:I67"/>
    <mergeCell ref="B68:G68"/>
    <mergeCell ref="B69:G69"/>
    <mergeCell ref="B70:G70"/>
    <mergeCell ref="A57:G57"/>
    <mergeCell ref="A59:I59"/>
    <mergeCell ref="B60:G60"/>
    <mergeCell ref="B61:G61"/>
    <mergeCell ref="B62:G62"/>
    <mergeCell ref="B63:G63"/>
    <mergeCell ref="B51:G51"/>
    <mergeCell ref="B52:G52"/>
    <mergeCell ref="B53:G53"/>
    <mergeCell ref="B54:G54"/>
    <mergeCell ref="B55:G55"/>
    <mergeCell ref="B56:G56"/>
    <mergeCell ref="A44:G44"/>
    <mergeCell ref="A46:I46"/>
    <mergeCell ref="A47:H47"/>
    <mergeCell ref="B48:G48"/>
    <mergeCell ref="B49:G49"/>
    <mergeCell ref="B50:G50"/>
    <mergeCell ref="A38:I38"/>
    <mergeCell ref="A39:I39"/>
    <mergeCell ref="A40:I40"/>
    <mergeCell ref="B41:G41"/>
    <mergeCell ref="B42:G42"/>
    <mergeCell ref="B43:G43"/>
    <mergeCell ref="B32:G32"/>
    <mergeCell ref="B33:G33"/>
    <mergeCell ref="B34:G34"/>
    <mergeCell ref="B35:G35"/>
    <mergeCell ref="B36:G36"/>
    <mergeCell ref="A37:H37"/>
    <mergeCell ref="B26:H26"/>
    <mergeCell ref="A27:I27"/>
    <mergeCell ref="A28:I28"/>
    <mergeCell ref="B29:G29"/>
    <mergeCell ref="B30:G30"/>
    <mergeCell ref="B31:G31"/>
    <mergeCell ref="A20:I20"/>
    <mergeCell ref="A21:I21"/>
    <mergeCell ref="B22:H22"/>
    <mergeCell ref="B23:H23"/>
    <mergeCell ref="B24:H24"/>
    <mergeCell ref="B25:H25"/>
    <mergeCell ref="A15:D15"/>
    <mergeCell ref="E15:G15"/>
    <mergeCell ref="H15:I15"/>
    <mergeCell ref="A17:I17"/>
    <mergeCell ref="A18:I18"/>
    <mergeCell ref="A19:I19"/>
    <mergeCell ref="B9:H9"/>
    <mergeCell ref="B10:H10"/>
    <mergeCell ref="B11:H11"/>
    <mergeCell ref="A13:I13"/>
    <mergeCell ref="A14:D14"/>
    <mergeCell ref="E14:G14"/>
    <mergeCell ref="H14:I14"/>
    <mergeCell ref="A5:B5"/>
    <mergeCell ref="C5:F5"/>
    <mergeCell ref="G5:H5"/>
    <mergeCell ref="A6:I6"/>
    <mergeCell ref="A7:I7"/>
    <mergeCell ref="B8:F8"/>
    <mergeCell ref="G8:H8"/>
    <mergeCell ref="A1:I1"/>
    <mergeCell ref="A2:I2"/>
    <mergeCell ref="A3:B3"/>
    <mergeCell ref="C3:I3"/>
    <mergeCell ref="A4:B4"/>
    <mergeCell ref="C4:F4"/>
    <mergeCell ref="G4:H4"/>
  </mergeCells>
  <pageMargins left="0.511811024" right="0.511811024" top="0.78740157499999996" bottom="0.78740157499999996" header="0.31496062000000002" footer="0.31496062000000002"/>
  <pageSetup scale="61" orientation="portrait" r:id="rId1"/>
  <rowBreaks count="2" manualBreakCount="2">
    <brk id="73" max="16383" man="1"/>
    <brk id="152" max="16383"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84"/>
  <sheetViews>
    <sheetView showGridLines="0" workbookViewId="0">
      <selection activeCell="G264" sqref="G264"/>
    </sheetView>
  </sheetViews>
  <sheetFormatPr defaultRowHeight="12.75" x14ac:dyDescent="0.2"/>
  <cols>
    <col min="1" max="1" width="32.140625" customWidth="1"/>
    <col min="2" max="2" width="19.28515625" bestFit="1" customWidth="1"/>
    <col min="3" max="4" width="22.28515625" bestFit="1" customWidth="1"/>
    <col min="5" max="5" width="18.5703125" bestFit="1" customWidth="1"/>
    <col min="6" max="6" width="17.7109375" customWidth="1"/>
    <col min="7" max="7" width="15.85546875" customWidth="1"/>
    <col min="9" max="9" width="23.7109375" bestFit="1" customWidth="1"/>
    <col min="10" max="10" width="12.28515625" bestFit="1" customWidth="1"/>
    <col min="11" max="11" width="14.5703125" bestFit="1" customWidth="1"/>
    <col min="12" max="12" width="21.5703125" bestFit="1" customWidth="1"/>
  </cols>
  <sheetData>
    <row r="1" spans="1:9" ht="23.25" x14ac:dyDescent="0.35">
      <c r="A1" s="400" t="s">
        <v>219</v>
      </c>
      <c r="B1" s="400"/>
      <c r="C1" s="400"/>
      <c r="D1" s="400"/>
      <c r="E1" s="400"/>
      <c r="F1" s="400"/>
      <c r="G1" s="400"/>
      <c r="H1" s="400"/>
      <c r="I1" s="137"/>
    </row>
    <row r="2" spans="1:9" ht="23.25" x14ac:dyDescent="0.35">
      <c r="A2" s="400" t="s">
        <v>220</v>
      </c>
      <c r="B2" s="400"/>
      <c r="C2" s="400"/>
      <c r="D2" s="400"/>
      <c r="E2" s="400"/>
      <c r="F2" s="400"/>
      <c r="G2" s="400"/>
      <c r="H2" s="400"/>
      <c r="I2" s="137"/>
    </row>
    <row r="3" spans="1:9" ht="163.5" customHeight="1" x14ac:dyDescent="0.2">
      <c r="A3" s="401" t="s">
        <v>221</v>
      </c>
      <c r="B3" s="401"/>
      <c r="C3" s="401"/>
      <c r="D3" s="401"/>
      <c r="E3" s="401"/>
      <c r="F3" s="401"/>
      <c r="G3" s="401"/>
      <c r="H3" s="401"/>
      <c r="I3" s="137"/>
    </row>
    <row r="4" spans="1:9" ht="20.25" customHeight="1" x14ac:dyDescent="0.2">
      <c r="A4" s="183"/>
      <c r="B4" s="183"/>
      <c r="C4" s="183"/>
      <c r="D4" s="183"/>
      <c r="E4" s="183"/>
      <c r="F4" s="183"/>
      <c r="G4" s="382"/>
      <c r="H4" s="382"/>
      <c r="I4" s="137"/>
    </row>
    <row r="5" spans="1:9" ht="15.75" x14ac:dyDescent="0.2">
      <c r="A5" s="402" t="s">
        <v>222</v>
      </c>
      <c r="B5" s="402"/>
      <c r="C5" s="402"/>
      <c r="D5" s="402"/>
      <c r="E5" s="402"/>
      <c r="F5" s="402"/>
      <c r="G5" s="402"/>
      <c r="H5" s="402"/>
      <c r="I5" s="137"/>
    </row>
    <row r="6" spans="1:9" ht="39.75" customHeight="1" x14ac:dyDescent="0.2">
      <c r="A6" s="401" t="s">
        <v>223</v>
      </c>
      <c r="B6" s="401"/>
      <c r="C6" s="401"/>
      <c r="D6" s="401"/>
      <c r="E6" s="401"/>
      <c r="F6" s="401"/>
      <c r="G6" s="401"/>
      <c r="H6" s="401"/>
      <c r="I6" s="137"/>
    </row>
    <row r="7" spans="1:9" ht="15.75" x14ac:dyDescent="0.2">
      <c r="A7" s="183"/>
      <c r="B7" s="183"/>
      <c r="C7" s="183"/>
      <c r="D7" s="183"/>
      <c r="E7" s="183"/>
      <c r="F7" s="183"/>
      <c r="G7" s="382"/>
      <c r="H7" s="382"/>
      <c r="I7" s="137"/>
    </row>
    <row r="8" spans="1:9" ht="15.75" x14ac:dyDescent="0.2">
      <c r="A8" s="403" t="s">
        <v>224</v>
      </c>
      <c r="B8" s="404"/>
      <c r="C8" s="404"/>
      <c r="D8" s="404"/>
      <c r="E8" s="404"/>
      <c r="F8" s="404"/>
      <c r="G8" s="404"/>
      <c r="H8" s="404"/>
      <c r="I8" s="137"/>
    </row>
    <row r="9" spans="1:9" ht="39.75" customHeight="1" x14ac:dyDescent="0.2">
      <c r="A9" s="401" t="s">
        <v>225</v>
      </c>
      <c r="B9" s="401"/>
      <c r="C9" s="401"/>
      <c r="D9" s="401"/>
      <c r="E9" s="401"/>
      <c r="F9" s="401"/>
      <c r="G9" s="401"/>
      <c r="H9" s="401"/>
      <c r="I9" s="137"/>
    </row>
    <row r="10" spans="1:9" ht="16.5" thickBot="1" x14ac:dyDescent="0.25">
      <c r="A10" s="137"/>
      <c r="B10" s="137"/>
      <c r="C10" s="137"/>
      <c r="D10" s="137"/>
      <c r="E10" s="137"/>
      <c r="F10" s="137"/>
      <c r="G10" s="137"/>
      <c r="H10" s="137"/>
      <c r="I10" s="137"/>
    </row>
    <row r="11" spans="1:9" ht="16.5" thickBot="1" x14ac:dyDescent="0.25">
      <c r="A11" s="405" t="s">
        <v>224</v>
      </c>
      <c r="B11" s="407"/>
      <c r="C11" s="137"/>
      <c r="D11" s="137"/>
      <c r="E11" s="137"/>
      <c r="F11" s="137"/>
      <c r="G11" s="137"/>
      <c r="H11" s="137"/>
      <c r="I11" s="137"/>
    </row>
    <row r="12" spans="1:9" ht="15.75" x14ac:dyDescent="0.2">
      <c r="A12" s="185"/>
      <c r="B12" s="186">
        <v>0</v>
      </c>
      <c r="C12" s="137"/>
      <c r="D12" s="137"/>
      <c r="E12" s="137"/>
      <c r="F12" s="137"/>
      <c r="G12" s="137"/>
      <c r="H12" s="137"/>
      <c r="I12" s="137"/>
    </row>
    <row r="13" spans="1:9" ht="16.5" thickBot="1" x14ac:dyDescent="0.25">
      <c r="A13" s="187" t="s">
        <v>430</v>
      </c>
      <c r="B13" s="198">
        <v>2871.16</v>
      </c>
      <c r="C13" s="137"/>
      <c r="D13" s="137"/>
      <c r="E13" s="137"/>
      <c r="F13" s="137"/>
      <c r="G13" s="137"/>
      <c r="H13" s="137"/>
      <c r="I13" s="137"/>
    </row>
    <row r="14" spans="1:9" ht="15.75" x14ac:dyDescent="0.2">
      <c r="A14" s="137"/>
      <c r="B14" s="137"/>
      <c r="C14" s="137"/>
      <c r="D14" s="137"/>
      <c r="E14" s="137"/>
      <c r="F14" s="137"/>
      <c r="G14" s="137"/>
      <c r="H14" s="137"/>
      <c r="I14" s="137"/>
    </row>
    <row r="15" spans="1:9" ht="15.75" x14ac:dyDescent="0.2">
      <c r="A15" s="403" t="s">
        <v>226</v>
      </c>
      <c r="B15" s="404"/>
      <c r="C15" s="404"/>
      <c r="D15" s="404"/>
      <c r="E15" s="404"/>
      <c r="F15" s="404"/>
      <c r="G15" s="404"/>
      <c r="H15" s="404"/>
      <c r="I15" s="137"/>
    </row>
    <row r="16" spans="1:9" ht="15.75" x14ac:dyDescent="0.2">
      <c r="A16" s="401" t="s">
        <v>227</v>
      </c>
      <c r="B16" s="401"/>
      <c r="C16" s="401"/>
      <c r="D16" s="401"/>
      <c r="E16" s="401"/>
      <c r="F16" s="401"/>
      <c r="G16" s="401"/>
      <c r="H16" s="401"/>
      <c r="I16" s="137"/>
    </row>
    <row r="17" spans="1:9" ht="16.5" thickBot="1" x14ac:dyDescent="0.25">
      <c r="A17" s="183"/>
      <c r="B17" s="183"/>
      <c r="C17" s="183"/>
      <c r="D17" s="183"/>
      <c r="E17" s="183"/>
      <c r="F17" s="183"/>
      <c r="G17" s="137"/>
      <c r="H17" s="137"/>
      <c r="I17" s="137"/>
    </row>
    <row r="18" spans="1:9" ht="16.5" thickBot="1" x14ac:dyDescent="0.25">
      <c r="A18" s="408" t="s">
        <v>226</v>
      </c>
      <c r="B18" s="409"/>
      <c r="C18" s="409"/>
      <c r="D18" s="410"/>
      <c r="E18" s="137"/>
      <c r="F18" s="137"/>
      <c r="G18" s="137"/>
      <c r="H18" s="137"/>
      <c r="I18" s="137"/>
    </row>
    <row r="19" spans="1:9" ht="16.5" thickBot="1" x14ac:dyDescent="0.25">
      <c r="A19" s="371" t="s">
        <v>183</v>
      </c>
      <c r="B19" s="372" t="s">
        <v>201</v>
      </c>
      <c r="C19" s="372" t="s">
        <v>228</v>
      </c>
      <c r="D19" s="373" t="s">
        <v>229</v>
      </c>
      <c r="E19" s="137"/>
      <c r="F19" s="137"/>
      <c r="G19" s="137"/>
      <c r="H19" s="137"/>
      <c r="I19" s="137"/>
    </row>
    <row r="20" spans="1:9" ht="15.75" x14ac:dyDescent="0.2">
      <c r="A20" s="185"/>
      <c r="B20" s="157">
        <f>B12</f>
        <v>0</v>
      </c>
      <c r="C20" s="191"/>
      <c r="D20" s="192">
        <f>B20*C20</f>
        <v>0</v>
      </c>
      <c r="E20" s="382"/>
      <c r="F20" s="137"/>
      <c r="G20" s="382"/>
      <c r="H20" s="382"/>
      <c r="I20" s="137"/>
    </row>
    <row r="21" spans="1:9" ht="16.5" thickBot="1" x14ac:dyDescent="0.25">
      <c r="A21" s="187" t="str">
        <f>A13</f>
        <v>Relações Públicas</v>
      </c>
      <c r="B21" s="193">
        <f>B13</f>
        <v>2871.16</v>
      </c>
      <c r="C21" s="194"/>
      <c r="D21" s="195">
        <f>B21*C21</f>
        <v>0</v>
      </c>
      <c r="E21" s="382"/>
      <c r="F21" s="137"/>
      <c r="G21" s="382"/>
      <c r="H21" s="382"/>
      <c r="I21" s="137"/>
    </row>
    <row r="22" spans="1:9" ht="15.75" x14ac:dyDescent="0.2">
      <c r="A22" s="137"/>
      <c r="B22" s="137"/>
      <c r="C22" s="137"/>
      <c r="D22" s="137"/>
      <c r="E22" s="137"/>
      <c r="F22" s="137"/>
      <c r="G22" s="137"/>
      <c r="H22" s="137"/>
      <c r="I22" s="137"/>
    </row>
    <row r="23" spans="1:9" ht="15.75" x14ac:dyDescent="0.2">
      <c r="A23" s="403" t="s">
        <v>230</v>
      </c>
      <c r="B23" s="404"/>
      <c r="C23" s="404"/>
      <c r="D23" s="404"/>
      <c r="E23" s="404"/>
      <c r="F23" s="404"/>
      <c r="G23" s="404"/>
      <c r="H23" s="404"/>
      <c r="I23" s="137"/>
    </row>
    <row r="24" spans="1:9" ht="63" customHeight="1" x14ac:dyDescent="0.2">
      <c r="A24" s="401" t="s">
        <v>231</v>
      </c>
      <c r="B24" s="401"/>
      <c r="C24" s="401"/>
      <c r="D24" s="401"/>
      <c r="E24" s="401"/>
      <c r="F24" s="401"/>
      <c r="G24" s="401"/>
      <c r="H24" s="401"/>
      <c r="I24" s="137"/>
    </row>
    <row r="25" spans="1:9" ht="16.5" thickBot="1" x14ac:dyDescent="0.25">
      <c r="A25" s="382"/>
      <c r="B25" s="382"/>
      <c r="C25" s="382"/>
      <c r="D25" s="382"/>
      <c r="E25" s="137"/>
      <c r="F25" s="382"/>
      <c r="G25" s="137"/>
      <c r="H25" s="137"/>
      <c r="I25" s="137"/>
    </row>
    <row r="26" spans="1:9" ht="16.5" thickBot="1" x14ac:dyDescent="0.25">
      <c r="A26" s="405" t="s">
        <v>232</v>
      </c>
      <c r="B26" s="406"/>
      <c r="C26" s="406"/>
      <c r="D26" s="407"/>
      <c r="E26" s="137"/>
      <c r="F26" s="137"/>
      <c r="G26" s="137"/>
      <c r="H26" s="137"/>
      <c r="I26" s="137"/>
    </row>
    <row r="27" spans="1:9" ht="15.75" x14ac:dyDescent="0.2">
      <c r="A27" s="371" t="s">
        <v>183</v>
      </c>
      <c r="B27" s="372" t="s">
        <v>201</v>
      </c>
      <c r="C27" s="372" t="s">
        <v>228</v>
      </c>
      <c r="D27" s="373" t="s">
        <v>233</v>
      </c>
      <c r="E27" s="137"/>
      <c r="F27" s="137"/>
      <c r="G27" s="137"/>
      <c r="H27" s="137"/>
      <c r="I27" s="137"/>
    </row>
    <row r="28" spans="1:9" ht="15.75" x14ac:dyDescent="0.2">
      <c r="A28" s="185"/>
      <c r="B28" s="165"/>
      <c r="C28" s="196">
        <v>0</v>
      </c>
      <c r="D28" s="167">
        <f t="shared" ref="D28:D29" si="0">B28*C28</f>
        <v>0</v>
      </c>
      <c r="E28" s="137"/>
      <c r="F28" s="137"/>
      <c r="G28" s="137"/>
      <c r="H28" s="137"/>
      <c r="I28" s="137"/>
    </row>
    <row r="29" spans="1:9" ht="16.5" thickBot="1" x14ac:dyDescent="0.25">
      <c r="A29" s="187" t="str">
        <f>A13</f>
        <v>Relações Públicas</v>
      </c>
      <c r="B29" s="193"/>
      <c r="C29" s="197">
        <v>0</v>
      </c>
      <c r="D29" s="198">
        <f t="shared" si="0"/>
        <v>0</v>
      </c>
      <c r="E29" s="137"/>
      <c r="F29" s="137"/>
      <c r="G29" s="382"/>
      <c r="H29" s="382"/>
      <c r="I29" s="137"/>
    </row>
    <row r="30" spans="1:9" ht="15.75" x14ac:dyDescent="0.2">
      <c r="A30" s="137"/>
      <c r="B30" s="137"/>
      <c r="C30" s="137"/>
      <c r="D30" s="137"/>
      <c r="E30" s="137"/>
      <c r="F30" s="137"/>
      <c r="G30" s="137"/>
      <c r="H30" s="137"/>
      <c r="I30" s="137"/>
    </row>
    <row r="31" spans="1:9" ht="15.75" x14ac:dyDescent="0.2">
      <c r="A31" s="137"/>
      <c r="B31" s="137"/>
      <c r="C31" s="137"/>
      <c r="D31" s="137"/>
      <c r="E31" s="137"/>
      <c r="F31" s="137"/>
      <c r="G31" s="137"/>
      <c r="H31" s="137"/>
      <c r="I31" s="137"/>
    </row>
    <row r="32" spans="1:9" ht="15.75" x14ac:dyDescent="0.2">
      <c r="A32" s="403" t="s">
        <v>235</v>
      </c>
      <c r="B32" s="404"/>
      <c r="C32" s="404"/>
      <c r="D32" s="404"/>
      <c r="E32" s="404"/>
      <c r="F32" s="404"/>
      <c r="G32" s="404"/>
      <c r="H32" s="404"/>
      <c r="I32" s="137"/>
    </row>
    <row r="33" spans="1:9" ht="60" customHeight="1" x14ac:dyDescent="0.2">
      <c r="A33" s="401" t="s">
        <v>236</v>
      </c>
      <c r="B33" s="401"/>
      <c r="C33" s="401"/>
      <c r="D33" s="401"/>
      <c r="E33" s="401"/>
      <c r="F33" s="401"/>
      <c r="G33" s="401"/>
      <c r="H33" s="401"/>
      <c r="I33" s="137"/>
    </row>
    <row r="34" spans="1:9" ht="16.5" thickBot="1" x14ac:dyDescent="0.25">
      <c r="A34" s="137"/>
      <c r="B34" s="137"/>
      <c r="C34" s="137"/>
      <c r="D34" s="137"/>
      <c r="E34" s="137"/>
      <c r="F34" s="137"/>
      <c r="G34" s="137"/>
      <c r="H34" s="137"/>
      <c r="I34" s="137"/>
    </row>
    <row r="35" spans="1:9" ht="16.5" thickBot="1" x14ac:dyDescent="0.25">
      <c r="A35" s="408" t="s">
        <v>235</v>
      </c>
      <c r="B35" s="409"/>
      <c r="C35" s="409"/>
      <c r="D35" s="409"/>
      <c r="E35" s="410"/>
      <c r="F35" s="137"/>
      <c r="G35" s="137"/>
      <c r="H35" s="137"/>
      <c r="I35" s="137"/>
    </row>
    <row r="36" spans="1:9" ht="16.5" thickBot="1" x14ac:dyDescent="0.25">
      <c r="A36" s="371" t="s">
        <v>183</v>
      </c>
      <c r="B36" s="372" t="s">
        <v>237</v>
      </c>
      <c r="C36" s="372" t="s">
        <v>238</v>
      </c>
      <c r="D36" s="372" t="s">
        <v>228</v>
      </c>
      <c r="E36" s="373" t="s">
        <v>233</v>
      </c>
      <c r="F36" s="137"/>
      <c r="G36" s="137"/>
      <c r="H36" s="137"/>
      <c r="I36" s="137"/>
    </row>
    <row r="37" spans="1:9" ht="15.75" x14ac:dyDescent="0.2">
      <c r="A37" s="156" t="s">
        <v>239</v>
      </c>
      <c r="B37" s="157">
        <v>0</v>
      </c>
      <c r="C37" s="199">
        <v>0</v>
      </c>
      <c r="D37" s="200"/>
      <c r="E37" s="159">
        <f>B37*C37*D37</f>
        <v>0</v>
      </c>
      <c r="F37" s="137"/>
      <c r="G37" s="137"/>
      <c r="H37" s="137"/>
      <c r="I37" s="137"/>
    </row>
    <row r="38" spans="1:9" ht="16.5" thickBot="1" x14ac:dyDescent="0.25">
      <c r="A38" s="187" t="s">
        <v>240</v>
      </c>
      <c r="B38" s="193">
        <v>0</v>
      </c>
      <c r="C38" s="201">
        <v>0</v>
      </c>
      <c r="D38" s="197">
        <f>D37</f>
        <v>0</v>
      </c>
      <c r="E38" s="198">
        <f>B38*C38*D38</f>
        <v>0</v>
      </c>
      <c r="F38" s="137"/>
      <c r="G38" s="137"/>
      <c r="H38" s="137"/>
      <c r="I38" s="137"/>
    </row>
    <row r="39" spans="1:9" ht="16.5" thickBot="1" x14ac:dyDescent="0.25">
      <c r="A39" s="408" t="s">
        <v>241</v>
      </c>
      <c r="B39" s="409"/>
      <c r="C39" s="409"/>
      <c r="D39" s="409"/>
      <c r="E39" s="410"/>
      <c r="F39" s="137"/>
      <c r="G39" s="137"/>
      <c r="H39" s="137"/>
      <c r="I39" s="137"/>
    </row>
    <row r="40" spans="1:9" ht="16.5" thickBot="1" x14ac:dyDescent="0.25">
      <c r="A40" s="371" t="s">
        <v>183</v>
      </c>
      <c r="B40" s="372" t="s">
        <v>237</v>
      </c>
      <c r="C40" s="372" t="s">
        <v>238</v>
      </c>
      <c r="D40" s="372" t="s">
        <v>228</v>
      </c>
      <c r="E40" s="373" t="s">
        <v>233</v>
      </c>
      <c r="F40" s="137"/>
      <c r="G40" s="137"/>
      <c r="H40" s="137"/>
      <c r="I40" s="137"/>
    </row>
    <row r="41" spans="1:9" ht="15.75" x14ac:dyDescent="0.2">
      <c r="A41" s="156" t="s">
        <v>239</v>
      </c>
      <c r="B41" s="157">
        <v>0</v>
      </c>
      <c r="C41" s="199">
        <v>0</v>
      </c>
      <c r="D41" s="200">
        <f>1+D37</f>
        <v>1</v>
      </c>
      <c r="E41" s="159">
        <f>B41*C41*D41</f>
        <v>0</v>
      </c>
      <c r="F41" s="137"/>
      <c r="G41" s="137"/>
      <c r="H41" s="137"/>
      <c r="I41" s="137"/>
    </row>
    <row r="42" spans="1:9" ht="16.5" thickBot="1" x14ac:dyDescent="0.25">
      <c r="A42" s="187" t="s">
        <v>240</v>
      </c>
      <c r="B42" s="193">
        <v>0</v>
      </c>
      <c r="C42" s="201">
        <v>0</v>
      </c>
      <c r="D42" s="197">
        <f>1+D38</f>
        <v>1</v>
      </c>
      <c r="E42" s="198">
        <f>B42*C42*D42</f>
        <v>0</v>
      </c>
      <c r="F42" s="137"/>
      <c r="G42" s="137"/>
      <c r="H42" s="137"/>
      <c r="I42" s="137"/>
    </row>
    <row r="43" spans="1:9" ht="16.5" thickBot="1" x14ac:dyDescent="0.25">
      <c r="A43" s="137"/>
      <c r="B43" s="137"/>
      <c r="C43" s="137"/>
      <c r="D43" s="137"/>
      <c r="E43" s="137"/>
      <c r="F43" s="137"/>
      <c r="G43" s="137"/>
      <c r="H43" s="137"/>
      <c r="I43" s="137"/>
    </row>
    <row r="44" spans="1:9" ht="16.5" thickBot="1" x14ac:dyDescent="0.25">
      <c r="A44" s="405" t="s">
        <v>242</v>
      </c>
      <c r="B44" s="406"/>
      <c r="C44" s="406"/>
      <c r="D44" s="407"/>
      <c r="E44" s="137"/>
      <c r="F44" s="137"/>
      <c r="G44" s="137"/>
      <c r="H44" s="137"/>
      <c r="I44" s="137"/>
    </row>
    <row r="45" spans="1:9" ht="32.25" thickBot="1" x14ac:dyDescent="0.25">
      <c r="A45" s="371" t="s">
        <v>183</v>
      </c>
      <c r="B45" s="372" t="s">
        <v>13</v>
      </c>
      <c r="C45" s="202" t="s">
        <v>243</v>
      </c>
      <c r="D45" s="373" t="s">
        <v>233</v>
      </c>
      <c r="E45" s="137"/>
      <c r="F45" s="137"/>
      <c r="G45" s="137"/>
      <c r="H45" s="137"/>
      <c r="I45" s="137"/>
    </row>
    <row r="46" spans="1:9" ht="15.75" x14ac:dyDescent="0.2">
      <c r="A46" s="156" t="s">
        <v>239</v>
      </c>
      <c r="B46" s="157">
        <f>E37</f>
        <v>0</v>
      </c>
      <c r="C46" s="157">
        <v>0</v>
      </c>
      <c r="D46" s="159">
        <f>SUM(B46:C46)</f>
        <v>0</v>
      </c>
      <c r="E46" s="137"/>
      <c r="F46" s="137"/>
      <c r="G46" s="137"/>
      <c r="H46" s="137"/>
      <c r="I46" s="137"/>
    </row>
    <row r="47" spans="1:9" ht="16.5" thickBot="1" x14ac:dyDescent="0.25">
      <c r="A47" s="187" t="s">
        <v>240</v>
      </c>
      <c r="B47" s="193">
        <f>E38</f>
        <v>0</v>
      </c>
      <c r="C47" s="193">
        <v>0</v>
      </c>
      <c r="D47" s="198">
        <f>SUM(B47:C47)</f>
        <v>0</v>
      </c>
      <c r="E47" s="137"/>
      <c r="F47" s="137"/>
      <c r="G47" s="382"/>
      <c r="H47" s="382"/>
      <c r="I47" s="137"/>
    </row>
    <row r="48" spans="1:9" ht="15.75" x14ac:dyDescent="0.2">
      <c r="A48" s="137"/>
      <c r="B48" s="137"/>
      <c r="C48" s="137"/>
      <c r="D48" s="137"/>
      <c r="E48" s="137"/>
      <c r="F48" s="137"/>
      <c r="G48" s="137"/>
      <c r="H48" s="137"/>
      <c r="I48" s="137"/>
    </row>
    <row r="49" spans="1:9" ht="15.75" x14ac:dyDescent="0.2">
      <c r="A49" s="415" t="s">
        <v>244</v>
      </c>
      <c r="B49" s="415"/>
      <c r="C49" s="415"/>
      <c r="D49" s="415"/>
      <c r="E49" s="382"/>
      <c r="F49" s="382"/>
      <c r="G49" s="137"/>
      <c r="H49" s="137"/>
      <c r="I49" s="137"/>
    </row>
    <row r="50" spans="1:9" ht="27" customHeight="1" x14ac:dyDescent="0.2">
      <c r="A50" s="401" t="s">
        <v>245</v>
      </c>
      <c r="B50" s="401"/>
      <c r="C50" s="401"/>
      <c r="D50" s="401"/>
      <c r="E50" s="401"/>
      <c r="F50" s="401"/>
      <c r="G50" s="137"/>
      <c r="H50" s="137"/>
      <c r="I50" s="137"/>
    </row>
    <row r="51" spans="1:9" ht="16.5" thickBot="1" x14ac:dyDescent="0.25">
      <c r="A51" s="137"/>
      <c r="B51" s="137"/>
      <c r="C51" s="137"/>
      <c r="D51" s="137"/>
      <c r="E51" s="137"/>
      <c r="F51" s="137"/>
      <c r="G51" s="137"/>
      <c r="H51" s="137"/>
      <c r="I51" s="137"/>
    </row>
    <row r="52" spans="1:9" ht="16.5" thickBot="1" x14ac:dyDescent="0.25">
      <c r="A52" s="405" t="s">
        <v>244</v>
      </c>
      <c r="B52" s="406"/>
      <c r="C52" s="406"/>
      <c r="D52" s="407"/>
      <c r="E52" s="137"/>
      <c r="F52" s="137"/>
      <c r="G52" s="137"/>
      <c r="H52" s="137"/>
      <c r="I52" s="137"/>
    </row>
    <row r="53" spans="1:9" ht="15.75" x14ac:dyDescent="0.2">
      <c r="A53" s="371" t="s">
        <v>183</v>
      </c>
      <c r="B53" s="372" t="s">
        <v>201</v>
      </c>
      <c r="C53" s="372" t="s">
        <v>228</v>
      </c>
      <c r="D53" s="373" t="s">
        <v>233</v>
      </c>
      <c r="E53" s="137"/>
      <c r="F53" s="137"/>
      <c r="G53" s="137"/>
      <c r="H53" s="137"/>
      <c r="I53" s="137"/>
    </row>
    <row r="54" spans="1:9" ht="16.5" thickBot="1" x14ac:dyDescent="0.25">
      <c r="A54" s="187" t="s">
        <v>246</v>
      </c>
      <c r="B54" s="203"/>
      <c r="C54" s="203"/>
      <c r="D54" s="204"/>
      <c r="E54" s="137"/>
      <c r="F54" s="137"/>
      <c r="G54" s="137"/>
      <c r="H54" s="137"/>
      <c r="I54" s="137"/>
    </row>
    <row r="55" spans="1:9" ht="16.5" thickBot="1" x14ac:dyDescent="0.25">
      <c r="A55" s="187" t="s">
        <v>234</v>
      </c>
      <c r="B55" s="203"/>
      <c r="C55" s="203"/>
      <c r="D55" s="204"/>
      <c r="E55" s="137"/>
      <c r="F55" s="137"/>
      <c r="G55" s="137"/>
      <c r="H55" s="382"/>
      <c r="I55" s="137"/>
    </row>
    <row r="56" spans="1:9" ht="15.75" x14ac:dyDescent="0.2">
      <c r="A56" s="137"/>
      <c r="B56" s="137"/>
      <c r="C56" s="137"/>
      <c r="D56" s="137"/>
      <c r="E56" s="137"/>
      <c r="F56" s="137"/>
      <c r="G56" s="137"/>
      <c r="H56" s="137"/>
      <c r="I56" s="137"/>
    </row>
    <row r="57" spans="1:9" ht="15.75" x14ac:dyDescent="0.2">
      <c r="A57" s="402" t="s">
        <v>222</v>
      </c>
      <c r="B57" s="402"/>
      <c r="C57" s="402"/>
      <c r="D57" s="402"/>
      <c r="E57" s="402"/>
      <c r="F57" s="402"/>
      <c r="G57" s="402"/>
      <c r="H57" s="402"/>
      <c r="I57" s="137"/>
    </row>
    <row r="58" spans="1:9" ht="43.5" customHeight="1" x14ac:dyDescent="0.2">
      <c r="A58" s="416" t="s">
        <v>247</v>
      </c>
      <c r="B58" s="416"/>
      <c r="C58" s="416"/>
      <c r="D58" s="416"/>
      <c r="E58" s="416"/>
      <c r="F58" s="416"/>
      <c r="G58" s="416"/>
      <c r="H58" s="416"/>
      <c r="I58" s="137"/>
    </row>
    <row r="59" spans="1:9" ht="16.5" thickBot="1" x14ac:dyDescent="0.25">
      <c r="A59" s="137"/>
      <c r="B59" s="137"/>
      <c r="C59" s="137"/>
      <c r="D59" s="137"/>
      <c r="E59" s="137"/>
      <c r="F59" s="137"/>
      <c r="G59" s="137"/>
      <c r="H59" s="137"/>
      <c r="I59" s="137"/>
    </row>
    <row r="60" spans="1:9" ht="16.5" thickBot="1" x14ac:dyDescent="0.25">
      <c r="A60" s="408" t="s">
        <v>222</v>
      </c>
      <c r="B60" s="409"/>
      <c r="C60" s="409"/>
      <c r="D60" s="409"/>
      <c r="E60" s="409"/>
      <c r="F60" s="409"/>
      <c r="G60" s="410"/>
      <c r="H60" s="137"/>
      <c r="I60" s="137"/>
    </row>
    <row r="61" spans="1:9" ht="48" thickBot="1" x14ac:dyDescent="0.25">
      <c r="A61" s="375" t="s">
        <v>183</v>
      </c>
      <c r="B61" s="376" t="s">
        <v>74</v>
      </c>
      <c r="C61" s="379" t="s">
        <v>248</v>
      </c>
      <c r="D61" s="379" t="s">
        <v>249</v>
      </c>
      <c r="E61" s="376" t="s">
        <v>13</v>
      </c>
      <c r="F61" s="376" t="s">
        <v>250</v>
      </c>
      <c r="G61" s="377" t="s">
        <v>251</v>
      </c>
      <c r="H61" s="137"/>
      <c r="I61" s="137"/>
    </row>
    <row r="62" spans="1:9" ht="15.75" x14ac:dyDescent="0.2">
      <c r="A62" s="185"/>
      <c r="B62" s="165">
        <f>B12</f>
        <v>0</v>
      </c>
      <c r="C62" s="165">
        <f>D20</f>
        <v>0</v>
      </c>
      <c r="D62" s="165">
        <f>D28</f>
        <v>0</v>
      </c>
      <c r="E62" s="205"/>
      <c r="F62" s="206">
        <f>D54</f>
        <v>0</v>
      </c>
      <c r="G62" s="167">
        <f t="shared" ref="G62:G63" si="1">SUM(B62:F62)</f>
        <v>0</v>
      </c>
      <c r="H62" s="137"/>
      <c r="I62" s="137"/>
    </row>
    <row r="63" spans="1:9" ht="16.5" thickBot="1" x14ac:dyDescent="0.25">
      <c r="A63" s="187" t="str">
        <f>A13</f>
        <v>Relações Públicas</v>
      </c>
      <c r="B63" s="193">
        <f>B13</f>
        <v>2871.16</v>
      </c>
      <c r="C63" s="193">
        <f>D21</f>
        <v>0</v>
      </c>
      <c r="D63" s="193">
        <f>D29</f>
        <v>0</v>
      </c>
      <c r="E63" s="203"/>
      <c r="F63" s="207">
        <f>D55</f>
        <v>0</v>
      </c>
      <c r="G63" s="198">
        <f t="shared" si="1"/>
        <v>2871.16</v>
      </c>
      <c r="H63" s="382"/>
      <c r="I63" s="137"/>
    </row>
    <row r="64" spans="1:9" ht="15.75" x14ac:dyDescent="0.2">
      <c r="A64" s="137"/>
      <c r="B64" s="137"/>
      <c r="C64" s="137"/>
      <c r="D64" s="137"/>
      <c r="E64" s="137"/>
      <c r="F64" s="137"/>
      <c r="G64" s="137"/>
      <c r="H64" s="137"/>
      <c r="I64" s="137"/>
    </row>
    <row r="65" spans="1:9" ht="15.75" x14ac:dyDescent="0.2">
      <c r="A65" s="402" t="s">
        <v>252</v>
      </c>
      <c r="B65" s="402"/>
      <c r="C65" s="402"/>
      <c r="D65" s="402"/>
      <c r="E65" s="402"/>
      <c r="F65" s="402"/>
      <c r="G65" s="402"/>
      <c r="H65" s="402"/>
      <c r="I65" s="137"/>
    </row>
    <row r="66" spans="1:9" ht="15.75" x14ac:dyDescent="0.2">
      <c r="A66" s="137"/>
      <c r="B66" s="137"/>
      <c r="C66" s="137"/>
      <c r="D66" s="137"/>
      <c r="E66" s="137"/>
      <c r="F66" s="137"/>
      <c r="G66" s="137"/>
      <c r="H66" s="137"/>
      <c r="I66" s="137"/>
    </row>
    <row r="67" spans="1:9" ht="15.75" x14ac:dyDescent="0.2">
      <c r="A67" s="403" t="s">
        <v>253</v>
      </c>
      <c r="B67" s="404"/>
      <c r="C67" s="404"/>
      <c r="D67" s="404"/>
      <c r="E67" s="404"/>
      <c r="F67" s="404"/>
      <c r="G67" s="404"/>
      <c r="H67" s="404"/>
      <c r="I67" s="137"/>
    </row>
    <row r="68" spans="1:9" ht="16.5" thickBot="1" x14ac:dyDescent="0.25">
      <c r="A68" s="137"/>
      <c r="B68" s="137"/>
      <c r="C68" s="137"/>
      <c r="D68" s="137"/>
      <c r="E68" s="137"/>
      <c r="F68" s="137"/>
      <c r="G68" s="137"/>
      <c r="H68" s="137"/>
      <c r="I68" s="137"/>
    </row>
    <row r="69" spans="1:9" ht="16.5" thickBot="1" x14ac:dyDescent="0.25">
      <c r="A69" s="411" t="s">
        <v>254</v>
      </c>
      <c r="B69" s="406"/>
      <c r="C69" s="406"/>
      <c r="D69" s="407"/>
      <c r="E69" s="374"/>
      <c r="F69" s="137"/>
      <c r="G69" s="137"/>
      <c r="H69" s="137"/>
      <c r="I69" s="137"/>
    </row>
    <row r="70" spans="1:9" ht="31.5" x14ac:dyDescent="0.2">
      <c r="A70" s="153" t="s">
        <v>183</v>
      </c>
      <c r="B70" s="154" t="s">
        <v>201</v>
      </c>
      <c r="C70" s="168" t="s">
        <v>255</v>
      </c>
      <c r="D70" s="155" t="s">
        <v>233</v>
      </c>
      <c r="E70" s="137"/>
      <c r="F70" s="137"/>
      <c r="G70" s="137"/>
      <c r="H70" s="137"/>
      <c r="I70" s="137"/>
    </row>
    <row r="71" spans="1:9" ht="15.75" x14ac:dyDescent="0.2">
      <c r="A71" s="185"/>
      <c r="B71" s="165">
        <f>G62</f>
        <v>0</v>
      </c>
      <c r="C71" s="209">
        <f t="shared" ref="C71:C72" si="2">1/12</f>
        <v>8.3333333333333329E-2</v>
      </c>
      <c r="D71" s="167">
        <f t="shared" ref="D71:D72" si="3">B71*C71</f>
        <v>0</v>
      </c>
      <c r="E71" s="137"/>
      <c r="F71" s="137"/>
      <c r="G71" s="137"/>
      <c r="H71" s="137"/>
      <c r="I71" s="137"/>
    </row>
    <row r="72" spans="1:9" ht="16.5" thickBot="1" x14ac:dyDescent="0.25">
      <c r="A72" s="187" t="str">
        <f>A13</f>
        <v>Relações Públicas</v>
      </c>
      <c r="B72" s="193">
        <f>G63</f>
        <v>2871.16</v>
      </c>
      <c r="C72" s="210">
        <f t="shared" si="2"/>
        <v>8.3333333333333329E-2</v>
      </c>
      <c r="D72" s="198">
        <f t="shared" si="3"/>
        <v>239.26333333333332</v>
      </c>
      <c r="E72" s="137"/>
      <c r="F72" s="137"/>
      <c r="G72" s="137"/>
      <c r="H72" s="137"/>
      <c r="I72" s="137"/>
    </row>
    <row r="73" spans="1:9" ht="16.5" thickBot="1" x14ac:dyDescent="0.25">
      <c r="A73" s="137"/>
      <c r="B73" s="137"/>
      <c r="C73" s="137"/>
      <c r="D73" s="137"/>
      <c r="E73" s="137"/>
      <c r="F73" s="137"/>
      <c r="G73" s="137"/>
      <c r="H73" s="137"/>
      <c r="I73" s="137"/>
    </row>
    <row r="74" spans="1:9" ht="16.5" thickBot="1" x14ac:dyDescent="0.25">
      <c r="A74" s="411" t="s">
        <v>256</v>
      </c>
      <c r="B74" s="406"/>
      <c r="C74" s="406"/>
      <c r="D74" s="407"/>
      <c r="E74" s="137"/>
      <c r="F74" s="137"/>
      <c r="G74" s="137"/>
      <c r="H74" s="137"/>
      <c r="I74" s="137"/>
    </row>
    <row r="75" spans="1:9" ht="31.5" x14ac:dyDescent="0.2">
      <c r="A75" s="153" t="s">
        <v>183</v>
      </c>
      <c r="B75" s="154" t="s">
        <v>201</v>
      </c>
      <c r="C75" s="168" t="s">
        <v>255</v>
      </c>
      <c r="D75" s="155" t="s">
        <v>233</v>
      </c>
      <c r="E75" s="137"/>
      <c r="F75" s="137"/>
      <c r="G75" s="137"/>
      <c r="H75" s="137"/>
      <c r="I75" s="137"/>
    </row>
    <row r="76" spans="1:9" ht="15.75" x14ac:dyDescent="0.2">
      <c r="A76" s="185"/>
      <c r="B76" s="165">
        <f>G62</f>
        <v>0</v>
      </c>
      <c r="C76" s="209">
        <f t="shared" ref="C76:C77" si="4">1/12</f>
        <v>8.3333333333333329E-2</v>
      </c>
      <c r="D76" s="167">
        <f t="shared" ref="D76:D77" si="5">B76*C76</f>
        <v>0</v>
      </c>
      <c r="E76" s="137"/>
      <c r="F76" s="137"/>
      <c r="G76" s="137"/>
      <c r="H76" s="137"/>
      <c r="I76" s="137"/>
    </row>
    <row r="77" spans="1:9" ht="16.5" thickBot="1" x14ac:dyDescent="0.25">
      <c r="A77" s="187" t="str">
        <f>A13</f>
        <v>Relações Públicas</v>
      </c>
      <c r="B77" s="193">
        <f>G63</f>
        <v>2871.16</v>
      </c>
      <c r="C77" s="210">
        <f t="shared" si="4"/>
        <v>8.3333333333333329E-2</v>
      </c>
      <c r="D77" s="198">
        <f t="shared" si="5"/>
        <v>239.26333333333332</v>
      </c>
      <c r="E77" s="137"/>
      <c r="F77" s="137"/>
      <c r="G77" s="137"/>
      <c r="H77" s="137"/>
      <c r="I77" s="137"/>
    </row>
    <row r="78" spans="1:9" ht="16.5" thickBot="1" x14ac:dyDescent="0.25">
      <c r="A78" s="137"/>
      <c r="B78" s="137"/>
      <c r="C78" s="137"/>
      <c r="D78" s="137"/>
      <c r="E78" s="137"/>
      <c r="F78" s="137"/>
      <c r="G78" s="137"/>
      <c r="H78" s="137"/>
      <c r="I78" s="137"/>
    </row>
    <row r="79" spans="1:9" ht="16.5" thickBot="1" x14ac:dyDescent="0.25">
      <c r="A79" s="412" t="s">
        <v>257</v>
      </c>
      <c r="B79" s="413"/>
      <c r="C79" s="413"/>
      <c r="D79" s="413"/>
      <c r="E79" s="414"/>
      <c r="F79" s="137"/>
      <c r="G79" s="137"/>
      <c r="H79" s="137"/>
      <c r="I79" s="137"/>
    </row>
    <row r="80" spans="1:9" ht="31.5" x14ac:dyDescent="0.2">
      <c r="A80" s="153" t="s">
        <v>183</v>
      </c>
      <c r="B80" s="154" t="s">
        <v>201</v>
      </c>
      <c r="C80" s="168" t="s">
        <v>258</v>
      </c>
      <c r="D80" s="168" t="s">
        <v>255</v>
      </c>
      <c r="E80" s="155" t="s">
        <v>233</v>
      </c>
      <c r="F80" s="137"/>
      <c r="G80" s="137"/>
      <c r="H80" s="137"/>
      <c r="I80" s="137"/>
    </row>
    <row r="81" spans="1:9" ht="15.75" x14ac:dyDescent="0.2">
      <c r="A81" s="185"/>
      <c r="B81" s="165">
        <f>G62</f>
        <v>0</v>
      </c>
      <c r="C81" s="211">
        <f t="shared" ref="C81:C82" si="6">1/3</f>
        <v>0.33333333333333331</v>
      </c>
      <c r="D81" s="209">
        <f t="shared" ref="D81:D82" si="7">1/12</f>
        <v>8.3333333333333329E-2</v>
      </c>
      <c r="E81" s="167">
        <f t="shared" ref="E81:E82" si="8">B81*C81*D81</f>
        <v>0</v>
      </c>
      <c r="F81" s="137"/>
      <c r="G81" s="137"/>
      <c r="H81" s="137"/>
      <c r="I81" s="137"/>
    </row>
    <row r="82" spans="1:9" ht="16.5" thickBot="1" x14ac:dyDescent="0.25">
      <c r="A82" s="187" t="str">
        <f>A13</f>
        <v>Relações Públicas</v>
      </c>
      <c r="B82" s="193">
        <f>G63</f>
        <v>2871.16</v>
      </c>
      <c r="C82" s="201">
        <f t="shared" si="6"/>
        <v>0.33333333333333331</v>
      </c>
      <c r="D82" s="210">
        <f t="shared" si="7"/>
        <v>8.3333333333333329E-2</v>
      </c>
      <c r="E82" s="198">
        <f t="shared" si="8"/>
        <v>79.754444444444431</v>
      </c>
      <c r="F82" s="137"/>
      <c r="G82" s="137"/>
      <c r="H82" s="137"/>
      <c r="I82" s="137"/>
    </row>
    <row r="83" spans="1:9" ht="16.5" thickBot="1" x14ac:dyDescent="0.25">
      <c r="A83" s="137"/>
      <c r="B83" s="137"/>
      <c r="C83" s="137"/>
      <c r="D83" s="137"/>
      <c r="E83" s="137"/>
      <c r="F83" s="137"/>
      <c r="G83" s="137"/>
      <c r="H83" s="137"/>
      <c r="I83" s="137"/>
    </row>
    <row r="84" spans="1:9" ht="16.5" thickBot="1" x14ac:dyDescent="0.25">
      <c r="A84" s="408" t="s">
        <v>253</v>
      </c>
      <c r="B84" s="409"/>
      <c r="C84" s="409"/>
      <c r="D84" s="409"/>
      <c r="E84" s="410"/>
      <c r="F84" s="137"/>
      <c r="G84" s="137"/>
      <c r="H84" s="137"/>
      <c r="I84" s="137"/>
    </row>
    <row r="85" spans="1:9" ht="15.75" x14ac:dyDescent="0.2">
      <c r="A85" s="153" t="s">
        <v>183</v>
      </c>
      <c r="B85" s="154" t="s">
        <v>259</v>
      </c>
      <c r="C85" s="154" t="s">
        <v>260</v>
      </c>
      <c r="D85" s="154" t="s">
        <v>261</v>
      </c>
      <c r="E85" s="155" t="s">
        <v>251</v>
      </c>
      <c r="F85" s="137"/>
      <c r="G85" s="137"/>
      <c r="H85" s="137"/>
      <c r="I85" s="137"/>
    </row>
    <row r="86" spans="1:9" ht="15.75" x14ac:dyDescent="0.2">
      <c r="A86" s="185"/>
      <c r="B86" s="165">
        <f>D71</f>
        <v>0</v>
      </c>
      <c r="C86" s="165">
        <f>D76</f>
        <v>0</v>
      </c>
      <c r="D86" s="165">
        <f>E81</f>
        <v>0</v>
      </c>
      <c r="E86" s="167">
        <f t="shared" ref="E86:E87" si="9">SUM(B86:D86)</f>
        <v>0</v>
      </c>
      <c r="F86" s="137"/>
      <c r="G86" s="137"/>
      <c r="H86" s="137"/>
      <c r="I86" s="137"/>
    </row>
    <row r="87" spans="1:9" ht="16.5" thickBot="1" x14ac:dyDescent="0.25">
      <c r="A87" s="187" t="str">
        <f>A13</f>
        <v>Relações Públicas</v>
      </c>
      <c r="B87" s="193">
        <f>D72</f>
        <v>239.26333333333332</v>
      </c>
      <c r="C87" s="193">
        <f>D77</f>
        <v>239.26333333333332</v>
      </c>
      <c r="D87" s="193">
        <f>E82</f>
        <v>79.754444444444431</v>
      </c>
      <c r="E87" s="198">
        <f t="shared" si="9"/>
        <v>558.28111111111104</v>
      </c>
      <c r="F87" s="137"/>
      <c r="G87" s="137"/>
      <c r="H87" s="382"/>
      <c r="I87" s="137"/>
    </row>
    <row r="88" spans="1:9" ht="15.75" x14ac:dyDescent="0.2">
      <c r="A88" s="137"/>
      <c r="B88" s="137"/>
      <c r="C88" s="137"/>
      <c r="D88" s="137"/>
      <c r="E88" s="137"/>
      <c r="F88" s="137"/>
      <c r="G88" s="137"/>
      <c r="H88" s="137"/>
      <c r="I88" s="137"/>
    </row>
    <row r="89" spans="1:9" ht="15.75" x14ac:dyDescent="0.2">
      <c r="A89" s="403" t="s">
        <v>262</v>
      </c>
      <c r="B89" s="404"/>
      <c r="C89" s="404"/>
      <c r="D89" s="404"/>
      <c r="E89" s="404"/>
      <c r="F89" s="404"/>
      <c r="G89" s="404"/>
      <c r="H89" s="404"/>
      <c r="I89" s="137"/>
    </row>
    <row r="90" spans="1:9" ht="35.25" customHeight="1" x14ac:dyDescent="0.2">
      <c r="A90" s="401" t="s">
        <v>263</v>
      </c>
      <c r="B90" s="401"/>
      <c r="C90" s="401"/>
      <c r="D90" s="401"/>
      <c r="E90" s="401"/>
      <c r="F90" s="401"/>
      <c r="G90" s="401"/>
      <c r="H90" s="401"/>
      <c r="I90" s="137"/>
    </row>
    <row r="91" spans="1:9" ht="16.5" thickBot="1" x14ac:dyDescent="0.25">
      <c r="A91" s="137"/>
      <c r="B91" s="137"/>
      <c r="C91" s="137"/>
      <c r="D91" s="137"/>
      <c r="E91" s="137"/>
      <c r="F91" s="137"/>
      <c r="G91" s="137"/>
      <c r="H91" s="137"/>
      <c r="I91" s="137"/>
    </row>
    <row r="92" spans="1:9" ht="16.5" thickBot="1" x14ac:dyDescent="0.25">
      <c r="A92" s="405" t="s">
        <v>264</v>
      </c>
      <c r="B92" s="407"/>
      <c r="C92" s="257"/>
      <c r="D92" s="257" t="str">
        <f>A13</f>
        <v>Relações Públicas</v>
      </c>
      <c r="E92" s="137"/>
      <c r="F92" s="137"/>
      <c r="G92" s="137"/>
      <c r="H92" s="137"/>
      <c r="I92" s="137"/>
    </row>
    <row r="93" spans="1:9" ht="16.5" thickBot="1" x14ac:dyDescent="0.25">
      <c r="A93" s="153" t="s">
        <v>116</v>
      </c>
      <c r="B93" s="155" t="s">
        <v>228</v>
      </c>
      <c r="C93" s="155" t="s">
        <v>10</v>
      </c>
      <c r="D93" s="155"/>
      <c r="E93" s="137"/>
      <c r="F93" s="137"/>
      <c r="G93" s="137"/>
      <c r="H93" s="137"/>
      <c r="I93" s="137"/>
    </row>
    <row r="94" spans="1:9" ht="15.75" x14ac:dyDescent="0.2">
      <c r="A94" s="156" t="s">
        <v>265</v>
      </c>
      <c r="B94" s="212">
        <v>0.2</v>
      </c>
      <c r="C94" s="317">
        <f>B94*($E$86+$G$62)</f>
        <v>0</v>
      </c>
      <c r="D94" s="317">
        <f>B94*($E$87+$G$63)</f>
        <v>685.88822222222223</v>
      </c>
      <c r="E94" s="137"/>
      <c r="F94" s="137"/>
      <c r="G94" s="137"/>
      <c r="H94" s="137"/>
      <c r="I94" s="137"/>
    </row>
    <row r="95" spans="1:9" ht="15.75" x14ac:dyDescent="0.2">
      <c r="A95" s="160" t="s">
        <v>266</v>
      </c>
      <c r="B95" s="213">
        <v>2.5000000000000001E-2</v>
      </c>
      <c r="C95" s="173">
        <f t="shared" ref="C95:C101" si="10">B95*($E$86+$G$62)</f>
        <v>0</v>
      </c>
      <c r="D95" s="173">
        <f t="shared" ref="D95:D101" si="11">B95*($E$87+$G$63)</f>
        <v>85.736027777777778</v>
      </c>
      <c r="E95" s="137"/>
      <c r="F95" s="137"/>
      <c r="G95" s="137"/>
      <c r="H95" s="137"/>
      <c r="I95" s="137"/>
    </row>
    <row r="96" spans="1:9" ht="15.75" x14ac:dyDescent="0.2">
      <c r="A96" s="160" t="s">
        <v>267</v>
      </c>
      <c r="B96" s="214">
        <v>0.03</v>
      </c>
      <c r="C96" s="173">
        <f t="shared" si="10"/>
        <v>0</v>
      </c>
      <c r="D96" s="173">
        <f t="shared" si="11"/>
        <v>102.88323333333332</v>
      </c>
      <c r="E96" s="137"/>
      <c r="F96" s="137"/>
      <c r="G96" s="137"/>
      <c r="H96" s="137"/>
      <c r="I96" s="137"/>
    </row>
    <row r="97" spans="1:9" ht="15.75" x14ac:dyDescent="0.2">
      <c r="A97" s="160" t="s">
        <v>268</v>
      </c>
      <c r="B97" s="213">
        <v>1.4999999999999999E-2</v>
      </c>
      <c r="C97" s="173">
        <f t="shared" si="10"/>
        <v>0</v>
      </c>
      <c r="D97" s="173">
        <f t="shared" si="11"/>
        <v>51.441616666666661</v>
      </c>
      <c r="E97" s="137"/>
      <c r="F97" s="137"/>
      <c r="G97" s="137"/>
      <c r="H97" s="137"/>
      <c r="I97" s="137"/>
    </row>
    <row r="98" spans="1:9" ht="15.75" x14ac:dyDescent="0.2">
      <c r="A98" s="160" t="s">
        <v>269</v>
      </c>
      <c r="B98" s="213">
        <v>0.01</v>
      </c>
      <c r="C98" s="173">
        <f t="shared" si="10"/>
        <v>0</v>
      </c>
      <c r="D98" s="173">
        <f t="shared" si="11"/>
        <v>34.29441111111111</v>
      </c>
      <c r="E98" s="137"/>
      <c r="F98" s="137"/>
      <c r="G98" s="137"/>
      <c r="H98" s="137"/>
      <c r="I98" s="137"/>
    </row>
    <row r="99" spans="1:9" ht="15.75" x14ac:dyDescent="0.2">
      <c r="A99" s="160" t="s">
        <v>27</v>
      </c>
      <c r="B99" s="213">
        <v>6.0000000000000001E-3</v>
      </c>
      <c r="C99" s="173">
        <f t="shared" si="10"/>
        <v>0</v>
      </c>
      <c r="D99" s="173">
        <f t="shared" si="11"/>
        <v>20.576646666666665</v>
      </c>
      <c r="E99" s="137"/>
      <c r="F99" s="137"/>
      <c r="G99" s="137"/>
      <c r="H99" s="137"/>
      <c r="I99" s="137"/>
    </row>
    <row r="100" spans="1:9" ht="15.75" x14ac:dyDescent="0.2">
      <c r="A100" s="160" t="s">
        <v>24</v>
      </c>
      <c r="B100" s="213">
        <v>2E-3</v>
      </c>
      <c r="C100" s="173">
        <f t="shared" si="10"/>
        <v>0</v>
      </c>
      <c r="D100" s="173">
        <f t="shared" si="11"/>
        <v>6.8588822222222214</v>
      </c>
      <c r="E100" s="137"/>
      <c r="F100" s="137"/>
      <c r="G100" s="137"/>
      <c r="H100" s="137"/>
      <c r="I100" s="137"/>
    </row>
    <row r="101" spans="1:9" ht="16.5" thickBot="1" x14ac:dyDescent="0.25">
      <c r="A101" s="187" t="s">
        <v>25</v>
      </c>
      <c r="B101" s="215">
        <v>0.08</v>
      </c>
      <c r="C101" s="320">
        <f t="shared" si="10"/>
        <v>0</v>
      </c>
      <c r="D101" s="320">
        <f t="shared" si="11"/>
        <v>274.35528888888888</v>
      </c>
      <c r="E101" s="137"/>
      <c r="F101" s="137"/>
      <c r="G101" s="137"/>
      <c r="H101" s="137"/>
      <c r="I101" s="137"/>
    </row>
    <row r="102" spans="1:9" ht="16.5" thickBot="1" x14ac:dyDescent="0.25">
      <c r="A102" s="216" t="s">
        <v>20</v>
      </c>
      <c r="B102" s="217">
        <f>SUM(B94:B101)</f>
        <v>0.36800000000000005</v>
      </c>
      <c r="C102" s="319">
        <f>SUM(C94:C101)</f>
        <v>0</v>
      </c>
      <c r="D102" s="319">
        <f>SUM(D94:D101)</f>
        <v>1262.0343288888887</v>
      </c>
      <c r="E102" s="137"/>
      <c r="F102" s="137"/>
      <c r="G102" s="137"/>
      <c r="H102" s="137"/>
      <c r="I102" s="137"/>
    </row>
    <row r="103" spans="1:9" ht="16.5" thickBot="1" x14ac:dyDescent="0.25">
      <c r="A103" s="137"/>
      <c r="B103" s="137"/>
      <c r="C103" s="137"/>
      <c r="D103" s="137"/>
      <c r="E103" s="137"/>
      <c r="F103" s="137"/>
      <c r="G103" s="266"/>
      <c r="H103" s="137"/>
      <c r="I103" s="137"/>
    </row>
    <row r="104" spans="1:9" ht="16.5" thickBot="1" x14ac:dyDescent="0.25">
      <c r="A104" s="405" t="s">
        <v>270</v>
      </c>
      <c r="B104" s="406"/>
      <c r="C104" s="406"/>
      <c r="D104" s="407"/>
      <c r="E104" s="137"/>
      <c r="F104" s="137"/>
      <c r="G104" s="137"/>
      <c r="H104" s="137"/>
      <c r="I104" s="137"/>
    </row>
    <row r="105" spans="1:9" ht="15.75" x14ac:dyDescent="0.2">
      <c r="A105" s="153" t="s">
        <v>183</v>
      </c>
      <c r="B105" s="154" t="s">
        <v>201</v>
      </c>
      <c r="C105" s="154" t="s">
        <v>228</v>
      </c>
      <c r="D105" s="155" t="s">
        <v>233</v>
      </c>
      <c r="E105" s="137"/>
      <c r="F105" s="137"/>
      <c r="G105" s="137"/>
      <c r="H105" s="137"/>
      <c r="I105" s="137"/>
    </row>
    <row r="106" spans="1:9" ht="15.75" x14ac:dyDescent="0.2">
      <c r="A106" s="185"/>
      <c r="B106" s="165">
        <f>G62+E86</f>
        <v>0</v>
      </c>
      <c r="C106" s="218">
        <f>SUM($B$94:$B$100)</f>
        <v>0.28800000000000003</v>
      </c>
      <c r="D106" s="167">
        <f t="shared" ref="D106:D107" si="12">B106*C106</f>
        <v>0</v>
      </c>
      <c r="E106" s="137"/>
      <c r="F106" s="137"/>
      <c r="G106" s="137"/>
      <c r="H106" s="137"/>
      <c r="I106" s="137"/>
    </row>
    <row r="107" spans="1:9" ht="16.5" thickBot="1" x14ac:dyDescent="0.25">
      <c r="A107" s="187" t="str">
        <f>A13</f>
        <v>Relações Públicas</v>
      </c>
      <c r="B107" s="193">
        <f>G63+E87</f>
        <v>3429.4411111111108</v>
      </c>
      <c r="C107" s="219">
        <f>SUM($B$94:$B$100)</f>
        <v>0.28800000000000003</v>
      </c>
      <c r="D107" s="198">
        <f t="shared" si="12"/>
        <v>987.67903999999999</v>
      </c>
      <c r="E107" s="137"/>
      <c r="F107" s="137"/>
      <c r="G107" s="137"/>
      <c r="H107" s="137"/>
      <c r="I107" s="137"/>
    </row>
    <row r="108" spans="1:9" ht="16.5" thickBot="1" x14ac:dyDescent="0.25">
      <c r="A108" s="137"/>
      <c r="B108" s="137"/>
      <c r="C108" s="137"/>
      <c r="D108" s="137"/>
      <c r="E108" s="137"/>
      <c r="F108" s="137"/>
      <c r="G108" s="137"/>
      <c r="H108" s="137"/>
      <c r="I108" s="137"/>
    </row>
    <row r="109" spans="1:9" ht="16.5" thickBot="1" x14ac:dyDescent="0.25">
      <c r="A109" s="405" t="s">
        <v>271</v>
      </c>
      <c r="B109" s="406"/>
      <c r="C109" s="406"/>
      <c r="D109" s="407"/>
      <c r="E109" s="137"/>
      <c r="F109" s="137"/>
      <c r="G109" s="137"/>
      <c r="H109" s="137"/>
      <c r="I109" s="137"/>
    </row>
    <row r="110" spans="1:9" ht="15.75" x14ac:dyDescent="0.2">
      <c r="A110" s="153" t="s">
        <v>183</v>
      </c>
      <c r="B110" s="154" t="s">
        <v>201</v>
      </c>
      <c r="C110" s="154" t="s">
        <v>228</v>
      </c>
      <c r="D110" s="155" t="s">
        <v>233</v>
      </c>
      <c r="E110" s="137"/>
      <c r="F110" s="137"/>
      <c r="G110" s="137"/>
      <c r="H110" s="137"/>
      <c r="I110" s="137"/>
    </row>
    <row r="111" spans="1:9" ht="15.75" x14ac:dyDescent="0.2">
      <c r="A111" s="185"/>
      <c r="B111" s="165">
        <f>G62+E86</f>
        <v>0</v>
      </c>
      <c r="C111" s="209">
        <f>$B$101</f>
        <v>0.08</v>
      </c>
      <c r="D111" s="167">
        <f t="shared" ref="D111:D112" si="13">B111*C111</f>
        <v>0</v>
      </c>
      <c r="E111" s="137"/>
      <c r="F111" s="137"/>
      <c r="G111" s="137"/>
      <c r="H111" s="137"/>
      <c r="I111" s="137"/>
    </row>
    <row r="112" spans="1:9" ht="16.5" thickBot="1" x14ac:dyDescent="0.25">
      <c r="A112" s="187" t="str">
        <f>A13</f>
        <v>Relações Públicas</v>
      </c>
      <c r="B112" s="193">
        <f>G63+E87</f>
        <v>3429.4411111111108</v>
      </c>
      <c r="C112" s="210">
        <f>$B$101</f>
        <v>0.08</v>
      </c>
      <c r="D112" s="198">
        <f t="shared" si="13"/>
        <v>274.35528888888888</v>
      </c>
      <c r="E112" s="137"/>
      <c r="F112" s="137"/>
      <c r="G112" s="137"/>
      <c r="H112" s="137"/>
      <c r="I112" s="137"/>
    </row>
    <row r="113" spans="1:9" ht="16.5" thickBot="1" x14ac:dyDescent="0.25">
      <c r="A113" s="137"/>
      <c r="B113" s="137"/>
      <c r="C113" s="137"/>
      <c r="D113" s="137"/>
      <c r="E113" s="137"/>
      <c r="F113" s="137"/>
      <c r="G113" s="137"/>
      <c r="H113" s="137"/>
      <c r="I113" s="137"/>
    </row>
    <row r="114" spans="1:9" ht="16.5" thickBot="1" x14ac:dyDescent="0.25">
      <c r="A114" s="405" t="s">
        <v>262</v>
      </c>
      <c r="B114" s="406"/>
      <c r="C114" s="406"/>
      <c r="D114" s="407"/>
      <c r="E114" s="137"/>
      <c r="F114" s="137"/>
      <c r="G114" s="137"/>
      <c r="H114" s="137"/>
      <c r="I114" s="137"/>
    </row>
    <row r="115" spans="1:9" ht="15.75" x14ac:dyDescent="0.2">
      <c r="A115" s="153" t="s">
        <v>183</v>
      </c>
      <c r="B115" s="154" t="s">
        <v>272</v>
      </c>
      <c r="C115" s="154" t="s">
        <v>25</v>
      </c>
      <c r="D115" s="155" t="s">
        <v>251</v>
      </c>
      <c r="E115" s="137"/>
      <c r="F115" s="137"/>
      <c r="G115" s="137"/>
      <c r="H115" s="137"/>
      <c r="I115" s="137"/>
    </row>
    <row r="116" spans="1:9" ht="15.75" x14ac:dyDescent="0.2">
      <c r="A116" s="185"/>
      <c r="B116" s="165">
        <f>D106</f>
        <v>0</v>
      </c>
      <c r="C116" s="165">
        <f>D111</f>
        <v>0</v>
      </c>
      <c r="D116" s="167">
        <f t="shared" ref="D116:D117" si="14">B116+C116</f>
        <v>0</v>
      </c>
      <c r="E116" s="137"/>
      <c r="F116" s="137"/>
      <c r="G116" s="137"/>
      <c r="H116" s="137"/>
      <c r="I116" s="137"/>
    </row>
    <row r="117" spans="1:9" ht="16.5" thickBot="1" x14ac:dyDescent="0.25">
      <c r="A117" s="187" t="str">
        <f>A13</f>
        <v>Relações Públicas</v>
      </c>
      <c r="B117" s="193">
        <f>D107</f>
        <v>987.67903999999999</v>
      </c>
      <c r="C117" s="193">
        <f>D112</f>
        <v>274.35528888888888</v>
      </c>
      <c r="D117" s="198">
        <f t="shared" si="14"/>
        <v>1262.0343288888889</v>
      </c>
      <c r="E117" s="137"/>
      <c r="F117" s="137"/>
      <c r="G117" s="137"/>
      <c r="H117" s="382"/>
      <c r="I117" s="137"/>
    </row>
    <row r="118" spans="1:9" ht="15.75" x14ac:dyDescent="0.2">
      <c r="A118" s="137"/>
      <c r="B118" s="137"/>
      <c r="C118" s="137"/>
      <c r="D118" s="137"/>
      <c r="E118" s="137"/>
      <c r="F118" s="137"/>
      <c r="G118" s="137"/>
      <c r="H118" s="137"/>
      <c r="I118" s="137"/>
    </row>
    <row r="119" spans="1:9" ht="15.75" x14ac:dyDescent="0.2">
      <c r="A119" s="403" t="s">
        <v>87</v>
      </c>
      <c r="B119" s="404"/>
      <c r="C119" s="404"/>
      <c r="D119" s="404"/>
      <c r="E119" s="404"/>
      <c r="F119" s="404"/>
      <c r="G119" s="404"/>
      <c r="H119" s="404"/>
      <c r="I119" s="137"/>
    </row>
    <row r="120" spans="1:9" ht="36.75" customHeight="1" x14ac:dyDescent="0.2">
      <c r="A120" s="401" t="s">
        <v>273</v>
      </c>
      <c r="B120" s="401"/>
      <c r="C120" s="401"/>
      <c r="D120" s="401"/>
      <c r="E120" s="401"/>
      <c r="F120" s="401"/>
      <c r="G120" s="401"/>
      <c r="H120" s="401"/>
      <c r="I120" s="137"/>
    </row>
    <row r="121" spans="1:9" ht="15.75" x14ac:dyDescent="0.2">
      <c r="A121" s="137"/>
      <c r="B121" s="137"/>
      <c r="C121" s="137"/>
      <c r="D121" s="137"/>
      <c r="E121" s="137"/>
      <c r="F121" s="137"/>
      <c r="G121" s="137"/>
      <c r="H121" s="137"/>
      <c r="I121" s="137"/>
    </row>
    <row r="122" spans="1:9" ht="15.75" x14ac:dyDescent="0.2">
      <c r="A122" s="415" t="s">
        <v>274</v>
      </c>
      <c r="B122" s="415"/>
      <c r="C122" s="415"/>
      <c r="D122" s="415"/>
      <c r="E122" s="415"/>
      <c r="F122" s="415"/>
      <c r="G122" s="382"/>
      <c r="H122" s="137"/>
      <c r="I122" s="137"/>
    </row>
    <row r="123" spans="1:9" ht="16.5" thickBot="1" x14ac:dyDescent="0.25">
      <c r="A123" s="137"/>
      <c r="B123" s="137"/>
      <c r="C123" s="137"/>
      <c r="D123" s="137"/>
      <c r="E123" s="137"/>
      <c r="F123" s="137"/>
      <c r="G123" s="137"/>
      <c r="H123" s="137"/>
      <c r="I123" s="137"/>
    </row>
    <row r="124" spans="1:9" ht="16.5" thickBot="1" x14ac:dyDescent="0.25">
      <c r="A124" s="408" t="s">
        <v>275</v>
      </c>
      <c r="B124" s="409"/>
      <c r="C124" s="409"/>
      <c r="D124" s="409"/>
      <c r="E124" s="410"/>
      <c r="F124" s="137"/>
      <c r="G124" s="137"/>
      <c r="H124" s="137"/>
      <c r="I124" s="137"/>
    </row>
    <row r="125" spans="1:9" ht="31.5" x14ac:dyDescent="0.2">
      <c r="A125" s="153" t="s">
        <v>183</v>
      </c>
      <c r="B125" s="154" t="s">
        <v>276</v>
      </c>
      <c r="C125" s="154" t="s">
        <v>277</v>
      </c>
      <c r="D125" s="168" t="s">
        <v>278</v>
      </c>
      <c r="E125" s="155" t="s">
        <v>279</v>
      </c>
      <c r="F125" s="137"/>
      <c r="G125" s="137"/>
      <c r="H125" s="137"/>
      <c r="I125" s="137"/>
    </row>
    <row r="126" spans="1:9" ht="15.75" x14ac:dyDescent="0.2">
      <c r="A126" s="185"/>
      <c r="B126" s="165">
        <v>0</v>
      </c>
      <c r="C126" s="166">
        <v>2</v>
      </c>
      <c r="D126" s="166">
        <v>22</v>
      </c>
      <c r="E126" s="167">
        <f t="shared" ref="E126:E127" si="15">B126*C126*D126</f>
        <v>0</v>
      </c>
      <c r="F126" s="137"/>
      <c r="G126" s="137"/>
      <c r="H126" s="137"/>
      <c r="I126" s="137"/>
    </row>
    <row r="127" spans="1:9" ht="16.5" thickBot="1" x14ac:dyDescent="0.25">
      <c r="A127" s="187" t="str">
        <f>A13</f>
        <v>Relações Públicas</v>
      </c>
      <c r="B127" s="193">
        <v>4.5</v>
      </c>
      <c r="C127" s="220">
        <v>2</v>
      </c>
      <c r="D127" s="220">
        <v>22</v>
      </c>
      <c r="E127" s="198">
        <f t="shared" si="15"/>
        <v>198</v>
      </c>
      <c r="F127" s="137"/>
      <c r="G127" s="137"/>
      <c r="H127" s="137"/>
      <c r="I127" s="137"/>
    </row>
    <row r="128" spans="1:9" ht="16.5" thickBot="1" x14ac:dyDescent="0.25">
      <c r="A128" s="137"/>
      <c r="B128" s="137"/>
      <c r="C128" s="137"/>
      <c r="D128" s="137"/>
      <c r="E128" s="137"/>
      <c r="F128" s="137"/>
      <c r="G128" s="137"/>
      <c r="H128" s="137"/>
      <c r="I128" s="137"/>
    </row>
    <row r="129" spans="1:9" ht="16.5" thickBot="1" x14ac:dyDescent="0.25">
      <c r="A129" s="408" t="s">
        <v>280</v>
      </c>
      <c r="B129" s="409"/>
      <c r="C129" s="409"/>
      <c r="D129" s="409"/>
      <c r="E129" s="410"/>
      <c r="F129" s="137"/>
      <c r="G129" s="137"/>
      <c r="H129" s="137"/>
      <c r="I129" s="137"/>
    </row>
    <row r="130" spans="1:9" ht="15.75" x14ac:dyDescent="0.2">
      <c r="A130" s="153" t="s">
        <v>183</v>
      </c>
      <c r="B130" s="154" t="s">
        <v>201</v>
      </c>
      <c r="C130" s="154" t="s">
        <v>281</v>
      </c>
      <c r="D130" s="154" t="s">
        <v>228</v>
      </c>
      <c r="E130" s="155" t="s">
        <v>282</v>
      </c>
      <c r="F130" s="137"/>
      <c r="G130" s="137"/>
      <c r="H130" s="137"/>
      <c r="I130" s="137"/>
    </row>
    <row r="131" spans="1:9" ht="15.75" x14ac:dyDescent="0.2">
      <c r="A131" s="185"/>
      <c r="B131" s="165">
        <f>B12</f>
        <v>0</v>
      </c>
      <c r="C131" s="196">
        <v>1</v>
      </c>
      <c r="D131" s="196">
        <v>0.06</v>
      </c>
      <c r="E131" s="167">
        <f t="shared" ref="E131:E132" si="16">B131*C131*D131</f>
        <v>0</v>
      </c>
      <c r="F131" s="137"/>
      <c r="G131" s="137"/>
      <c r="H131" s="137"/>
      <c r="I131" s="137"/>
    </row>
    <row r="132" spans="1:9" ht="16.5" thickBot="1" x14ac:dyDescent="0.25">
      <c r="A132" s="187" t="str">
        <f>A13</f>
        <v>Relações Públicas</v>
      </c>
      <c r="B132" s="193">
        <f>B13</f>
        <v>2871.16</v>
      </c>
      <c r="C132" s="197">
        <v>1</v>
      </c>
      <c r="D132" s="197">
        <v>0.06</v>
      </c>
      <c r="E132" s="198">
        <f t="shared" si="16"/>
        <v>172.2696</v>
      </c>
      <c r="F132" s="137"/>
      <c r="G132" s="137"/>
      <c r="H132" s="137"/>
      <c r="I132" s="137"/>
    </row>
    <row r="133" spans="1:9" ht="16.5" thickBot="1" x14ac:dyDescent="0.25">
      <c r="A133" s="137"/>
      <c r="B133" s="137"/>
      <c r="C133" s="137"/>
      <c r="D133" s="137"/>
      <c r="E133" s="137"/>
      <c r="F133" s="137"/>
      <c r="G133" s="137"/>
      <c r="H133" s="137"/>
      <c r="I133" s="137"/>
    </row>
    <row r="134" spans="1:9" ht="16.5" thickBot="1" x14ac:dyDescent="0.25">
      <c r="A134" s="405" t="s">
        <v>283</v>
      </c>
      <c r="B134" s="406"/>
      <c r="C134" s="406"/>
      <c r="D134" s="407"/>
      <c r="E134" s="137"/>
      <c r="F134" s="137"/>
      <c r="G134" s="137"/>
      <c r="H134" s="137"/>
      <c r="I134" s="137"/>
    </row>
    <row r="135" spans="1:9" ht="15.75" x14ac:dyDescent="0.2">
      <c r="A135" s="153" t="s">
        <v>183</v>
      </c>
      <c r="B135" s="154" t="s">
        <v>279</v>
      </c>
      <c r="C135" s="154" t="s">
        <v>284</v>
      </c>
      <c r="D135" s="155" t="s">
        <v>285</v>
      </c>
      <c r="E135" s="137"/>
      <c r="F135" s="137"/>
      <c r="G135" s="137"/>
      <c r="H135" s="137"/>
      <c r="I135" s="137"/>
    </row>
    <row r="136" spans="1:9" ht="15.75" x14ac:dyDescent="0.2">
      <c r="A136" s="185"/>
      <c r="B136" s="165">
        <f>E126</f>
        <v>0</v>
      </c>
      <c r="C136" s="165">
        <f>E131</f>
        <v>0</v>
      </c>
      <c r="D136" s="167">
        <f t="shared" ref="D136:D137" si="17">B136-C136</f>
        <v>0</v>
      </c>
      <c r="E136" s="137"/>
      <c r="F136" s="137"/>
      <c r="G136" s="137"/>
      <c r="H136" s="137"/>
      <c r="I136" s="137"/>
    </row>
    <row r="137" spans="1:9" ht="16.5" thickBot="1" x14ac:dyDescent="0.25">
      <c r="A137" s="187" t="str">
        <f>A13</f>
        <v>Relações Públicas</v>
      </c>
      <c r="B137" s="193">
        <f>E127</f>
        <v>198</v>
      </c>
      <c r="C137" s="193">
        <f>E132</f>
        <v>172.2696</v>
      </c>
      <c r="D137" s="198">
        <f t="shared" si="17"/>
        <v>25.730400000000003</v>
      </c>
      <c r="E137" s="137"/>
      <c r="F137" s="137"/>
      <c r="G137" s="137"/>
      <c r="H137" s="382"/>
      <c r="I137" s="137"/>
    </row>
    <row r="138" spans="1:9" ht="15.75" x14ac:dyDescent="0.2">
      <c r="A138" s="137"/>
      <c r="B138" s="137"/>
      <c r="C138" s="137"/>
      <c r="D138" s="137"/>
      <c r="E138" s="137"/>
      <c r="F138" s="137"/>
      <c r="G138" s="137"/>
      <c r="H138" s="137"/>
      <c r="I138" s="137"/>
    </row>
    <row r="139" spans="1:9" ht="15.75" x14ac:dyDescent="0.2">
      <c r="A139" s="415" t="s">
        <v>286</v>
      </c>
      <c r="B139" s="415"/>
      <c r="C139" s="415"/>
      <c r="D139" s="415"/>
      <c r="E139" s="415"/>
      <c r="F139" s="415"/>
      <c r="G139" s="382"/>
      <c r="H139" s="137"/>
      <c r="I139" s="137"/>
    </row>
    <row r="140" spans="1:9" ht="16.5" thickBot="1" x14ac:dyDescent="0.25">
      <c r="A140" s="137"/>
      <c r="B140" s="137"/>
      <c r="C140" s="137"/>
      <c r="D140" s="137"/>
      <c r="E140" s="137"/>
      <c r="F140" s="137"/>
      <c r="G140" s="137"/>
      <c r="H140" s="137"/>
      <c r="I140" s="137"/>
    </row>
    <row r="141" spans="1:9" ht="16.5" thickBot="1" x14ac:dyDescent="0.25">
      <c r="A141" s="405" t="s">
        <v>286</v>
      </c>
      <c r="B141" s="406"/>
      <c r="C141" s="406"/>
      <c r="D141" s="407"/>
      <c r="E141" s="137"/>
      <c r="F141" s="137"/>
      <c r="G141" s="137"/>
      <c r="H141" s="137"/>
      <c r="I141" s="137"/>
    </row>
    <row r="142" spans="1:9" ht="31.5" x14ac:dyDescent="0.2">
      <c r="A142" s="371" t="s">
        <v>183</v>
      </c>
      <c r="B142" s="372" t="s">
        <v>287</v>
      </c>
      <c r="C142" s="202" t="s">
        <v>278</v>
      </c>
      <c r="D142" s="373" t="s">
        <v>233</v>
      </c>
      <c r="E142" s="137"/>
      <c r="F142" s="137"/>
      <c r="G142" s="137"/>
      <c r="H142" s="137"/>
      <c r="I142" s="137"/>
    </row>
    <row r="143" spans="1:9" ht="16.5" thickBot="1" x14ac:dyDescent="0.25">
      <c r="A143" s="185"/>
      <c r="B143" s="193">
        <v>0</v>
      </c>
      <c r="C143" s="220">
        <f>D126</f>
        <v>22</v>
      </c>
      <c r="D143" s="198">
        <f t="shared" ref="D143:D144" si="18">B143*C143</f>
        <v>0</v>
      </c>
      <c r="E143" s="137"/>
      <c r="F143" s="137"/>
      <c r="G143" s="137"/>
      <c r="H143" s="137"/>
      <c r="I143" s="137"/>
    </row>
    <row r="144" spans="1:9" ht="16.5" thickBot="1" x14ac:dyDescent="0.25">
      <c r="A144" s="187" t="str">
        <f>A13</f>
        <v>Relações Públicas</v>
      </c>
      <c r="B144" s="193">
        <v>15.5</v>
      </c>
      <c r="C144" s="220">
        <v>22</v>
      </c>
      <c r="D144" s="198">
        <f t="shared" si="18"/>
        <v>341</v>
      </c>
      <c r="E144" s="137"/>
      <c r="F144" s="137"/>
      <c r="G144" s="137"/>
      <c r="H144" s="137"/>
      <c r="I144" s="137"/>
    </row>
    <row r="145" spans="1:9" ht="16.5" thickBot="1" x14ac:dyDescent="0.25">
      <c r="A145" s="137"/>
      <c r="B145" s="137"/>
      <c r="C145" s="137"/>
      <c r="D145" s="137"/>
      <c r="E145" s="137"/>
      <c r="F145" s="137"/>
      <c r="G145" s="137"/>
      <c r="H145" s="137"/>
      <c r="I145" s="137"/>
    </row>
    <row r="146" spans="1:9" ht="16.5" thickBot="1" x14ac:dyDescent="0.25">
      <c r="A146" s="405" t="s">
        <v>288</v>
      </c>
      <c r="B146" s="406"/>
      <c r="C146" s="406"/>
      <c r="D146" s="407"/>
      <c r="E146" s="137"/>
      <c r="F146" s="137"/>
      <c r="G146" s="137"/>
      <c r="H146" s="137"/>
      <c r="I146" s="137"/>
    </row>
    <row r="147" spans="1:9" ht="15.75" x14ac:dyDescent="0.2">
      <c r="A147" s="153" t="s">
        <v>183</v>
      </c>
      <c r="B147" s="154" t="s">
        <v>201</v>
      </c>
      <c r="C147" s="154" t="s">
        <v>228</v>
      </c>
      <c r="D147" s="155" t="s">
        <v>282</v>
      </c>
      <c r="E147" s="137"/>
      <c r="F147" s="137"/>
      <c r="G147" s="137"/>
      <c r="H147" s="137"/>
      <c r="I147" s="137"/>
    </row>
    <row r="148" spans="1:9" ht="15.75" x14ac:dyDescent="0.2">
      <c r="A148" s="185"/>
      <c r="B148" s="161">
        <f>D143</f>
        <v>0</v>
      </c>
      <c r="C148" s="221">
        <v>0.1</v>
      </c>
      <c r="D148" s="163">
        <f t="shared" ref="D148:D149" si="19">B148*C148</f>
        <v>0</v>
      </c>
      <c r="E148" s="137"/>
      <c r="F148" s="137"/>
      <c r="G148" s="137"/>
      <c r="H148" s="137"/>
      <c r="I148" s="137"/>
    </row>
    <row r="149" spans="1:9" ht="16.5" thickBot="1" x14ac:dyDescent="0.25">
      <c r="A149" s="187" t="str">
        <f>A13</f>
        <v>Relações Públicas</v>
      </c>
      <c r="B149" s="193">
        <f>D144</f>
        <v>341</v>
      </c>
      <c r="C149" s="197">
        <v>0.1</v>
      </c>
      <c r="D149" s="198">
        <f t="shared" si="19"/>
        <v>34.1</v>
      </c>
      <c r="E149" s="137"/>
      <c r="F149" s="137"/>
      <c r="G149" s="137"/>
      <c r="H149" s="137"/>
      <c r="I149" s="137"/>
    </row>
    <row r="150" spans="1:9" ht="16.5" thickBot="1" x14ac:dyDescent="0.25">
      <c r="A150" s="137"/>
      <c r="B150" s="137"/>
      <c r="C150" s="137"/>
      <c r="D150" s="137"/>
      <c r="E150" s="137"/>
      <c r="F150" s="137"/>
      <c r="G150" s="137"/>
      <c r="H150" s="137"/>
      <c r="I150" s="137"/>
    </row>
    <row r="151" spans="1:9" ht="16.5" thickBot="1" x14ac:dyDescent="0.25">
      <c r="A151" s="405" t="s">
        <v>289</v>
      </c>
      <c r="B151" s="406"/>
      <c r="C151" s="406"/>
      <c r="D151" s="407"/>
      <c r="E151" s="137"/>
      <c r="F151" s="137"/>
      <c r="G151" s="137"/>
      <c r="H151" s="137"/>
      <c r="I151" s="137"/>
    </row>
    <row r="152" spans="1:9" ht="15.75" x14ac:dyDescent="0.2">
      <c r="A152" s="153" t="s">
        <v>183</v>
      </c>
      <c r="B152" s="154" t="s">
        <v>279</v>
      </c>
      <c r="C152" s="154" t="s">
        <v>282</v>
      </c>
      <c r="D152" s="155" t="s">
        <v>285</v>
      </c>
      <c r="E152" s="137"/>
      <c r="F152" s="137"/>
      <c r="G152" s="137"/>
      <c r="H152" s="137"/>
      <c r="I152" s="137"/>
    </row>
    <row r="153" spans="1:9" ht="15.75" x14ac:dyDescent="0.2">
      <c r="A153" s="185"/>
      <c r="B153" s="165">
        <f>D143</f>
        <v>0</v>
      </c>
      <c r="C153" s="165">
        <f>D148</f>
        <v>0</v>
      </c>
      <c r="D153" s="167">
        <f t="shared" ref="D153:D154" si="20">B153-C153</f>
        <v>0</v>
      </c>
      <c r="E153" s="137"/>
      <c r="F153" s="137"/>
      <c r="G153" s="137"/>
      <c r="H153" s="137"/>
      <c r="I153" s="137"/>
    </row>
    <row r="154" spans="1:9" ht="16.5" thickBot="1" x14ac:dyDescent="0.25">
      <c r="A154" s="187" t="str">
        <f>A13</f>
        <v>Relações Públicas</v>
      </c>
      <c r="B154" s="193">
        <f>D144</f>
        <v>341</v>
      </c>
      <c r="C154" s="193">
        <f>D149</f>
        <v>34.1</v>
      </c>
      <c r="D154" s="198">
        <f t="shared" si="20"/>
        <v>306.89999999999998</v>
      </c>
      <c r="E154" s="137"/>
      <c r="F154" s="137"/>
      <c r="G154" s="137"/>
      <c r="H154" s="382"/>
      <c r="I154" s="137"/>
    </row>
    <row r="155" spans="1:9" ht="15.75" x14ac:dyDescent="0.2">
      <c r="A155" s="137"/>
      <c r="B155" s="137"/>
      <c r="C155" s="137"/>
      <c r="D155" s="137"/>
      <c r="E155" s="137"/>
      <c r="F155" s="137"/>
      <c r="G155" s="137"/>
      <c r="H155" s="137"/>
      <c r="I155" s="137"/>
    </row>
    <row r="156" spans="1:9" ht="15.75" x14ac:dyDescent="0.2">
      <c r="A156" s="417" t="s">
        <v>397</v>
      </c>
      <c r="B156" s="417"/>
      <c r="C156" s="417"/>
      <c r="D156" s="417"/>
      <c r="E156" s="417"/>
      <c r="F156" s="417"/>
      <c r="G156" s="417"/>
      <c r="H156" s="417"/>
      <c r="I156" s="137"/>
    </row>
    <row r="157" spans="1:9" ht="16.5" thickBot="1" x14ac:dyDescent="0.25">
      <c r="A157" s="137"/>
      <c r="B157" s="137"/>
      <c r="C157" s="137"/>
      <c r="D157" s="137"/>
      <c r="E157" s="137"/>
      <c r="F157" s="137"/>
      <c r="G157" s="137"/>
      <c r="H157" s="137"/>
      <c r="I157" s="137"/>
    </row>
    <row r="158" spans="1:9" ht="16.5" thickBot="1" x14ac:dyDescent="0.25">
      <c r="A158" s="405" t="s">
        <v>290</v>
      </c>
      <c r="B158" s="406"/>
      <c r="C158" s="406"/>
      <c r="D158" s="407"/>
      <c r="E158" s="137"/>
      <c r="F158" s="137"/>
      <c r="G158" s="137"/>
      <c r="H158" s="137"/>
      <c r="I158" s="137"/>
    </row>
    <row r="159" spans="1:9" ht="15.75" x14ac:dyDescent="0.2">
      <c r="A159" s="153" t="s">
        <v>183</v>
      </c>
      <c r="B159" s="154" t="s">
        <v>279</v>
      </c>
      <c r="C159" s="154" t="s">
        <v>282</v>
      </c>
      <c r="D159" s="155" t="s">
        <v>285</v>
      </c>
      <c r="E159" s="137"/>
      <c r="F159" s="137"/>
      <c r="G159" s="137"/>
      <c r="H159" s="137"/>
      <c r="I159" s="137"/>
    </row>
    <row r="160" spans="1:9" ht="15.75" x14ac:dyDescent="0.2">
      <c r="A160" s="185"/>
      <c r="B160" s="165">
        <v>0</v>
      </c>
      <c r="C160" s="165"/>
      <c r="D160" s="167">
        <f>B160-C160</f>
        <v>0</v>
      </c>
      <c r="E160" s="137"/>
      <c r="F160" s="137"/>
      <c r="G160" s="137"/>
      <c r="H160" s="137"/>
      <c r="I160" s="137"/>
    </row>
    <row r="161" spans="1:9" ht="16.5" thickBot="1" x14ac:dyDescent="0.25">
      <c r="A161" s="187" t="str">
        <f>A13</f>
        <v>Relações Públicas</v>
      </c>
      <c r="B161" s="193">
        <v>6</v>
      </c>
      <c r="C161" s="193"/>
      <c r="D161" s="198">
        <f>B161-C161</f>
        <v>6</v>
      </c>
      <c r="E161" s="137"/>
      <c r="F161" s="137"/>
      <c r="G161" s="137"/>
      <c r="H161" s="382"/>
      <c r="I161" s="137"/>
    </row>
    <row r="162" spans="1:9" ht="15.75" x14ac:dyDescent="0.2">
      <c r="A162" s="137"/>
      <c r="B162" s="137"/>
      <c r="C162" s="137"/>
      <c r="D162" s="137"/>
      <c r="E162" s="137"/>
      <c r="F162" s="137"/>
      <c r="G162" s="137"/>
      <c r="H162" s="137"/>
      <c r="I162" s="137"/>
    </row>
    <row r="163" spans="1:9" ht="15.75" x14ac:dyDescent="0.2">
      <c r="A163" s="417" t="s">
        <v>396</v>
      </c>
      <c r="B163" s="417"/>
      <c r="C163" s="417"/>
      <c r="D163" s="417"/>
      <c r="E163" s="417"/>
      <c r="F163" s="417"/>
      <c r="G163" s="417"/>
      <c r="H163" s="417"/>
      <c r="I163" s="137"/>
    </row>
    <row r="164" spans="1:9" ht="16.5" thickBot="1" x14ac:dyDescent="0.25">
      <c r="A164" s="137"/>
      <c r="B164" s="137"/>
      <c r="C164" s="137"/>
      <c r="D164" s="137"/>
      <c r="E164" s="137"/>
      <c r="F164" s="137"/>
      <c r="G164" s="137"/>
      <c r="H164" s="137"/>
      <c r="I164" s="137"/>
    </row>
    <row r="165" spans="1:9" ht="16.5" thickBot="1" x14ac:dyDescent="0.25">
      <c r="A165" s="405" t="s">
        <v>374</v>
      </c>
      <c r="B165" s="406"/>
      <c r="C165" s="406"/>
      <c r="D165" s="407"/>
      <c r="E165" s="137"/>
      <c r="F165" s="137"/>
      <c r="G165" s="137"/>
      <c r="H165" s="137"/>
      <c r="I165" s="137"/>
    </row>
    <row r="166" spans="1:9" ht="15.75" x14ac:dyDescent="0.2">
      <c r="A166" s="153" t="s">
        <v>183</v>
      </c>
      <c r="B166" s="154" t="s">
        <v>375</v>
      </c>
      <c r="C166" s="154" t="s">
        <v>282</v>
      </c>
      <c r="D166" s="155" t="s">
        <v>376</v>
      </c>
      <c r="E166" s="137"/>
      <c r="F166" s="137"/>
      <c r="G166" s="137"/>
      <c r="H166" s="137"/>
      <c r="I166" s="137"/>
    </row>
    <row r="167" spans="1:9" ht="15.75" x14ac:dyDescent="0.2">
      <c r="A167" s="185"/>
      <c r="B167" s="165">
        <v>0</v>
      </c>
      <c r="C167" s="165"/>
      <c r="D167" s="167">
        <f>B167-C167</f>
        <v>0</v>
      </c>
      <c r="E167" s="137"/>
      <c r="F167" s="137"/>
      <c r="G167" s="137"/>
      <c r="H167" s="137"/>
      <c r="I167" s="137"/>
    </row>
    <row r="168" spans="1:9" ht="16.5" thickBot="1" x14ac:dyDescent="0.25">
      <c r="A168" s="187" t="str">
        <f>A13</f>
        <v>Relações Públicas</v>
      </c>
      <c r="B168" s="193">
        <v>15</v>
      </c>
      <c r="C168" s="193"/>
      <c r="D168" s="198">
        <f>B168-C168</f>
        <v>15</v>
      </c>
      <c r="E168" s="137"/>
      <c r="F168" s="137"/>
      <c r="G168" s="137"/>
      <c r="H168" s="222"/>
      <c r="I168" s="137"/>
    </row>
    <row r="169" spans="1:9" ht="16.5" thickBot="1" x14ac:dyDescent="0.25">
      <c r="A169" s="137"/>
      <c r="B169" s="137"/>
      <c r="C169" s="137"/>
      <c r="D169" s="137"/>
      <c r="E169" s="137"/>
      <c r="F169" s="137"/>
      <c r="G169" s="137"/>
      <c r="H169" s="137"/>
      <c r="I169" s="137"/>
    </row>
    <row r="170" spans="1:9" ht="16.5" thickBot="1" x14ac:dyDescent="0.25">
      <c r="A170" s="408" t="s">
        <v>87</v>
      </c>
      <c r="B170" s="409"/>
      <c r="C170" s="409"/>
      <c r="D170" s="409"/>
      <c r="E170" s="409"/>
      <c r="F170" s="410"/>
      <c r="G170" s="222"/>
      <c r="H170" s="137"/>
      <c r="I170" s="137"/>
    </row>
    <row r="171" spans="1:9" ht="31.5" x14ac:dyDescent="0.2">
      <c r="A171" s="153" t="s">
        <v>183</v>
      </c>
      <c r="B171" s="154" t="s">
        <v>291</v>
      </c>
      <c r="C171" s="154" t="s">
        <v>292</v>
      </c>
      <c r="D171" s="168" t="s">
        <v>178</v>
      </c>
      <c r="E171" s="168" t="s">
        <v>380</v>
      </c>
      <c r="F171" s="155" t="s">
        <v>251</v>
      </c>
      <c r="G171" s="137"/>
      <c r="H171" s="137"/>
      <c r="I171" s="137"/>
    </row>
    <row r="172" spans="1:9" ht="15.75" x14ac:dyDescent="0.2">
      <c r="A172" s="185"/>
      <c r="B172" s="165">
        <f>D136</f>
        <v>0</v>
      </c>
      <c r="C172" s="165">
        <f>D153</f>
        <v>0</v>
      </c>
      <c r="D172" s="165">
        <f>D160</f>
        <v>0</v>
      </c>
      <c r="E172" s="165">
        <f>D167</f>
        <v>0</v>
      </c>
      <c r="F172" s="167">
        <f>SUM(B172:E172)</f>
        <v>0</v>
      </c>
      <c r="G172" s="137"/>
      <c r="H172" s="137"/>
      <c r="I172" s="137"/>
    </row>
    <row r="173" spans="1:9" ht="16.5" thickBot="1" x14ac:dyDescent="0.25">
      <c r="A173" s="187" t="str">
        <f>A13</f>
        <v>Relações Públicas</v>
      </c>
      <c r="B173" s="193">
        <f>D137</f>
        <v>25.730400000000003</v>
      </c>
      <c r="C173" s="193">
        <f>D154</f>
        <v>306.89999999999998</v>
      </c>
      <c r="D173" s="193">
        <f>D161</f>
        <v>6</v>
      </c>
      <c r="E173" s="193">
        <f>D168</f>
        <v>15</v>
      </c>
      <c r="F173" s="198">
        <f t="shared" ref="F173" si="21">SUM(B173:E173)</f>
        <v>353.63040000000001</v>
      </c>
      <c r="G173" s="137"/>
      <c r="H173" s="382"/>
      <c r="I173" s="137"/>
    </row>
    <row r="174" spans="1:9" ht="15.75" x14ac:dyDescent="0.2">
      <c r="A174" s="137"/>
      <c r="B174" s="137"/>
      <c r="C174" s="137"/>
      <c r="D174" s="137"/>
      <c r="E174" s="137"/>
      <c r="F174" s="137"/>
      <c r="G174" s="137"/>
      <c r="H174" s="137"/>
      <c r="I174" s="137"/>
    </row>
    <row r="175" spans="1:9" ht="15.75" x14ac:dyDescent="0.2">
      <c r="A175" s="402" t="s">
        <v>252</v>
      </c>
      <c r="B175" s="402"/>
      <c r="C175" s="402"/>
      <c r="D175" s="402"/>
      <c r="E175" s="402"/>
      <c r="F175" s="402"/>
      <c r="G175" s="402"/>
      <c r="H175" s="402"/>
      <c r="I175" s="137"/>
    </row>
    <row r="176" spans="1:9" ht="16.5" thickBot="1" x14ac:dyDescent="0.25">
      <c r="A176" s="137"/>
      <c r="B176" s="137"/>
      <c r="C176" s="137"/>
      <c r="D176" s="137"/>
      <c r="E176" s="137"/>
      <c r="F176" s="137"/>
      <c r="G176" s="137"/>
      <c r="H176" s="137"/>
      <c r="I176" s="137"/>
    </row>
    <row r="177" spans="1:9" ht="16.5" thickBot="1" x14ac:dyDescent="0.25">
      <c r="A177" s="408" t="s">
        <v>252</v>
      </c>
      <c r="B177" s="409"/>
      <c r="C177" s="409"/>
      <c r="D177" s="409"/>
      <c r="E177" s="410"/>
      <c r="F177" s="137"/>
      <c r="G177" s="137"/>
      <c r="H177" s="137"/>
      <c r="I177" s="137"/>
    </row>
    <row r="178" spans="1:9" ht="15.75" x14ac:dyDescent="0.2">
      <c r="A178" s="153" t="s">
        <v>183</v>
      </c>
      <c r="B178" s="154" t="s">
        <v>293</v>
      </c>
      <c r="C178" s="154" t="s">
        <v>294</v>
      </c>
      <c r="D178" s="154" t="s">
        <v>295</v>
      </c>
      <c r="E178" s="155" t="s">
        <v>251</v>
      </c>
      <c r="F178" s="137"/>
      <c r="G178" s="137"/>
      <c r="H178" s="137"/>
      <c r="I178" s="137"/>
    </row>
    <row r="179" spans="1:9" ht="16.5" thickBot="1" x14ac:dyDescent="0.25">
      <c r="A179" s="185"/>
      <c r="B179" s="193">
        <f>E86</f>
        <v>0</v>
      </c>
      <c r="C179" s="193">
        <f>D116</f>
        <v>0</v>
      </c>
      <c r="D179" s="193">
        <f>F172</f>
        <v>0</v>
      </c>
      <c r="E179" s="198">
        <f t="shared" ref="E179:E180" si="22">SUM(B179:D179)</f>
        <v>0</v>
      </c>
      <c r="F179" s="137"/>
      <c r="G179" s="137"/>
      <c r="H179" s="137"/>
      <c r="I179" s="137"/>
    </row>
    <row r="180" spans="1:9" ht="16.5" thickBot="1" x14ac:dyDescent="0.25">
      <c r="A180" s="187" t="str">
        <f>A13</f>
        <v>Relações Públicas</v>
      </c>
      <c r="B180" s="193">
        <f>E87</f>
        <v>558.28111111111104</v>
      </c>
      <c r="C180" s="193">
        <f>D117</f>
        <v>1262.0343288888889</v>
      </c>
      <c r="D180" s="193">
        <f>F173</f>
        <v>353.63040000000001</v>
      </c>
      <c r="E180" s="198">
        <f t="shared" si="22"/>
        <v>2173.9458399999999</v>
      </c>
      <c r="F180" s="137"/>
      <c r="G180" s="137"/>
      <c r="H180" s="382"/>
      <c r="I180" s="137"/>
    </row>
    <row r="181" spans="1:9" ht="15.75" x14ac:dyDescent="0.2">
      <c r="A181" s="137"/>
      <c r="B181" s="137"/>
      <c r="C181" s="137"/>
      <c r="D181" s="137"/>
      <c r="E181" s="137"/>
      <c r="F181" s="137"/>
      <c r="G181" s="137"/>
      <c r="H181" s="137"/>
      <c r="I181" s="137"/>
    </row>
    <row r="182" spans="1:9" ht="15.75" x14ac:dyDescent="0.2">
      <c r="A182" s="402" t="s">
        <v>93</v>
      </c>
      <c r="B182" s="402"/>
      <c r="C182" s="402"/>
      <c r="D182" s="402"/>
      <c r="E182" s="402"/>
      <c r="F182" s="402"/>
      <c r="G182" s="402"/>
      <c r="H182" s="402"/>
      <c r="I182" s="137"/>
    </row>
    <row r="183" spans="1:9" ht="39.75" customHeight="1" x14ac:dyDescent="0.2">
      <c r="A183" s="401" t="s">
        <v>296</v>
      </c>
      <c r="B183" s="401"/>
      <c r="C183" s="401"/>
      <c r="D183" s="401"/>
      <c r="E183" s="401"/>
      <c r="F183" s="401"/>
      <c r="G183" s="401"/>
      <c r="H183" s="401"/>
      <c r="I183" s="137"/>
    </row>
    <row r="184" spans="1:9" ht="16.5" thickBot="1" x14ac:dyDescent="0.25">
      <c r="A184" s="137"/>
      <c r="B184" s="137"/>
      <c r="C184" s="137"/>
      <c r="D184" s="137"/>
      <c r="E184" s="137"/>
      <c r="F184" s="137"/>
      <c r="G184" s="137"/>
      <c r="H184" s="137"/>
      <c r="I184" s="137"/>
    </row>
    <row r="185" spans="1:9" ht="16.5" thickBot="1" x14ac:dyDescent="0.25">
      <c r="A185" s="421" t="s">
        <v>297</v>
      </c>
      <c r="B185" s="422"/>
      <c r="C185" s="137"/>
      <c r="D185" s="137"/>
      <c r="E185" s="137"/>
      <c r="F185" s="137"/>
      <c r="G185" s="137"/>
      <c r="H185" s="137"/>
      <c r="I185" s="137"/>
    </row>
    <row r="186" spans="1:9" ht="16.5" thickBot="1" x14ac:dyDescent="0.25">
      <c r="A186" s="375" t="s">
        <v>298</v>
      </c>
      <c r="B186" s="377" t="s">
        <v>228</v>
      </c>
      <c r="C186" s="137"/>
      <c r="D186" s="137"/>
      <c r="E186" s="137"/>
      <c r="F186" s="137"/>
      <c r="G186" s="137"/>
      <c r="H186" s="137"/>
      <c r="I186" s="137"/>
    </row>
    <row r="187" spans="1:9" ht="31.5" x14ac:dyDescent="0.2">
      <c r="A187" s="224" t="s">
        <v>299</v>
      </c>
      <c r="B187" s="225"/>
      <c r="C187" s="137"/>
      <c r="D187" s="137"/>
      <c r="E187" s="137"/>
      <c r="F187" s="137"/>
      <c r="G187" s="137"/>
      <c r="H187" s="137"/>
      <c r="I187" s="137"/>
    </row>
    <row r="188" spans="1:9" ht="31.5" x14ac:dyDescent="0.2">
      <c r="A188" s="226" t="s">
        <v>300</v>
      </c>
      <c r="B188" s="227">
        <v>0.45</v>
      </c>
      <c r="C188" s="137"/>
      <c r="D188" s="137"/>
      <c r="E188" s="137"/>
      <c r="F188" s="137"/>
      <c r="G188" s="137"/>
      <c r="H188" s="137"/>
      <c r="I188" s="137"/>
    </row>
    <row r="189" spans="1:9" ht="31.5" x14ac:dyDescent="0.2">
      <c r="A189" s="226" t="s">
        <v>301</v>
      </c>
      <c r="B189" s="227">
        <v>0.45</v>
      </c>
      <c r="C189" s="137"/>
      <c r="D189" s="137"/>
      <c r="E189" s="137"/>
      <c r="F189" s="137"/>
      <c r="G189" s="137"/>
      <c r="H189" s="137"/>
      <c r="I189" s="137"/>
    </row>
    <row r="190" spans="1:9" ht="31.5" x14ac:dyDescent="0.2">
      <c r="A190" s="144" t="s">
        <v>302</v>
      </c>
      <c r="B190" s="228">
        <v>0.05</v>
      </c>
      <c r="C190" s="137"/>
      <c r="D190" s="137"/>
      <c r="E190" s="137"/>
      <c r="F190" s="137"/>
      <c r="G190" s="137"/>
      <c r="H190" s="137"/>
      <c r="I190" s="137"/>
    </row>
    <row r="191" spans="1:9" ht="32.25" thickBot="1" x14ac:dyDescent="0.25">
      <c r="A191" s="229" t="s">
        <v>303</v>
      </c>
      <c r="B191" s="230">
        <v>0.05</v>
      </c>
      <c r="C191" s="137"/>
      <c r="D191" s="137"/>
      <c r="E191" s="137"/>
      <c r="F191" s="137"/>
      <c r="G191" s="137"/>
      <c r="H191" s="137"/>
      <c r="I191" s="137"/>
    </row>
    <row r="192" spans="1:9" ht="16.5" thickBot="1" x14ac:dyDescent="0.25">
      <c r="A192" s="375" t="s">
        <v>20</v>
      </c>
      <c r="B192" s="231">
        <f>SUM(B188:B191)</f>
        <v>1</v>
      </c>
      <c r="C192" s="137"/>
      <c r="D192" s="137"/>
      <c r="E192" s="137"/>
      <c r="F192" s="137"/>
      <c r="G192" s="137"/>
      <c r="H192" s="382"/>
      <c r="I192" s="137"/>
    </row>
    <row r="193" spans="1:9" ht="15.75" x14ac:dyDescent="0.2">
      <c r="A193" s="137"/>
      <c r="B193" s="137"/>
      <c r="C193" s="137"/>
      <c r="D193" s="137"/>
      <c r="E193" s="137"/>
      <c r="F193" s="137"/>
      <c r="G193" s="137"/>
      <c r="H193" s="137"/>
      <c r="I193" s="137"/>
    </row>
    <row r="194" spans="1:9" ht="15.75" x14ac:dyDescent="0.2">
      <c r="A194" s="403" t="s">
        <v>304</v>
      </c>
      <c r="B194" s="404"/>
      <c r="C194" s="404"/>
      <c r="D194" s="404"/>
      <c r="E194" s="404"/>
      <c r="F194" s="404"/>
      <c r="G194" s="404"/>
      <c r="H194" s="404"/>
      <c r="I194" s="137"/>
    </row>
    <row r="195" spans="1:9" ht="114" customHeight="1" x14ac:dyDescent="0.2">
      <c r="A195" s="401" t="s">
        <v>305</v>
      </c>
      <c r="B195" s="401"/>
      <c r="C195" s="401"/>
      <c r="D195" s="401"/>
      <c r="E195" s="401"/>
      <c r="F195" s="401"/>
      <c r="G195" s="401"/>
      <c r="H195" s="401"/>
      <c r="I195" s="137"/>
    </row>
    <row r="196" spans="1:9" ht="16.5" thickBot="1" x14ac:dyDescent="0.25">
      <c r="A196" s="137"/>
      <c r="B196" s="137"/>
      <c r="C196" s="137"/>
      <c r="D196" s="137"/>
      <c r="E196" s="137"/>
      <c r="F196" s="137"/>
      <c r="G196" s="137"/>
      <c r="H196" s="137"/>
      <c r="I196" s="137"/>
    </row>
    <row r="197" spans="1:9" ht="16.5" thickBot="1" x14ac:dyDescent="0.25">
      <c r="A197" s="405" t="s">
        <v>306</v>
      </c>
      <c r="B197" s="406"/>
      <c r="C197" s="406"/>
      <c r="D197" s="407"/>
      <c r="E197" s="137"/>
      <c r="F197" s="137"/>
      <c r="G197" s="137"/>
      <c r="H197" s="137"/>
      <c r="I197" s="137"/>
    </row>
    <row r="198" spans="1:9" ht="31.5" x14ac:dyDescent="0.2">
      <c r="A198" s="153" t="s">
        <v>183</v>
      </c>
      <c r="B198" s="154" t="s">
        <v>201</v>
      </c>
      <c r="C198" s="168" t="s">
        <v>255</v>
      </c>
      <c r="D198" s="155" t="s">
        <v>233</v>
      </c>
      <c r="E198" s="137"/>
      <c r="F198" s="137"/>
      <c r="G198" s="137"/>
      <c r="H198" s="137"/>
      <c r="I198" s="137"/>
    </row>
    <row r="199" spans="1:9" ht="15.75" x14ac:dyDescent="0.2">
      <c r="A199" s="185"/>
      <c r="B199" s="165">
        <f>G62+(E179-D106)</f>
        <v>0</v>
      </c>
      <c r="C199" s="205">
        <v>12</v>
      </c>
      <c r="D199" s="167">
        <f t="shared" ref="D199:D200" si="23">B199/C199</f>
        <v>0</v>
      </c>
      <c r="E199" s="382">
        <f>D199*45%</f>
        <v>0</v>
      </c>
      <c r="F199" s="137"/>
      <c r="G199" s="137"/>
      <c r="H199" s="137"/>
      <c r="I199" s="137"/>
    </row>
    <row r="200" spans="1:9" ht="16.5" thickBot="1" x14ac:dyDescent="0.25">
      <c r="A200" s="187" t="str">
        <f>A13</f>
        <v>Relações Públicas</v>
      </c>
      <c r="B200" s="193">
        <f>G63+(E180-D107)</f>
        <v>4057.4267999999997</v>
      </c>
      <c r="C200" s="203">
        <v>12</v>
      </c>
      <c r="D200" s="198">
        <f t="shared" si="23"/>
        <v>338.1189</v>
      </c>
      <c r="E200" s="382">
        <f>D200*45%</f>
        <v>152.153505</v>
      </c>
      <c r="F200" s="137"/>
      <c r="G200" s="137"/>
      <c r="H200" s="137"/>
      <c r="I200" s="137"/>
    </row>
    <row r="201" spans="1:9" ht="16.5" thickBot="1" x14ac:dyDescent="0.25">
      <c r="A201" s="137"/>
      <c r="B201" s="137"/>
      <c r="C201" s="137"/>
      <c r="D201" s="137"/>
      <c r="E201" s="137"/>
      <c r="F201" s="137"/>
      <c r="G201" s="137"/>
      <c r="H201" s="137"/>
      <c r="I201" s="137"/>
    </row>
    <row r="202" spans="1:9" ht="16.5" thickBot="1" x14ac:dyDescent="0.25">
      <c r="A202" s="412" t="s">
        <v>307</v>
      </c>
      <c r="B202" s="413"/>
      <c r="C202" s="413"/>
      <c r="D202" s="414"/>
      <c r="E202" s="232"/>
      <c r="F202" s="137"/>
      <c r="G202" s="137"/>
      <c r="H202" s="137"/>
      <c r="I202" s="137"/>
    </row>
    <row r="203" spans="1:9" ht="31.5" x14ac:dyDescent="0.2">
      <c r="A203" s="153" t="s">
        <v>183</v>
      </c>
      <c r="B203" s="154" t="s">
        <v>201</v>
      </c>
      <c r="C203" s="233" t="s">
        <v>308</v>
      </c>
      <c r="D203" s="155" t="s">
        <v>233</v>
      </c>
      <c r="E203" s="137"/>
      <c r="F203" s="137"/>
      <c r="G203" s="137"/>
      <c r="H203" s="137"/>
      <c r="I203" s="137"/>
    </row>
    <row r="204" spans="1:9" ht="15.75" x14ac:dyDescent="0.2">
      <c r="A204" s="185"/>
      <c r="B204" s="165">
        <f>D111</f>
        <v>0</v>
      </c>
      <c r="C204" s="196">
        <v>0.4</v>
      </c>
      <c r="D204" s="167">
        <f t="shared" ref="D204:D205" si="24">B204*C204</f>
        <v>0</v>
      </c>
      <c r="E204" s="382">
        <f>D204*45%</f>
        <v>0</v>
      </c>
      <c r="F204" s="137"/>
      <c r="G204" s="137"/>
      <c r="H204" s="137"/>
      <c r="I204" s="137"/>
    </row>
    <row r="205" spans="1:9" ht="16.5" thickBot="1" x14ac:dyDescent="0.25">
      <c r="A205" s="187" t="str">
        <f>A13</f>
        <v>Relações Públicas</v>
      </c>
      <c r="B205" s="193">
        <f>D112</f>
        <v>274.35528888888888</v>
      </c>
      <c r="C205" s="197">
        <v>0.4</v>
      </c>
      <c r="D205" s="198">
        <f t="shared" si="24"/>
        <v>109.74211555555556</v>
      </c>
      <c r="E205" s="382">
        <f>D205*45%</f>
        <v>49.383952000000001</v>
      </c>
      <c r="F205" s="137"/>
      <c r="G205" s="137"/>
      <c r="H205" s="137"/>
      <c r="I205" s="137"/>
    </row>
    <row r="206" spans="1:9" ht="16.5" thickBot="1" x14ac:dyDescent="0.25">
      <c r="A206" s="137"/>
      <c r="B206" s="137"/>
      <c r="C206" s="137"/>
      <c r="D206" s="137"/>
      <c r="E206" s="137"/>
      <c r="F206" s="137"/>
      <c r="G206" s="137"/>
      <c r="H206" s="137"/>
      <c r="I206" s="137"/>
    </row>
    <row r="207" spans="1:9" ht="16.5" thickBot="1" x14ac:dyDescent="0.25">
      <c r="A207" s="405" t="s">
        <v>309</v>
      </c>
      <c r="B207" s="406"/>
      <c r="C207" s="406"/>
      <c r="D207" s="407"/>
      <c r="E207" s="137"/>
      <c r="F207" s="137"/>
      <c r="G207" s="137"/>
      <c r="H207" s="137"/>
      <c r="I207" s="137"/>
    </row>
    <row r="208" spans="1:9" ht="15.75" x14ac:dyDescent="0.2">
      <c r="A208" s="153" t="s">
        <v>183</v>
      </c>
      <c r="B208" s="154" t="s">
        <v>201</v>
      </c>
      <c r="C208" s="154" t="s">
        <v>228</v>
      </c>
      <c r="D208" s="155" t="s">
        <v>233</v>
      </c>
      <c r="E208" s="137"/>
      <c r="F208" s="137"/>
      <c r="G208" s="137"/>
      <c r="H208" s="137"/>
      <c r="I208" s="137"/>
    </row>
    <row r="209" spans="1:9" ht="15.75" x14ac:dyDescent="0.2">
      <c r="A209" s="185"/>
      <c r="B209" s="165">
        <f>D199+D204</f>
        <v>0</v>
      </c>
      <c r="C209" s="209">
        <f>$B$188</f>
        <v>0.45</v>
      </c>
      <c r="D209" s="167">
        <f t="shared" ref="D209:D210" si="25">B209*C209</f>
        <v>0</v>
      </c>
      <c r="E209" s="234">
        <f>SUM(E199,E204)</f>
        <v>0</v>
      </c>
      <c r="F209" s="137"/>
      <c r="G209" s="137"/>
      <c r="H209" s="137"/>
      <c r="I209" s="137"/>
    </row>
    <row r="210" spans="1:9" ht="16.5" thickBot="1" x14ac:dyDescent="0.25">
      <c r="A210" s="187" t="str">
        <f>A13</f>
        <v>Relações Públicas</v>
      </c>
      <c r="B210" s="193">
        <f>D200+D205</f>
        <v>447.86101555555558</v>
      </c>
      <c r="C210" s="210">
        <f>$B$188</f>
        <v>0.45</v>
      </c>
      <c r="D210" s="198">
        <f t="shared" si="25"/>
        <v>201.53745700000002</v>
      </c>
      <c r="E210" s="234">
        <f>SUM(E200,E205)</f>
        <v>201.53745699999999</v>
      </c>
      <c r="F210" s="137"/>
      <c r="G210" s="137"/>
      <c r="H210" s="382"/>
      <c r="I210" s="137"/>
    </row>
    <row r="211" spans="1:9" ht="15.75" x14ac:dyDescent="0.2">
      <c r="A211" s="137"/>
      <c r="B211" s="137"/>
      <c r="C211" s="137"/>
      <c r="D211" s="137"/>
      <c r="E211" s="137"/>
      <c r="F211" s="137"/>
      <c r="G211" s="137"/>
      <c r="H211" s="137"/>
      <c r="I211" s="137"/>
    </row>
    <row r="212" spans="1:9" ht="15.75" x14ac:dyDescent="0.2">
      <c r="A212" s="403" t="s">
        <v>310</v>
      </c>
      <c r="B212" s="404"/>
      <c r="C212" s="404"/>
      <c r="D212" s="404"/>
      <c r="E212" s="404"/>
      <c r="F212" s="404"/>
      <c r="G212" s="404"/>
      <c r="H212" s="404"/>
      <c r="I212" s="137"/>
    </row>
    <row r="213" spans="1:9" ht="124.5" customHeight="1" x14ac:dyDescent="0.2">
      <c r="A213" s="401" t="s">
        <v>311</v>
      </c>
      <c r="B213" s="401"/>
      <c r="C213" s="401"/>
      <c r="D213" s="401"/>
      <c r="E213" s="401"/>
      <c r="F213" s="401"/>
      <c r="G213" s="401"/>
      <c r="H213" s="401"/>
      <c r="I213" s="137"/>
    </row>
    <row r="214" spans="1:9" ht="16.5" thickBot="1" x14ac:dyDescent="0.25">
      <c r="A214" s="137"/>
      <c r="B214" s="137"/>
      <c r="C214" s="137"/>
      <c r="D214" s="137"/>
      <c r="E214" s="137"/>
      <c r="F214" s="137"/>
      <c r="G214" s="137"/>
      <c r="H214" s="137"/>
      <c r="I214" s="137"/>
    </row>
    <row r="215" spans="1:9" ht="16.5" thickBot="1" x14ac:dyDescent="0.25">
      <c r="A215" s="405" t="s">
        <v>312</v>
      </c>
      <c r="B215" s="406"/>
      <c r="C215" s="406"/>
      <c r="D215" s="407"/>
      <c r="E215" s="137"/>
      <c r="F215" s="137"/>
      <c r="G215" s="137"/>
      <c r="H215" s="137"/>
      <c r="I215" s="137"/>
    </row>
    <row r="216" spans="1:9" ht="31.5" x14ac:dyDescent="0.2">
      <c r="A216" s="153" t="s">
        <v>183</v>
      </c>
      <c r="B216" s="154" t="s">
        <v>201</v>
      </c>
      <c r="C216" s="168" t="s">
        <v>255</v>
      </c>
      <c r="D216" s="155" t="s">
        <v>233</v>
      </c>
      <c r="E216" s="137"/>
      <c r="F216" s="137"/>
      <c r="G216" s="137"/>
      <c r="H216" s="137"/>
      <c r="I216" s="137"/>
    </row>
    <row r="217" spans="1:9" ht="15.75" x14ac:dyDescent="0.2">
      <c r="A217" s="185"/>
      <c r="B217" s="165">
        <f>G62+E179</f>
        <v>0</v>
      </c>
      <c r="C217" s="205">
        <v>12</v>
      </c>
      <c r="D217" s="167">
        <f t="shared" ref="D217:D218" si="26">B217/C217</f>
        <v>0</v>
      </c>
      <c r="E217" s="382">
        <f>D217*45%</f>
        <v>0</v>
      </c>
      <c r="F217" s="137"/>
      <c r="G217" s="137"/>
      <c r="H217" s="137"/>
      <c r="I217" s="137"/>
    </row>
    <row r="218" spans="1:9" ht="16.5" thickBot="1" x14ac:dyDescent="0.25">
      <c r="A218" s="187" t="str">
        <f>A13</f>
        <v>Relações Públicas</v>
      </c>
      <c r="B218" s="193">
        <f>G63+E180</f>
        <v>5045.1058400000002</v>
      </c>
      <c r="C218" s="203">
        <v>12</v>
      </c>
      <c r="D218" s="198">
        <f t="shared" si="26"/>
        <v>420.4254866666667</v>
      </c>
      <c r="E218" s="382">
        <f>D218*45%</f>
        <v>189.19146900000001</v>
      </c>
      <c r="F218" s="137"/>
      <c r="G218" s="137"/>
      <c r="H218" s="137"/>
      <c r="I218" s="137"/>
    </row>
    <row r="219" spans="1:9" ht="16.5" thickBot="1" x14ac:dyDescent="0.25">
      <c r="A219" s="137"/>
      <c r="B219" s="137"/>
      <c r="C219" s="137"/>
      <c r="D219" s="137"/>
      <c r="E219" s="137"/>
      <c r="F219" s="137"/>
      <c r="G219" s="137"/>
      <c r="H219" s="137"/>
      <c r="I219" s="137"/>
    </row>
    <row r="220" spans="1:9" ht="16.5" thickBot="1" x14ac:dyDescent="0.25">
      <c r="A220" s="412" t="s">
        <v>313</v>
      </c>
      <c r="B220" s="413"/>
      <c r="C220" s="413"/>
      <c r="D220" s="414"/>
      <c r="E220" s="137"/>
      <c r="F220" s="137"/>
      <c r="G220" s="137"/>
      <c r="H220" s="137"/>
      <c r="I220" s="137"/>
    </row>
    <row r="221" spans="1:9" ht="31.5" x14ac:dyDescent="0.2">
      <c r="A221" s="153" t="s">
        <v>183</v>
      </c>
      <c r="B221" s="154" t="s">
        <v>201</v>
      </c>
      <c r="C221" s="233" t="s">
        <v>308</v>
      </c>
      <c r="D221" s="155" t="s">
        <v>233</v>
      </c>
      <c r="E221" s="137"/>
      <c r="F221" s="137"/>
      <c r="G221" s="137"/>
      <c r="H221" s="137"/>
      <c r="I221" s="137"/>
    </row>
    <row r="222" spans="1:9" ht="15.75" x14ac:dyDescent="0.2">
      <c r="A222" s="185"/>
      <c r="B222" s="165">
        <f>D111</f>
        <v>0</v>
      </c>
      <c r="C222" s="196">
        <v>0.4</v>
      </c>
      <c r="D222" s="167">
        <f t="shared" ref="D222:D223" si="27">B222*C222</f>
        <v>0</v>
      </c>
      <c r="E222" s="382">
        <f>D222*45%</f>
        <v>0</v>
      </c>
      <c r="F222" s="137"/>
      <c r="G222" s="137"/>
      <c r="H222" s="137"/>
      <c r="I222" s="137"/>
    </row>
    <row r="223" spans="1:9" ht="16.5" thickBot="1" x14ac:dyDescent="0.25">
      <c r="A223" s="187" t="str">
        <f>A13</f>
        <v>Relações Públicas</v>
      </c>
      <c r="B223" s="193">
        <f>D112</f>
        <v>274.35528888888888</v>
      </c>
      <c r="C223" s="197">
        <v>0.4</v>
      </c>
      <c r="D223" s="198">
        <f t="shared" si="27"/>
        <v>109.74211555555556</v>
      </c>
      <c r="E223" s="382">
        <f>D223*45%</f>
        <v>49.383952000000001</v>
      </c>
      <c r="F223" s="137"/>
      <c r="G223" s="137"/>
      <c r="H223" s="137"/>
      <c r="I223" s="137"/>
    </row>
    <row r="224" spans="1:9" ht="16.5" thickBot="1" x14ac:dyDescent="0.25">
      <c r="A224" s="137"/>
      <c r="B224" s="137"/>
      <c r="C224" s="137"/>
      <c r="D224" s="137"/>
      <c r="E224" s="137"/>
      <c r="F224" s="137"/>
      <c r="G224" s="137"/>
      <c r="H224" s="137"/>
      <c r="I224" s="137"/>
    </row>
    <row r="225" spans="1:9" ht="16.5" thickBot="1" x14ac:dyDescent="0.25">
      <c r="A225" s="405" t="s">
        <v>314</v>
      </c>
      <c r="B225" s="406"/>
      <c r="C225" s="406"/>
      <c r="D225" s="407"/>
      <c r="E225" s="137"/>
      <c r="F225" s="137"/>
      <c r="G225" s="137"/>
      <c r="H225" s="137"/>
      <c r="I225" s="137"/>
    </row>
    <row r="226" spans="1:9" ht="15.75" x14ac:dyDescent="0.2">
      <c r="A226" s="153" t="s">
        <v>183</v>
      </c>
      <c r="B226" s="154" t="s">
        <v>201</v>
      </c>
      <c r="C226" s="154" t="s">
        <v>228</v>
      </c>
      <c r="D226" s="155" t="s">
        <v>233</v>
      </c>
      <c r="E226" s="137"/>
      <c r="F226" s="137"/>
      <c r="G226" s="137"/>
      <c r="H226" s="137"/>
      <c r="I226" s="137"/>
    </row>
    <row r="227" spans="1:9" ht="16.5" thickBot="1" x14ac:dyDescent="0.25">
      <c r="A227" s="185"/>
      <c r="B227" s="193">
        <f>D217+D222</f>
        <v>0</v>
      </c>
      <c r="C227" s="210">
        <f>$B$189</f>
        <v>0.45</v>
      </c>
      <c r="D227" s="198">
        <f t="shared" ref="D227:D228" si="28">B227*C227</f>
        <v>0</v>
      </c>
      <c r="E227" s="234">
        <f>SUM(E222,E217)</f>
        <v>0</v>
      </c>
      <c r="F227" s="137"/>
      <c r="G227" s="137"/>
      <c r="H227" s="137"/>
      <c r="I227" s="137"/>
    </row>
    <row r="228" spans="1:9" ht="16.5" thickBot="1" x14ac:dyDescent="0.25">
      <c r="A228" s="187" t="str">
        <f>A13</f>
        <v>Relações Públicas</v>
      </c>
      <c r="B228" s="193">
        <f>D218+D223</f>
        <v>530.16760222222229</v>
      </c>
      <c r="C228" s="210">
        <f>$B$189</f>
        <v>0.45</v>
      </c>
      <c r="D228" s="198">
        <f t="shared" si="28"/>
        <v>238.57542100000003</v>
      </c>
      <c r="E228" s="234">
        <f>SUM(E223,E218)</f>
        <v>238.57542100000001</v>
      </c>
      <c r="F228" s="137"/>
      <c r="G228" s="137"/>
      <c r="H228" s="382"/>
      <c r="I228" s="137"/>
    </row>
    <row r="229" spans="1:9" ht="15.75" x14ac:dyDescent="0.2">
      <c r="A229" s="137"/>
      <c r="B229" s="137"/>
      <c r="C229" s="137"/>
      <c r="D229" s="137"/>
      <c r="E229" s="137"/>
      <c r="F229" s="137"/>
      <c r="G229" s="137"/>
      <c r="H229" s="137"/>
      <c r="I229" s="137"/>
    </row>
    <row r="230" spans="1:9" ht="15.75" x14ac:dyDescent="0.2">
      <c r="A230" s="403" t="s">
        <v>315</v>
      </c>
      <c r="B230" s="404"/>
      <c r="C230" s="404"/>
      <c r="D230" s="404"/>
      <c r="E230" s="404"/>
      <c r="F230" s="404"/>
      <c r="G230" s="404"/>
      <c r="H230" s="404"/>
      <c r="I230" s="137"/>
    </row>
    <row r="231" spans="1:9" ht="78.75" customHeight="1" x14ac:dyDescent="0.2">
      <c r="A231" s="425" t="s">
        <v>316</v>
      </c>
      <c r="B231" s="425"/>
      <c r="C231" s="425"/>
      <c r="D231" s="425"/>
      <c r="E231" s="425"/>
      <c r="F231" s="425"/>
      <c r="G231" s="425"/>
      <c r="H231" s="425"/>
      <c r="I231" s="137"/>
    </row>
    <row r="232" spans="1:9" ht="16.5" thickBot="1" x14ac:dyDescent="0.25">
      <c r="A232" s="137"/>
      <c r="B232" s="137"/>
      <c r="C232" s="137"/>
      <c r="D232" s="137"/>
      <c r="E232" s="137"/>
      <c r="F232" s="137"/>
      <c r="G232" s="137"/>
      <c r="H232" s="137"/>
      <c r="I232" s="137"/>
    </row>
    <row r="233" spans="1:9" ht="16.5" thickBot="1" x14ac:dyDescent="0.25">
      <c r="A233" s="408" t="s">
        <v>317</v>
      </c>
      <c r="B233" s="409"/>
      <c r="C233" s="409"/>
      <c r="D233" s="409"/>
      <c r="E233" s="410"/>
      <c r="F233" s="137"/>
      <c r="G233" s="137"/>
      <c r="H233" s="137"/>
      <c r="I233" s="137"/>
    </row>
    <row r="234" spans="1:9" ht="31.5" x14ac:dyDescent="0.2">
      <c r="A234" s="153" t="s">
        <v>183</v>
      </c>
      <c r="B234" s="168" t="s">
        <v>318</v>
      </c>
      <c r="C234" s="168" t="s">
        <v>319</v>
      </c>
      <c r="D234" s="168" t="s">
        <v>320</v>
      </c>
      <c r="E234" s="155" t="s">
        <v>233</v>
      </c>
      <c r="F234" s="137"/>
      <c r="G234" s="137"/>
      <c r="H234" s="137"/>
      <c r="I234" s="137"/>
    </row>
    <row r="235" spans="1:9" ht="15.75" x14ac:dyDescent="0.2">
      <c r="A235" s="185"/>
      <c r="B235" s="235">
        <f>-D71</f>
        <v>0</v>
      </c>
      <c r="C235" s="235">
        <f>-D76</f>
        <v>0</v>
      </c>
      <c r="D235" s="235">
        <f>-E81</f>
        <v>0</v>
      </c>
      <c r="E235" s="236">
        <f t="shared" ref="E235:E236" si="29">SUM(B235:D235)</f>
        <v>0</v>
      </c>
      <c r="F235" s="137"/>
      <c r="G235" s="137"/>
      <c r="H235" s="137"/>
      <c r="I235" s="137"/>
    </row>
    <row r="236" spans="1:9" ht="16.5" thickBot="1" x14ac:dyDescent="0.25">
      <c r="A236" s="187" t="str">
        <f>A13</f>
        <v>Relações Públicas</v>
      </c>
      <c r="B236" s="237">
        <f>-D72</f>
        <v>-239.26333333333332</v>
      </c>
      <c r="C236" s="237">
        <f>-D77</f>
        <v>-239.26333333333332</v>
      </c>
      <c r="D236" s="237">
        <f>-E82</f>
        <v>-79.754444444444431</v>
      </c>
      <c r="E236" s="238">
        <f t="shared" si="29"/>
        <v>-558.28111111111104</v>
      </c>
      <c r="F236" s="137"/>
      <c r="G236" s="137"/>
      <c r="H236" s="137"/>
      <c r="I236" s="137"/>
    </row>
    <row r="237" spans="1:9" ht="16.5" thickBot="1" x14ac:dyDescent="0.25">
      <c r="A237" s="137"/>
      <c r="B237" s="137"/>
      <c r="C237" s="137"/>
      <c r="D237" s="137"/>
      <c r="E237" s="137"/>
      <c r="F237" s="137"/>
      <c r="G237" s="137"/>
      <c r="H237" s="137"/>
      <c r="I237" s="137"/>
    </row>
    <row r="238" spans="1:9" ht="16.5" thickBot="1" x14ac:dyDescent="0.25">
      <c r="A238" s="405" t="s">
        <v>321</v>
      </c>
      <c r="B238" s="406"/>
      <c r="C238" s="406"/>
      <c r="D238" s="407"/>
      <c r="E238" s="137"/>
      <c r="F238" s="137"/>
      <c r="G238" s="137"/>
      <c r="H238" s="137"/>
      <c r="I238" s="137"/>
    </row>
    <row r="239" spans="1:9" ht="15.75" x14ac:dyDescent="0.2">
      <c r="A239" s="153" t="s">
        <v>183</v>
      </c>
      <c r="B239" s="154" t="s">
        <v>237</v>
      </c>
      <c r="C239" s="154" t="s">
        <v>228</v>
      </c>
      <c r="D239" s="155" t="s">
        <v>233</v>
      </c>
      <c r="E239" s="137"/>
      <c r="F239" s="137"/>
      <c r="G239" s="137"/>
      <c r="H239" s="137"/>
      <c r="I239" s="137"/>
    </row>
    <row r="240" spans="1:9" ht="16.5" thickBot="1" x14ac:dyDescent="0.25">
      <c r="A240" s="185"/>
      <c r="B240" s="237">
        <f>E235</f>
        <v>0</v>
      </c>
      <c r="C240" s="210">
        <f>$B$190</f>
        <v>0.05</v>
      </c>
      <c r="D240" s="238">
        <f t="shared" ref="D240:D241" si="30">B240*C240</f>
        <v>0</v>
      </c>
      <c r="E240" s="137"/>
      <c r="F240" s="137"/>
      <c r="G240" s="137"/>
      <c r="H240" s="137"/>
      <c r="I240" s="137"/>
    </row>
    <row r="241" spans="1:9" ht="16.5" thickBot="1" x14ac:dyDescent="0.25">
      <c r="A241" s="187" t="str">
        <f>A13</f>
        <v>Relações Públicas</v>
      </c>
      <c r="B241" s="237">
        <f>E236</f>
        <v>-558.28111111111104</v>
      </c>
      <c r="C241" s="210">
        <f>$B$190</f>
        <v>0.05</v>
      </c>
      <c r="D241" s="238">
        <f t="shared" si="30"/>
        <v>-27.914055555555553</v>
      </c>
      <c r="E241" s="137"/>
      <c r="F241" s="137"/>
      <c r="G241" s="137"/>
      <c r="H241" s="382"/>
      <c r="I241" s="137"/>
    </row>
    <row r="242" spans="1:9" ht="15.75" x14ac:dyDescent="0.2">
      <c r="A242" s="137"/>
      <c r="B242" s="137"/>
      <c r="C242" s="137"/>
      <c r="D242" s="137"/>
      <c r="E242" s="137"/>
      <c r="F242" s="137"/>
      <c r="G242" s="137"/>
      <c r="H242" s="137"/>
      <c r="I242" s="137"/>
    </row>
    <row r="243" spans="1:9" ht="15.75" x14ac:dyDescent="0.2">
      <c r="A243" s="402" t="s">
        <v>93</v>
      </c>
      <c r="B243" s="402"/>
      <c r="C243" s="402"/>
      <c r="D243" s="402"/>
      <c r="E243" s="402"/>
      <c r="F243" s="402"/>
      <c r="G243" s="402"/>
      <c r="H243" s="402"/>
      <c r="I243" s="137"/>
    </row>
    <row r="244" spans="1:9" ht="16.5" thickBot="1" x14ac:dyDescent="0.25">
      <c r="A244" s="137"/>
      <c r="B244" s="137"/>
      <c r="C244" s="137"/>
      <c r="D244" s="137"/>
      <c r="E244" s="137"/>
      <c r="F244" s="137"/>
      <c r="G244" s="137"/>
      <c r="H244" s="137"/>
      <c r="I244" s="137"/>
    </row>
    <row r="245" spans="1:9" ht="16.5" thickBot="1" x14ac:dyDescent="0.25">
      <c r="A245" s="408" t="s">
        <v>93</v>
      </c>
      <c r="B245" s="409"/>
      <c r="C245" s="409"/>
      <c r="D245" s="409"/>
      <c r="E245" s="410"/>
      <c r="F245" s="137"/>
      <c r="G245" s="137"/>
      <c r="H245" s="137"/>
      <c r="I245" s="137"/>
    </row>
    <row r="246" spans="1:9" ht="15.75" x14ac:dyDescent="0.2">
      <c r="A246" s="153" t="s">
        <v>183</v>
      </c>
      <c r="B246" s="154" t="s">
        <v>322</v>
      </c>
      <c r="C246" s="154" t="s">
        <v>323</v>
      </c>
      <c r="D246" s="154" t="s">
        <v>324</v>
      </c>
      <c r="E246" s="155" t="s">
        <v>251</v>
      </c>
      <c r="F246" s="137"/>
      <c r="G246" s="137"/>
      <c r="H246" s="137"/>
      <c r="I246" s="137"/>
    </row>
    <row r="247" spans="1:9" ht="15.75" x14ac:dyDescent="0.2">
      <c r="A247" s="185"/>
      <c r="B247" s="239">
        <f>D209</f>
        <v>0</v>
      </c>
      <c r="C247" s="239">
        <f>D227</f>
        <v>0</v>
      </c>
      <c r="D247" s="240">
        <f>D240</f>
        <v>0</v>
      </c>
      <c r="E247" s="241">
        <f t="shared" ref="E247:E248" si="31">SUM(B247:D247)</f>
        <v>0</v>
      </c>
      <c r="F247" s="137"/>
      <c r="G247" s="137"/>
      <c r="H247" s="137"/>
      <c r="I247" s="137"/>
    </row>
    <row r="248" spans="1:9" ht="16.5" thickBot="1" x14ac:dyDescent="0.25">
      <c r="A248" s="187" t="str">
        <f>A13</f>
        <v>Relações Públicas</v>
      </c>
      <c r="B248" s="242">
        <f>D210</f>
        <v>201.53745700000002</v>
      </c>
      <c r="C248" s="242">
        <f>D228</f>
        <v>238.57542100000003</v>
      </c>
      <c r="D248" s="243">
        <f>D241</f>
        <v>-27.914055555555553</v>
      </c>
      <c r="E248" s="244">
        <f t="shared" si="31"/>
        <v>412.19882244444449</v>
      </c>
      <c r="F248" s="137"/>
      <c r="G248" s="137"/>
      <c r="H248" s="382"/>
      <c r="I248" s="137"/>
    </row>
    <row r="249" spans="1:9" ht="15.75" x14ac:dyDescent="0.2">
      <c r="A249" s="137"/>
      <c r="B249" s="137"/>
      <c r="C249" s="137"/>
      <c r="D249" s="137"/>
      <c r="E249" s="137"/>
      <c r="F249" s="137"/>
      <c r="G249" s="137"/>
      <c r="H249" s="137"/>
      <c r="I249" s="137"/>
    </row>
    <row r="250" spans="1:9" ht="15.75" x14ac:dyDescent="0.2">
      <c r="A250" s="402" t="s">
        <v>94</v>
      </c>
      <c r="B250" s="402"/>
      <c r="C250" s="402"/>
      <c r="D250" s="402"/>
      <c r="E250" s="402"/>
      <c r="F250" s="402"/>
      <c r="G250" s="402"/>
      <c r="H250" s="402"/>
      <c r="I250" s="137"/>
    </row>
    <row r="251" spans="1:9" ht="128.25" customHeight="1" x14ac:dyDescent="0.2">
      <c r="A251" s="401" t="s">
        <v>180</v>
      </c>
      <c r="B251" s="401"/>
      <c r="C251" s="401"/>
      <c r="D251" s="401"/>
      <c r="E251" s="401"/>
      <c r="F251" s="401"/>
      <c r="G251" s="401"/>
      <c r="H251" s="401"/>
      <c r="I251" s="137"/>
    </row>
    <row r="252" spans="1:9" ht="16.5" thickBot="1" x14ac:dyDescent="0.25">
      <c r="A252" s="137"/>
      <c r="B252" s="137"/>
      <c r="C252" s="137"/>
      <c r="D252" s="137"/>
      <c r="E252" s="137"/>
      <c r="F252" s="137"/>
      <c r="G252" s="137"/>
      <c r="H252" s="137"/>
      <c r="I252" s="137"/>
    </row>
    <row r="253" spans="1:9" ht="16.5" thickBot="1" x14ac:dyDescent="0.25">
      <c r="A253" s="412" t="s">
        <v>421</v>
      </c>
      <c r="B253" s="413"/>
      <c r="C253" s="413"/>
      <c r="D253" s="413"/>
      <c r="E253" s="413"/>
      <c r="F253" s="413"/>
      <c r="G253" s="414"/>
      <c r="H253" s="137"/>
      <c r="I253" s="137"/>
    </row>
    <row r="254" spans="1:9" ht="16.5" thickBot="1" x14ac:dyDescent="0.25">
      <c r="A254" s="412" t="s">
        <v>182</v>
      </c>
      <c r="B254" s="413"/>
      <c r="C254" s="413"/>
      <c r="D254" s="413"/>
      <c r="E254" s="413"/>
      <c r="F254" s="413"/>
      <c r="G254" s="414"/>
      <c r="H254" s="137"/>
      <c r="I254" s="137"/>
    </row>
    <row r="255" spans="1:9" ht="16.5" thickBot="1" x14ac:dyDescent="0.25">
      <c r="A255" s="423" t="s">
        <v>183</v>
      </c>
      <c r="B255" s="423" t="s">
        <v>184</v>
      </c>
      <c r="C255" s="423" t="s">
        <v>185</v>
      </c>
      <c r="D255" s="412" t="s">
        <v>186</v>
      </c>
      <c r="E255" s="414"/>
      <c r="F255" s="412"/>
      <c r="G255" s="414"/>
      <c r="H255" s="137"/>
      <c r="I255" s="137"/>
    </row>
    <row r="256" spans="1:9" ht="32.25" thickBot="1" x14ac:dyDescent="0.25">
      <c r="A256" s="424"/>
      <c r="B256" s="424"/>
      <c r="C256" s="424"/>
      <c r="D256" s="139" t="s">
        <v>187</v>
      </c>
      <c r="E256" s="139" t="s">
        <v>188</v>
      </c>
      <c r="H256" s="137"/>
      <c r="I256" s="137"/>
    </row>
    <row r="257" spans="1:9" ht="15.75" x14ac:dyDescent="0.2">
      <c r="A257" s="140" t="s">
        <v>33</v>
      </c>
      <c r="B257" s="141">
        <v>1</v>
      </c>
      <c r="C257" s="142">
        <v>30</v>
      </c>
      <c r="D257" s="245">
        <f>(252/365)</f>
        <v>0.69041095890410964</v>
      </c>
      <c r="E257" s="143">
        <f t="shared" ref="E257:E262" si="32">(B257*C257)*D257</f>
        <v>20.712328767123289</v>
      </c>
      <c r="H257" s="137"/>
      <c r="I257" s="137"/>
    </row>
    <row r="258" spans="1:9" ht="15.75" x14ac:dyDescent="0.2">
      <c r="A258" s="144" t="s">
        <v>189</v>
      </c>
      <c r="B258" s="145">
        <v>1</v>
      </c>
      <c r="C258" s="146">
        <v>1</v>
      </c>
      <c r="D258" s="246">
        <v>1</v>
      </c>
      <c r="E258" s="147">
        <f t="shared" si="32"/>
        <v>1</v>
      </c>
      <c r="H258" s="137"/>
      <c r="I258" s="137"/>
    </row>
    <row r="259" spans="1:9" ht="15.75" x14ac:dyDescent="0.2">
      <c r="A259" s="144" t="s">
        <v>190</v>
      </c>
      <c r="B259" s="145">
        <v>9.2200000000000004E-2</v>
      </c>
      <c r="C259" s="146">
        <v>15</v>
      </c>
      <c r="D259" s="246">
        <f>(252/365)</f>
        <v>0.69041095890410964</v>
      </c>
      <c r="E259" s="147">
        <f t="shared" si="32"/>
        <v>0.95483835616438362</v>
      </c>
      <c r="H259" s="137"/>
      <c r="I259" s="137"/>
    </row>
    <row r="260" spans="1:9" ht="15.75" x14ac:dyDescent="0.2">
      <c r="A260" s="144" t="s">
        <v>191</v>
      </c>
      <c r="B260" s="145">
        <v>1</v>
      </c>
      <c r="C260" s="146">
        <v>5</v>
      </c>
      <c r="D260" s="246">
        <f t="shared" ref="D260:D261" si="33">(252/365)</f>
        <v>0.69041095890410964</v>
      </c>
      <c r="E260" s="147">
        <f t="shared" si="32"/>
        <v>3.4520547945205484</v>
      </c>
      <c r="H260" s="137"/>
      <c r="I260" s="137"/>
    </row>
    <row r="261" spans="1:9" ht="15.75" x14ac:dyDescent="0.2">
      <c r="A261" s="144" t="s">
        <v>216</v>
      </c>
      <c r="B261" s="145">
        <v>3.2500000000000001E-2</v>
      </c>
      <c r="C261" s="146">
        <v>20</v>
      </c>
      <c r="D261" s="246">
        <f t="shared" si="33"/>
        <v>0.69041095890410964</v>
      </c>
      <c r="E261" s="147">
        <f t="shared" si="32"/>
        <v>0.44876712328767127</v>
      </c>
      <c r="H261" s="137"/>
      <c r="I261" s="137"/>
    </row>
    <row r="262" spans="1:9" ht="16.5" thickBot="1" x14ac:dyDescent="0.25">
      <c r="A262" s="148" t="s">
        <v>382</v>
      </c>
      <c r="B262" s="149">
        <v>2.8E-3</v>
      </c>
      <c r="C262" s="150">
        <v>180</v>
      </c>
      <c r="D262" s="247">
        <f>(252/365)</f>
        <v>0.69041095890410964</v>
      </c>
      <c r="E262" s="151">
        <f t="shared" si="32"/>
        <v>0.34796712328767126</v>
      </c>
      <c r="H262" s="137"/>
      <c r="I262" s="137"/>
    </row>
    <row r="263" spans="1:9" ht="16.5" thickBot="1" x14ac:dyDescent="0.25">
      <c r="A263" s="248"/>
      <c r="B263" s="137"/>
      <c r="C263" s="137"/>
      <c r="D263" s="137"/>
      <c r="E263" s="137"/>
      <c r="F263" s="137"/>
      <c r="G263" s="137"/>
      <c r="H263" s="137"/>
      <c r="I263" s="137"/>
    </row>
    <row r="264" spans="1:9" ht="16.5" thickBot="1" x14ac:dyDescent="0.25">
      <c r="A264" s="411" t="s">
        <v>194</v>
      </c>
      <c r="B264" s="435"/>
      <c r="C264" s="435"/>
      <c r="D264" s="436"/>
      <c r="E264" s="423"/>
      <c r="F264" s="423" t="s">
        <v>433</v>
      </c>
      <c r="G264" s="137"/>
      <c r="H264" s="137"/>
      <c r="I264" s="137"/>
    </row>
    <row r="265" spans="1:9" ht="16.5" thickBot="1" x14ac:dyDescent="0.25">
      <c r="A265" s="438" t="s">
        <v>195</v>
      </c>
      <c r="B265" s="411" t="s">
        <v>422</v>
      </c>
      <c r="C265" s="435"/>
      <c r="D265" s="436"/>
      <c r="E265" s="437"/>
      <c r="F265" s="437"/>
      <c r="G265" s="137"/>
      <c r="H265" s="137"/>
      <c r="I265" s="137"/>
    </row>
    <row r="266" spans="1:9" ht="16.5" thickBot="1" x14ac:dyDescent="0.25">
      <c r="A266" s="439"/>
      <c r="B266" s="412" t="s">
        <v>196</v>
      </c>
      <c r="C266" s="413"/>
      <c r="D266" s="414"/>
      <c r="E266" s="437"/>
      <c r="F266" s="437"/>
      <c r="G266" s="137"/>
      <c r="H266" s="137"/>
      <c r="I266" s="137"/>
    </row>
    <row r="267" spans="1:9" ht="15.75" x14ac:dyDescent="0.2">
      <c r="A267" s="140" t="s">
        <v>33</v>
      </c>
      <c r="B267" s="426">
        <f t="shared" ref="B267:B272" si="34">E257</f>
        <v>20.712328767123289</v>
      </c>
      <c r="C267" s="427"/>
      <c r="D267" s="428"/>
      <c r="E267" s="173">
        <f t="shared" ref="E267:E272" si="35">(B267*$D$280)/12</f>
        <v>0</v>
      </c>
      <c r="F267" s="173">
        <f>(B267*$D$281)/12</f>
        <v>313.98191208584478</v>
      </c>
      <c r="G267" s="266"/>
      <c r="H267" s="137"/>
      <c r="I267" s="137"/>
    </row>
    <row r="268" spans="1:9" ht="15.75" x14ac:dyDescent="0.2">
      <c r="A268" s="144" t="s">
        <v>189</v>
      </c>
      <c r="B268" s="429">
        <f t="shared" si="34"/>
        <v>1</v>
      </c>
      <c r="C268" s="430"/>
      <c r="D268" s="431"/>
      <c r="E268" s="173">
        <f t="shared" si="35"/>
        <v>0</v>
      </c>
      <c r="F268" s="173">
        <f t="shared" ref="F268:F272" si="36">(B268*$D$281)/12</f>
        <v>15.159179617901236</v>
      </c>
      <c r="G268" s="266"/>
      <c r="H268" s="137"/>
      <c r="I268" s="137"/>
    </row>
    <row r="269" spans="1:9" ht="15.75" x14ac:dyDescent="0.2">
      <c r="A269" s="144" t="s">
        <v>190</v>
      </c>
      <c r="B269" s="429">
        <f t="shared" si="34"/>
        <v>0.95483835616438362</v>
      </c>
      <c r="C269" s="430"/>
      <c r="D269" s="431"/>
      <c r="E269" s="173">
        <f t="shared" si="35"/>
        <v>0</v>
      </c>
      <c r="F269" s="173">
        <f t="shared" si="36"/>
        <v>14.474566147157445</v>
      </c>
      <c r="G269" s="266"/>
      <c r="H269" s="137"/>
      <c r="I269" s="137"/>
    </row>
    <row r="270" spans="1:9" ht="15.75" x14ac:dyDescent="0.2">
      <c r="A270" s="144" t="s">
        <v>191</v>
      </c>
      <c r="B270" s="429">
        <f t="shared" si="34"/>
        <v>3.4520547945205484</v>
      </c>
      <c r="C270" s="430"/>
      <c r="D270" s="431"/>
      <c r="E270" s="173">
        <f t="shared" si="35"/>
        <v>0</v>
      </c>
      <c r="F270" s="173">
        <f t="shared" si="36"/>
        <v>52.330318680974131</v>
      </c>
      <c r="G270" s="266"/>
      <c r="H270" s="137"/>
      <c r="I270" s="137"/>
    </row>
    <row r="271" spans="1:9" ht="15.75" x14ac:dyDescent="0.2">
      <c r="A271" s="144" t="s">
        <v>192</v>
      </c>
      <c r="B271" s="429">
        <f t="shared" si="34"/>
        <v>0.44876712328767127</v>
      </c>
      <c r="C271" s="430"/>
      <c r="D271" s="431"/>
      <c r="E271" s="173">
        <f t="shared" si="35"/>
        <v>0</v>
      </c>
      <c r="F271" s="173">
        <f t="shared" si="36"/>
        <v>6.802941428526637</v>
      </c>
      <c r="G271" s="266"/>
      <c r="H271" s="137"/>
      <c r="I271" s="137"/>
    </row>
    <row r="272" spans="1:9" ht="16.5" thickBot="1" x14ac:dyDescent="0.25">
      <c r="A272" s="144" t="s">
        <v>193</v>
      </c>
      <c r="B272" s="432">
        <f t="shared" si="34"/>
        <v>0.34796712328767126</v>
      </c>
      <c r="C272" s="433"/>
      <c r="D272" s="434"/>
      <c r="E272" s="173">
        <f t="shared" si="35"/>
        <v>0</v>
      </c>
      <c r="F272" s="173">
        <f t="shared" si="36"/>
        <v>5.2748961230421925</v>
      </c>
      <c r="G272" s="266"/>
      <c r="H272" s="137"/>
      <c r="I272" s="137"/>
    </row>
    <row r="273" spans="1:9" ht="16.5" thickBot="1" x14ac:dyDescent="0.25">
      <c r="A273" s="378" t="s">
        <v>197</v>
      </c>
      <c r="B273" s="443">
        <f>SUM(B267:D272)</f>
        <v>26.915956164383562</v>
      </c>
      <c r="C273" s="444"/>
      <c r="D273" s="445"/>
      <c r="E273" s="249">
        <f>SUM(E267:E272)</f>
        <v>0</v>
      </c>
      <c r="F273" s="249">
        <f>SUM(F267:F272)</f>
        <v>408.02381408344644</v>
      </c>
      <c r="G273" s="266"/>
      <c r="H273" s="382"/>
      <c r="I273" s="137"/>
    </row>
    <row r="274" spans="1:9" ht="15.75" x14ac:dyDescent="0.2">
      <c r="A274" s="137"/>
      <c r="B274" s="137"/>
      <c r="C274" s="137"/>
      <c r="D274" s="137"/>
      <c r="E274" s="137"/>
      <c r="F274" s="137"/>
      <c r="G274" s="137"/>
      <c r="H274" s="137"/>
      <c r="I274" s="137"/>
    </row>
    <row r="275" spans="1:9" ht="15.75" x14ac:dyDescent="0.2">
      <c r="A275" s="403" t="s">
        <v>198</v>
      </c>
      <c r="B275" s="404"/>
      <c r="C275" s="404"/>
      <c r="D275" s="404"/>
      <c r="E275" s="404"/>
      <c r="F275" s="404"/>
      <c r="G275" s="404"/>
      <c r="H275" s="404"/>
      <c r="I275" s="137"/>
    </row>
    <row r="276" spans="1:9" ht="68.25" customHeight="1" x14ac:dyDescent="0.2">
      <c r="A276" s="401" t="s">
        <v>199</v>
      </c>
      <c r="B276" s="401"/>
      <c r="C276" s="401"/>
      <c r="D276" s="401"/>
      <c r="E276" s="401"/>
      <c r="F276" s="401"/>
      <c r="G276" s="401"/>
      <c r="H276" s="401"/>
      <c r="I276" s="137"/>
    </row>
    <row r="277" spans="1:9" ht="16.5" thickBot="1" x14ac:dyDescent="0.25">
      <c r="A277" s="137"/>
      <c r="B277" s="137"/>
      <c r="C277" s="137"/>
      <c r="D277" s="137"/>
      <c r="E277" s="137"/>
      <c r="F277" s="137"/>
      <c r="G277" s="137"/>
      <c r="H277" s="137"/>
      <c r="I277" s="137"/>
    </row>
    <row r="278" spans="1:9" ht="16.5" thickBot="1" x14ac:dyDescent="0.25">
      <c r="A278" s="405" t="s">
        <v>200</v>
      </c>
      <c r="B278" s="406"/>
      <c r="C278" s="406"/>
      <c r="D278" s="407"/>
      <c r="E278" s="137"/>
      <c r="F278" s="137"/>
      <c r="G278" s="137"/>
      <c r="H278" s="137"/>
      <c r="I278" s="137"/>
    </row>
    <row r="279" spans="1:9" ht="15.75" x14ac:dyDescent="0.2">
      <c r="A279" s="153" t="s">
        <v>183</v>
      </c>
      <c r="B279" s="154" t="s">
        <v>201</v>
      </c>
      <c r="C279" s="154" t="s">
        <v>202</v>
      </c>
      <c r="D279" s="155" t="s">
        <v>203</v>
      </c>
      <c r="E279" s="137"/>
      <c r="F279" s="137"/>
      <c r="G279" s="137"/>
      <c r="H279" s="137"/>
      <c r="I279" s="137"/>
    </row>
    <row r="280" spans="1:9" ht="15.75" x14ac:dyDescent="0.2">
      <c r="A280" s="185"/>
      <c r="B280" s="165">
        <f>G62+E179+E247</f>
        <v>0</v>
      </c>
      <c r="C280" s="166">
        <v>30</v>
      </c>
      <c r="D280" s="167">
        <f t="shared" ref="D280:D281" si="37">B280/C280</f>
        <v>0</v>
      </c>
      <c r="E280" s="137"/>
      <c r="F280" s="137"/>
      <c r="G280" s="137"/>
      <c r="H280" s="137"/>
      <c r="I280" s="137"/>
    </row>
    <row r="281" spans="1:9" ht="16.5" thickBot="1" x14ac:dyDescent="0.25">
      <c r="A281" s="187" t="str">
        <f>A13</f>
        <v>Relações Públicas</v>
      </c>
      <c r="B281" s="193">
        <f>G63+E180+E248</f>
        <v>5457.3046624444451</v>
      </c>
      <c r="C281" s="220">
        <v>30</v>
      </c>
      <c r="D281" s="198">
        <f t="shared" si="37"/>
        <v>181.91015541481482</v>
      </c>
      <c r="E281" s="137"/>
      <c r="F281" s="137"/>
      <c r="G281" s="137"/>
      <c r="H281" s="137"/>
      <c r="I281" s="137"/>
    </row>
    <row r="282" spans="1:9" ht="16.5" thickBot="1" x14ac:dyDescent="0.25">
      <c r="A282" s="137"/>
      <c r="B282" s="137"/>
      <c r="C282" s="137"/>
      <c r="D282" s="137"/>
      <c r="E282" s="137"/>
      <c r="F282" s="137"/>
      <c r="G282" s="137"/>
      <c r="H282" s="137"/>
      <c r="I282" s="137"/>
    </row>
    <row r="283" spans="1:9" ht="16.5" thickBot="1" x14ac:dyDescent="0.25">
      <c r="A283" s="412" t="s">
        <v>198</v>
      </c>
      <c r="B283" s="413"/>
      <c r="C283" s="413"/>
      <c r="D283" s="413"/>
      <c r="E283" s="414"/>
      <c r="F283" s="137"/>
      <c r="G283" s="137"/>
      <c r="H283" s="137"/>
      <c r="I283" s="137"/>
    </row>
    <row r="284" spans="1:9" ht="31.5" x14ac:dyDescent="0.2">
      <c r="A284" s="153" t="s">
        <v>183</v>
      </c>
      <c r="B284" s="154" t="s">
        <v>203</v>
      </c>
      <c r="C284" s="168" t="s">
        <v>204</v>
      </c>
      <c r="D284" s="154" t="s">
        <v>205</v>
      </c>
      <c r="E284" s="155" t="s">
        <v>206</v>
      </c>
      <c r="F284" s="137"/>
      <c r="G284" s="137"/>
      <c r="H284" s="137"/>
      <c r="I284" s="137"/>
    </row>
    <row r="285" spans="1:9" ht="15.75" x14ac:dyDescent="0.2">
      <c r="A285" s="185"/>
      <c r="B285" s="165">
        <f>D280</f>
        <v>0</v>
      </c>
      <c r="C285" s="171">
        <f>B273</f>
        <v>26.915956164383562</v>
      </c>
      <c r="D285" s="165">
        <f t="shared" ref="D285:D286" si="38">B285*C285</f>
        <v>0</v>
      </c>
      <c r="E285" s="167">
        <f t="shared" ref="E285:E286" si="39">D285/12</f>
        <v>0</v>
      </c>
      <c r="F285" s="137"/>
      <c r="G285" s="137"/>
      <c r="H285" s="137"/>
      <c r="I285" s="137"/>
    </row>
    <row r="286" spans="1:9" ht="16.5" thickBot="1" x14ac:dyDescent="0.25">
      <c r="A286" s="187" t="str">
        <f>A13</f>
        <v>Relações Públicas</v>
      </c>
      <c r="B286" s="193">
        <f>D281</f>
        <v>181.91015541481482</v>
      </c>
      <c r="C286" s="250">
        <f>B273</f>
        <v>26.915956164383562</v>
      </c>
      <c r="D286" s="193">
        <f t="shared" si="38"/>
        <v>4896.285769001357</v>
      </c>
      <c r="E286" s="198">
        <f t="shared" si="39"/>
        <v>408.02381408344644</v>
      </c>
      <c r="F286" s="137"/>
      <c r="G286" s="137"/>
      <c r="H286" s="382"/>
      <c r="I286" s="137"/>
    </row>
    <row r="287" spans="1:9" ht="15.75" x14ac:dyDescent="0.2">
      <c r="A287" s="137"/>
      <c r="B287" s="137"/>
      <c r="C287" s="137"/>
      <c r="D287" s="137"/>
      <c r="E287" s="137"/>
      <c r="F287" s="137"/>
      <c r="G287" s="137"/>
      <c r="H287" s="137"/>
      <c r="I287" s="137"/>
    </row>
    <row r="288" spans="1:9" ht="15.75" x14ac:dyDescent="0.2">
      <c r="A288" s="403" t="s">
        <v>97</v>
      </c>
      <c r="B288" s="404"/>
      <c r="C288" s="404"/>
      <c r="D288" s="404"/>
      <c r="E288" s="404"/>
      <c r="F288" s="404"/>
      <c r="G288" s="404"/>
      <c r="H288" s="404"/>
      <c r="I288" s="137"/>
    </row>
    <row r="289" spans="1:9" ht="125.25" customHeight="1" x14ac:dyDescent="0.2">
      <c r="A289" s="401" t="s">
        <v>325</v>
      </c>
      <c r="B289" s="401"/>
      <c r="C289" s="401"/>
      <c r="D289" s="401"/>
      <c r="E289" s="401"/>
      <c r="F289" s="401"/>
      <c r="G289" s="401"/>
      <c r="H289" s="401"/>
      <c r="I289" s="137"/>
    </row>
    <row r="290" spans="1:9" ht="16.5" thickBot="1" x14ac:dyDescent="0.25">
      <c r="A290" s="137"/>
      <c r="B290" s="137"/>
      <c r="C290" s="137"/>
      <c r="D290" s="137"/>
      <c r="E290" s="137"/>
      <c r="F290" s="137"/>
      <c r="G290" s="137"/>
      <c r="H290" s="137"/>
      <c r="I290" s="137"/>
    </row>
    <row r="291" spans="1:9" ht="16.5" thickBot="1" x14ac:dyDescent="0.25">
      <c r="A291" s="405" t="s">
        <v>326</v>
      </c>
      <c r="B291" s="406"/>
      <c r="C291" s="406"/>
      <c r="D291" s="407"/>
      <c r="E291" s="137"/>
      <c r="F291" s="137"/>
      <c r="G291" s="137"/>
      <c r="H291" s="137"/>
      <c r="I291" s="137"/>
    </row>
    <row r="292" spans="1:9" ht="16.5" thickBot="1" x14ac:dyDescent="0.25">
      <c r="A292" s="153" t="s">
        <v>183</v>
      </c>
      <c r="B292" s="154" t="s">
        <v>201</v>
      </c>
      <c r="C292" s="154" t="s">
        <v>327</v>
      </c>
      <c r="D292" s="155" t="s">
        <v>233</v>
      </c>
      <c r="E292" s="137"/>
      <c r="F292" s="137"/>
      <c r="G292" s="137"/>
      <c r="H292" s="137"/>
      <c r="I292" s="137"/>
    </row>
    <row r="293" spans="1:9" ht="15.75" x14ac:dyDescent="0.2">
      <c r="A293" s="156" t="s">
        <v>328</v>
      </c>
      <c r="B293" s="157">
        <v>0</v>
      </c>
      <c r="C293" s="251">
        <v>220</v>
      </c>
      <c r="D293" s="159">
        <f>B293/C293</f>
        <v>0</v>
      </c>
      <c r="E293" s="137"/>
      <c r="F293" s="137"/>
      <c r="G293" s="137"/>
      <c r="H293" s="137"/>
      <c r="I293" s="137"/>
    </row>
    <row r="294" spans="1:9" ht="15.75" x14ac:dyDescent="0.2">
      <c r="A294" s="160" t="s">
        <v>239</v>
      </c>
      <c r="B294" s="161">
        <v>0</v>
      </c>
      <c r="C294" s="252">
        <v>220</v>
      </c>
      <c r="D294" s="163">
        <f t="shared" ref="D294:D295" si="40">B294/C294</f>
        <v>0</v>
      </c>
      <c r="E294" s="137"/>
      <c r="F294" s="137"/>
      <c r="G294" s="137"/>
      <c r="H294" s="137"/>
      <c r="I294" s="137"/>
    </row>
    <row r="295" spans="1:9" ht="16.5" thickBot="1" x14ac:dyDescent="0.25">
      <c r="A295" s="187" t="s">
        <v>246</v>
      </c>
      <c r="B295" s="193">
        <v>0</v>
      </c>
      <c r="C295" s="203">
        <v>220</v>
      </c>
      <c r="D295" s="198">
        <f t="shared" si="40"/>
        <v>0</v>
      </c>
      <c r="E295" s="137"/>
      <c r="F295" s="137"/>
      <c r="G295" s="137"/>
      <c r="H295" s="137"/>
      <c r="I295" s="137"/>
    </row>
    <row r="296" spans="1:9" ht="16.5" thickBot="1" x14ac:dyDescent="0.25">
      <c r="A296" s="137"/>
      <c r="B296" s="137"/>
      <c r="C296" s="137"/>
      <c r="D296" s="137"/>
      <c r="E296" s="137"/>
      <c r="F296" s="137"/>
      <c r="G296" s="137"/>
      <c r="H296" s="137"/>
      <c r="I296" s="137"/>
    </row>
    <row r="297" spans="1:9" ht="16.5" thickBot="1" x14ac:dyDescent="0.25">
      <c r="A297" s="440" t="s">
        <v>97</v>
      </c>
      <c r="B297" s="441"/>
      <c r="C297" s="441"/>
      <c r="D297" s="442"/>
      <c r="E297" s="137"/>
      <c r="F297" s="137"/>
      <c r="G297" s="137"/>
      <c r="H297" s="137"/>
      <c r="I297" s="137"/>
    </row>
    <row r="298" spans="1:9" ht="32.25" thickBot="1" x14ac:dyDescent="0.25">
      <c r="A298" s="375" t="s">
        <v>183</v>
      </c>
      <c r="B298" s="376" t="s">
        <v>329</v>
      </c>
      <c r="C298" s="379" t="s">
        <v>330</v>
      </c>
      <c r="D298" s="377" t="s">
        <v>233</v>
      </c>
      <c r="E298" s="137"/>
      <c r="F298" s="137"/>
      <c r="G298" s="137"/>
      <c r="H298" s="137"/>
      <c r="I298" s="137"/>
    </row>
    <row r="299" spans="1:9" ht="15.75" x14ac:dyDescent="0.2">
      <c r="A299" s="156" t="s">
        <v>328</v>
      </c>
      <c r="B299" s="157">
        <f>D293</f>
        <v>0</v>
      </c>
      <c r="C299" s="251">
        <v>15</v>
      </c>
      <c r="D299" s="159">
        <f>B299*C299</f>
        <v>0</v>
      </c>
      <c r="E299" s="137"/>
      <c r="F299" s="137"/>
      <c r="G299" s="137"/>
      <c r="H299" s="137"/>
      <c r="I299" s="137"/>
    </row>
    <row r="300" spans="1:9" ht="15.75" x14ac:dyDescent="0.2">
      <c r="A300" s="160" t="s">
        <v>239</v>
      </c>
      <c r="B300" s="161">
        <f>D294</f>
        <v>0</v>
      </c>
      <c r="C300" s="252">
        <v>15</v>
      </c>
      <c r="D300" s="163">
        <f t="shared" ref="D300:D301" si="41">B300*C300</f>
        <v>0</v>
      </c>
      <c r="E300" s="137"/>
      <c r="F300" s="137"/>
      <c r="G300" s="137"/>
      <c r="H300" s="137"/>
      <c r="I300" s="137"/>
    </row>
    <row r="301" spans="1:9" ht="16.5" thickBot="1" x14ac:dyDescent="0.25">
      <c r="A301" s="187" t="s">
        <v>246</v>
      </c>
      <c r="B301" s="193">
        <f t="shared" ref="B301" si="42">D295</f>
        <v>0</v>
      </c>
      <c r="C301" s="203">
        <v>22</v>
      </c>
      <c r="D301" s="198">
        <f t="shared" si="41"/>
        <v>0</v>
      </c>
      <c r="E301" s="137"/>
      <c r="F301" s="137"/>
      <c r="G301" s="137"/>
      <c r="H301" s="382"/>
      <c r="I301" s="137"/>
    </row>
    <row r="302" spans="1:9" ht="15.75" x14ac:dyDescent="0.2">
      <c r="A302" s="137"/>
      <c r="B302" s="137"/>
      <c r="C302" s="137"/>
      <c r="D302" s="137"/>
      <c r="E302" s="137"/>
      <c r="F302" s="137"/>
      <c r="G302" s="137"/>
      <c r="H302" s="137"/>
      <c r="I302" s="137"/>
    </row>
    <row r="303" spans="1:9" ht="15.75" x14ac:dyDescent="0.2">
      <c r="A303" s="402" t="s">
        <v>94</v>
      </c>
      <c r="B303" s="402"/>
      <c r="C303" s="402"/>
      <c r="D303" s="402"/>
      <c r="E303" s="402"/>
      <c r="F303" s="402"/>
      <c r="G303" s="402"/>
      <c r="H303" s="402"/>
      <c r="I303" s="137"/>
    </row>
    <row r="304" spans="1:9" ht="16.5" thickBot="1" x14ac:dyDescent="0.25">
      <c r="A304" s="137"/>
      <c r="B304" s="137"/>
      <c r="C304" s="137"/>
      <c r="D304" s="137"/>
      <c r="E304" s="137"/>
      <c r="F304" s="137"/>
      <c r="G304" s="137"/>
      <c r="H304" s="137"/>
      <c r="I304" s="137"/>
    </row>
    <row r="305" spans="1:9" ht="16.5" thickBot="1" x14ac:dyDescent="0.25">
      <c r="A305" s="405" t="s">
        <v>94</v>
      </c>
      <c r="B305" s="406"/>
      <c r="C305" s="406"/>
      <c r="D305" s="407"/>
      <c r="E305" s="137"/>
      <c r="F305" s="137"/>
      <c r="G305" s="137"/>
      <c r="H305" s="137"/>
      <c r="I305" s="137"/>
    </row>
    <row r="306" spans="1:9" ht="15.75" x14ac:dyDescent="0.2">
      <c r="A306" s="153" t="s">
        <v>183</v>
      </c>
      <c r="B306" s="154" t="s">
        <v>331</v>
      </c>
      <c r="C306" s="154" t="s">
        <v>332</v>
      </c>
      <c r="D306" s="155" t="s">
        <v>251</v>
      </c>
      <c r="E306" s="137"/>
      <c r="F306" s="137"/>
      <c r="G306" s="137"/>
      <c r="H306" s="137"/>
      <c r="I306" s="137"/>
    </row>
    <row r="307" spans="1:9" ht="15.75" x14ac:dyDescent="0.2">
      <c r="A307" s="185"/>
      <c r="B307" s="165">
        <f>E285</f>
        <v>0</v>
      </c>
      <c r="C307" s="165">
        <v>0</v>
      </c>
      <c r="D307" s="167">
        <f t="shared" ref="D307:D308" si="43">B307+C307</f>
        <v>0</v>
      </c>
      <c r="E307" s="137"/>
      <c r="F307" s="137"/>
      <c r="G307" s="137"/>
      <c r="H307" s="137"/>
      <c r="I307" s="137"/>
    </row>
    <row r="308" spans="1:9" ht="16.5" thickBot="1" x14ac:dyDescent="0.25">
      <c r="A308" s="187" t="str">
        <f>A13</f>
        <v>Relações Públicas</v>
      </c>
      <c r="B308" s="193">
        <f>E286</f>
        <v>408.02381408344644</v>
      </c>
      <c r="C308" s="203"/>
      <c r="D308" s="198">
        <f t="shared" si="43"/>
        <v>408.02381408344644</v>
      </c>
      <c r="E308" s="137"/>
      <c r="F308" s="137"/>
      <c r="G308" s="137"/>
      <c r="H308" s="137"/>
      <c r="I308" s="137"/>
    </row>
    <row r="309" spans="1:9" ht="15.75" x14ac:dyDescent="0.2">
      <c r="A309" s="137"/>
      <c r="B309" s="137"/>
      <c r="C309" s="137"/>
      <c r="D309" s="137"/>
      <c r="E309" s="137"/>
      <c r="F309" s="137"/>
      <c r="G309" s="137"/>
      <c r="H309" s="137"/>
      <c r="I309" s="137"/>
    </row>
    <row r="310" spans="1:9" ht="15.75" x14ac:dyDescent="0.2">
      <c r="A310" s="402" t="s">
        <v>333</v>
      </c>
      <c r="B310" s="402"/>
      <c r="C310" s="402"/>
      <c r="D310" s="402"/>
      <c r="E310" s="402"/>
      <c r="F310" s="402"/>
      <c r="G310" s="402"/>
      <c r="H310" s="402"/>
      <c r="I310" s="137"/>
    </row>
    <row r="311" spans="1:9" ht="16.5" thickBot="1" x14ac:dyDescent="0.25">
      <c r="A311" s="382"/>
      <c r="B311" s="382"/>
      <c r="C311" s="382"/>
      <c r="D311" s="137"/>
      <c r="E311" s="382"/>
      <c r="F311" s="137"/>
      <c r="G311" s="137"/>
      <c r="H311" s="137"/>
      <c r="I311" s="137"/>
    </row>
    <row r="312" spans="1:9" ht="16.5" thickBot="1" x14ac:dyDescent="0.25">
      <c r="A312" s="453" t="s">
        <v>334</v>
      </c>
      <c r="B312" s="454"/>
      <c r="C312" s="454"/>
      <c r="D312" s="455"/>
      <c r="E312" s="253"/>
      <c r="F312" s="137"/>
      <c r="G312" s="137"/>
      <c r="H312" s="137"/>
      <c r="I312" s="137"/>
    </row>
    <row r="313" spans="1:9" ht="32.25" thickBot="1" x14ac:dyDescent="0.25">
      <c r="A313" s="254" t="s">
        <v>41</v>
      </c>
      <c r="B313" s="255" t="s">
        <v>373</v>
      </c>
      <c r="C313" s="256" t="s">
        <v>335</v>
      </c>
      <c r="D313" s="257" t="s">
        <v>233</v>
      </c>
      <c r="E313" s="137"/>
      <c r="F313" s="137"/>
      <c r="G313" s="137"/>
      <c r="H313" s="137"/>
      <c r="I313" s="137"/>
    </row>
    <row r="314" spans="1:9" ht="63" x14ac:dyDescent="0.2">
      <c r="A314" s="258" t="str">
        <f>Fardamento!A3</f>
        <v>Camisa social clássica, manga curta, masculina ou feminina OU Camisa Polo, masculina ou feminina.</v>
      </c>
      <c r="B314" s="259">
        <f>Fardamento!B3</f>
        <v>5</v>
      </c>
      <c r="C314" s="260">
        <f>Fardamento!C3</f>
        <v>140</v>
      </c>
      <c r="D314" s="261">
        <f>B314*C314</f>
        <v>700</v>
      </c>
      <c r="E314" s="137"/>
      <c r="F314" s="137"/>
      <c r="G314" s="137"/>
      <c r="H314" s="137"/>
      <c r="I314" s="137"/>
    </row>
    <row r="315" spans="1:9" ht="47.25" x14ac:dyDescent="0.2">
      <c r="A315" s="262" t="str">
        <f>Fardamento!A4</f>
        <v>Calça social masculina ou calça social/saia reta com cós duplo feminina.</v>
      </c>
      <c r="B315" s="259">
        <f>Fardamento!B4</f>
        <v>3</v>
      </c>
      <c r="C315" s="260">
        <f>Fardamento!C4</f>
        <v>180</v>
      </c>
      <c r="D315" s="264">
        <f>B315*C315</f>
        <v>540</v>
      </c>
      <c r="E315" s="137"/>
      <c r="F315" s="137"/>
      <c r="G315" s="137"/>
      <c r="H315" s="137"/>
      <c r="I315" s="137"/>
    </row>
    <row r="316" spans="1:9" ht="47.25" x14ac:dyDescent="0.2">
      <c r="A316" s="262" t="str">
        <f>Fardamento!A5</f>
        <v>Cinto social masculino ou feminino, de couro, com fivela em metal e garra regulável.</v>
      </c>
      <c r="B316" s="259" t="str">
        <f>Fardamento!B5</f>
        <v>01</v>
      </c>
      <c r="C316" s="260">
        <f>Fardamento!C5</f>
        <v>69</v>
      </c>
      <c r="D316" s="264">
        <f>B316*C316</f>
        <v>69</v>
      </c>
      <c r="E316" s="137"/>
      <c r="F316" s="137"/>
      <c r="G316" s="137"/>
      <c r="H316" s="137"/>
      <c r="I316" s="137"/>
    </row>
    <row r="317" spans="1:9" ht="31.5" x14ac:dyDescent="0.2">
      <c r="A317" s="262" t="str">
        <f>Fardamento!A6</f>
        <v>Sapato social fechado (masculino ou feminino) OU Sapatênis.</v>
      </c>
      <c r="B317" s="259" t="str">
        <f>Fardamento!B6</f>
        <v>02</v>
      </c>
      <c r="C317" s="260">
        <f>Fardamento!C6</f>
        <v>200.43</v>
      </c>
      <c r="D317" s="264">
        <f>B317*C317</f>
        <v>400.86</v>
      </c>
      <c r="E317" s="137"/>
      <c r="F317" s="137"/>
      <c r="G317" s="137"/>
      <c r="H317" s="137"/>
      <c r="I317" s="137"/>
    </row>
    <row r="318" spans="1:9" ht="16.5" thickBot="1" x14ac:dyDescent="0.25">
      <c r="A318" s="265" t="str">
        <f>Fardamento!A7</f>
        <v>Meia social (par).</v>
      </c>
      <c r="B318" s="259" t="str">
        <f>Fardamento!B7</f>
        <v>04</v>
      </c>
      <c r="C318" s="260">
        <f>Fardamento!C7</f>
        <v>29</v>
      </c>
      <c r="D318" s="321">
        <f>B318*C318</f>
        <v>116</v>
      </c>
      <c r="E318" s="137"/>
      <c r="F318" s="137"/>
      <c r="G318" s="137"/>
      <c r="H318" s="137"/>
      <c r="I318" s="137"/>
    </row>
    <row r="319" spans="1:9" ht="16.5" thickBot="1" x14ac:dyDescent="0.25">
      <c r="A319" s="453" t="s">
        <v>336</v>
      </c>
      <c r="B319" s="454"/>
      <c r="C319" s="455"/>
      <c r="D319" s="322">
        <f>SUM(D314:D318)</f>
        <v>1825.8600000000001</v>
      </c>
      <c r="E319" s="137"/>
      <c r="F319" s="137"/>
      <c r="G319" s="137"/>
      <c r="H319" s="137"/>
      <c r="I319" s="137"/>
    </row>
    <row r="320" spans="1:9" ht="16.5" thickBot="1" x14ac:dyDescent="0.25">
      <c r="A320" s="266"/>
      <c r="B320" s="267"/>
      <c r="C320" s="267"/>
      <c r="D320" s="267"/>
      <c r="E320" s="268"/>
      <c r="F320" s="137"/>
      <c r="G320" s="137"/>
      <c r="H320" s="137"/>
      <c r="I320" s="137"/>
    </row>
    <row r="321" spans="1:12" ht="16.5" thickBot="1" x14ac:dyDescent="0.25">
      <c r="A321" s="453" t="s">
        <v>337</v>
      </c>
      <c r="B321" s="454"/>
      <c r="C321" s="455"/>
      <c r="D321" s="269"/>
      <c r="E321" s="269"/>
      <c r="F321" s="137"/>
      <c r="G321" s="137"/>
      <c r="H321" s="137"/>
      <c r="I321" s="453" t="str">
        <f>'Contribuição Negocial'!A2</f>
        <v>CONTRIBUIÇÃO SINDICAL</v>
      </c>
      <c r="J321" s="454"/>
      <c r="K321" s="454"/>
      <c r="L321" s="455"/>
    </row>
    <row r="322" spans="1:12" ht="15.75" x14ac:dyDescent="0.2">
      <c r="A322" s="270" t="s">
        <v>183</v>
      </c>
      <c r="B322" s="271" t="s">
        <v>205</v>
      </c>
      <c r="C322" s="272" t="s">
        <v>338</v>
      </c>
      <c r="D322" s="269"/>
      <c r="E322" s="269"/>
      <c r="F322" s="137"/>
      <c r="G322" s="137"/>
      <c r="H322" s="137"/>
      <c r="I322" s="270" t="s">
        <v>183</v>
      </c>
      <c r="J322" s="271" t="s">
        <v>205</v>
      </c>
      <c r="K322" s="272" t="s">
        <v>338</v>
      </c>
      <c r="L322" s="272" t="s">
        <v>350</v>
      </c>
    </row>
    <row r="323" spans="1:12" ht="15.75" x14ac:dyDescent="0.2">
      <c r="A323" s="185"/>
      <c r="B323" s="325">
        <v>0</v>
      </c>
      <c r="C323" s="326">
        <f>B323/12</f>
        <v>0</v>
      </c>
      <c r="D323" s="267"/>
      <c r="E323" s="274"/>
      <c r="F323" s="137"/>
      <c r="G323" s="137"/>
      <c r="H323" s="137"/>
      <c r="I323" s="164">
        <f>A12</f>
        <v>0</v>
      </c>
      <c r="J323" s="325">
        <f>'Contribuição Negocial'!B3</f>
        <v>1412</v>
      </c>
      <c r="K323" s="326">
        <f>J323/12</f>
        <v>117.66666666666667</v>
      </c>
      <c r="L323" s="346">
        <f>'Contribuição Negocial'!D3</f>
        <v>6.9215686274509807</v>
      </c>
    </row>
    <row r="324" spans="1:12" ht="16.5" thickBot="1" x14ac:dyDescent="0.25">
      <c r="A324" s="187" t="str">
        <f>A13</f>
        <v>Relações Públicas</v>
      </c>
      <c r="B324" s="323">
        <f>D319</f>
        <v>1825.8600000000001</v>
      </c>
      <c r="C324" s="324">
        <f>B324/12</f>
        <v>152.155</v>
      </c>
      <c r="D324" s="267"/>
      <c r="E324" s="274"/>
      <c r="F324" s="137"/>
      <c r="G324" s="137"/>
      <c r="H324" s="137"/>
      <c r="I324" s="187" t="str">
        <f>A13</f>
        <v>Relações Públicas</v>
      </c>
      <c r="J324" s="323">
        <f>'Contribuição Negocial'!B3</f>
        <v>1412</v>
      </c>
      <c r="K324" s="324">
        <f>J324/12</f>
        <v>117.66666666666667</v>
      </c>
      <c r="L324" s="346">
        <f>'Contribuição Negocial'!D3</f>
        <v>6.9215686274509807</v>
      </c>
    </row>
    <row r="325" spans="1:12" ht="16.5" thickBot="1" x14ac:dyDescent="0.25">
      <c r="A325" s="266"/>
      <c r="B325" s="267"/>
      <c r="C325" s="267"/>
      <c r="D325" s="267"/>
      <c r="E325" s="266"/>
      <c r="F325" s="137"/>
      <c r="G325" s="137"/>
      <c r="H325" s="137"/>
      <c r="I325" s="137"/>
    </row>
    <row r="326" spans="1:12" ht="16.5" thickBot="1" x14ac:dyDescent="0.25">
      <c r="A326" s="456" t="s">
        <v>339</v>
      </c>
      <c r="B326" s="457"/>
      <c r="C326" s="457"/>
      <c r="D326" s="457"/>
      <c r="E326" s="457"/>
      <c r="F326" s="458"/>
      <c r="G326" s="137"/>
      <c r="H326" s="137"/>
      <c r="I326" s="137"/>
    </row>
    <row r="327" spans="1:12" ht="32.25" thickBot="1" x14ac:dyDescent="0.25">
      <c r="A327" s="275" t="s">
        <v>340</v>
      </c>
      <c r="B327" s="276" t="s">
        <v>341</v>
      </c>
      <c r="C327" s="277" t="s">
        <v>342</v>
      </c>
      <c r="D327" s="277" t="s">
        <v>343</v>
      </c>
      <c r="E327" s="277" t="s">
        <v>344</v>
      </c>
      <c r="F327" s="377" t="s">
        <v>345</v>
      </c>
      <c r="G327" s="137"/>
      <c r="H327" s="137"/>
      <c r="I327" s="137"/>
    </row>
    <row r="328" spans="1:12" ht="32.25" thickBot="1" x14ac:dyDescent="0.25">
      <c r="A328" s="327" t="s">
        <v>173</v>
      </c>
      <c r="B328" s="328" t="s">
        <v>346</v>
      </c>
      <c r="C328" s="329">
        <v>1</v>
      </c>
      <c r="D328" s="330" t="s">
        <v>347</v>
      </c>
      <c r="E328" s="331"/>
      <c r="F328" s="278">
        <f>Equipamento!D3</f>
        <v>363.5</v>
      </c>
      <c r="G328" s="137"/>
      <c r="H328" s="137"/>
      <c r="I328" s="137"/>
    </row>
    <row r="329" spans="1:12" ht="16.5" thickBot="1" x14ac:dyDescent="0.25">
      <c r="A329" s="459" t="s">
        <v>348</v>
      </c>
      <c r="B329" s="460"/>
      <c r="C329" s="460"/>
      <c r="D329" s="460"/>
      <c r="E329" s="332"/>
      <c r="F329" s="279">
        <f>F328</f>
        <v>363.5</v>
      </c>
      <c r="G329" s="137"/>
      <c r="H329" s="137"/>
      <c r="I329" s="137"/>
    </row>
    <row r="330" spans="1:12" ht="16.5" thickBot="1" x14ac:dyDescent="0.25">
      <c r="A330" s="266"/>
      <c r="B330" s="267"/>
      <c r="C330" s="267"/>
      <c r="D330" s="267"/>
      <c r="E330" s="266"/>
      <c r="F330" s="137"/>
      <c r="G330" s="137"/>
      <c r="H330" s="137"/>
      <c r="I330" s="137"/>
    </row>
    <row r="331" spans="1:12" ht="16.5" thickBot="1" x14ac:dyDescent="0.25">
      <c r="A331" s="461" t="s">
        <v>349</v>
      </c>
      <c r="B331" s="462"/>
      <c r="C331" s="462"/>
      <c r="D331" s="463"/>
      <c r="E331" s="137"/>
      <c r="F331" s="137"/>
      <c r="G331" s="137"/>
      <c r="H331" s="137"/>
      <c r="I331" s="137"/>
    </row>
    <row r="332" spans="1:12" ht="16.5" thickBot="1" x14ac:dyDescent="0.25">
      <c r="A332" s="280" t="s">
        <v>183</v>
      </c>
      <c r="B332" s="281" t="s">
        <v>205</v>
      </c>
      <c r="C332" s="281" t="s">
        <v>206</v>
      </c>
      <c r="D332" s="282" t="s">
        <v>350</v>
      </c>
      <c r="E332" s="137"/>
      <c r="F332" s="137"/>
      <c r="G332" s="137"/>
      <c r="H332" s="137"/>
      <c r="I332" s="137"/>
    </row>
    <row r="333" spans="1:12" ht="15.75" x14ac:dyDescent="0.2">
      <c r="A333" s="185"/>
      <c r="B333" s="283">
        <v>0</v>
      </c>
      <c r="C333" s="283">
        <f>B333/12</f>
        <v>0</v>
      </c>
      <c r="D333" s="288">
        <f>C333/17</f>
        <v>0</v>
      </c>
      <c r="E333" s="137"/>
      <c r="F333" s="137"/>
      <c r="G333" s="137"/>
      <c r="H333" s="137"/>
      <c r="I333" s="137"/>
    </row>
    <row r="334" spans="1:12" ht="16.5" thickBot="1" x14ac:dyDescent="0.25">
      <c r="A334" s="187" t="str">
        <f>A13</f>
        <v>Relações Públicas</v>
      </c>
      <c r="B334" s="273">
        <f>F329</f>
        <v>363.5</v>
      </c>
      <c r="C334" s="273">
        <f>B334/12</f>
        <v>30.291666666666668</v>
      </c>
      <c r="D334" s="340">
        <f>C334/17</f>
        <v>1.7818627450980393</v>
      </c>
      <c r="E334" s="137"/>
      <c r="F334" s="137"/>
      <c r="G334" s="137"/>
      <c r="H334" s="137"/>
      <c r="I334" s="137"/>
    </row>
    <row r="335" spans="1:12" ht="16.5" thickBot="1" x14ac:dyDescent="0.25">
      <c r="A335" s="137"/>
      <c r="B335" s="137"/>
      <c r="C335" s="137"/>
      <c r="D335" s="137"/>
      <c r="E335" s="137"/>
      <c r="F335" s="137"/>
      <c r="G335" s="137"/>
      <c r="H335" s="137"/>
      <c r="I335" s="137"/>
    </row>
    <row r="336" spans="1:12" ht="16.5" thickBot="1" x14ac:dyDescent="0.25">
      <c r="A336" s="453" t="s">
        <v>333</v>
      </c>
      <c r="B336" s="454"/>
      <c r="C336" s="454"/>
      <c r="D336" s="454"/>
      <c r="E336" s="455"/>
      <c r="F336" s="137"/>
      <c r="G336" s="137"/>
      <c r="H336" s="137"/>
      <c r="I336" s="137"/>
    </row>
    <row r="337" spans="1:11" ht="31.5" x14ac:dyDescent="0.2">
      <c r="A337" s="284" t="s">
        <v>183</v>
      </c>
      <c r="B337" s="285" t="s">
        <v>351</v>
      </c>
      <c r="C337" s="285" t="s">
        <v>352</v>
      </c>
      <c r="D337" s="360" t="s">
        <v>418</v>
      </c>
      <c r="E337" s="286" t="s">
        <v>233</v>
      </c>
      <c r="F337" s="137"/>
      <c r="G337" s="137"/>
      <c r="H337" s="137"/>
      <c r="I337" s="137"/>
    </row>
    <row r="338" spans="1:11" ht="15.75" x14ac:dyDescent="0.2">
      <c r="A338" s="185"/>
      <c r="B338" s="287">
        <f>C323</f>
        <v>0</v>
      </c>
      <c r="C338" s="287">
        <f>D333</f>
        <v>0</v>
      </c>
      <c r="D338" s="347">
        <v>0</v>
      </c>
      <c r="E338" s="288">
        <f>SUM(B338:D338)</f>
        <v>0</v>
      </c>
      <c r="F338" s="137"/>
      <c r="G338" s="137"/>
      <c r="H338" s="137"/>
      <c r="I338" s="137"/>
    </row>
    <row r="339" spans="1:11" ht="16.5" thickBot="1" x14ac:dyDescent="0.25">
      <c r="A339" s="187" t="str">
        <f>A13</f>
        <v>Relações Públicas</v>
      </c>
      <c r="B339" s="287">
        <f>C324</f>
        <v>152.155</v>
      </c>
      <c r="C339" s="289">
        <f>D334</f>
        <v>1.7818627450980393</v>
      </c>
      <c r="D339" s="348">
        <f>L324</f>
        <v>6.9215686274509807</v>
      </c>
      <c r="E339" s="290">
        <f>SUM(B339:D339)</f>
        <v>160.85843137254903</v>
      </c>
      <c r="F339" s="137"/>
      <c r="G339" s="137"/>
      <c r="H339" s="382"/>
      <c r="I339" s="137"/>
    </row>
    <row r="340" spans="1:11" ht="15.75" x14ac:dyDescent="0.2">
      <c r="A340" s="137"/>
      <c r="B340" s="359"/>
      <c r="C340" s="137"/>
      <c r="D340" s="137"/>
      <c r="E340" s="137"/>
      <c r="F340" s="137"/>
      <c r="G340" s="137"/>
      <c r="H340" s="137"/>
      <c r="I340" s="137"/>
    </row>
    <row r="341" spans="1:11" ht="15.75" x14ac:dyDescent="0.2">
      <c r="A341" s="402" t="s">
        <v>105</v>
      </c>
      <c r="B341" s="402"/>
      <c r="C341" s="402"/>
      <c r="D341" s="402"/>
      <c r="E341" s="402"/>
      <c r="F341" s="402"/>
      <c r="G341" s="402"/>
      <c r="H341" s="402"/>
      <c r="I341" s="137"/>
    </row>
    <row r="342" spans="1:11" ht="16.5" thickBot="1" x14ac:dyDescent="0.25">
      <c r="A342" s="450"/>
      <c r="B342" s="450"/>
      <c r="C342" s="450"/>
      <c r="D342" s="450"/>
      <c r="E342" s="450"/>
      <c r="F342" s="450"/>
      <c r="G342" s="137"/>
      <c r="H342" s="137"/>
      <c r="I342" s="137"/>
    </row>
    <row r="343" spans="1:11" ht="15.75" x14ac:dyDescent="0.2">
      <c r="A343" s="451" t="s">
        <v>353</v>
      </c>
      <c r="B343" s="452"/>
      <c r="C343" s="337"/>
      <c r="D343" s="374"/>
      <c r="E343" s="374"/>
      <c r="F343" s="374"/>
      <c r="G343" s="137"/>
      <c r="H343" s="137"/>
      <c r="I343" s="137"/>
    </row>
    <row r="344" spans="1:11" ht="15.75" x14ac:dyDescent="0.2">
      <c r="A344" s="291" t="s">
        <v>39</v>
      </c>
      <c r="B344" s="292">
        <v>0.03</v>
      </c>
      <c r="C344" s="338"/>
      <c r="D344" s="374"/>
      <c r="E344" s="374"/>
      <c r="F344" s="374"/>
      <c r="G344" s="137"/>
      <c r="H344" s="137"/>
      <c r="I344" s="137"/>
    </row>
    <row r="345" spans="1:11" ht="15.75" x14ac:dyDescent="0.2">
      <c r="A345" s="291" t="s">
        <v>354</v>
      </c>
      <c r="B345" s="292">
        <v>0.14449999999999999</v>
      </c>
      <c r="C345" s="338"/>
      <c r="D345" s="374"/>
      <c r="E345" s="374"/>
      <c r="F345" s="374"/>
      <c r="G345" s="137"/>
      <c r="H345" s="137"/>
      <c r="I345" s="137"/>
    </row>
    <row r="346" spans="1:11" ht="16.5" thickBot="1" x14ac:dyDescent="0.25">
      <c r="A346" s="223" t="s">
        <v>40</v>
      </c>
      <c r="B346" s="293">
        <v>0.05</v>
      </c>
      <c r="C346" s="338"/>
      <c r="D346" s="339"/>
      <c r="E346" s="374"/>
      <c r="F346" s="374"/>
      <c r="G346" s="137"/>
      <c r="H346" s="137"/>
      <c r="I346" s="137"/>
      <c r="K346" s="333"/>
    </row>
    <row r="347" spans="1:11" ht="16.5" thickBot="1" x14ac:dyDescent="0.25">
      <c r="A347" s="137"/>
      <c r="B347" s="137"/>
      <c r="C347" s="248"/>
      <c r="D347" s="137"/>
      <c r="E347" s="137"/>
      <c r="F347" s="137"/>
      <c r="G347" s="137"/>
      <c r="H347" s="137"/>
      <c r="I347" s="137"/>
    </row>
    <row r="348" spans="1:11" ht="16.5" thickBot="1" x14ac:dyDescent="0.25">
      <c r="A348" s="405" t="s">
        <v>105</v>
      </c>
      <c r="B348" s="406"/>
      <c r="C348" s="406"/>
      <c r="D348" s="407"/>
      <c r="E348" s="137"/>
      <c r="F348" s="137"/>
      <c r="G348" s="137"/>
      <c r="H348" s="137"/>
      <c r="I348" s="137"/>
    </row>
    <row r="349" spans="1:11" ht="15.75" x14ac:dyDescent="0.2">
      <c r="A349" s="153" t="s">
        <v>183</v>
      </c>
      <c r="B349" s="154" t="s">
        <v>201</v>
      </c>
      <c r="C349" s="154" t="s">
        <v>228</v>
      </c>
      <c r="D349" s="155" t="s">
        <v>233</v>
      </c>
      <c r="E349" s="137"/>
      <c r="F349" s="137"/>
      <c r="G349" s="137"/>
      <c r="H349" s="137"/>
      <c r="I349" s="137"/>
    </row>
    <row r="350" spans="1:11" ht="15.75" x14ac:dyDescent="0.2">
      <c r="A350" s="185"/>
      <c r="B350" s="294">
        <f>G62+E179+E247+D307+E338</f>
        <v>0</v>
      </c>
      <c r="C350" s="295">
        <f>((1+$B$344)/(1-$B$345-$B$346))-1</f>
        <v>0.27870887647423959</v>
      </c>
      <c r="D350" s="167">
        <f t="shared" ref="D350:D351" si="44">B350*C350</f>
        <v>0</v>
      </c>
      <c r="E350" s="137"/>
      <c r="F350" s="137"/>
      <c r="G350" s="137"/>
      <c r="H350" s="137"/>
      <c r="I350" s="137"/>
    </row>
    <row r="351" spans="1:11" ht="16.5" thickBot="1" x14ac:dyDescent="0.25">
      <c r="A351" s="187" t="str">
        <f>A13</f>
        <v>Relações Públicas</v>
      </c>
      <c r="B351" s="296">
        <f>G63+E180+E248+D308+E339</f>
        <v>6026.18690790044</v>
      </c>
      <c r="C351" s="297">
        <f>((1+$B$344)/(1-$B$345-$B$346))-1</f>
        <v>0.27870887647423959</v>
      </c>
      <c r="D351" s="198">
        <f t="shared" si="44"/>
        <v>1679.5517825247036</v>
      </c>
      <c r="E351" s="137"/>
      <c r="F351" s="137"/>
      <c r="G351" s="137"/>
      <c r="H351" s="382"/>
      <c r="I351" s="137"/>
    </row>
    <row r="352" spans="1:11" ht="15.75" x14ac:dyDescent="0.2">
      <c r="A352" s="137"/>
      <c r="B352" s="137"/>
      <c r="C352" s="137"/>
      <c r="D352" s="137"/>
      <c r="E352" s="137"/>
      <c r="F352" s="137"/>
      <c r="G352" s="137"/>
      <c r="H352" s="137"/>
      <c r="I352" s="137"/>
    </row>
    <row r="353" spans="1:9" ht="15.75" x14ac:dyDescent="0.2">
      <c r="A353" s="402" t="s">
        <v>355</v>
      </c>
      <c r="B353" s="402"/>
      <c r="C353" s="402"/>
      <c r="D353" s="402"/>
      <c r="E353" s="402"/>
      <c r="F353" s="402"/>
      <c r="G353" s="402"/>
      <c r="H353" s="402"/>
      <c r="I353" s="137"/>
    </row>
    <row r="354" spans="1:9" ht="47.25" customHeight="1" x14ac:dyDescent="0.2">
      <c r="A354" s="401" t="s">
        <v>356</v>
      </c>
      <c r="B354" s="401"/>
      <c r="C354" s="401"/>
      <c r="D354" s="401"/>
      <c r="E354" s="401"/>
      <c r="F354" s="401"/>
      <c r="G354" s="137"/>
      <c r="H354" s="137"/>
      <c r="I354" s="137"/>
    </row>
    <row r="355" spans="1:9" ht="16.5" thickBot="1" x14ac:dyDescent="0.25">
      <c r="A355" s="137"/>
      <c r="B355" s="137"/>
      <c r="C355" s="137"/>
      <c r="D355" s="137"/>
      <c r="E355" s="137"/>
      <c r="F355" s="137"/>
      <c r="G355" s="137"/>
      <c r="H355" s="137"/>
      <c r="I355" s="137"/>
    </row>
    <row r="356" spans="1:9" ht="16.5" thickBot="1" x14ac:dyDescent="0.25">
      <c r="A356" s="408" t="s">
        <v>357</v>
      </c>
      <c r="B356" s="409"/>
      <c r="C356" s="409"/>
      <c r="D356" s="410"/>
      <c r="E356" s="137"/>
      <c r="F356" s="137"/>
      <c r="G356" s="137"/>
      <c r="H356" s="137"/>
      <c r="I356" s="137"/>
    </row>
    <row r="357" spans="1:9" ht="15.75" x14ac:dyDescent="0.2">
      <c r="A357" s="371" t="s">
        <v>183</v>
      </c>
      <c r="B357" s="372" t="s">
        <v>201</v>
      </c>
      <c r="C357" s="372" t="s">
        <v>358</v>
      </c>
      <c r="D357" s="373" t="s">
        <v>233</v>
      </c>
      <c r="E357" s="137"/>
      <c r="F357" s="137"/>
      <c r="G357" s="137"/>
      <c r="H357" s="137"/>
      <c r="I357" s="137"/>
    </row>
    <row r="358" spans="1:9" ht="16.5" thickBot="1" x14ac:dyDescent="0.25">
      <c r="A358" s="187" t="s">
        <v>234</v>
      </c>
      <c r="B358" s="193">
        <v>0</v>
      </c>
      <c r="C358" s="203">
        <v>10</v>
      </c>
      <c r="D358" s="198">
        <f t="shared" ref="D358" si="45">B358/C358</f>
        <v>0</v>
      </c>
      <c r="E358" s="137"/>
      <c r="F358" s="137"/>
      <c r="G358" s="137"/>
      <c r="H358" s="382"/>
      <c r="I358" s="137"/>
    </row>
    <row r="359" spans="1:9" ht="15.75" x14ac:dyDescent="0.2">
      <c r="A359" s="137"/>
      <c r="B359" s="137"/>
      <c r="C359" s="137"/>
      <c r="D359" s="137"/>
      <c r="E359" s="137"/>
      <c r="F359" s="137"/>
      <c r="G359" s="137"/>
      <c r="H359" s="137"/>
      <c r="I359" s="137"/>
    </row>
    <row r="360" spans="1:9" ht="15.75" x14ac:dyDescent="0.2">
      <c r="A360" s="402" t="s">
        <v>359</v>
      </c>
      <c r="B360" s="402"/>
      <c r="C360" s="402"/>
      <c r="D360" s="402"/>
      <c r="E360" s="402"/>
      <c r="F360" s="402"/>
      <c r="G360" s="402"/>
      <c r="H360" s="402"/>
      <c r="I360" s="137"/>
    </row>
    <row r="361" spans="1:9" ht="16.5" thickBot="1" x14ac:dyDescent="0.25">
      <c r="A361" s="137"/>
      <c r="B361" s="137"/>
      <c r="C361" s="137"/>
      <c r="D361" s="137"/>
      <c r="E361" s="137"/>
      <c r="F361" s="137"/>
      <c r="G361" s="137"/>
      <c r="H361" s="137"/>
      <c r="I361" s="137"/>
    </row>
    <row r="362" spans="1:9" ht="16.5" thickBot="1" x14ac:dyDescent="0.25">
      <c r="A362" s="440"/>
      <c r="B362" s="441"/>
      <c r="C362" s="441"/>
      <c r="D362" s="442"/>
      <c r="E362" s="137"/>
      <c r="F362" s="137"/>
      <c r="G362" s="137"/>
      <c r="H362" s="137"/>
      <c r="I362" s="137"/>
    </row>
    <row r="363" spans="1:9" ht="16.5" thickBot="1" x14ac:dyDescent="0.25">
      <c r="A363" s="380" t="s">
        <v>360</v>
      </c>
      <c r="B363" s="446" t="s">
        <v>361</v>
      </c>
      <c r="C363" s="409"/>
      <c r="D363" s="410"/>
      <c r="E363" s="137"/>
      <c r="F363" s="137"/>
      <c r="G363" s="137"/>
      <c r="H363" s="137"/>
      <c r="I363" s="137"/>
    </row>
    <row r="364" spans="1:9" ht="15.75" x14ac:dyDescent="0.2">
      <c r="A364" s="140" t="s">
        <v>362</v>
      </c>
      <c r="B364" s="447">
        <f>G62</f>
        <v>0</v>
      </c>
      <c r="C364" s="448"/>
      <c r="D364" s="449"/>
      <c r="E364" s="137"/>
      <c r="F364" s="137"/>
      <c r="G364" s="137"/>
      <c r="H364" s="137"/>
      <c r="I364" s="137"/>
    </row>
    <row r="365" spans="1:9" ht="15.75" x14ac:dyDescent="0.2">
      <c r="A365" s="144" t="s">
        <v>363</v>
      </c>
      <c r="B365" s="467">
        <f>E179</f>
        <v>0</v>
      </c>
      <c r="C365" s="468"/>
      <c r="D365" s="469"/>
      <c r="E365" s="137"/>
      <c r="F365" s="137"/>
      <c r="G365" s="137"/>
      <c r="H365" s="137"/>
      <c r="I365" s="137"/>
    </row>
    <row r="366" spans="1:9" ht="15.75" x14ac:dyDescent="0.2">
      <c r="A366" s="144" t="s">
        <v>364</v>
      </c>
      <c r="B366" s="467">
        <f>E247</f>
        <v>0</v>
      </c>
      <c r="C366" s="468"/>
      <c r="D366" s="469"/>
      <c r="E366" s="137"/>
      <c r="F366" s="137"/>
      <c r="G366" s="137"/>
      <c r="H366" s="137"/>
      <c r="I366" s="137"/>
    </row>
    <row r="367" spans="1:9" ht="15.75" x14ac:dyDescent="0.2">
      <c r="A367" s="144" t="s">
        <v>365</v>
      </c>
      <c r="B367" s="467">
        <f>D307</f>
        <v>0</v>
      </c>
      <c r="C367" s="468"/>
      <c r="D367" s="469"/>
      <c r="E367" s="137"/>
      <c r="F367" s="137"/>
      <c r="G367" s="137"/>
      <c r="H367" s="137"/>
      <c r="I367" s="137"/>
    </row>
    <row r="368" spans="1:9" ht="15.75" x14ac:dyDescent="0.2">
      <c r="A368" s="144" t="s">
        <v>366</v>
      </c>
      <c r="B368" s="467">
        <f>E338</f>
        <v>0</v>
      </c>
      <c r="C368" s="468"/>
      <c r="D368" s="469"/>
      <c r="E368" s="137"/>
      <c r="F368" s="137"/>
      <c r="G368" s="137"/>
      <c r="H368" s="137"/>
      <c r="I368" s="137"/>
    </row>
    <row r="369" spans="1:9" ht="15.75" x14ac:dyDescent="0.2">
      <c r="A369" s="144" t="s">
        <v>367</v>
      </c>
      <c r="B369" s="467">
        <f>D350</f>
        <v>0</v>
      </c>
      <c r="C369" s="468"/>
      <c r="D369" s="469"/>
      <c r="E369" s="137"/>
      <c r="F369" s="137"/>
      <c r="G369" s="137"/>
      <c r="H369" s="137"/>
      <c r="I369" s="137"/>
    </row>
    <row r="370" spans="1:9" ht="15.75" x14ac:dyDescent="0.2">
      <c r="A370" s="144" t="s">
        <v>368</v>
      </c>
      <c r="B370" s="467">
        <f>D358</f>
        <v>0</v>
      </c>
      <c r="C370" s="468"/>
      <c r="D370" s="469"/>
      <c r="E370" s="137"/>
      <c r="F370" s="137"/>
      <c r="G370" s="137"/>
      <c r="H370" s="137"/>
      <c r="I370" s="137"/>
    </row>
    <row r="371" spans="1:9" ht="16.5" thickBot="1" x14ac:dyDescent="0.25">
      <c r="A371" s="299" t="s">
        <v>369</v>
      </c>
      <c r="B371" s="470">
        <f>SUM(B364:D370)</f>
        <v>0</v>
      </c>
      <c r="C371" s="471"/>
      <c r="D371" s="472"/>
      <c r="E371" s="137"/>
      <c r="F371" s="137"/>
      <c r="G371" s="137"/>
      <c r="H371" s="137"/>
      <c r="I371" s="137"/>
    </row>
    <row r="372" spans="1:9" ht="16.5" thickBot="1" x14ac:dyDescent="0.25">
      <c r="A372" s="378" t="s">
        <v>370</v>
      </c>
      <c r="B372" s="464">
        <f>B371*1</f>
        <v>0</v>
      </c>
      <c r="C372" s="465"/>
      <c r="D372" s="466"/>
      <c r="E372" s="137"/>
      <c r="F372" s="137"/>
      <c r="G372" s="137"/>
      <c r="H372" s="137"/>
      <c r="I372" s="137"/>
    </row>
    <row r="373" spans="1:9" ht="16.5" thickBot="1" x14ac:dyDescent="0.25">
      <c r="A373" s="381"/>
      <c r="B373" s="137"/>
      <c r="C373" s="137"/>
      <c r="D373" s="137"/>
      <c r="E373" s="137"/>
      <c r="F373" s="137"/>
      <c r="G373" s="137"/>
      <c r="H373" s="137"/>
      <c r="I373" s="137"/>
    </row>
    <row r="374" spans="1:9" ht="16.5" thickBot="1" x14ac:dyDescent="0.25">
      <c r="A374" s="440" t="s">
        <v>431</v>
      </c>
      <c r="B374" s="409"/>
      <c r="C374" s="409"/>
      <c r="D374" s="410"/>
      <c r="E374" s="137"/>
      <c r="F374" s="137"/>
      <c r="G374" s="137"/>
      <c r="H374" s="137"/>
      <c r="I374" s="137"/>
    </row>
    <row r="375" spans="1:9" ht="16.5" thickBot="1" x14ac:dyDescent="0.25">
      <c r="A375" s="380" t="s">
        <v>360</v>
      </c>
      <c r="B375" s="446" t="s">
        <v>361</v>
      </c>
      <c r="C375" s="409"/>
      <c r="D375" s="410"/>
      <c r="E375" s="137"/>
      <c r="F375" s="137"/>
      <c r="G375" s="137"/>
      <c r="H375" s="137"/>
      <c r="I375" s="137"/>
    </row>
    <row r="376" spans="1:9" ht="15.75" x14ac:dyDescent="0.2">
      <c r="A376" s="140" t="s">
        <v>362</v>
      </c>
      <c r="B376" s="447">
        <f>G63</f>
        <v>2871.16</v>
      </c>
      <c r="C376" s="448"/>
      <c r="D376" s="449"/>
      <c r="E376" s="137"/>
      <c r="F376" s="137"/>
      <c r="G376" s="137"/>
      <c r="H376" s="137"/>
      <c r="I376" s="137"/>
    </row>
    <row r="377" spans="1:9" ht="15.75" x14ac:dyDescent="0.2">
      <c r="A377" s="144" t="s">
        <v>363</v>
      </c>
      <c r="B377" s="467">
        <f>E180</f>
        <v>2173.9458399999999</v>
      </c>
      <c r="C377" s="468"/>
      <c r="D377" s="469"/>
      <c r="E377" s="137"/>
      <c r="F377" s="137"/>
      <c r="G377" s="137"/>
      <c r="H377" s="137"/>
      <c r="I377" s="137"/>
    </row>
    <row r="378" spans="1:9" ht="15.75" x14ac:dyDescent="0.2">
      <c r="A378" s="144" t="s">
        <v>364</v>
      </c>
      <c r="B378" s="467">
        <f>E248</f>
        <v>412.19882244444449</v>
      </c>
      <c r="C378" s="468"/>
      <c r="D378" s="469"/>
      <c r="E378" s="137"/>
      <c r="F378" s="137"/>
      <c r="G378" s="137"/>
      <c r="H378" s="137"/>
      <c r="I378" s="137"/>
    </row>
    <row r="379" spans="1:9" ht="15.75" x14ac:dyDescent="0.2">
      <c r="A379" s="144" t="s">
        <v>365</v>
      </c>
      <c r="B379" s="467">
        <f>D308</f>
        <v>408.02381408344644</v>
      </c>
      <c r="C379" s="468"/>
      <c r="D379" s="469"/>
      <c r="E379" s="137"/>
      <c r="F379" s="137"/>
      <c r="G379" s="137"/>
      <c r="H379" s="137"/>
      <c r="I379" s="137"/>
    </row>
    <row r="380" spans="1:9" ht="15.75" x14ac:dyDescent="0.2">
      <c r="A380" s="144" t="s">
        <v>366</v>
      </c>
      <c r="B380" s="467">
        <f>E339</f>
        <v>160.85843137254903</v>
      </c>
      <c r="C380" s="468"/>
      <c r="D380" s="469"/>
      <c r="E380" s="137"/>
      <c r="F380" s="137"/>
      <c r="G380" s="137"/>
      <c r="H380" s="137"/>
      <c r="I380" s="137"/>
    </row>
    <row r="381" spans="1:9" ht="15.75" x14ac:dyDescent="0.2">
      <c r="A381" s="144" t="s">
        <v>367</v>
      </c>
      <c r="B381" s="467">
        <f>D351</f>
        <v>1679.5517825247036</v>
      </c>
      <c r="C381" s="468"/>
      <c r="D381" s="469"/>
      <c r="E381" s="137"/>
      <c r="F381" s="137"/>
      <c r="G381" s="137"/>
      <c r="H381" s="137"/>
      <c r="I381" s="137"/>
    </row>
    <row r="382" spans="1:9" ht="15.75" x14ac:dyDescent="0.2">
      <c r="A382" s="144" t="s">
        <v>368</v>
      </c>
      <c r="B382" s="467">
        <f>B370</f>
        <v>0</v>
      </c>
      <c r="C382" s="468"/>
      <c r="D382" s="469"/>
      <c r="E382" s="137"/>
      <c r="F382" s="137"/>
      <c r="G382" s="137"/>
      <c r="H382" s="137"/>
      <c r="I382" s="137"/>
    </row>
    <row r="383" spans="1:9" ht="16.5" thickBot="1" x14ac:dyDescent="0.25">
      <c r="A383" s="299" t="s">
        <v>369</v>
      </c>
      <c r="B383" s="470">
        <f>SUM(B376:D382)</f>
        <v>7705.7386904251434</v>
      </c>
      <c r="C383" s="471"/>
      <c r="D383" s="472"/>
      <c r="E383" s="137"/>
      <c r="F383" s="137"/>
      <c r="G383" s="137"/>
      <c r="H383" s="137"/>
      <c r="I383" s="137"/>
    </row>
    <row r="384" spans="1:9" ht="16.5" thickBot="1" x14ac:dyDescent="0.25">
      <c r="A384" s="378" t="s">
        <v>370</v>
      </c>
      <c r="B384" s="464">
        <f>B383*1</f>
        <v>7705.7386904251434</v>
      </c>
      <c r="C384" s="465"/>
      <c r="D384" s="466"/>
      <c r="E384" s="137"/>
      <c r="F384" s="137"/>
      <c r="G384" s="137"/>
      <c r="H384" s="137"/>
      <c r="I384" s="137"/>
    </row>
  </sheetData>
  <mergeCells count="144">
    <mergeCell ref="B383:D383"/>
    <mergeCell ref="B384:D384"/>
    <mergeCell ref="B377:D377"/>
    <mergeCell ref="B378:D378"/>
    <mergeCell ref="B379:D379"/>
    <mergeCell ref="B380:D380"/>
    <mergeCell ref="B381:D381"/>
    <mergeCell ref="B382:D382"/>
    <mergeCell ref="B370:D370"/>
    <mergeCell ref="B371:D371"/>
    <mergeCell ref="B372:D372"/>
    <mergeCell ref="A374:D374"/>
    <mergeCell ref="B375:D375"/>
    <mergeCell ref="B376:D376"/>
    <mergeCell ref="B364:D364"/>
    <mergeCell ref="B365:D365"/>
    <mergeCell ref="B366:D366"/>
    <mergeCell ref="B367:D367"/>
    <mergeCell ref="B368:D368"/>
    <mergeCell ref="B369:D369"/>
    <mergeCell ref="A353:H353"/>
    <mergeCell ref="A354:F354"/>
    <mergeCell ref="A356:D356"/>
    <mergeCell ref="A360:H360"/>
    <mergeCell ref="A362:D362"/>
    <mergeCell ref="B363:D363"/>
    <mergeCell ref="A331:D331"/>
    <mergeCell ref="A336:E336"/>
    <mergeCell ref="A341:H341"/>
    <mergeCell ref="A342:F342"/>
    <mergeCell ref="A343:B343"/>
    <mergeCell ref="A348:D348"/>
    <mergeCell ref="A312:D312"/>
    <mergeCell ref="A319:C319"/>
    <mergeCell ref="A321:C321"/>
    <mergeCell ref="I321:L321"/>
    <mergeCell ref="A326:F326"/>
    <mergeCell ref="A329:D329"/>
    <mergeCell ref="A289:H289"/>
    <mergeCell ref="A291:D291"/>
    <mergeCell ref="A297:D297"/>
    <mergeCell ref="A303:H303"/>
    <mergeCell ref="A305:D305"/>
    <mergeCell ref="A310:H310"/>
    <mergeCell ref="B273:D273"/>
    <mergeCell ref="A275:H275"/>
    <mergeCell ref="A276:H276"/>
    <mergeCell ref="A278:D278"/>
    <mergeCell ref="A283:E283"/>
    <mergeCell ref="A288:H288"/>
    <mergeCell ref="B267:D267"/>
    <mergeCell ref="B268:D268"/>
    <mergeCell ref="B269:D269"/>
    <mergeCell ref="B270:D270"/>
    <mergeCell ref="B271:D271"/>
    <mergeCell ref="B272:D272"/>
    <mergeCell ref="A264:D264"/>
    <mergeCell ref="E264:E266"/>
    <mergeCell ref="F264:F266"/>
    <mergeCell ref="A265:A266"/>
    <mergeCell ref="B265:D265"/>
    <mergeCell ref="B266:D266"/>
    <mergeCell ref="A245:E245"/>
    <mergeCell ref="A250:H250"/>
    <mergeCell ref="A251:H251"/>
    <mergeCell ref="A253:G253"/>
    <mergeCell ref="A254:G254"/>
    <mergeCell ref="A255:A256"/>
    <mergeCell ref="B255:B256"/>
    <mergeCell ref="C255:C256"/>
    <mergeCell ref="D255:E255"/>
    <mergeCell ref="F255:G255"/>
    <mergeCell ref="A225:D225"/>
    <mergeCell ref="A230:H230"/>
    <mergeCell ref="A231:H231"/>
    <mergeCell ref="A233:E233"/>
    <mergeCell ref="A238:D238"/>
    <mergeCell ref="A243:H243"/>
    <mergeCell ref="A202:D202"/>
    <mergeCell ref="A207:D207"/>
    <mergeCell ref="A212:H212"/>
    <mergeCell ref="A213:H213"/>
    <mergeCell ref="A215:D215"/>
    <mergeCell ref="A220:D220"/>
    <mergeCell ref="A182:H182"/>
    <mergeCell ref="A183:H183"/>
    <mergeCell ref="A185:B185"/>
    <mergeCell ref="A194:H194"/>
    <mergeCell ref="A195:H195"/>
    <mergeCell ref="A197:D197"/>
    <mergeCell ref="A158:D158"/>
    <mergeCell ref="A163:H163"/>
    <mergeCell ref="A165:D165"/>
    <mergeCell ref="A170:F170"/>
    <mergeCell ref="A175:H175"/>
    <mergeCell ref="A177:E177"/>
    <mergeCell ref="A134:D134"/>
    <mergeCell ref="A139:F139"/>
    <mergeCell ref="A141:D141"/>
    <mergeCell ref="A146:D146"/>
    <mergeCell ref="A151:D151"/>
    <mergeCell ref="A156:H156"/>
    <mergeCell ref="A114:D114"/>
    <mergeCell ref="A119:H119"/>
    <mergeCell ref="A120:H120"/>
    <mergeCell ref="A122:F122"/>
    <mergeCell ref="A124:E124"/>
    <mergeCell ref="A129:E129"/>
    <mergeCell ref="A84:E84"/>
    <mergeCell ref="A89:H89"/>
    <mergeCell ref="A90:H90"/>
    <mergeCell ref="A92:B92"/>
    <mergeCell ref="A104:D104"/>
    <mergeCell ref="A109:D109"/>
    <mergeCell ref="A60:G60"/>
    <mergeCell ref="A65:H65"/>
    <mergeCell ref="A67:H67"/>
    <mergeCell ref="A69:D69"/>
    <mergeCell ref="A74:D74"/>
    <mergeCell ref="A79:E79"/>
    <mergeCell ref="A44:D44"/>
    <mergeCell ref="A49:D49"/>
    <mergeCell ref="A50:F50"/>
    <mergeCell ref="A52:D52"/>
    <mergeCell ref="A57:H57"/>
    <mergeCell ref="A58:H58"/>
    <mergeCell ref="A24:H24"/>
    <mergeCell ref="A26:D26"/>
    <mergeCell ref="A32:H32"/>
    <mergeCell ref="A33:H33"/>
    <mergeCell ref="A35:E35"/>
    <mergeCell ref="A39:E39"/>
    <mergeCell ref="A9:H9"/>
    <mergeCell ref="A11:B11"/>
    <mergeCell ref="A15:H15"/>
    <mergeCell ref="A16:H16"/>
    <mergeCell ref="A18:D18"/>
    <mergeCell ref="A23:H23"/>
    <mergeCell ref="A1:H1"/>
    <mergeCell ref="A2:H2"/>
    <mergeCell ref="A3:H3"/>
    <mergeCell ref="A5:H5"/>
    <mergeCell ref="A6:H6"/>
    <mergeCell ref="A8:H8"/>
  </mergeCells>
  <pageMargins left="0.511811024" right="0.511811024" top="0.78740157499999996" bottom="0.78740157499999996" header="0.31496062000000002" footer="0.31496062000000002"/>
  <pageSetup orientation="portrait" verticalDpi="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59"/>
  <sheetViews>
    <sheetView showGridLines="0" view="pageBreakPreview" zoomScale="120" zoomScaleNormal="100" zoomScaleSheetLayoutView="120" workbookViewId="0">
      <selection activeCell="K157" sqref="K157"/>
    </sheetView>
  </sheetViews>
  <sheetFormatPr defaultRowHeight="12.75" x14ac:dyDescent="0.2"/>
  <cols>
    <col min="1" max="1" width="4.5703125" style="1" customWidth="1"/>
    <col min="2" max="2" width="13.5703125" style="1" customWidth="1"/>
    <col min="3" max="3" width="13" style="1" customWidth="1"/>
    <col min="4" max="4" width="8.140625" style="1" customWidth="1"/>
    <col min="5" max="5" width="12" style="1" customWidth="1"/>
    <col min="6" max="6" width="6.28515625" style="1" customWidth="1"/>
    <col min="7" max="7" width="7.28515625" style="1" customWidth="1"/>
    <col min="8" max="8" width="11.7109375" style="1" bestFit="1" customWidth="1"/>
    <col min="9" max="9" width="24.42578125" style="1" bestFit="1" customWidth="1"/>
  </cols>
  <sheetData>
    <row r="1" spans="1:9" x14ac:dyDescent="0.2">
      <c r="A1" s="574" t="s">
        <v>404</v>
      </c>
      <c r="B1" s="574"/>
      <c r="C1" s="574"/>
      <c r="D1" s="574"/>
      <c r="E1" s="574"/>
      <c r="F1" s="574"/>
      <c r="G1" s="574"/>
      <c r="H1" s="574"/>
      <c r="I1" s="574"/>
    </row>
    <row r="2" spans="1:9" x14ac:dyDescent="0.2">
      <c r="A2" s="575" t="s">
        <v>53</v>
      </c>
      <c r="B2" s="575"/>
      <c r="C2" s="575"/>
      <c r="D2" s="575"/>
      <c r="E2" s="575"/>
      <c r="F2" s="575"/>
      <c r="G2" s="575"/>
      <c r="H2" s="575"/>
      <c r="I2" s="575"/>
    </row>
    <row r="3" spans="1:9" x14ac:dyDescent="0.2">
      <c r="A3" s="568" t="s">
        <v>54</v>
      </c>
      <c r="B3" s="568"/>
      <c r="C3" s="576"/>
      <c r="D3" s="576"/>
      <c r="E3" s="576"/>
      <c r="F3" s="576"/>
      <c r="G3" s="576"/>
      <c r="H3" s="576"/>
      <c r="I3" s="576"/>
    </row>
    <row r="4" spans="1:9" x14ac:dyDescent="0.2">
      <c r="A4" s="568" t="s">
        <v>55</v>
      </c>
      <c r="B4" s="568"/>
      <c r="C4" s="569"/>
      <c r="D4" s="570"/>
      <c r="E4" s="570"/>
      <c r="F4" s="571"/>
      <c r="G4" s="569" t="s">
        <v>56</v>
      </c>
      <c r="H4" s="571"/>
      <c r="I4" s="393"/>
    </row>
    <row r="5" spans="1:9" x14ac:dyDescent="0.2">
      <c r="A5" s="568" t="s">
        <v>57</v>
      </c>
      <c r="B5" s="568"/>
      <c r="C5" s="569" t="s">
        <v>405</v>
      </c>
      <c r="D5" s="570"/>
      <c r="E5" s="570"/>
      <c r="F5" s="571"/>
      <c r="G5" s="572" t="s">
        <v>58</v>
      </c>
      <c r="H5" s="573"/>
      <c r="I5" s="393"/>
    </row>
    <row r="6" spans="1:9" x14ac:dyDescent="0.2">
      <c r="A6" s="579" t="s">
        <v>144</v>
      </c>
      <c r="B6" s="570"/>
      <c r="C6" s="570"/>
      <c r="D6" s="570"/>
      <c r="E6" s="570"/>
      <c r="F6" s="570"/>
      <c r="G6" s="570"/>
      <c r="H6" s="570"/>
      <c r="I6" s="571"/>
    </row>
    <row r="7" spans="1:9" x14ac:dyDescent="0.2">
      <c r="A7" s="577" t="s">
        <v>59</v>
      </c>
      <c r="B7" s="577"/>
      <c r="C7" s="577"/>
      <c r="D7" s="577"/>
      <c r="E7" s="577"/>
      <c r="F7" s="577"/>
      <c r="G7" s="577"/>
      <c r="H7" s="577"/>
      <c r="I7" s="577"/>
    </row>
    <row r="8" spans="1:9" x14ac:dyDescent="0.2">
      <c r="A8" s="394" t="s">
        <v>0</v>
      </c>
      <c r="B8" s="580" t="s">
        <v>60</v>
      </c>
      <c r="C8" s="581"/>
      <c r="D8" s="581"/>
      <c r="E8" s="581"/>
      <c r="F8" s="582"/>
      <c r="G8" s="583"/>
      <c r="H8" s="584"/>
      <c r="I8" s="394"/>
    </row>
    <row r="9" spans="1:9" x14ac:dyDescent="0.2">
      <c r="A9" s="394" t="s">
        <v>1</v>
      </c>
      <c r="B9" s="567" t="s">
        <v>61</v>
      </c>
      <c r="C9" s="567"/>
      <c r="D9" s="567"/>
      <c r="E9" s="567"/>
      <c r="F9" s="567"/>
      <c r="G9" s="567"/>
      <c r="H9" s="567"/>
      <c r="I9" s="83" t="s">
        <v>145</v>
      </c>
    </row>
    <row r="10" spans="1:9" x14ac:dyDescent="0.2">
      <c r="A10" s="394" t="s">
        <v>2</v>
      </c>
      <c r="B10" s="567" t="s">
        <v>62</v>
      </c>
      <c r="C10" s="567"/>
      <c r="D10" s="567"/>
      <c r="E10" s="567"/>
      <c r="F10" s="567"/>
      <c r="G10" s="567"/>
      <c r="H10" s="567"/>
      <c r="I10" s="394">
        <v>2024</v>
      </c>
    </row>
    <row r="11" spans="1:9" x14ac:dyDescent="0.2">
      <c r="A11" s="394" t="s">
        <v>3</v>
      </c>
      <c r="B11" s="567" t="s">
        <v>63</v>
      </c>
      <c r="C11" s="567"/>
      <c r="D11" s="567"/>
      <c r="E11" s="567"/>
      <c r="F11" s="567"/>
      <c r="G11" s="567"/>
      <c r="H11" s="567"/>
      <c r="I11" s="394">
        <v>24</v>
      </c>
    </row>
    <row r="12" spans="1:9" x14ac:dyDescent="0.2">
      <c r="A12" s="392"/>
      <c r="B12" s="2"/>
      <c r="C12" s="2"/>
      <c r="D12" s="2"/>
      <c r="E12" s="2"/>
      <c r="F12" s="2"/>
      <c r="G12" s="2"/>
      <c r="H12" s="392"/>
      <c r="I12" s="392"/>
    </row>
    <row r="13" spans="1:9" x14ac:dyDescent="0.2">
      <c r="A13" s="577" t="s">
        <v>64</v>
      </c>
      <c r="B13" s="577"/>
      <c r="C13" s="577"/>
      <c r="D13" s="577"/>
      <c r="E13" s="577"/>
      <c r="F13" s="577"/>
      <c r="G13" s="577"/>
      <c r="H13" s="577"/>
      <c r="I13" s="577"/>
    </row>
    <row r="14" spans="1:9" x14ac:dyDescent="0.2">
      <c r="A14" s="578" t="s">
        <v>4</v>
      </c>
      <c r="B14" s="578"/>
      <c r="C14" s="578"/>
      <c r="D14" s="578"/>
      <c r="E14" s="578" t="s">
        <v>5</v>
      </c>
      <c r="F14" s="578"/>
      <c r="G14" s="578"/>
      <c r="H14" s="578" t="s">
        <v>6</v>
      </c>
      <c r="I14" s="578"/>
    </row>
    <row r="15" spans="1:9" x14ac:dyDescent="0.2">
      <c r="A15" s="578" t="s">
        <v>146</v>
      </c>
      <c r="B15" s="578"/>
      <c r="C15" s="578"/>
      <c r="D15" s="578"/>
      <c r="E15" s="578" t="s">
        <v>167</v>
      </c>
      <c r="F15" s="578"/>
      <c r="G15" s="578"/>
      <c r="H15" s="578">
        <v>1</v>
      </c>
      <c r="I15" s="578"/>
    </row>
    <row r="16" spans="1:9" x14ac:dyDescent="0.2">
      <c r="A16" s="3"/>
      <c r="B16" s="3"/>
      <c r="C16" s="3"/>
      <c r="D16" s="3"/>
      <c r="E16" s="3"/>
      <c r="F16" s="3"/>
      <c r="G16" s="3"/>
      <c r="H16" s="3"/>
      <c r="I16" s="3"/>
    </row>
    <row r="17" spans="1:9" x14ac:dyDescent="0.2">
      <c r="A17" s="484" t="s">
        <v>65</v>
      </c>
      <c r="B17" s="485"/>
      <c r="C17" s="485"/>
      <c r="D17" s="485"/>
      <c r="E17" s="485"/>
      <c r="F17" s="485"/>
      <c r="G17" s="485"/>
      <c r="H17" s="485"/>
      <c r="I17" s="486"/>
    </row>
    <row r="18" spans="1:9" x14ac:dyDescent="0.2">
      <c r="A18" s="491"/>
      <c r="B18" s="491"/>
      <c r="C18" s="491"/>
      <c r="D18" s="491"/>
      <c r="E18" s="491"/>
      <c r="F18" s="491"/>
      <c r="G18" s="491"/>
      <c r="H18" s="491"/>
      <c r="I18" s="491"/>
    </row>
    <row r="19" spans="1:9" x14ac:dyDescent="0.2">
      <c r="A19" s="473" t="s">
        <v>66</v>
      </c>
      <c r="B19" s="474"/>
      <c r="C19" s="474"/>
      <c r="D19" s="474"/>
      <c r="E19" s="474"/>
      <c r="F19" s="474"/>
      <c r="G19" s="474"/>
      <c r="H19" s="474"/>
      <c r="I19" s="475"/>
    </row>
    <row r="20" spans="1:9" x14ac:dyDescent="0.2">
      <c r="A20" s="473" t="s">
        <v>67</v>
      </c>
      <c r="B20" s="474"/>
      <c r="C20" s="474"/>
      <c r="D20" s="474"/>
      <c r="E20" s="474"/>
      <c r="F20" s="474"/>
      <c r="G20" s="474"/>
      <c r="H20" s="474"/>
      <c r="I20" s="475"/>
    </row>
    <row r="21" spans="1:9" x14ac:dyDescent="0.2">
      <c r="A21" s="473" t="s">
        <v>7</v>
      </c>
      <c r="B21" s="474"/>
      <c r="C21" s="474"/>
      <c r="D21" s="474"/>
      <c r="E21" s="474"/>
      <c r="F21" s="474"/>
      <c r="G21" s="474"/>
      <c r="H21" s="474"/>
      <c r="I21" s="475"/>
    </row>
    <row r="22" spans="1:9" x14ac:dyDescent="0.2">
      <c r="A22" s="4">
        <v>1</v>
      </c>
      <c r="B22" s="567" t="s">
        <v>68</v>
      </c>
      <c r="C22" s="567"/>
      <c r="D22" s="567"/>
      <c r="E22" s="567"/>
      <c r="F22" s="567"/>
      <c r="G22" s="567"/>
      <c r="H22" s="567"/>
      <c r="I22" s="115" t="str">
        <f>'Custo Relações Públicas'!A13</f>
        <v>Relações Públicas</v>
      </c>
    </row>
    <row r="23" spans="1:9" x14ac:dyDescent="0.2">
      <c r="A23" s="4">
        <v>2</v>
      </c>
      <c r="B23" s="567" t="s">
        <v>8</v>
      </c>
      <c r="C23" s="567"/>
      <c r="D23" s="567"/>
      <c r="E23" s="567"/>
      <c r="F23" s="567"/>
      <c r="G23" s="567"/>
      <c r="H23" s="567"/>
      <c r="I23" s="5" t="s">
        <v>432</v>
      </c>
    </row>
    <row r="24" spans="1:9" x14ac:dyDescent="0.2">
      <c r="A24" s="4">
        <v>3</v>
      </c>
      <c r="B24" s="567" t="s">
        <v>69</v>
      </c>
      <c r="C24" s="567"/>
      <c r="D24" s="567"/>
      <c r="E24" s="567"/>
      <c r="F24" s="567"/>
      <c r="G24" s="567"/>
      <c r="H24" s="567"/>
      <c r="I24" s="6">
        <f>'Custo Relações Públicas'!B13</f>
        <v>2871.16</v>
      </c>
    </row>
    <row r="25" spans="1:9" x14ac:dyDescent="0.2">
      <c r="A25" s="4">
        <v>4</v>
      </c>
      <c r="B25" s="567" t="s">
        <v>147</v>
      </c>
      <c r="C25" s="567"/>
      <c r="D25" s="567"/>
      <c r="E25" s="567"/>
      <c r="F25" s="567"/>
      <c r="G25" s="567"/>
      <c r="H25" s="567"/>
      <c r="I25" s="5" t="s">
        <v>406</v>
      </c>
    </row>
    <row r="26" spans="1:9" x14ac:dyDescent="0.2">
      <c r="A26" s="4">
        <v>5</v>
      </c>
      <c r="B26" s="567" t="s">
        <v>70</v>
      </c>
      <c r="C26" s="567"/>
      <c r="D26" s="567"/>
      <c r="E26" s="567"/>
      <c r="F26" s="567"/>
      <c r="G26" s="567"/>
      <c r="H26" s="567"/>
      <c r="I26" s="7">
        <v>45292</v>
      </c>
    </row>
    <row r="27" spans="1:9" x14ac:dyDescent="0.2">
      <c r="A27" s="491"/>
      <c r="B27" s="491"/>
      <c r="C27" s="491"/>
      <c r="D27" s="491"/>
      <c r="E27" s="491"/>
      <c r="F27" s="491"/>
      <c r="G27" s="491"/>
      <c r="H27" s="491"/>
      <c r="I27" s="491"/>
    </row>
    <row r="28" spans="1:9" x14ac:dyDescent="0.2">
      <c r="A28" s="527" t="s">
        <v>71</v>
      </c>
      <c r="B28" s="528"/>
      <c r="C28" s="528"/>
      <c r="D28" s="528"/>
      <c r="E28" s="528"/>
      <c r="F28" s="528"/>
      <c r="G28" s="528"/>
      <c r="H28" s="528"/>
      <c r="I28" s="529"/>
    </row>
    <row r="29" spans="1:9" x14ac:dyDescent="0.2">
      <c r="A29" s="4">
        <v>1</v>
      </c>
      <c r="B29" s="473" t="s">
        <v>9</v>
      </c>
      <c r="C29" s="474"/>
      <c r="D29" s="474"/>
      <c r="E29" s="474"/>
      <c r="F29" s="474"/>
      <c r="G29" s="474"/>
      <c r="H29" s="4" t="s">
        <v>72</v>
      </c>
      <c r="I29" s="46" t="s">
        <v>73</v>
      </c>
    </row>
    <row r="30" spans="1:9" x14ac:dyDescent="0.2">
      <c r="A30" s="8" t="s">
        <v>0</v>
      </c>
      <c r="B30" s="519" t="s">
        <v>74</v>
      </c>
      <c r="C30" s="520"/>
      <c r="D30" s="520"/>
      <c r="E30" s="520"/>
      <c r="F30" s="520"/>
      <c r="G30" s="520"/>
      <c r="H30" s="9"/>
      <c r="I30" s="10">
        <f>I24</f>
        <v>2871.16</v>
      </c>
    </row>
    <row r="31" spans="1:9" x14ac:dyDescent="0.2">
      <c r="A31" s="8" t="s">
        <v>1</v>
      </c>
      <c r="B31" s="519" t="s">
        <v>11</v>
      </c>
      <c r="C31" s="520"/>
      <c r="D31" s="520"/>
      <c r="E31" s="520"/>
      <c r="F31" s="520"/>
      <c r="G31" s="520"/>
      <c r="H31" s="12">
        <v>0.3</v>
      </c>
      <c r="I31" s="10"/>
    </row>
    <row r="32" spans="1:9" x14ac:dyDescent="0.2">
      <c r="A32" s="8" t="s">
        <v>2</v>
      </c>
      <c r="B32" s="519" t="s">
        <v>12</v>
      </c>
      <c r="C32" s="520"/>
      <c r="D32" s="520"/>
      <c r="E32" s="520"/>
      <c r="F32" s="520"/>
      <c r="G32" s="520"/>
      <c r="H32" s="12">
        <v>0</v>
      </c>
      <c r="I32" s="10">
        <f>I30*H32</f>
        <v>0</v>
      </c>
    </row>
    <row r="33" spans="1:9" x14ac:dyDescent="0.2">
      <c r="A33" s="8" t="s">
        <v>3</v>
      </c>
      <c r="B33" s="519" t="s">
        <v>13</v>
      </c>
      <c r="C33" s="520"/>
      <c r="D33" s="520"/>
      <c r="E33" s="520"/>
      <c r="F33" s="520"/>
      <c r="G33" s="520"/>
      <c r="H33" s="9"/>
      <c r="I33" s="10"/>
    </row>
    <row r="34" spans="1:9" x14ac:dyDescent="0.2">
      <c r="A34" s="8" t="s">
        <v>15</v>
      </c>
      <c r="B34" s="519" t="s">
        <v>16</v>
      </c>
      <c r="C34" s="520"/>
      <c r="D34" s="520"/>
      <c r="E34" s="520"/>
      <c r="F34" s="520"/>
      <c r="G34" s="520"/>
      <c r="H34" s="9"/>
      <c r="I34" s="10"/>
    </row>
    <row r="35" spans="1:9" x14ac:dyDescent="0.2">
      <c r="A35" s="8" t="s">
        <v>17</v>
      </c>
      <c r="B35" s="519" t="s">
        <v>18</v>
      </c>
      <c r="C35" s="520"/>
      <c r="D35" s="520"/>
      <c r="E35" s="520"/>
      <c r="F35" s="520"/>
      <c r="G35" s="520"/>
      <c r="H35" s="9"/>
      <c r="I35" s="10"/>
    </row>
    <row r="36" spans="1:9" x14ac:dyDescent="0.2">
      <c r="A36" s="8" t="s">
        <v>19</v>
      </c>
      <c r="B36" s="519" t="s">
        <v>75</v>
      </c>
      <c r="C36" s="520"/>
      <c r="D36" s="520"/>
      <c r="E36" s="520"/>
      <c r="F36" s="520"/>
      <c r="G36" s="520"/>
      <c r="H36" s="9"/>
      <c r="I36" s="10">
        <v>0</v>
      </c>
    </row>
    <row r="37" spans="1:9" x14ac:dyDescent="0.2">
      <c r="A37" s="521" t="s">
        <v>20</v>
      </c>
      <c r="B37" s="522"/>
      <c r="C37" s="522"/>
      <c r="D37" s="522"/>
      <c r="E37" s="522"/>
      <c r="F37" s="522"/>
      <c r="G37" s="522"/>
      <c r="H37" s="523"/>
      <c r="I37" s="61">
        <f>SUM(I30:I36)</f>
        <v>2871.16</v>
      </c>
    </row>
    <row r="38" spans="1:9" x14ac:dyDescent="0.2">
      <c r="A38" s="563"/>
      <c r="B38" s="563"/>
      <c r="C38" s="563"/>
      <c r="D38" s="563"/>
      <c r="E38" s="563"/>
      <c r="F38" s="563"/>
      <c r="G38" s="563"/>
      <c r="H38" s="563"/>
      <c r="I38" s="563"/>
    </row>
    <row r="39" spans="1:9" x14ac:dyDescent="0.2">
      <c r="A39" s="564" t="s">
        <v>76</v>
      </c>
      <c r="B39" s="565"/>
      <c r="C39" s="565"/>
      <c r="D39" s="565"/>
      <c r="E39" s="565"/>
      <c r="F39" s="565"/>
      <c r="G39" s="565"/>
      <c r="H39" s="565"/>
      <c r="I39" s="566"/>
    </row>
    <row r="40" spans="1:9" x14ac:dyDescent="0.2">
      <c r="A40" s="551" t="s">
        <v>77</v>
      </c>
      <c r="B40" s="552"/>
      <c r="C40" s="552"/>
      <c r="D40" s="552"/>
      <c r="E40" s="552"/>
      <c r="F40" s="552"/>
      <c r="G40" s="552"/>
      <c r="H40" s="552"/>
      <c r="I40" s="555"/>
    </row>
    <row r="41" spans="1:9" x14ac:dyDescent="0.2">
      <c r="A41" s="17" t="s">
        <v>21</v>
      </c>
      <c r="B41" s="551" t="s">
        <v>78</v>
      </c>
      <c r="C41" s="552"/>
      <c r="D41" s="552"/>
      <c r="E41" s="552"/>
      <c r="F41" s="552"/>
      <c r="G41" s="555"/>
      <c r="H41" s="17" t="s">
        <v>79</v>
      </c>
      <c r="I41" s="17" t="s">
        <v>80</v>
      </c>
    </row>
    <row r="42" spans="1:9" x14ac:dyDescent="0.2">
      <c r="A42" s="14" t="s">
        <v>0</v>
      </c>
      <c r="B42" s="547" t="s">
        <v>81</v>
      </c>
      <c r="C42" s="548"/>
      <c r="D42" s="548"/>
      <c r="E42" s="548"/>
      <c r="F42" s="548"/>
      <c r="G42" s="556"/>
      <c r="H42" s="15">
        <f>1/12</f>
        <v>8.3333333333333329E-2</v>
      </c>
      <c r="I42" s="16">
        <f>'Custo Relações Públicas'!B87</f>
        <v>239.26333333333332</v>
      </c>
    </row>
    <row r="43" spans="1:9" x14ac:dyDescent="0.2">
      <c r="A43" s="17" t="s">
        <v>1</v>
      </c>
      <c r="B43" s="547" t="s">
        <v>170</v>
      </c>
      <c r="C43" s="548"/>
      <c r="D43" s="548"/>
      <c r="E43" s="548"/>
      <c r="F43" s="548"/>
      <c r="G43" s="556"/>
      <c r="H43" s="15">
        <f>(1+(1/3))/12</f>
        <v>0.1111111111111111</v>
      </c>
      <c r="I43" s="18">
        <f>'Custo Relações Públicas'!C87+'Custo Relações Públicas'!D87</f>
        <v>319.01777777777772</v>
      </c>
    </row>
    <row r="44" spans="1:9" x14ac:dyDescent="0.2">
      <c r="A44" s="549" t="s">
        <v>82</v>
      </c>
      <c r="B44" s="550"/>
      <c r="C44" s="550"/>
      <c r="D44" s="550"/>
      <c r="E44" s="550"/>
      <c r="F44" s="550"/>
      <c r="G44" s="557"/>
      <c r="H44" s="62">
        <f>SUM(H42:H43)</f>
        <v>0.19444444444444442</v>
      </c>
      <c r="I44" s="63">
        <f>'Custo Relações Públicas'!E87</f>
        <v>558.28111111111104</v>
      </c>
    </row>
    <row r="45" spans="1:9" x14ac:dyDescent="0.2">
      <c r="A45" s="3"/>
      <c r="B45" s="3"/>
      <c r="C45" s="3"/>
      <c r="D45" s="3"/>
      <c r="E45" s="3"/>
      <c r="F45" s="3"/>
      <c r="G45" s="3"/>
      <c r="H45" s="3"/>
      <c r="I45" s="3"/>
    </row>
    <row r="46" spans="1:9" x14ac:dyDescent="0.2">
      <c r="A46" s="551" t="s">
        <v>83</v>
      </c>
      <c r="B46" s="552"/>
      <c r="C46" s="552"/>
      <c r="D46" s="552"/>
      <c r="E46" s="552"/>
      <c r="F46" s="552"/>
      <c r="G46" s="552"/>
      <c r="H46" s="552"/>
      <c r="I46" s="555"/>
    </row>
    <row r="47" spans="1:9" x14ac:dyDescent="0.2">
      <c r="A47" s="587" t="s">
        <v>371</v>
      </c>
      <c r="B47" s="588"/>
      <c r="C47" s="588"/>
      <c r="D47" s="588"/>
      <c r="E47" s="588"/>
      <c r="F47" s="588"/>
      <c r="G47" s="588"/>
      <c r="H47" s="588"/>
      <c r="I47" s="334">
        <f>I37+I44</f>
        <v>3429.4411111111108</v>
      </c>
    </row>
    <row r="48" spans="1:9" x14ac:dyDescent="0.2">
      <c r="A48" s="14" t="s">
        <v>22</v>
      </c>
      <c r="B48" s="551" t="s">
        <v>84</v>
      </c>
      <c r="C48" s="552"/>
      <c r="D48" s="552"/>
      <c r="E48" s="552"/>
      <c r="F48" s="552"/>
      <c r="G48" s="552"/>
      <c r="H48" s="14" t="s">
        <v>79</v>
      </c>
      <c r="I48" s="14" t="s">
        <v>80</v>
      </c>
    </row>
    <row r="49" spans="1:9" x14ac:dyDescent="0.2">
      <c r="A49" s="14" t="s">
        <v>0</v>
      </c>
      <c r="B49" s="547" t="s">
        <v>23</v>
      </c>
      <c r="C49" s="548"/>
      <c r="D49" s="548"/>
      <c r="E49" s="548"/>
      <c r="F49" s="548"/>
      <c r="G49" s="548"/>
      <c r="H49" s="19">
        <f>'Custo Relações Públicas'!B94</f>
        <v>0.2</v>
      </c>
      <c r="I49" s="18">
        <f>'Custo Relações Públicas'!D94</f>
        <v>685.88822222222223</v>
      </c>
    </row>
    <row r="50" spans="1:9" x14ac:dyDescent="0.2">
      <c r="A50" s="14" t="s">
        <v>1</v>
      </c>
      <c r="B50" s="547" t="s">
        <v>48</v>
      </c>
      <c r="C50" s="548"/>
      <c r="D50" s="548"/>
      <c r="E50" s="548"/>
      <c r="F50" s="553"/>
      <c r="G50" s="553"/>
      <c r="H50" s="19">
        <f>'Custo Relações Públicas'!B95</f>
        <v>2.5000000000000001E-2</v>
      </c>
      <c r="I50" s="18">
        <f>'Custo Relações Públicas'!D95</f>
        <v>85.736027777777778</v>
      </c>
    </row>
    <row r="51" spans="1:9" x14ac:dyDescent="0.2">
      <c r="A51" s="14" t="s">
        <v>2</v>
      </c>
      <c r="B51" s="560" t="s">
        <v>85</v>
      </c>
      <c r="C51" s="561"/>
      <c r="D51" s="561"/>
      <c r="E51" s="561"/>
      <c r="F51" s="561"/>
      <c r="G51" s="562"/>
      <c r="H51" s="19">
        <f>'Custo Relações Públicas'!B96</f>
        <v>0.03</v>
      </c>
      <c r="I51" s="18">
        <f>'Custo Relações Públicas'!D96</f>
        <v>102.88323333333332</v>
      </c>
    </row>
    <row r="52" spans="1:9" x14ac:dyDescent="0.2">
      <c r="A52" s="14" t="s">
        <v>3</v>
      </c>
      <c r="B52" s="547" t="s">
        <v>86</v>
      </c>
      <c r="C52" s="548"/>
      <c r="D52" s="548"/>
      <c r="E52" s="548"/>
      <c r="F52" s="554"/>
      <c r="G52" s="554"/>
      <c r="H52" s="19">
        <f>'Custo Relações Públicas'!B97</f>
        <v>1.4999999999999999E-2</v>
      </c>
      <c r="I52" s="18">
        <f>'Custo Relações Públicas'!D97</f>
        <v>51.441616666666661</v>
      </c>
    </row>
    <row r="53" spans="1:9" x14ac:dyDescent="0.2">
      <c r="A53" s="14" t="s">
        <v>15</v>
      </c>
      <c r="B53" s="547" t="s">
        <v>47</v>
      </c>
      <c r="C53" s="548"/>
      <c r="D53" s="548"/>
      <c r="E53" s="548"/>
      <c r="F53" s="548"/>
      <c r="G53" s="548"/>
      <c r="H53" s="19">
        <f>'Custo Relações Públicas'!B98</f>
        <v>0.01</v>
      </c>
      <c r="I53" s="18">
        <f>'Custo Relações Públicas'!D98</f>
        <v>34.29441111111111</v>
      </c>
    </row>
    <row r="54" spans="1:9" x14ac:dyDescent="0.2">
      <c r="A54" s="14" t="s">
        <v>17</v>
      </c>
      <c r="B54" s="547" t="s">
        <v>27</v>
      </c>
      <c r="C54" s="548"/>
      <c r="D54" s="548"/>
      <c r="E54" s="548"/>
      <c r="F54" s="548"/>
      <c r="G54" s="548"/>
      <c r="H54" s="19">
        <f>'Custo Relações Públicas'!B99</f>
        <v>6.0000000000000001E-3</v>
      </c>
      <c r="I54" s="18">
        <f>'Custo Relações Públicas'!D99</f>
        <v>20.576646666666665</v>
      </c>
    </row>
    <row r="55" spans="1:9" x14ac:dyDescent="0.2">
      <c r="A55" s="14" t="s">
        <v>19</v>
      </c>
      <c r="B55" s="547" t="s">
        <v>24</v>
      </c>
      <c r="C55" s="548"/>
      <c r="D55" s="548"/>
      <c r="E55" s="548"/>
      <c r="F55" s="548"/>
      <c r="G55" s="548"/>
      <c r="H55" s="19">
        <f>'Custo Relações Públicas'!B100</f>
        <v>2E-3</v>
      </c>
      <c r="I55" s="18">
        <f>'Custo Relações Públicas'!D100</f>
        <v>6.8588822222222214</v>
      </c>
    </row>
    <row r="56" spans="1:9" x14ac:dyDescent="0.2">
      <c r="A56" s="14" t="s">
        <v>26</v>
      </c>
      <c r="B56" s="547" t="s">
        <v>25</v>
      </c>
      <c r="C56" s="548"/>
      <c r="D56" s="548"/>
      <c r="E56" s="548"/>
      <c r="F56" s="548"/>
      <c r="G56" s="548"/>
      <c r="H56" s="19">
        <f>'Custo Relações Públicas'!B101</f>
        <v>0.08</v>
      </c>
      <c r="I56" s="18">
        <f>'Custo Relações Públicas'!D101</f>
        <v>274.35528888888888</v>
      </c>
    </row>
    <row r="57" spans="1:9" x14ac:dyDescent="0.2">
      <c r="A57" s="549" t="s">
        <v>20</v>
      </c>
      <c r="B57" s="550"/>
      <c r="C57" s="550"/>
      <c r="D57" s="550"/>
      <c r="E57" s="550"/>
      <c r="F57" s="550"/>
      <c r="G57" s="550"/>
      <c r="H57" s="64">
        <f>'Custo Relações Públicas'!B102</f>
        <v>0.36800000000000005</v>
      </c>
      <c r="I57" s="63">
        <f>'Custo Relações Públicas'!D102</f>
        <v>1262.0343288888887</v>
      </c>
    </row>
    <row r="58" spans="1:9" x14ac:dyDescent="0.2">
      <c r="A58" s="3"/>
      <c r="B58" s="3"/>
      <c r="C58" s="3"/>
      <c r="D58" s="3"/>
      <c r="E58" s="3"/>
      <c r="F58" s="3"/>
      <c r="G58" s="3"/>
      <c r="H58" s="3"/>
      <c r="I58" s="3"/>
    </row>
    <row r="59" spans="1:9" x14ac:dyDescent="0.2">
      <c r="A59" s="473" t="s">
        <v>87</v>
      </c>
      <c r="B59" s="474"/>
      <c r="C59" s="474"/>
      <c r="D59" s="474"/>
      <c r="E59" s="474"/>
      <c r="F59" s="474"/>
      <c r="G59" s="474"/>
      <c r="H59" s="474"/>
      <c r="I59" s="475"/>
    </row>
    <row r="60" spans="1:9" x14ac:dyDescent="0.2">
      <c r="A60" s="4" t="s">
        <v>28</v>
      </c>
      <c r="B60" s="473" t="s">
        <v>88</v>
      </c>
      <c r="C60" s="474"/>
      <c r="D60" s="474"/>
      <c r="E60" s="474"/>
      <c r="F60" s="474"/>
      <c r="G60" s="474"/>
      <c r="H60" s="4" t="s">
        <v>79</v>
      </c>
      <c r="I60" s="8" t="s">
        <v>89</v>
      </c>
    </row>
    <row r="61" spans="1:9" x14ac:dyDescent="0.2">
      <c r="A61" s="4" t="s">
        <v>0</v>
      </c>
      <c r="B61" s="540" t="s">
        <v>407</v>
      </c>
      <c r="C61" s="541"/>
      <c r="D61" s="541"/>
      <c r="E61" s="541"/>
      <c r="F61" s="541"/>
      <c r="G61" s="541"/>
      <c r="H61" s="4"/>
      <c r="I61" s="47">
        <f>'Custo Relações Públicas'!B173</f>
        <v>25.730400000000003</v>
      </c>
    </row>
    <row r="62" spans="1:9" x14ac:dyDescent="0.2">
      <c r="A62" s="4" t="s">
        <v>1</v>
      </c>
      <c r="B62" s="519" t="s">
        <v>408</v>
      </c>
      <c r="C62" s="520"/>
      <c r="D62" s="520"/>
      <c r="E62" s="520"/>
      <c r="F62" s="520"/>
      <c r="G62" s="520"/>
      <c r="H62" s="4"/>
      <c r="I62" s="47">
        <f>'Custo Relações Públicas'!C173</f>
        <v>306.89999999999998</v>
      </c>
    </row>
    <row r="63" spans="1:9" x14ac:dyDescent="0.2">
      <c r="A63" s="4" t="s">
        <v>2</v>
      </c>
      <c r="B63" s="519" t="s">
        <v>409</v>
      </c>
      <c r="C63" s="520"/>
      <c r="D63" s="520"/>
      <c r="E63" s="520"/>
      <c r="F63" s="520"/>
      <c r="G63" s="520"/>
      <c r="H63" s="4"/>
      <c r="I63" s="47">
        <f>'Custo Relações Públicas'!D173</f>
        <v>6</v>
      </c>
    </row>
    <row r="64" spans="1:9" x14ac:dyDescent="0.2">
      <c r="A64" s="4" t="s">
        <v>3</v>
      </c>
      <c r="B64" s="519" t="s">
        <v>410</v>
      </c>
      <c r="C64" s="520"/>
      <c r="D64" s="520"/>
      <c r="E64" s="520"/>
      <c r="F64" s="520"/>
      <c r="G64" s="520"/>
      <c r="H64" s="4"/>
      <c r="I64" s="47">
        <f>'Custo Relações Públicas'!E173</f>
        <v>15</v>
      </c>
    </row>
    <row r="65" spans="1:9" x14ac:dyDescent="0.2">
      <c r="A65" s="521" t="s">
        <v>82</v>
      </c>
      <c r="B65" s="522"/>
      <c r="C65" s="522"/>
      <c r="D65" s="522"/>
      <c r="E65" s="522"/>
      <c r="F65" s="522"/>
      <c r="G65" s="522"/>
      <c r="H65" s="4"/>
      <c r="I65" s="361">
        <f>'Custo Relações Públicas'!F173</f>
        <v>353.63040000000001</v>
      </c>
    </row>
    <row r="66" spans="1:9" x14ac:dyDescent="0.2">
      <c r="A66" s="3"/>
      <c r="B66" s="3"/>
      <c r="C66" s="3"/>
      <c r="D66" s="3"/>
      <c r="E66" s="3"/>
      <c r="F66" s="3"/>
      <c r="G66" s="3"/>
      <c r="H66" s="3"/>
      <c r="I66" s="3"/>
    </row>
    <row r="67" spans="1:9" x14ac:dyDescent="0.2">
      <c r="A67" s="521" t="s">
        <v>90</v>
      </c>
      <c r="B67" s="522"/>
      <c r="C67" s="522"/>
      <c r="D67" s="522"/>
      <c r="E67" s="522"/>
      <c r="F67" s="522"/>
      <c r="G67" s="522"/>
      <c r="H67" s="522"/>
      <c r="I67" s="523"/>
    </row>
    <row r="68" spans="1:9" x14ac:dyDescent="0.2">
      <c r="A68" s="4">
        <v>2</v>
      </c>
      <c r="B68" s="473" t="s">
        <v>91</v>
      </c>
      <c r="C68" s="474"/>
      <c r="D68" s="474"/>
      <c r="E68" s="474"/>
      <c r="F68" s="474"/>
      <c r="G68" s="474"/>
      <c r="H68" s="4" t="s">
        <v>79</v>
      </c>
      <c r="I68" s="4" t="s">
        <v>89</v>
      </c>
    </row>
    <row r="69" spans="1:9" x14ac:dyDescent="0.2">
      <c r="A69" s="4" t="s">
        <v>21</v>
      </c>
      <c r="B69" s="519" t="s">
        <v>78</v>
      </c>
      <c r="C69" s="520"/>
      <c r="D69" s="520"/>
      <c r="E69" s="520"/>
      <c r="F69" s="520"/>
      <c r="G69" s="520"/>
      <c r="H69" s="4"/>
      <c r="I69" s="10">
        <f>'Custo Relações Públicas'!B180</f>
        <v>558.28111111111104</v>
      </c>
    </row>
    <row r="70" spans="1:9" x14ac:dyDescent="0.2">
      <c r="A70" s="4" t="s">
        <v>22</v>
      </c>
      <c r="B70" s="519" t="s">
        <v>92</v>
      </c>
      <c r="C70" s="520"/>
      <c r="D70" s="520"/>
      <c r="E70" s="520"/>
      <c r="F70" s="520"/>
      <c r="G70" s="520"/>
      <c r="H70" s="4"/>
      <c r="I70" s="10">
        <f>'Custo Relações Públicas'!C180</f>
        <v>1262.0343288888889</v>
      </c>
    </row>
    <row r="71" spans="1:9" x14ac:dyDescent="0.2">
      <c r="A71" s="4" t="s">
        <v>28</v>
      </c>
      <c r="B71" s="519" t="s">
        <v>88</v>
      </c>
      <c r="C71" s="520"/>
      <c r="D71" s="520"/>
      <c r="E71" s="520"/>
      <c r="F71" s="520"/>
      <c r="G71" s="520"/>
      <c r="H71" s="4"/>
      <c r="I71" s="10">
        <f>'Custo Relações Públicas'!D180</f>
        <v>353.63040000000001</v>
      </c>
    </row>
    <row r="72" spans="1:9" x14ac:dyDescent="0.2">
      <c r="A72" s="521" t="s">
        <v>82</v>
      </c>
      <c r="B72" s="522"/>
      <c r="C72" s="522"/>
      <c r="D72" s="522"/>
      <c r="E72" s="522"/>
      <c r="F72" s="522"/>
      <c r="G72" s="522"/>
      <c r="H72" s="65"/>
      <c r="I72" s="61">
        <f>'Custo Relações Públicas'!E180</f>
        <v>2173.9458399999999</v>
      </c>
    </row>
    <row r="73" spans="1:9" x14ac:dyDescent="0.2">
      <c r="A73" s="546"/>
      <c r="B73" s="546"/>
      <c r="C73" s="546"/>
      <c r="D73" s="546"/>
      <c r="E73" s="546"/>
      <c r="F73" s="546"/>
      <c r="G73" s="546"/>
      <c r="H73" s="546"/>
      <c r="I73" s="546"/>
    </row>
    <row r="74" spans="1:9" x14ac:dyDescent="0.2">
      <c r="A74" s="527" t="s">
        <v>93</v>
      </c>
      <c r="B74" s="528"/>
      <c r="C74" s="528"/>
      <c r="D74" s="528"/>
      <c r="E74" s="528"/>
      <c r="F74" s="528"/>
      <c r="G74" s="528"/>
      <c r="H74" s="528"/>
      <c r="I74" s="529"/>
    </row>
    <row r="75" spans="1:9" x14ac:dyDescent="0.2">
      <c r="A75" s="4">
        <v>3</v>
      </c>
      <c r="B75" s="473" t="s">
        <v>50</v>
      </c>
      <c r="C75" s="474"/>
      <c r="D75" s="474"/>
      <c r="E75" s="474"/>
      <c r="F75" s="474"/>
      <c r="G75" s="474"/>
      <c r="H75" s="4" t="s">
        <v>72</v>
      </c>
      <c r="I75" s="4" t="s">
        <v>73</v>
      </c>
    </row>
    <row r="76" spans="1:9" x14ac:dyDescent="0.2">
      <c r="A76" s="4" t="s">
        <v>0</v>
      </c>
      <c r="B76" s="519" t="s">
        <v>29</v>
      </c>
      <c r="C76" s="520"/>
      <c r="D76" s="520"/>
      <c r="E76" s="520"/>
      <c r="F76" s="520"/>
      <c r="G76" s="520"/>
      <c r="H76" s="22"/>
      <c r="I76" s="10">
        <f>'Custo Relações Públicas'!E200</f>
        <v>152.153505</v>
      </c>
    </row>
    <row r="77" spans="1:9" x14ac:dyDescent="0.2">
      <c r="A77" s="4" t="s">
        <v>1</v>
      </c>
      <c r="B77" s="519" t="s">
        <v>30</v>
      </c>
      <c r="C77" s="520"/>
      <c r="D77" s="520"/>
      <c r="E77" s="520"/>
      <c r="F77" s="520"/>
      <c r="G77" s="520"/>
      <c r="H77" s="22"/>
      <c r="I77" s="10">
        <f>I37*H77</f>
        <v>0</v>
      </c>
    </row>
    <row r="78" spans="1:9" x14ac:dyDescent="0.2">
      <c r="A78" s="4" t="s">
        <v>2</v>
      </c>
      <c r="B78" s="519" t="s">
        <v>161</v>
      </c>
      <c r="C78" s="520"/>
      <c r="D78" s="520"/>
      <c r="E78" s="520"/>
      <c r="F78" s="520"/>
      <c r="G78" s="520"/>
      <c r="H78" s="23"/>
      <c r="I78" s="10">
        <f>'Custo Relações Públicas'!E205</f>
        <v>49.383952000000001</v>
      </c>
    </row>
    <row r="79" spans="1:9" x14ac:dyDescent="0.2">
      <c r="A79" s="4" t="s">
        <v>3</v>
      </c>
      <c r="B79" s="519" t="s">
        <v>381</v>
      </c>
      <c r="C79" s="520"/>
      <c r="D79" s="520"/>
      <c r="E79" s="520"/>
      <c r="F79" s="520"/>
      <c r="G79" s="520"/>
      <c r="H79" s="23"/>
      <c r="I79" s="10">
        <f>'Custo Relações Públicas'!E218</f>
        <v>189.19146900000001</v>
      </c>
    </row>
    <row r="80" spans="1:9" x14ac:dyDescent="0.2">
      <c r="A80" s="4" t="s">
        <v>15</v>
      </c>
      <c r="B80" s="519" t="s">
        <v>162</v>
      </c>
      <c r="C80" s="520"/>
      <c r="D80" s="520"/>
      <c r="E80" s="520"/>
      <c r="F80" s="520"/>
      <c r="G80" s="520"/>
      <c r="H80" s="23"/>
      <c r="I80" s="10">
        <f>I37*H80</f>
        <v>0</v>
      </c>
    </row>
    <row r="81" spans="1:9" x14ac:dyDescent="0.2">
      <c r="A81" s="4" t="s">
        <v>17</v>
      </c>
      <c r="B81" s="519" t="s">
        <v>163</v>
      </c>
      <c r="C81" s="520"/>
      <c r="D81" s="520"/>
      <c r="E81" s="520"/>
      <c r="F81" s="520"/>
      <c r="G81" s="520"/>
      <c r="H81" s="23"/>
      <c r="I81" s="10">
        <f>'Custo Relações Públicas'!E223</f>
        <v>49.383952000000001</v>
      </c>
    </row>
    <row r="82" spans="1:9" x14ac:dyDescent="0.2">
      <c r="A82" s="4" t="s">
        <v>19</v>
      </c>
      <c r="B82" s="519" t="s">
        <v>372</v>
      </c>
      <c r="C82" s="520"/>
      <c r="D82" s="520"/>
      <c r="E82" s="520"/>
      <c r="F82" s="520"/>
      <c r="G82" s="539"/>
      <c r="H82" s="23"/>
      <c r="I82" s="10">
        <f>'Custo Relações Públicas'!D241</f>
        <v>-27.914055555555553</v>
      </c>
    </row>
    <row r="83" spans="1:9" x14ac:dyDescent="0.2">
      <c r="A83" s="521" t="s">
        <v>20</v>
      </c>
      <c r="B83" s="522"/>
      <c r="C83" s="522"/>
      <c r="D83" s="522"/>
      <c r="E83" s="522"/>
      <c r="F83" s="522"/>
      <c r="G83" s="522"/>
      <c r="H83" s="22"/>
      <c r="I83" s="61">
        <f>'Custo Relações Públicas'!E248</f>
        <v>412.19882244444449</v>
      </c>
    </row>
    <row r="84" spans="1:9" x14ac:dyDescent="0.2">
      <c r="A84" s="3"/>
      <c r="B84" s="3"/>
      <c r="C84" s="3"/>
      <c r="D84" s="3"/>
      <c r="E84" s="3"/>
      <c r="F84" s="3"/>
      <c r="G84" s="3"/>
      <c r="H84" s="3"/>
      <c r="I84" s="3"/>
    </row>
    <row r="85" spans="1:9" x14ac:dyDescent="0.2">
      <c r="A85" s="543" t="s">
        <v>94</v>
      </c>
      <c r="B85" s="544"/>
      <c r="C85" s="544"/>
      <c r="D85" s="544"/>
      <c r="E85" s="544"/>
      <c r="F85" s="544"/>
      <c r="G85" s="544"/>
      <c r="H85" s="544"/>
      <c r="I85" s="545"/>
    </row>
    <row r="86" spans="1:9" x14ac:dyDescent="0.2">
      <c r="A86" s="490" t="s">
        <v>95</v>
      </c>
      <c r="B86" s="491"/>
      <c r="C86" s="491"/>
      <c r="D86" s="491"/>
      <c r="E86" s="491"/>
      <c r="F86" s="491"/>
      <c r="G86" s="491"/>
      <c r="H86" s="491"/>
      <c r="I86" s="492"/>
    </row>
    <row r="87" spans="1:9" x14ac:dyDescent="0.2">
      <c r="A87" s="4" t="s">
        <v>31</v>
      </c>
      <c r="B87" s="473" t="s">
        <v>96</v>
      </c>
      <c r="C87" s="474"/>
      <c r="D87" s="474"/>
      <c r="E87" s="474"/>
      <c r="F87" s="474"/>
      <c r="G87" s="474"/>
      <c r="H87" s="4" t="s">
        <v>72</v>
      </c>
      <c r="I87" s="4" t="s">
        <v>73</v>
      </c>
    </row>
    <row r="88" spans="1:9" x14ac:dyDescent="0.2">
      <c r="A88" s="4" t="s">
        <v>0</v>
      </c>
      <c r="B88" s="511" t="s">
        <v>33</v>
      </c>
      <c r="C88" s="512"/>
      <c r="D88" s="512"/>
      <c r="E88" s="512"/>
      <c r="F88" s="512"/>
      <c r="G88" s="538"/>
      <c r="H88" s="92"/>
      <c r="I88" s="93">
        <f>'Custo Relações Públicas'!F267</f>
        <v>313.98191208584478</v>
      </c>
    </row>
    <row r="89" spans="1:9" x14ac:dyDescent="0.2">
      <c r="A89" s="4" t="s">
        <v>1</v>
      </c>
      <c r="B89" s="519" t="s">
        <v>212</v>
      </c>
      <c r="C89" s="520"/>
      <c r="D89" s="520"/>
      <c r="E89" s="520"/>
      <c r="F89" s="520"/>
      <c r="G89" s="539"/>
      <c r="H89" s="22"/>
      <c r="I89" s="93">
        <f>'Custo Relações Públicas'!F268</f>
        <v>15.159179617901236</v>
      </c>
    </row>
    <row r="90" spans="1:9" x14ac:dyDescent="0.2">
      <c r="A90" s="4" t="s">
        <v>2</v>
      </c>
      <c r="B90" s="519" t="s">
        <v>215</v>
      </c>
      <c r="C90" s="520"/>
      <c r="D90" s="520"/>
      <c r="E90" s="520"/>
      <c r="F90" s="520"/>
      <c r="G90" s="539"/>
      <c r="H90" s="23"/>
      <c r="I90" s="93">
        <f>'Custo Relações Públicas'!F269</f>
        <v>14.474566147157445</v>
      </c>
    </row>
    <row r="91" spans="1:9" x14ac:dyDescent="0.2">
      <c r="A91" s="4" t="s">
        <v>3</v>
      </c>
      <c r="B91" s="540" t="s">
        <v>213</v>
      </c>
      <c r="C91" s="541"/>
      <c r="D91" s="541"/>
      <c r="E91" s="541"/>
      <c r="F91" s="541"/>
      <c r="G91" s="542"/>
      <c r="H91" s="23"/>
      <c r="I91" s="93">
        <f>'Custo Relações Públicas'!F270</f>
        <v>52.330318680974131</v>
      </c>
    </row>
    <row r="92" spans="1:9" x14ac:dyDescent="0.2">
      <c r="A92" s="4" t="s">
        <v>15</v>
      </c>
      <c r="B92" s="519" t="s">
        <v>216</v>
      </c>
      <c r="C92" s="520"/>
      <c r="D92" s="520"/>
      <c r="E92" s="520"/>
      <c r="F92" s="520"/>
      <c r="G92" s="520"/>
      <c r="H92" s="23"/>
      <c r="I92" s="93">
        <f>'Custo Relações Públicas'!F271</f>
        <v>6.802941428526637</v>
      </c>
    </row>
    <row r="93" spans="1:9" x14ac:dyDescent="0.2">
      <c r="A93" s="4" t="s">
        <v>17</v>
      </c>
      <c r="B93" s="519" t="s">
        <v>217</v>
      </c>
      <c r="C93" s="520"/>
      <c r="D93" s="520"/>
      <c r="E93" s="520"/>
      <c r="F93" s="520"/>
      <c r="G93" s="539"/>
      <c r="H93" s="23"/>
      <c r="I93" s="93">
        <f>'Custo Relações Públicas'!F272</f>
        <v>5.2748961230421925</v>
      </c>
    </row>
    <row r="94" spans="1:9" x14ac:dyDescent="0.2">
      <c r="A94" s="521" t="s">
        <v>20</v>
      </c>
      <c r="B94" s="522"/>
      <c r="C94" s="522"/>
      <c r="D94" s="522"/>
      <c r="E94" s="522"/>
      <c r="F94" s="522"/>
      <c r="G94" s="522"/>
      <c r="H94" s="22"/>
      <c r="I94" s="362">
        <f>'Custo Relações Públicas'!F273</f>
        <v>408.02381408344644</v>
      </c>
    </row>
    <row r="95" spans="1:9" x14ac:dyDescent="0.2">
      <c r="A95" s="58"/>
      <c r="B95" s="58"/>
      <c r="C95" s="58"/>
      <c r="D95" s="58"/>
      <c r="E95" s="58"/>
      <c r="F95" s="58"/>
      <c r="G95" s="58"/>
      <c r="H95" s="59"/>
      <c r="I95" s="60"/>
    </row>
    <row r="96" spans="1:9" x14ac:dyDescent="0.2">
      <c r="A96" s="534" t="s">
        <v>142</v>
      </c>
      <c r="B96" s="534"/>
      <c r="C96" s="534"/>
      <c r="D96" s="534"/>
      <c r="E96" s="534"/>
      <c r="F96" s="534"/>
      <c r="G96" s="534"/>
      <c r="H96" s="534"/>
      <c r="I96" s="534"/>
    </row>
    <row r="97" spans="1:9" x14ac:dyDescent="0.2">
      <c r="A97" s="536" t="s">
        <v>148</v>
      </c>
      <c r="B97" s="536"/>
      <c r="C97" s="536"/>
      <c r="D97" s="536"/>
      <c r="E97" s="536"/>
      <c r="F97" s="536"/>
      <c r="G97" s="536"/>
      <c r="H97" s="536"/>
      <c r="I97" s="536"/>
    </row>
    <row r="98" spans="1:9" x14ac:dyDescent="0.2">
      <c r="A98" s="537" t="s">
        <v>159</v>
      </c>
      <c r="B98" s="537"/>
      <c r="C98" s="537"/>
      <c r="D98" s="537"/>
      <c r="E98" s="537"/>
      <c r="F98" s="537"/>
      <c r="G98" s="537"/>
      <c r="H98" s="537"/>
      <c r="I98" s="537"/>
    </row>
    <row r="99" spans="1:9" x14ac:dyDescent="0.2">
      <c r="A99" s="537" t="s">
        <v>164</v>
      </c>
      <c r="B99" s="537"/>
      <c r="C99" s="537"/>
      <c r="D99" s="537"/>
      <c r="E99" s="537"/>
      <c r="F99" s="537"/>
      <c r="G99" s="537"/>
      <c r="H99" s="537"/>
      <c r="I99" s="537"/>
    </row>
    <row r="100" spans="1:9" x14ac:dyDescent="0.2">
      <c r="A100" s="536" t="s">
        <v>158</v>
      </c>
      <c r="B100" s="536"/>
      <c r="C100" s="536"/>
      <c r="D100" s="536"/>
      <c r="E100" s="536"/>
      <c r="F100" s="536"/>
      <c r="G100" s="536"/>
      <c r="H100" s="536"/>
      <c r="I100" s="536"/>
    </row>
    <row r="101" spans="1:9" x14ac:dyDescent="0.2">
      <c r="A101" s="535" t="s">
        <v>143</v>
      </c>
      <c r="B101" s="535"/>
      <c r="C101" s="535"/>
      <c r="D101" s="535"/>
      <c r="E101" s="535"/>
      <c r="F101" s="535"/>
      <c r="G101" s="535"/>
      <c r="H101" s="535"/>
      <c r="I101" s="535"/>
    </row>
    <row r="102" spans="1:9" x14ac:dyDescent="0.2">
      <c r="A102" s="490" t="s">
        <v>97</v>
      </c>
      <c r="B102" s="491"/>
      <c r="C102" s="491"/>
      <c r="D102" s="491"/>
      <c r="E102" s="491"/>
      <c r="F102" s="491"/>
      <c r="G102" s="491"/>
      <c r="H102" s="491"/>
      <c r="I102" s="492"/>
    </row>
    <row r="103" spans="1:9" x14ac:dyDescent="0.2">
      <c r="A103" s="4" t="s">
        <v>34</v>
      </c>
      <c r="B103" s="473" t="s">
        <v>98</v>
      </c>
      <c r="C103" s="474"/>
      <c r="D103" s="474"/>
      <c r="E103" s="474"/>
      <c r="F103" s="474"/>
      <c r="G103" s="474"/>
      <c r="H103" s="4" t="s">
        <v>72</v>
      </c>
      <c r="I103" s="4" t="s">
        <v>73</v>
      </c>
    </row>
    <row r="104" spans="1:9" x14ac:dyDescent="0.2">
      <c r="A104" s="4" t="s">
        <v>0</v>
      </c>
      <c r="B104" s="519" t="s">
        <v>36</v>
      </c>
      <c r="C104" s="520"/>
      <c r="D104" s="520"/>
      <c r="E104" s="520"/>
      <c r="F104" s="520"/>
      <c r="G104" s="520"/>
      <c r="H104" s="22"/>
      <c r="I104" s="10">
        <v>0</v>
      </c>
    </row>
    <row r="105" spans="1:9" x14ac:dyDescent="0.2">
      <c r="A105" s="473" t="s">
        <v>20</v>
      </c>
      <c r="B105" s="474"/>
      <c r="C105" s="474"/>
      <c r="D105" s="474"/>
      <c r="E105" s="474"/>
      <c r="F105" s="474"/>
      <c r="G105" s="474"/>
      <c r="H105" s="22"/>
      <c r="I105" s="10">
        <f>I104</f>
        <v>0</v>
      </c>
    </row>
    <row r="106" spans="1:9" x14ac:dyDescent="0.2">
      <c r="A106" s="532" t="s">
        <v>99</v>
      </c>
      <c r="B106" s="532"/>
      <c r="C106" s="532"/>
      <c r="D106" s="532"/>
      <c r="E106" s="532"/>
      <c r="F106" s="532"/>
      <c r="G106" s="532"/>
      <c r="H106" s="532"/>
      <c r="I106" s="532"/>
    </row>
    <row r="107" spans="1:9" x14ac:dyDescent="0.2">
      <c r="A107" s="3"/>
      <c r="B107" s="3"/>
      <c r="C107" s="3"/>
      <c r="D107" s="3"/>
      <c r="E107" s="3"/>
      <c r="F107" s="3"/>
      <c r="G107" s="3"/>
      <c r="H107" s="3"/>
      <c r="I107" s="3"/>
    </row>
    <row r="108" spans="1:9" x14ac:dyDescent="0.2">
      <c r="A108" s="533" t="s">
        <v>100</v>
      </c>
      <c r="B108" s="533"/>
      <c r="C108" s="533"/>
      <c r="D108" s="533"/>
      <c r="E108" s="533"/>
      <c r="F108" s="533"/>
      <c r="G108" s="533"/>
      <c r="H108" s="533"/>
      <c r="I108" s="533"/>
    </row>
    <row r="109" spans="1:9" x14ac:dyDescent="0.2">
      <c r="A109" s="4">
        <v>4</v>
      </c>
      <c r="B109" s="473" t="s">
        <v>101</v>
      </c>
      <c r="C109" s="474"/>
      <c r="D109" s="474"/>
      <c r="E109" s="474"/>
      <c r="F109" s="474"/>
      <c r="G109" s="474"/>
      <c r="H109" s="4" t="s">
        <v>72</v>
      </c>
      <c r="I109" s="4" t="s">
        <v>73</v>
      </c>
    </row>
    <row r="110" spans="1:9" x14ac:dyDescent="0.2">
      <c r="A110" s="4" t="s">
        <v>31</v>
      </c>
      <c r="B110" s="519" t="s">
        <v>32</v>
      </c>
      <c r="C110" s="520"/>
      <c r="D110" s="520"/>
      <c r="E110" s="520"/>
      <c r="F110" s="520"/>
      <c r="G110" s="520"/>
      <c r="H110" s="4"/>
      <c r="I110" s="24">
        <f>'Custo Relações Públicas'!B308</f>
        <v>408.02381408344644</v>
      </c>
    </row>
    <row r="111" spans="1:9" x14ac:dyDescent="0.2">
      <c r="A111" s="4" t="s">
        <v>34</v>
      </c>
      <c r="B111" s="519" t="s">
        <v>35</v>
      </c>
      <c r="C111" s="520"/>
      <c r="D111" s="520"/>
      <c r="E111" s="520"/>
      <c r="F111" s="520"/>
      <c r="G111" s="520"/>
      <c r="H111" s="25"/>
      <c r="I111" s="10">
        <f>I105</f>
        <v>0</v>
      </c>
    </row>
    <row r="112" spans="1:9" x14ac:dyDescent="0.2">
      <c r="A112" s="521" t="s">
        <v>20</v>
      </c>
      <c r="B112" s="522"/>
      <c r="C112" s="522"/>
      <c r="D112" s="522"/>
      <c r="E112" s="522"/>
      <c r="F112" s="522"/>
      <c r="G112" s="522"/>
      <c r="H112" s="25"/>
      <c r="I112" s="61">
        <f>'Custo Relações Públicas'!D308</f>
        <v>408.02381408344644</v>
      </c>
    </row>
    <row r="113" spans="1:9" x14ac:dyDescent="0.2">
      <c r="A113" s="526"/>
      <c r="B113" s="526"/>
      <c r="C113" s="526"/>
      <c r="D113" s="526"/>
      <c r="E113" s="526"/>
      <c r="F113" s="526"/>
      <c r="G113" s="526"/>
      <c r="H113" s="526"/>
      <c r="I113" s="526"/>
    </row>
    <row r="114" spans="1:9" x14ac:dyDescent="0.2">
      <c r="A114" s="527" t="s">
        <v>102</v>
      </c>
      <c r="B114" s="528"/>
      <c r="C114" s="528"/>
      <c r="D114" s="528"/>
      <c r="E114" s="528"/>
      <c r="F114" s="528"/>
      <c r="G114" s="528"/>
      <c r="H114" s="528"/>
      <c r="I114" s="529"/>
    </row>
    <row r="115" spans="1:9" x14ac:dyDescent="0.2">
      <c r="A115" s="4">
        <v>5</v>
      </c>
      <c r="B115" s="473" t="s">
        <v>103</v>
      </c>
      <c r="C115" s="474"/>
      <c r="D115" s="474"/>
      <c r="E115" s="474"/>
      <c r="F115" s="474"/>
      <c r="G115" s="474"/>
      <c r="H115" s="4" t="s">
        <v>72</v>
      </c>
      <c r="I115" s="4" t="s">
        <v>73</v>
      </c>
    </row>
    <row r="116" spans="1:9" x14ac:dyDescent="0.2">
      <c r="A116" s="4" t="s">
        <v>0</v>
      </c>
      <c r="B116" s="511" t="s">
        <v>104</v>
      </c>
      <c r="C116" s="512"/>
      <c r="D116" s="512"/>
      <c r="E116" s="512"/>
      <c r="F116" s="512"/>
      <c r="G116" s="512"/>
      <c r="H116" s="124"/>
      <c r="I116" s="114">
        <f>'Custo Relações Públicas'!C324</f>
        <v>152.155</v>
      </c>
    </row>
    <row r="117" spans="1:9" x14ac:dyDescent="0.2">
      <c r="A117" s="4" t="s">
        <v>1</v>
      </c>
      <c r="B117" s="519" t="s">
        <v>37</v>
      </c>
      <c r="C117" s="520"/>
      <c r="D117" s="520"/>
      <c r="E117" s="520"/>
      <c r="F117" s="520"/>
      <c r="G117" s="520"/>
      <c r="H117" s="4"/>
      <c r="I117" s="66">
        <v>0</v>
      </c>
    </row>
    <row r="118" spans="1:9" x14ac:dyDescent="0.2">
      <c r="A118" s="4" t="s">
        <v>2</v>
      </c>
      <c r="B118" s="519" t="s">
        <v>38</v>
      </c>
      <c r="C118" s="520"/>
      <c r="D118" s="520"/>
      <c r="E118" s="520"/>
      <c r="F118" s="520"/>
      <c r="G118" s="520"/>
      <c r="H118" s="4"/>
      <c r="I118" s="66">
        <f>'Custo Relações Públicas'!D334</f>
        <v>1.7818627450980393</v>
      </c>
    </row>
    <row r="119" spans="1:9" x14ac:dyDescent="0.2">
      <c r="A119" s="4" t="s">
        <v>3</v>
      </c>
      <c r="B119" s="519" t="str">
        <f>'Custo do Motorista e Assistente'!D337</f>
        <v>Custo com Contribuição Sindical</v>
      </c>
      <c r="C119" s="520"/>
      <c r="D119" s="520"/>
      <c r="E119" s="520"/>
      <c r="F119" s="520"/>
      <c r="G119" s="520"/>
      <c r="H119" s="25"/>
      <c r="I119" s="67">
        <f>'Custo Relações Públicas'!D339</f>
        <v>6.9215686274509807</v>
      </c>
    </row>
    <row r="120" spans="1:9" x14ac:dyDescent="0.2">
      <c r="A120" s="473" t="s">
        <v>20</v>
      </c>
      <c r="B120" s="474"/>
      <c r="C120" s="474"/>
      <c r="D120" s="474"/>
      <c r="E120" s="474"/>
      <c r="F120" s="474"/>
      <c r="G120" s="474"/>
      <c r="H120" s="25"/>
      <c r="I120" s="67">
        <f>'Custo Relações Públicas'!E339</f>
        <v>160.85843137254903</v>
      </c>
    </row>
    <row r="121" spans="1:9" x14ac:dyDescent="0.2">
      <c r="A121" s="589" t="s">
        <v>149</v>
      </c>
      <c r="B121" s="589"/>
      <c r="C121" s="589"/>
      <c r="D121" s="589"/>
      <c r="E121" s="589"/>
      <c r="F121" s="589"/>
      <c r="G121" s="589"/>
      <c r="H121" s="590"/>
      <c r="I121" s="336">
        <f>'Custo Relações Públicas'!B351</f>
        <v>6026.18690790044</v>
      </c>
    </row>
    <row r="122" spans="1:9" x14ac:dyDescent="0.2">
      <c r="A122" s="521" t="s">
        <v>105</v>
      </c>
      <c r="B122" s="522"/>
      <c r="C122" s="522"/>
      <c r="D122" s="522"/>
      <c r="E122" s="522"/>
      <c r="F122" s="522"/>
      <c r="G122" s="522"/>
      <c r="H122" s="522"/>
      <c r="I122" s="523"/>
    </row>
    <row r="123" spans="1:9" x14ac:dyDescent="0.2">
      <c r="A123" s="4">
        <v>6</v>
      </c>
      <c r="B123" s="473" t="s">
        <v>49</v>
      </c>
      <c r="C123" s="474"/>
      <c r="D123" s="474"/>
      <c r="E123" s="474"/>
      <c r="F123" s="474"/>
      <c r="G123" s="474"/>
      <c r="H123" s="4" t="s">
        <v>72</v>
      </c>
      <c r="I123" s="4" t="s">
        <v>73</v>
      </c>
    </row>
    <row r="124" spans="1:9" x14ac:dyDescent="0.2">
      <c r="A124" s="4" t="s">
        <v>0</v>
      </c>
      <c r="B124" s="524" t="s">
        <v>39</v>
      </c>
      <c r="C124" s="525"/>
      <c r="D124" s="525"/>
      <c r="E124" s="525"/>
      <c r="F124" s="525"/>
      <c r="G124" s="525"/>
      <c r="H124" s="68">
        <f>'Custo Relações Públicas'!B344</f>
        <v>0.03</v>
      </c>
      <c r="I124" s="516">
        <f>'Custo Relações Públicas'!D351</f>
        <v>1679.5517825247036</v>
      </c>
    </row>
    <row r="125" spans="1:9" x14ac:dyDescent="0.2">
      <c r="A125" s="4" t="s">
        <v>1</v>
      </c>
      <c r="B125" s="473" t="s">
        <v>40</v>
      </c>
      <c r="C125" s="474"/>
      <c r="D125" s="474"/>
      <c r="E125" s="474"/>
      <c r="F125" s="474"/>
      <c r="G125" s="474"/>
      <c r="H125" s="68">
        <f>'Custo Relações Públicas'!B346</f>
        <v>0.05</v>
      </c>
      <c r="I125" s="517"/>
    </row>
    <row r="126" spans="1:9" x14ac:dyDescent="0.2">
      <c r="A126" s="4" t="s">
        <v>2</v>
      </c>
      <c r="B126" s="509" t="s">
        <v>388</v>
      </c>
      <c r="C126" s="510"/>
      <c r="D126" s="510"/>
      <c r="E126" s="510"/>
      <c r="F126" s="510"/>
      <c r="G126" s="510"/>
      <c r="H126" s="68">
        <f>'Custo Relações Públicas'!B345</f>
        <v>0.14449999999999999</v>
      </c>
      <c r="I126" s="517"/>
    </row>
    <row r="127" spans="1:9" x14ac:dyDescent="0.2">
      <c r="A127" s="4" t="s">
        <v>106</v>
      </c>
      <c r="B127" s="511" t="s">
        <v>107</v>
      </c>
      <c r="C127" s="512"/>
      <c r="D127" s="512"/>
      <c r="E127" s="512"/>
      <c r="F127" s="512"/>
      <c r="G127" s="512"/>
      <c r="H127" s="68">
        <v>6.4999999999999997E-3</v>
      </c>
      <c r="I127" s="517"/>
    </row>
    <row r="128" spans="1:9" x14ac:dyDescent="0.2">
      <c r="A128" s="4" t="s">
        <v>108</v>
      </c>
      <c r="B128" s="511" t="s">
        <v>109</v>
      </c>
      <c r="C128" s="512"/>
      <c r="D128" s="512"/>
      <c r="E128" s="512"/>
      <c r="F128" s="512"/>
      <c r="G128" s="512"/>
      <c r="H128" s="68">
        <v>0.03</v>
      </c>
      <c r="I128" s="517"/>
    </row>
    <row r="129" spans="1:9" x14ac:dyDescent="0.2">
      <c r="A129" s="4" t="s">
        <v>110</v>
      </c>
      <c r="B129" s="511" t="s">
        <v>391</v>
      </c>
      <c r="C129" s="512"/>
      <c r="D129" s="512"/>
      <c r="E129" s="512"/>
      <c r="F129" s="512"/>
      <c r="G129" s="512"/>
      <c r="H129" s="68">
        <v>4.8000000000000001E-2</v>
      </c>
      <c r="I129" s="517"/>
    </row>
    <row r="130" spans="1:9" x14ac:dyDescent="0.2">
      <c r="A130" s="4" t="s">
        <v>389</v>
      </c>
      <c r="B130" s="511" t="s">
        <v>392</v>
      </c>
      <c r="C130" s="512"/>
      <c r="D130" s="512"/>
      <c r="E130" s="512"/>
      <c r="F130" s="512"/>
      <c r="G130" s="512"/>
      <c r="H130" s="68">
        <v>0.01</v>
      </c>
      <c r="I130" s="517"/>
    </row>
    <row r="131" spans="1:9" x14ac:dyDescent="0.2">
      <c r="A131" s="4" t="s">
        <v>390</v>
      </c>
      <c r="B131" s="511" t="s">
        <v>111</v>
      </c>
      <c r="C131" s="512"/>
      <c r="D131" s="512"/>
      <c r="E131" s="512"/>
      <c r="F131" s="512"/>
      <c r="G131" s="512"/>
      <c r="H131" s="68">
        <v>0.05</v>
      </c>
      <c r="I131" s="518"/>
    </row>
    <row r="132" spans="1:9" x14ac:dyDescent="0.2">
      <c r="A132" s="390"/>
      <c r="B132" s="391"/>
      <c r="C132" s="391"/>
      <c r="D132" s="391"/>
      <c r="E132" s="391"/>
      <c r="F132" s="391"/>
      <c r="G132" s="391"/>
      <c r="H132" s="68"/>
      <c r="I132" s="10">
        <v>0</v>
      </c>
    </row>
    <row r="133" spans="1:9" x14ac:dyDescent="0.2">
      <c r="A133" s="473" t="s">
        <v>20</v>
      </c>
      <c r="B133" s="474"/>
      <c r="C133" s="474"/>
      <c r="D133" s="474"/>
      <c r="E133" s="474"/>
      <c r="F133" s="474"/>
      <c r="G133" s="474"/>
      <c r="H133" s="303">
        <f>'Custo Relações Públicas'!C351</f>
        <v>0.27870887647423959</v>
      </c>
      <c r="I133" s="47">
        <f>'Custo Relações Públicas'!D351</f>
        <v>1679.5517825247036</v>
      </c>
    </row>
    <row r="134" spans="1:9" x14ac:dyDescent="0.2">
      <c r="A134" s="3"/>
      <c r="B134" s="3"/>
      <c r="C134" s="3"/>
      <c r="D134" s="3"/>
      <c r="E134" s="3"/>
      <c r="F134" s="3"/>
      <c r="G134" s="3"/>
      <c r="H134" s="3"/>
      <c r="I134" s="3"/>
    </row>
    <row r="135" spans="1:9" x14ac:dyDescent="0.2">
      <c r="A135" s="513" t="s">
        <v>112</v>
      </c>
      <c r="B135" s="514"/>
      <c r="C135" s="514"/>
      <c r="D135" s="514"/>
      <c r="E135" s="514"/>
      <c r="F135" s="514"/>
      <c r="G135" s="514"/>
      <c r="H135" s="514"/>
      <c r="I135" s="515"/>
    </row>
    <row r="136" spans="1:9" x14ac:dyDescent="0.2">
      <c r="A136" s="29"/>
      <c r="B136" s="490" t="s">
        <v>113</v>
      </c>
      <c r="C136" s="491"/>
      <c r="D136" s="491"/>
      <c r="E136" s="491"/>
      <c r="F136" s="491"/>
      <c r="G136" s="491"/>
      <c r="H136" s="492"/>
      <c r="I136" s="8" t="s">
        <v>10</v>
      </c>
    </row>
    <row r="137" spans="1:9" x14ac:dyDescent="0.2">
      <c r="A137" s="4" t="s">
        <v>0</v>
      </c>
      <c r="B137" s="487" t="s">
        <v>114</v>
      </c>
      <c r="C137" s="488"/>
      <c r="D137" s="488"/>
      <c r="E137" s="488"/>
      <c r="F137" s="488"/>
      <c r="G137" s="488"/>
      <c r="H137" s="489"/>
      <c r="I137" s="30">
        <f>I37</f>
        <v>2871.16</v>
      </c>
    </row>
    <row r="138" spans="1:9" x14ac:dyDescent="0.2">
      <c r="A138" s="500" t="s">
        <v>1</v>
      </c>
      <c r="B138" s="502" t="s">
        <v>115</v>
      </c>
      <c r="C138" s="503"/>
      <c r="D138" s="503"/>
      <c r="E138" s="503"/>
      <c r="F138" s="506" t="s">
        <v>116</v>
      </c>
      <c r="G138" s="506"/>
      <c r="H138" s="32">
        <f>(I138-H139)+(I140+I141)</f>
        <v>2640.5380765278906</v>
      </c>
      <c r="I138" s="507">
        <f>I72</f>
        <v>2173.9458399999999</v>
      </c>
    </row>
    <row r="139" spans="1:9" x14ac:dyDescent="0.2">
      <c r="A139" s="501"/>
      <c r="B139" s="504"/>
      <c r="C139" s="505"/>
      <c r="D139" s="505"/>
      <c r="E139" s="505"/>
      <c r="F139" s="499" t="s">
        <v>117</v>
      </c>
      <c r="G139" s="499"/>
      <c r="H139" s="34">
        <f>I65</f>
        <v>353.63040000000001</v>
      </c>
      <c r="I139" s="508"/>
    </row>
    <row r="140" spans="1:9" x14ac:dyDescent="0.2">
      <c r="A140" s="4" t="s">
        <v>2</v>
      </c>
      <c r="B140" s="476" t="s">
        <v>118</v>
      </c>
      <c r="C140" s="477"/>
      <c r="D140" s="477"/>
      <c r="E140" s="477"/>
      <c r="F140" s="477"/>
      <c r="G140" s="477"/>
      <c r="H140" s="478"/>
      <c r="I140" s="30">
        <f>I83</f>
        <v>412.19882244444449</v>
      </c>
    </row>
    <row r="141" spans="1:9" x14ac:dyDescent="0.2">
      <c r="A141" s="4" t="s">
        <v>3</v>
      </c>
      <c r="B141" s="476" t="s">
        <v>119</v>
      </c>
      <c r="C141" s="477"/>
      <c r="D141" s="477"/>
      <c r="E141" s="477"/>
      <c r="F141" s="477"/>
      <c r="G141" s="477"/>
      <c r="H141" s="478"/>
      <c r="I141" s="30">
        <f>I112</f>
        <v>408.02381408344644</v>
      </c>
    </row>
    <row r="142" spans="1:9" x14ac:dyDescent="0.2">
      <c r="A142" s="4" t="s">
        <v>15</v>
      </c>
      <c r="B142" s="476" t="s">
        <v>120</v>
      </c>
      <c r="C142" s="477"/>
      <c r="D142" s="477"/>
      <c r="E142" s="477"/>
      <c r="F142" s="477"/>
      <c r="G142" s="477"/>
      <c r="H142" s="478"/>
      <c r="I142" s="30">
        <f>I120</f>
        <v>160.85843137254903</v>
      </c>
    </row>
    <row r="143" spans="1:9" x14ac:dyDescent="0.2">
      <c r="A143" s="29"/>
      <c r="B143" s="490" t="s">
        <v>121</v>
      </c>
      <c r="C143" s="491"/>
      <c r="D143" s="491"/>
      <c r="E143" s="491"/>
      <c r="F143" s="491"/>
      <c r="G143" s="491"/>
      <c r="H143" s="492"/>
      <c r="I143" s="30">
        <f>SUM(I137:I142)</f>
        <v>6026.18690790044</v>
      </c>
    </row>
    <row r="144" spans="1:9" x14ac:dyDescent="0.2">
      <c r="A144" s="4" t="s">
        <v>17</v>
      </c>
      <c r="B144" s="519" t="s">
        <v>122</v>
      </c>
      <c r="C144" s="520"/>
      <c r="D144" s="520"/>
      <c r="E144" s="520"/>
      <c r="F144" s="520"/>
      <c r="G144" s="520"/>
      <c r="H144" s="539"/>
      <c r="I144" s="24">
        <f>I133</f>
        <v>1679.5517825247036</v>
      </c>
    </row>
    <row r="145" spans="1:9" x14ac:dyDescent="0.2">
      <c r="A145" s="29"/>
      <c r="B145" s="490" t="s">
        <v>123</v>
      </c>
      <c r="C145" s="491"/>
      <c r="D145" s="491"/>
      <c r="E145" s="491"/>
      <c r="F145" s="491"/>
      <c r="G145" s="491"/>
      <c r="H145" s="492"/>
      <c r="I145" s="30">
        <f>SUM(I143:I144)</f>
        <v>7705.7386904251434</v>
      </c>
    </row>
    <row r="146" spans="1:9" x14ac:dyDescent="0.2">
      <c r="A146" s="493"/>
      <c r="B146" s="494"/>
      <c r="C146" s="494"/>
      <c r="D146" s="494"/>
      <c r="E146" s="494"/>
      <c r="F146" s="494"/>
      <c r="G146" s="494"/>
      <c r="H146" s="494"/>
      <c r="I146" s="495"/>
    </row>
    <row r="147" spans="1:9" x14ac:dyDescent="0.2">
      <c r="A147" s="484" t="s">
        <v>124</v>
      </c>
      <c r="B147" s="485"/>
      <c r="C147" s="485"/>
      <c r="D147" s="485"/>
      <c r="E147" s="485"/>
      <c r="F147" s="485"/>
      <c r="G147" s="485"/>
      <c r="H147" s="485"/>
      <c r="I147" s="486"/>
    </row>
    <row r="148" spans="1:9" ht="63.75" x14ac:dyDescent="0.2">
      <c r="A148" s="37"/>
      <c r="B148" s="48" t="s">
        <v>125</v>
      </c>
      <c r="C148" s="48" t="s">
        <v>126</v>
      </c>
      <c r="D148" s="48" t="s">
        <v>127</v>
      </c>
      <c r="E148" s="389" t="s">
        <v>128</v>
      </c>
      <c r="F148" s="496" t="s">
        <v>129</v>
      </c>
      <c r="G148" s="497"/>
      <c r="H148" s="496" t="s">
        <v>169</v>
      </c>
      <c r="I148" s="497"/>
    </row>
    <row r="149" spans="1:9" ht="25.5" x14ac:dyDescent="0.2">
      <c r="A149" s="4" t="s">
        <v>130</v>
      </c>
      <c r="B149" s="388" t="str">
        <f>I22</f>
        <v>Relações Públicas</v>
      </c>
      <c r="C149" s="47">
        <f>I145</f>
        <v>7705.7386904251434</v>
      </c>
      <c r="D149" s="4">
        <v>1</v>
      </c>
      <c r="E149" s="102">
        <f>D149*C149</f>
        <v>7705.7386904251434</v>
      </c>
      <c r="F149" s="473">
        <f>H15</f>
        <v>1</v>
      </c>
      <c r="G149" s="475"/>
      <c r="H149" s="480">
        <f>ROUND(F149*E149,2)</f>
        <v>7705.74</v>
      </c>
      <c r="I149" s="481"/>
    </row>
    <row r="150" spans="1:9" x14ac:dyDescent="0.2">
      <c r="A150" s="4" t="s">
        <v>131</v>
      </c>
      <c r="B150" s="385"/>
      <c r="C150" s="38">
        <v>0</v>
      </c>
      <c r="D150" s="40"/>
      <c r="E150" s="39">
        <v>0</v>
      </c>
      <c r="F150" s="385"/>
      <c r="G150" s="387"/>
      <c r="H150" s="482">
        <v>0</v>
      </c>
      <c r="I150" s="483"/>
    </row>
    <row r="151" spans="1:9" x14ac:dyDescent="0.2">
      <c r="A151" s="473" t="s">
        <v>132</v>
      </c>
      <c r="B151" s="474"/>
      <c r="C151" s="474"/>
      <c r="D151" s="474"/>
      <c r="E151" s="474"/>
      <c r="F151" s="474"/>
      <c r="G151" s="475"/>
      <c r="H151" s="482">
        <f>SUM(H149:I150)</f>
        <v>7705.74</v>
      </c>
      <c r="I151" s="483"/>
    </row>
    <row r="152" spans="1:9" x14ac:dyDescent="0.2">
      <c r="A152" s="3"/>
      <c r="B152" s="3"/>
      <c r="C152" s="3"/>
      <c r="D152" s="3"/>
      <c r="E152" s="3"/>
      <c r="F152" s="3"/>
      <c r="G152" s="3"/>
      <c r="H152" s="3"/>
      <c r="I152" s="3"/>
    </row>
    <row r="153" spans="1:9" x14ac:dyDescent="0.2">
      <c r="A153" s="484" t="s">
        <v>133</v>
      </c>
      <c r="B153" s="485"/>
      <c r="C153" s="485"/>
      <c r="D153" s="485"/>
      <c r="E153" s="485"/>
      <c r="F153" s="485"/>
      <c r="G153" s="485"/>
      <c r="H153" s="485"/>
      <c r="I153" s="486"/>
    </row>
    <row r="154" spans="1:9" x14ac:dyDescent="0.2">
      <c r="A154" s="473" t="s">
        <v>134</v>
      </c>
      <c r="B154" s="474"/>
      <c r="C154" s="474"/>
      <c r="D154" s="474"/>
      <c r="E154" s="474"/>
      <c r="F154" s="474"/>
      <c r="G154" s="474"/>
      <c r="H154" s="474"/>
      <c r="I154" s="475"/>
    </row>
    <row r="155" spans="1:9" x14ac:dyDescent="0.2">
      <c r="A155" s="41"/>
      <c r="B155" s="473" t="s">
        <v>51</v>
      </c>
      <c r="C155" s="474"/>
      <c r="D155" s="474"/>
      <c r="E155" s="474"/>
      <c r="F155" s="474"/>
      <c r="G155" s="474"/>
      <c r="H155" s="475"/>
      <c r="I155" s="30" t="s">
        <v>73</v>
      </c>
    </row>
    <row r="156" spans="1:9" x14ac:dyDescent="0.2">
      <c r="A156" s="4" t="s">
        <v>0</v>
      </c>
      <c r="B156" s="476" t="s">
        <v>135</v>
      </c>
      <c r="C156" s="477"/>
      <c r="D156" s="477"/>
      <c r="E156" s="477"/>
      <c r="F156" s="477"/>
      <c r="G156" s="477"/>
      <c r="H156" s="478"/>
      <c r="I156" s="30">
        <f>H151</f>
        <v>7705.74</v>
      </c>
    </row>
    <row r="157" spans="1:9" x14ac:dyDescent="0.2">
      <c r="A157" s="4" t="s">
        <v>1</v>
      </c>
      <c r="B157" s="476" t="s">
        <v>136</v>
      </c>
      <c r="C157" s="477"/>
      <c r="D157" s="477"/>
      <c r="E157" s="477"/>
      <c r="F157" s="477"/>
      <c r="G157" s="477"/>
      <c r="H157" s="478"/>
      <c r="I157" s="30">
        <f>I156*D149</f>
        <v>7705.74</v>
      </c>
    </row>
    <row r="158" spans="1:9" x14ac:dyDescent="0.2">
      <c r="A158" s="4" t="s">
        <v>2</v>
      </c>
      <c r="B158" s="385" t="s">
        <v>137</v>
      </c>
      <c r="C158" s="386"/>
      <c r="D158" s="386"/>
      <c r="E158" s="386"/>
      <c r="F158" s="386"/>
      <c r="G158" s="386"/>
      <c r="H158" s="8">
        <f>I11</f>
        <v>24</v>
      </c>
      <c r="I158" s="30">
        <f>I157*H158</f>
        <v>184937.76</v>
      </c>
    </row>
    <row r="159" spans="1:9" x14ac:dyDescent="0.2">
      <c r="A159" s="479"/>
      <c r="B159" s="479"/>
      <c r="C159" s="479"/>
      <c r="D159" s="479"/>
      <c r="E159" s="479"/>
      <c r="F159" s="479"/>
      <c r="G159" s="479"/>
      <c r="H159" s="479"/>
      <c r="I159" s="479"/>
    </row>
  </sheetData>
  <mergeCells count="164">
    <mergeCell ref="A5:B5"/>
    <mergeCell ref="C5:F5"/>
    <mergeCell ref="G5:H5"/>
    <mergeCell ref="A6:I6"/>
    <mergeCell ref="A7:I7"/>
    <mergeCell ref="B8:F8"/>
    <mergeCell ref="G8:H8"/>
    <mergeCell ref="A1:I1"/>
    <mergeCell ref="A2:I2"/>
    <mergeCell ref="A3:B3"/>
    <mergeCell ref="C3:I3"/>
    <mergeCell ref="A4:B4"/>
    <mergeCell ref="C4:F4"/>
    <mergeCell ref="G4:H4"/>
    <mergeCell ref="A15:D15"/>
    <mergeCell ref="E15:G15"/>
    <mergeCell ref="H15:I15"/>
    <mergeCell ref="A17:I17"/>
    <mergeCell ref="A18:I18"/>
    <mergeCell ref="A19:I19"/>
    <mergeCell ref="B9:H9"/>
    <mergeCell ref="B10:H10"/>
    <mergeCell ref="B11:H11"/>
    <mergeCell ref="A13:I13"/>
    <mergeCell ref="A14:D14"/>
    <mergeCell ref="E14:G14"/>
    <mergeCell ref="H14:I14"/>
    <mergeCell ref="B26:H26"/>
    <mergeCell ref="A27:I27"/>
    <mergeCell ref="A28:I28"/>
    <mergeCell ref="B29:G29"/>
    <mergeCell ref="B30:G30"/>
    <mergeCell ref="B31:G31"/>
    <mergeCell ref="A20:I20"/>
    <mergeCell ref="A21:I21"/>
    <mergeCell ref="B22:H22"/>
    <mergeCell ref="B23:H23"/>
    <mergeCell ref="B24:H24"/>
    <mergeCell ref="B25:H25"/>
    <mergeCell ref="A38:I38"/>
    <mergeCell ref="A39:I39"/>
    <mergeCell ref="A40:I40"/>
    <mergeCell ref="B41:G41"/>
    <mergeCell ref="B42:G42"/>
    <mergeCell ref="B43:G43"/>
    <mergeCell ref="B32:G32"/>
    <mergeCell ref="B33:G33"/>
    <mergeCell ref="B34:G34"/>
    <mergeCell ref="B35:G35"/>
    <mergeCell ref="B36:G36"/>
    <mergeCell ref="A37:H37"/>
    <mergeCell ref="B51:G51"/>
    <mergeCell ref="B52:G52"/>
    <mergeCell ref="B53:G53"/>
    <mergeCell ref="B54:G54"/>
    <mergeCell ref="B55:G55"/>
    <mergeCell ref="B56:G56"/>
    <mergeCell ref="A44:G44"/>
    <mergeCell ref="A46:I46"/>
    <mergeCell ref="A47:H47"/>
    <mergeCell ref="B48:G48"/>
    <mergeCell ref="B49:G49"/>
    <mergeCell ref="B50:G50"/>
    <mergeCell ref="B64:G64"/>
    <mergeCell ref="A65:G65"/>
    <mergeCell ref="A67:I67"/>
    <mergeCell ref="B68:G68"/>
    <mergeCell ref="B69:G69"/>
    <mergeCell ref="B70:G70"/>
    <mergeCell ref="A57:G57"/>
    <mergeCell ref="A59:I59"/>
    <mergeCell ref="B60:G60"/>
    <mergeCell ref="B61:G61"/>
    <mergeCell ref="B62:G62"/>
    <mergeCell ref="B63:G63"/>
    <mergeCell ref="B77:G77"/>
    <mergeCell ref="B78:G78"/>
    <mergeCell ref="B79:G79"/>
    <mergeCell ref="B80:G80"/>
    <mergeCell ref="B81:G81"/>
    <mergeCell ref="B82:G82"/>
    <mergeCell ref="B71:G71"/>
    <mergeCell ref="A72:G72"/>
    <mergeCell ref="A73:I73"/>
    <mergeCell ref="A74:I74"/>
    <mergeCell ref="B75:G75"/>
    <mergeCell ref="B76:G76"/>
    <mergeCell ref="B90:G90"/>
    <mergeCell ref="B91:G91"/>
    <mergeCell ref="B92:G92"/>
    <mergeCell ref="B93:G93"/>
    <mergeCell ref="A94:G94"/>
    <mergeCell ref="A96:I96"/>
    <mergeCell ref="A83:G83"/>
    <mergeCell ref="A85:I85"/>
    <mergeCell ref="A86:I86"/>
    <mergeCell ref="B87:G87"/>
    <mergeCell ref="B88:G88"/>
    <mergeCell ref="B89:G89"/>
    <mergeCell ref="B103:G103"/>
    <mergeCell ref="B104:G104"/>
    <mergeCell ref="A105:G105"/>
    <mergeCell ref="A106:I106"/>
    <mergeCell ref="A108:I108"/>
    <mergeCell ref="B109:G109"/>
    <mergeCell ref="A97:I97"/>
    <mergeCell ref="A98:I98"/>
    <mergeCell ref="A99:I99"/>
    <mergeCell ref="A100:I100"/>
    <mergeCell ref="A101:I101"/>
    <mergeCell ref="A102:I102"/>
    <mergeCell ref="B116:G116"/>
    <mergeCell ref="B117:G117"/>
    <mergeCell ref="B118:G118"/>
    <mergeCell ref="B119:G119"/>
    <mergeCell ref="A120:G120"/>
    <mergeCell ref="A121:H121"/>
    <mergeCell ref="B110:G110"/>
    <mergeCell ref="B111:G111"/>
    <mergeCell ref="A112:G112"/>
    <mergeCell ref="A113:I113"/>
    <mergeCell ref="A114:I114"/>
    <mergeCell ref="B115:G115"/>
    <mergeCell ref="A122:I122"/>
    <mergeCell ref="B123:G123"/>
    <mergeCell ref="B124:G124"/>
    <mergeCell ref="I124:I131"/>
    <mergeCell ref="B125:G125"/>
    <mergeCell ref="B126:G126"/>
    <mergeCell ref="B127:G127"/>
    <mergeCell ref="B128:G128"/>
    <mergeCell ref="B129:G129"/>
    <mergeCell ref="B130:G130"/>
    <mergeCell ref="B131:G131"/>
    <mergeCell ref="A133:G133"/>
    <mergeCell ref="A135:I135"/>
    <mergeCell ref="B136:H136"/>
    <mergeCell ref="B137:H137"/>
    <mergeCell ref="A138:A139"/>
    <mergeCell ref="B138:E139"/>
    <mergeCell ref="F138:G138"/>
    <mergeCell ref="I138:I139"/>
    <mergeCell ref="F139:G139"/>
    <mergeCell ref="A146:I146"/>
    <mergeCell ref="A147:I147"/>
    <mergeCell ref="F148:G148"/>
    <mergeCell ref="H148:I148"/>
    <mergeCell ref="F149:G149"/>
    <mergeCell ref="H149:I149"/>
    <mergeCell ref="B140:H140"/>
    <mergeCell ref="B141:H141"/>
    <mergeCell ref="B142:H142"/>
    <mergeCell ref="B143:H143"/>
    <mergeCell ref="B144:H144"/>
    <mergeCell ref="B145:H145"/>
    <mergeCell ref="B156:H156"/>
    <mergeCell ref="B157:H157"/>
    <mergeCell ref="A159:I159"/>
    <mergeCell ref="H150:I150"/>
    <mergeCell ref="A151:G151"/>
    <mergeCell ref="H151:I151"/>
    <mergeCell ref="A153:I153"/>
    <mergeCell ref="A154:I154"/>
    <mergeCell ref="B155:H155"/>
  </mergeCells>
  <pageMargins left="0.511811024" right="0.511811024" top="0.78740157499999996" bottom="0.78740157499999996" header="0.31496062000000002" footer="0.31496062000000002"/>
  <pageSetup scale="96"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R32"/>
  <sheetViews>
    <sheetView tabSelected="1" view="pageBreakPreview" zoomScale="110" zoomScaleNormal="100" zoomScaleSheetLayoutView="110" workbookViewId="0">
      <pane xSplit="1" topLeftCell="B1" activePane="topRight" state="frozen"/>
      <selection pane="topRight" activeCell="E17" sqref="E17"/>
    </sheetView>
  </sheetViews>
  <sheetFormatPr defaultRowHeight="12.75" x14ac:dyDescent="0.2"/>
  <cols>
    <col min="1" max="1" width="5.42578125" style="73" bestFit="1" customWidth="1"/>
    <col min="2" max="2" width="19.5703125" style="73" customWidth="1"/>
    <col min="3" max="3" width="14.5703125" style="73" customWidth="1"/>
    <col min="4" max="4" width="7.7109375" style="73" customWidth="1"/>
    <col min="5" max="5" width="13.140625" style="73" bestFit="1" customWidth="1"/>
    <col min="6" max="6" width="14.140625" style="73" bestFit="1" customWidth="1"/>
    <col min="7" max="7" width="17.28515625" style="73" customWidth="1"/>
    <col min="8" max="8" width="14.5703125" style="72" customWidth="1"/>
    <col min="9" max="9" width="14.140625" style="72" bestFit="1" customWidth="1"/>
    <col min="10" max="10" width="11.7109375" style="72" hidden="1" customWidth="1"/>
    <col min="11" max="11" width="12.5703125" style="72" hidden="1" customWidth="1"/>
    <col min="12" max="12" width="10" style="72" hidden="1" customWidth="1"/>
    <col min="13" max="13" width="0.42578125" style="72" customWidth="1"/>
    <col min="14" max="14" width="2.85546875" style="72" customWidth="1"/>
    <col min="15" max="15" width="10.42578125" style="72" bestFit="1" customWidth="1"/>
    <col min="16" max="16" width="9.140625" style="72" customWidth="1"/>
    <col min="17" max="17" width="11.7109375" style="73" customWidth="1"/>
    <col min="18" max="18" width="10.7109375" style="73" bestFit="1" customWidth="1"/>
    <col min="19" max="16384" width="9.140625" style="73"/>
  </cols>
  <sheetData>
    <row r="1" spans="1:18" ht="42" customHeight="1" x14ac:dyDescent="0.2">
      <c r="A1" s="367" t="s">
        <v>41</v>
      </c>
      <c r="B1" s="367" t="s">
        <v>42</v>
      </c>
      <c r="C1" s="367" t="s">
        <v>43</v>
      </c>
      <c r="D1" s="367" t="s">
        <v>44</v>
      </c>
      <c r="E1" s="367" t="s">
        <v>45</v>
      </c>
      <c r="F1" s="367" t="s">
        <v>385</v>
      </c>
      <c r="G1" s="367" t="s">
        <v>434</v>
      </c>
      <c r="H1" s="52"/>
      <c r="I1" s="52"/>
      <c r="J1" s="86" t="s">
        <v>46</v>
      </c>
      <c r="L1" s="86" t="s">
        <v>40</v>
      </c>
      <c r="P1" s="49"/>
    </row>
    <row r="2" spans="1:18" ht="28.5" x14ac:dyDescent="0.2">
      <c r="A2" s="368">
        <v>1</v>
      </c>
      <c r="B2" s="116" t="str">
        <f>'Assistente Administrativo'!I22</f>
        <v>Assistente Administrativo</v>
      </c>
      <c r="C2" s="117" t="s">
        <v>166</v>
      </c>
      <c r="D2" s="118">
        <f>'Assistente Administrativo'!H15</f>
        <v>8</v>
      </c>
      <c r="E2" s="119">
        <f>'Custo do Assistente e Técnico'!B372</f>
        <v>5619.0041800633062</v>
      </c>
      <c r="F2" s="120">
        <f>'Assistente Administrativo'!H151</f>
        <v>44952.03</v>
      </c>
      <c r="G2" s="121">
        <f>'Assistente Administrativo'!I158</f>
        <v>1078848.72</v>
      </c>
      <c r="H2" s="51"/>
      <c r="I2" s="51"/>
      <c r="J2" s="87">
        <v>2.5000000000000001E-2</v>
      </c>
      <c r="K2" s="88">
        <f>'Assistente Administrativo'!I124</f>
        <v>1224.7246974992352</v>
      </c>
      <c r="L2" s="87">
        <v>2.6724999999999999E-2</v>
      </c>
      <c r="M2" s="88">
        <f>'Assistente Administrativo'!I125</f>
        <v>0</v>
      </c>
      <c r="N2" s="88">
        <f t="shared" ref="N2:N3" si="0">K2+M2</f>
        <v>1224.7246974992352</v>
      </c>
      <c r="O2" s="88">
        <f t="shared" ref="O2:O3" si="1">N2*D2</f>
        <v>9797.7975799938813</v>
      </c>
      <c r="P2" s="49"/>
    </row>
    <row r="3" spans="1:18" ht="50.25" customHeight="1" x14ac:dyDescent="0.2">
      <c r="A3" s="368">
        <v>2</v>
      </c>
      <c r="B3" s="125" t="str">
        <f>'Motorista B'!I22</f>
        <v>Motorista com Carteira de Habilitação “B”</v>
      </c>
      <c r="C3" s="126" t="s">
        <v>166</v>
      </c>
      <c r="D3" s="127">
        <f>'Motorista B'!H15</f>
        <v>3</v>
      </c>
      <c r="E3" s="128">
        <f>'Custo do Motorista e Assistente'!B372</f>
        <v>4337.0285418693802</v>
      </c>
      <c r="F3" s="129">
        <f>'Motorista B'!H151</f>
        <v>13011.09</v>
      </c>
      <c r="G3" s="130">
        <f>'Motorista B'!I158</f>
        <v>312266.16000000003</v>
      </c>
      <c r="H3" s="51"/>
      <c r="I3" s="51"/>
      <c r="J3" s="87">
        <v>0.02</v>
      </c>
      <c r="K3" s="88">
        <f>'Motorista B'!I120</f>
        <v>160.85843137254903</v>
      </c>
      <c r="L3" s="87">
        <v>2.4805500000000001E-2</v>
      </c>
      <c r="M3" s="88">
        <f>'Motorista B'!I121</f>
        <v>3391.7247480347437</v>
      </c>
      <c r="N3" s="88">
        <f t="shared" si="0"/>
        <v>3552.5831794072928</v>
      </c>
      <c r="O3" s="88">
        <f t="shared" si="1"/>
        <v>10657.749538221879</v>
      </c>
      <c r="P3" s="49"/>
    </row>
    <row r="4" spans="1:18" ht="34.5" customHeight="1" x14ac:dyDescent="0.2">
      <c r="A4" s="368">
        <v>3</v>
      </c>
      <c r="B4" s="116" t="str">
        <f>'Técnico em Informática'!I22</f>
        <v>Técnico em Informática II</v>
      </c>
      <c r="C4" s="117" t="s">
        <v>166</v>
      </c>
      <c r="D4" s="118">
        <f>'Técnico em Informática'!H15</f>
        <v>1</v>
      </c>
      <c r="E4" s="119">
        <f>'Custo do Assistente e Técnico'!B384</f>
        <v>10368.544268295911</v>
      </c>
      <c r="F4" s="120">
        <f>'Técnico em Informática'!H151</f>
        <v>10368.540000000001</v>
      </c>
      <c r="G4" s="121">
        <f>'Técnico em Informática'!I158</f>
        <v>248844.96000000002</v>
      </c>
      <c r="H4" s="51"/>
      <c r="I4" s="51"/>
      <c r="J4" s="87"/>
      <c r="K4" s="88"/>
      <c r="L4" s="87"/>
      <c r="M4" s="88"/>
      <c r="N4" s="88"/>
      <c r="O4" s="88"/>
      <c r="P4" s="49"/>
    </row>
    <row r="5" spans="1:18" ht="34.5" customHeight="1" x14ac:dyDescent="0.2">
      <c r="A5" s="369">
        <v>4</v>
      </c>
      <c r="B5" s="125" t="str">
        <f>'Assistente Administrativo III'!I22</f>
        <v>Assistente Administrativo III</v>
      </c>
      <c r="C5" s="126" t="s">
        <v>166</v>
      </c>
      <c r="D5" s="127">
        <f>'Assistente Administrativo III'!H15</f>
        <v>4</v>
      </c>
      <c r="E5" s="363">
        <f>'Custo do Motorista e Assistente'!B384</f>
        <v>7705.7386904251434</v>
      </c>
      <c r="F5" s="129">
        <f>'Assistente Administrativo III'!H151</f>
        <v>30822.95</v>
      </c>
      <c r="G5" s="364">
        <f>'Assistente Administrativo III'!I158</f>
        <v>739750.8</v>
      </c>
      <c r="H5" s="51"/>
      <c r="I5" s="51"/>
      <c r="J5" s="87"/>
      <c r="K5" s="88"/>
      <c r="L5" s="87"/>
      <c r="M5" s="88"/>
      <c r="N5" s="88"/>
      <c r="O5" s="88"/>
      <c r="P5" s="49"/>
    </row>
    <row r="6" spans="1:18" ht="34.5" customHeight="1" x14ac:dyDescent="0.2">
      <c r="A6" s="369">
        <v>5</v>
      </c>
      <c r="B6" s="116" t="str">
        <f>'Relações Públicas'!I22</f>
        <v>Relações Públicas</v>
      </c>
      <c r="C6" s="117" t="s">
        <v>166</v>
      </c>
      <c r="D6" s="395">
        <f>'Relações Públicas'!H15</f>
        <v>1</v>
      </c>
      <c r="E6" s="119">
        <f>'Custo Relações Públicas'!B384</f>
        <v>7705.7386904251434</v>
      </c>
      <c r="F6" s="396">
        <f>'Relações Públicas'!H151</f>
        <v>7705.74</v>
      </c>
      <c r="G6" s="397">
        <f>'Relações Públicas'!I158</f>
        <v>184937.76</v>
      </c>
      <c r="H6" s="51"/>
      <c r="I6" s="51"/>
      <c r="J6" s="87"/>
      <c r="K6" s="88"/>
      <c r="L6" s="87"/>
      <c r="M6" s="88"/>
      <c r="N6" s="88"/>
      <c r="O6" s="88"/>
      <c r="P6" s="49"/>
    </row>
    <row r="7" spans="1:18" ht="34.5" customHeight="1" x14ac:dyDescent="0.2">
      <c r="A7" s="370" t="s">
        <v>41</v>
      </c>
      <c r="B7" s="398" t="s">
        <v>386</v>
      </c>
      <c r="C7" s="597" t="s">
        <v>435</v>
      </c>
      <c r="D7" s="598"/>
      <c r="E7" s="599" t="s">
        <v>387</v>
      </c>
      <c r="F7" s="600"/>
      <c r="G7" s="399" t="s">
        <v>437</v>
      </c>
      <c r="H7" s="51"/>
      <c r="I7" s="51"/>
      <c r="J7" s="87"/>
      <c r="K7" s="88"/>
      <c r="L7" s="87"/>
      <c r="M7" s="88"/>
      <c r="N7" s="88"/>
      <c r="O7" s="88"/>
      <c r="P7" s="49"/>
    </row>
    <row r="8" spans="1:18" ht="34.5" customHeight="1" x14ac:dyDescent="0.2">
      <c r="A8" s="369">
        <v>6</v>
      </c>
      <c r="B8" s="116" t="s">
        <v>384</v>
      </c>
      <c r="C8" s="603">
        <f>48*2</f>
        <v>96</v>
      </c>
      <c r="D8" s="604"/>
      <c r="E8" s="601">
        <v>400</v>
      </c>
      <c r="F8" s="602"/>
      <c r="G8" s="121">
        <f>E8*C8</f>
        <v>38400</v>
      </c>
      <c r="H8" s="51"/>
      <c r="I8" s="51"/>
      <c r="J8" s="87"/>
      <c r="K8" s="88"/>
      <c r="L8" s="87"/>
      <c r="M8" s="88"/>
      <c r="N8" s="88"/>
      <c r="O8" s="88"/>
      <c r="P8" s="49"/>
    </row>
    <row r="9" spans="1:18" ht="18" customHeight="1" x14ac:dyDescent="0.2">
      <c r="A9" s="594" t="s">
        <v>436</v>
      </c>
      <c r="B9" s="595"/>
      <c r="C9" s="595"/>
      <c r="D9" s="595"/>
      <c r="E9" s="595"/>
      <c r="F9" s="596"/>
      <c r="G9" s="365">
        <f>SUM(G2:G8)</f>
        <v>2603048.3999999994</v>
      </c>
      <c r="H9" s="51"/>
      <c r="I9" s="51"/>
      <c r="J9" s="87"/>
      <c r="K9" s="88"/>
      <c r="L9" s="87"/>
      <c r="M9" s="88"/>
      <c r="N9" s="88"/>
      <c r="O9" s="88"/>
      <c r="P9" s="49"/>
    </row>
    <row r="10" spans="1:18" ht="24" customHeight="1" x14ac:dyDescent="0.2">
      <c r="A10" s="591" t="s">
        <v>168</v>
      </c>
      <c r="B10" s="592"/>
      <c r="C10" s="592"/>
      <c r="D10" s="592"/>
      <c r="E10" s="592"/>
      <c r="F10" s="593"/>
      <c r="G10" s="366">
        <f>+G9/24</f>
        <v>108460.34999999998</v>
      </c>
      <c r="H10" s="51"/>
      <c r="I10" s="51"/>
      <c r="M10" s="72">
        <v>0</v>
      </c>
      <c r="O10" s="89"/>
      <c r="P10" s="50"/>
      <c r="Q10" s="74"/>
      <c r="R10" s="74"/>
    </row>
    <row r="11" spans="1:18" x14ac:dyDescent="0.2">
      <c r="G11" s="74"/>
      <c r="H11" s="50"/>
      <c r="I11" s="49"/>
      <c r="J11" s="50"/>
      <c r="K11" s="49"/>
      <c r="L11" s="49"/>
      <c r="M11" s="49"/>
      <c r="N11" s="49"/>
      <c r="O11" s="49"/>
      <c r="P11" s="49"/>
    </row>
    <row r="12" spans="1:18" x14ac:dyDescent="0.2">
      <c r="G12" s="75"/>
      <c r="H12" s="50"/>
      <c r="I12" s="49"/>
      <c r="J12" s="50"/>
      <c r="K12" s="49"/>
      <c r="L12" s="49"/>
      <c r="M12" s="49"/>
      <c r="N12" s="49"/>
      <c r="O12" s="49"/>
    </row>
    <row r="13" spans="1:18" x14ac:dyDescent="0.2">
      <c r="A13" s="76"/>
      <c r="B13" s="76"/>
      <c r="C13" s="76"/>
      <c r="D13" s="76"/>
      <c r="E13" s="76"/>
      <c r="F13" s="76"/>
      <c r="G13" s="77"/>
      <c r="H13" s="49"/>
      <c r="I13" s="49"/>
      <c r="J13" s="49"/>
      <c r="K13" s="49"/>
      <c r="L13" s="49"/>
      <c r="M13" s="49"/>
      <c r="N13" s="49"/>
      <c r="O13" s="49"/>
    </row>
    <row r="14" spans="1:18" x14ac:dyDescent="0.2">
      <c r="A14" s="53"/>
      <c r="B14" s="53"/>
      <c r="C14" s="53"/>
      <c r="D14" s="53"/>
      <c r="E14" s="53"/>
      <c r="F14" s="53"/>
      <c r="G14" s="56"/>
      <c r="H14" s="49"/>
      <c r="I14" s="49"/>
      <c r="J14" s="49"/>
      <c r="K14" s="49"/>
      <c r="L14" s="49"/>
      <c r="M14" s="49"/>
      <c r="N14" s="49"/>
      <c r="O14" s="49"/>
    </row>
    <row r="15" spans="1:18" x14ac:dyDescent="0.2">
      <c r="A15" s="53"/>
      <c r="B15" s="53"/>
      <c r="C15" s="53"/>
      <c r="D15" s="54"/>
      <c r="E15" s="55"/>
      <c r="F15" s="55"/>
      <c r="G15" s="69"/>
      <c r="H15" s="49"/>
      <c r="I15" s="49"/>
      <c r="J15" s="49"/>
      <c r="K15" s="49"/>
      <c r="L15" s="49"/>
      <c r="M15" s="49"/>
      <c r="N15" s="49"/>
      <c r="O15" s="49"/>
    </row>
    <row r="16" spans="1:18" ht="10.5" customHeight="1" x14ac:dyDescent="0.2">
      <c r="A16" s="53"/>
      <c r="B16" s="53"/>
      <c r="C16" s="53"/>
      <c r="D16" s="54"/>
      <c r="E16" s="84" t="s">
        <v>138</v>
      </c>
      <c r="F16" s="85">
        <v>7.5999999999999998E-2</v>
      </c>
      <c r="G16" s="55"/>
      <c r="H16" s="49"/>
      <c r="I16" s="49"/>
      <c r="J16" s="49"/>
      <c r="K16" s="49"/>
      <c r="L16" s="49"/>
      <c r="M16" s="49"/>
      <c r="N16" s="49"/>
      <c r="O16" s="49"/>
    </row>
    <row r="17" spans="1:17" ht="13.5" customHeight="1" x14ac:dyDescent="0.2">
      <c r="A17" s="53"/>
      <c r="B17" s="53"/>
      <c r="C17" s="53"/>
      <c r="D17" s="54"/>
      <c r="E17" s="84" t="s">
        <v>139</v>
      </c>
      <c r="F17" s="85">
        <v>1.6500000000000001E-2</v>
      </c>
      <c r="G17" s="55"/>
      <c r="H17" s="49"/>
      <c r="I17" s="49"/>
      <c r="J17" s="49"/>
      <c r="K17" s="49"/>
      <c r="L17" s="49"/>
      <c r="M17" s="49"/>
      <c r="N17" s="49"/>
      <c r="O17" s="49"/>
    </row>
    <row r="18" spans="1:17" x14ac:dyDescent="0.2">
      <c r="A18" s="53"/>
      <c r="B18" s="53"/>
      <c r="C18" s="53"/>
      <c r="D18" s="54"/>
      <c r="E18" s="55"/>
      <c r="F18" s="55"/>
      <c r="G18" s="55"/>
      <c r="H18" s="49"/>
      <c r="I18" s="49"/>
      <c r="J18" s="49"/>
      <c r="K18" s="49"/>
      <c r="L18" s="49"/>
      <c r="M18" s="49"/>
      <c r="N18" s="49"/>
      <c r="O18" s="49"/>
    </row>
    <row r="19" spans="1:17" x14ac:dyDescent="0.2">
      <c r="A19" s="53"/>
      <c r="B19" s="53"/>
      <c r="C19" s="53"/>
      <c r="D19" s="54"/>
      <c r="E19" s="55"/>
      <c r="F19" s="55"/>
      <c r="G19" s="55"/>
      <c r="H19" s="49"/>
      <c r="I19" s="49"/>
      <c r="J19" s="49"/>
      <c r="K19" s="49"/>
      <c r="L19" s="49"/>
      <c r="M19" s="49"/>
      <c r="N19" s="49"/>
      <c r="O19" s="49"/>
    </row>
    <row r="20" spans="1:17" x14ac:dyDescent="0.2">
      <c r="A20" s="53"/>
      <c r="B20" s="53"/>
      <c r="C20" s="53"/>
      <c r="D20" s="54"/>
      <c r="E20" s="55"/>
      <c r="F20" s="55"/>
      <c r="G20" s="55"/>
      <c r="H20" s="49"/>
      <c r="I20" s="49"/>
      <c r="J20" s="49"/>
      <c r="K20" s="49"/>
      <c r="L20" s="49"/>
      <c r="M20" s="49"/>
      <c r="N20" s="49"/>
      <c r="O20" s="49"/>
    </row>
    <row r="21" spans="1:17" x14ac:dyDescent="0.2">
      <c r="A21" s="53"/>
      <c r="B21" s="53"/>
      <c r="C21" s="53"/>
      <c r="D21" s="54"/>
      <c r="E21" s="55"/>
      <c r="F21" s="55"/>
      <c r="G21" s="55"/>
      <c r="H21" s="78"/>
      <c r="I21" s="78"/>
      <c r="J21" s="49"/>
      <c r="K21" s="49"/>
      <c r="L21" s="49"/>
      <c r="M21" s="49"/>
      <c r="N21" s="49"/>
      <c r="O21" s="49"/>
    </row>
    <row r="22" spans="1:17" x14ac:dyDescent="0.2">
      <c r="A22" s="53"/>
      <c r="B22" s="53"/>
      <c r="C22" s="53"/>
      <c r="D22" s="54"/>
      <c r="E22" s="55"/>
      <c r="F22" s="55"/>
      <c r="G22" s="55"/>
      <c r="H22" s="49"/>
      <c r="I22" s="49"/>
      <c r="J22" s="49"/>
      <c r="K22" s="49"/>
      <c r="L22" s="49"/>
      <c r="M22" s="49"/>
      <c r="N22" s="49"/>
      <c r="O22" s="49"/>
    </row>
    <row r="23" spans="1:17" x14ac:dyDescent="0.2">
      <c r="A23" s="53"/>
      <c r="B23" s="53"/>
      <c r="C23" s="53"/>
      <c r="D23" s="54"/>
      <c r="E23" s="55"/>
      <c r="F23" s="55"/>
      <c r="G23" s="55"/>
      <c r="H23" s="49"/>
      <c r="I23" s="49"/>
      <c r="J23" s="49"/>
      <c r="K23" s="49"/>
      <c r="L23" s="49"/>
      <c r="M23" s="49"/>
      <c r="N23" s="49"/>
      <c r="O23" s="49"/>
    </row>
    <row r="24" spans="1:17" x14ac:dyDescent="0.2">
      <c r="A24" s="53"/>
      <c r="B24" s="53"/>
      <c r="C24" s="53"/>
      <c r="D24" s="54"/>
      <c r="E24" s="55"/>
      <c r="F24" s="55"/>
      <c r="G24" s="55"/>
      <c r="H24" s="49"/>
      <c r="I24" s="49"/>
      <c r="J24" s="49"/>
      <c r="K24" s="49"/>
      <c r="L24" s="49"/>
      <c r="M24" s="49"/>
      <c r="N24" s="49"/>
      <c r="O24" s="49"/>
    </row>
    <row r="25" spans="1:17" x14ac:dyDescent="0.2">
      <c r="A25" s="53"/>
      <c r="B25" s="53"/>
      <c r="C25" s="53"/>
      <c r="D25" s="54"/>
      <c r="E25" s="55"/>
      <c r="F25" s="55"/>
      <c r="G25" s="55"/>
      <c r="H25" s="49"/>
      <c r="I25" s="49"/>
      <c r="J25" s="49"/>
      <c r="K25" s="49"/>
      <c r="L25" s="49"/>
      <c r="M25" s="49"/>
      <c r="N25" s="49"/>
      <c r="O25" s="49"/>
    </row>
    <row r="26" spans="1:17" x14ac:dyDescent="0.2">
      <c r="A26" s="53"/>
      <c r="B26" s="53"/>
      <c r="C26" s="53"/>
      <c r="D26" s="54"/>
      <c r="E26" s="55"/>
      <c r="F26" s="55"/>
      <c r="G26" s="55"/>
      <c r="H26" s="49"/>
      <c r="I26" s="49"/>
      <c r="J26" s="49"/>
      <c r="K26" s="49"/>
      <c r="L26" s="49"/>
      <c r="M26" s="49"/>
      <c r="N26" s="49"/>
      <c r="O26" s="49"/>
    </row>
    <row r="27" spans="1:17" x14ac:dyDescent="0.2">
      <c r="A27" s="53"/>
      <c r="B27" s="53"/>
      <c r="C27" s="53"/>
      <c r="D27" s="54"/>
      <c r="E27" s="55"/>
      <c r="F27" s="55"/>
      <c r="G27" s="55"/>
      <c r="H27" s="49"/>
      <c r="I27" s="49"/>
      <c r="J27" s="49"/>
      <c r="K27" s="49"/>
      <c r="L27" s="49"/>
      <c r="M27" s="49"/>
      <c r="N27" s="49"/>
      <c r="O27" s="49"/>
    </row>
    <row r="28" spans="1:17" x14ac:dyDescent="0.2">
      <c r="A28" s="53"/>
      <c r="B28" s="53"/>
      <c r="C28" s="53"/>
      <c r="D28" s="54"/>
      <c r="E28" s="55"/>
      <c r="F28" s="55"/>
      <c r="G28" s="55"/>
      <c r="H28" s="49"/>
      <c r="I28" s="49"/>
      <c r="J28" s="49"/>
      <c r="K28" s="49"/>
      <c r="L28" s="49"/>
      <c r="M28" s="49"/>
      <c r="N28" s="49"/>
      <c r="O28" s="49"/>
    </row>
    <row r="29" spans="1:17" x14ac:dyDescent="0.2">
      <c r="A29" s="53"/>
      <c r="B29" s="53"/>
      <c r="C29" s="53"/>
      <c r="D29" s="54"/>
      <c r="E29" s="55"/>
      <c r="F29" s="55"/>
      <c r="G29" s="55"/>
      <c r="H29" s="49"/>
      <c r="I29" s="49"/>
      <c r="J29" s="49"/>
      <c r="K29" s="49"/>
      <c r="L29" s="49"/>
      <c r="M29" s="49"/>
      <c r="N29" s="49"/>
      <c r="O29" s="49"/>
    </row>
    <row r="30" spans="1:17" x14ac:dyDescent="0.2">
      <c r="A30" s="53"/>
      <c r="B30" s="53"/>
      <c r="C30" s="53"/>
      <c r="D30" s="54"/>
      <c r="E30" s="55"/>
      <c r="F30" s="55"/>
      <c r="G30" s="55"/>
      <c r="H30" s="49"/>
      <c r="I30" s="49"/>
      <c r="J30" s="49"/>
      <c r="K30" s="49"/>
      <c r="L30" s="49"/>
      <c r="M30" s="49"/>
      <c r="N30" s="49"/>
      <c r="O30" s="49"/>
      <c r="Q30" s="79"/>
    </row>
    <row r="31" spans="1:17" x14ac:dyDescent="0.2">
      <c r="A31" s="53"/>
      <c r="B31" s="53"/>
      <c r="C31" s="53"/>
      <c r="D31" s="53"/>
      <c r="E31" s="53"/>
      <c r="F31" s="53"/>
      <c r="G31" s="80"/>
      <c r="H31" s="49"/>
      <c r="I31" s="49"/>
      <c r="J31" s="49"/>
      <c r="K31" s="49"/>
      <c r="L31" s="49"/>
      <c r="M31" s="49"/>
      <c r="N31" s="49"/>
      <c r="O31" s="49"/>
    </row>
    <row r="32" spans="1:17" x14ac:dyDescent="0.2">
      <c r="H32" s="49"/>
      <c r="I32" s="49"/>
      <c r="J32" s="49"/>
      <c r="K32" s="49"/>
      <c r="L32" s="49"/>
      <c r="M32" s="49"/>
      <c r="N32" s="49"/>
      <c r="O32" s="49"/>
    </row>
  </sheetData>
  <mergeCells count="6">
    <mergeCell ref="A10:F10"/>
    <mergeCell ref="A9:F9"/>
    <mergeCell ref="C7:D7"/>
    <mergeCell ref="E7:F7"/>
    <mergeCell ref="E8:F8"/>
    <mergeCell ref="C8:D8"/>
  </mergeCells>
  <pageMargins left="0.511811024" right="0.511811024" top="0.78740157499999996" bottom="0.78740157499999996" header="0.31496062000000002" footer="0.31496062000000002"/>
  <pageSetup paperSize="9" scale="7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workbookViewId="0">
      <selection activeCell="E7" sqref="E7"/>
    </sheetView>
  </sheetViews>
  <sheetFormatPr defaultRowHeight="12.75" x14ac:dyDescent="0.2"/>
  <cols>
    <col min="1" max="1" width="35.85546875" customWidth="1"/>
    <col min="2" max="2" width="16.7109375" customWidth="1"/>
    <col min="3" max="3" width="18.5703125" customWidth="1"/>
    <col min="4" max="4" width="20" customWidth="1"/>
    <col min="5" max="5" width="22.140625" customWidth="1"/>
    <col min="6" max="6" width="5.7109375" customWidth="1"/>
  </cols>
  <sheetData>
    <row r="1" spans="1:7" ht="15" x14ac:dyDescent="0.2">
      <c r="A1" s="606" t="s">
        <v>150</v>
      </c>
      <c r="B1" s="607"/>
      <c r="C1" s="607"/>
      <c r="D1" s="607"/>
      <c r="E1" s="608"/>
      <c r="F1" s="135"/>
      <c r="G1" s="134"/>
    </row>
    <row r="2" spans="1:7" ht="82.5" x14ac:dyDescent="0.2">
      <c r="A2" s="105" t="s">
        <v>151</v>
      </c>
      <c r="B2" s="106" t="s">
        <v>152</v>
      </c>
      <c r="C2" s="106" t="s">
        <v>398</v>
      </c>
      <c r="D2" s="106" t="s">
        <v>153</v>
      </c>
      <c r="E2" s="106" t="s">
        <v>154</v>
      </c>
      <c r="F2" s="136"/>
    </row>
    <row r="3" spans="1:7" ht="46.5" customHeight="1" x14ac:dyDescent="0.2">
      <c r="A3" s="107" t="s">
        <v>399</v>
      </c>
      <c r="B3" s="108">
        <v>5</v>
      </c>
      <c r="C3" s="109">
        <f>[1]Worksheet!$H$65</f>
        <v>140</v>
      </c>
      <c r="D3" s="110">
        <f>B3*C3</f>
        <v>700</v>
      </c>
      <c r="E3" s="109">
        <f>D3/12</f>
        <v>58.333333333333336</v>
      </c>
    </row>
    <row r="4" spans="1:7" ht="48.75" customHeight="1" x14ac:dyDescent="0.2">
      <c r="A4" s="107" t="s">
        <v>423</v>
      </c>
      <c r="B4" s="108">
        <v>3</v>
      </c>
      <c r="C4" s="109">
        <f>[2]Worksheet!$H$72</f>
        <v>180</v>
      </c>
      <c r="D4" s="110">
        <f>B4*C4</f>
        <v>540</v>
      </c>
      <c r="E4" s="109">
        <f>D4/12</f>
        <v>45</v>
      </c>
    </row>
    <row r="5" spans="1:7" ht="42.75" x14ac:dyDescent="0.2">
      <c r="A5" s="107" t="s">
        <v>400</v>
      </c>
      <c r="B5" s="111" t="s">
        <v>157</v>
      </c>
      <c r="C5" s="109">
        <f>[3]Worksheet!$H$72</f>
        <v>69</v>
      </c>
      <c r="D5" s="110">
        <f>B5*C5</f>
        <v>69</v>
      </c>
      <c r="E5" s="109">
        <f>D5/12</f>
        <v>5.75</v>
      </c>
    </row>
    <row r="6" spans="1:7" ht="33.75" customHeight="1" x14ac:dyDescent="0.2">
      <c r="A6" s="107" t="s">
        <v>401</v>
      </c>
      <c r="B6" s="111" t="s">
        <v>156</v>
      </c>
      <c r="C6" s="109">
        <f>[4]Worksheet!$H$87</f>
        <v>200.43</v>
      </c>
      <c r="D6" s="110">
        <f>B6*C6</f>
        <v>400.86</v>
      </c>
      <c r="E6" s="109">
        <f>D6/12</f>
        <v>33.405000000000001</v>
      </c>
    </row>
    <row r="7" spans="1:7" ht="25.5" customHeight="1" x14ac:dyDescent="0.2">
      <c r="A7" s="107" t="s">
        <v>402</v>
      </c>
      <c r="B7" s="111" t="s">
        <v>155</v>
      </c>
      <c r="C7" s="109">
        <f>[5]Worksheet!$H$34</f>
        <v>29</v>
      </c>
      <c r="D7" s="110">
        <f>C7*B7</f>
        <v>116</v>
      </c>
      <c r="E7" s="109">
        <f>D7/12</f>
        <v>9.6666666666666661</v>
      </c>
    </row>
    <row r="8" spans="1:7" ht="15" x14ac:dyDescent="0.2">
      <c r="A8" s="605" t="s">
        <v>20</v>
      </c>
      <c r="B8" s="605"/>
      <c r="C8" s="112">
        <f>SUM(C3:C7)</f>
        <v>618.43000000000006</v>
      </c>
      <c r="D8" s="113">
        <f>SUM(D3:D7)</f>
        <v>1825.8600000000001</v>
      </c>
      <c r="E8" s="112">
        <f>SUM(E3:E7)</f>
        <v>152.155</v>
      </c>
    </row>
  </sheetData>
  <mergeCells count="2">
    <mergeCell ref="A8:B8"/>
    <mergeCell ref="A1:E1"/>
  </mergeCells>
  <pageMargins left="0.511811024" right="0.511811024" top="0.78740157499999996" bottom="0.78740157499999996" header="0.31496062000000002" footer="0.31496062000000002"/>
  <pageSetup scale="8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
  <sheetViews>
    <sheetView workbookViewId="0">
      <selection activeCell="H10" sqref="H10"/>
    </sheetView>
  </sheetViews>
  <sheetFormatPr defaultRowHeight="12.75" x14ac:dyDescent="0.2"/>
  <cols>
    <col min="1" max="1" width="35.85546875" customWidth="1"/>
    <col min="2" max="2" width="16.7109375" customWidth="1"/>
    <col min="3" max="3" width="18.5703125" customWidth="1"/>
    <col min="4" max="4" width="20" customWidth="1"/>
    <col min="5" max="5" width="22.140625" customWidth="1"/>
  </cols>
  <sheetData>
    <row r="1" spans="1:5" ht="15" x14ac:dyDescent="0.2">
      <c r="A1" s="606" t="s">
        <v>171</v>
      </c>
      <c r="B1" s="607"/>
      <c r="C1" s="607"/>
      <c r="D1" s="607"/>
      <c r="E1" s="608"/>
    </row>
    <row r="2" spans="1:5" ht="82.5" x14ac:dyDescent="0.2">
      <c r="A2" s="105" t="s">
        <v>172</v>
      </c>
      <c r="B2" s="106" t="s">
        <v>52</v>
      </c>
      <c r="C2" s="106" t="s">
        <v>403</v>
      </c>
      <c r="D2" s="106" t="s">
        <v>174</v>
      </c>
      <c r="E2" s="106" t="s">
        <v>175</v>
      </c>
    </row>
    <row r="3" spans="1:5" ht="28.5" x14ac:dyDescent="0.2">
      <c r="A3" s="131" t="s">
        <v>173</v>
      </c>
      <c r="B3" s="108">
        <v>1</v>
      </c>
      <c r="C3" s="132">
        <f>[6]Worksheet!$H$57</f>
        <v>1817.5</v>
      </c>
      <c r="D3" s="133">
        <f>C3/5</f>
        <v>363.5</v>
      </c>
      <c r="E3" s="132">
        <f>(D3/12)/17</f>
        <v>1.7818627450980393</v>
      </c>
    </row>
  </sheetData>
  <mergeCells count="1">
    <mergeCell ref="A1:E1"/>
  </mergeCells>
  <pageMargins left="0.511811024" right="0.511811024" top="0.78740157499999996" bottom="0.78740157499999996" header="0.31496062000000002" footer="0.31496062000000002"/>
  <pageSetup scale="8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D13" sqref="D13"/>
    </sheetView>
  </sheetViews>
  <sheetFormatPr defaultRowHeight="12.75" x14ac:dyDescent="0.2"/>
  <cols>
    <col min="1" max="1" width="35.85546875" customWidth="1"/>
    <col min="2" max="2" width="18.5703125" customWidth="1"/>
    <col min="3" max="3" width="20" customWidth="1"/>
    <col min="4" max="4" width="22.140625" customWidth="1"/>
  </cols>
  <sheetData>
    <row r="1" spans="1:4" ht="15" x14ac:dyDescent="0.2">
      <c r="A1" s="606" t="s">
        <v>412</v>
      </c>
      <c r="B1" s="607"/>
      <c r="C1" s="607"/>
      <c r="D1" s="608"/>
    </row>
    <row r="2" spans="1:4" ht="52.5" x14ac:dyDescent="0.2">
      <c r="A2" s="105" t="s">
        <v>417</v>
      </c>
      <c r="B2" s="106" t="s">
        <v>416</v>
      </c>
      <c r="C2" s="106" t="s">
        <v>415</v>
      </c>
      <c r="D2" s="106" t="s">
        <v>414</v>
      </c>
    </row>
    <row r="3" spans="1:4" ht="14.25" customHeight="1" x14ac:dyDescent="0.2">
      <c r="A3" s="609" t="s">
        <v>413</v>
      </c>
      <c r="B3" s="612">
        <v>1412</v>
      </c>
      <c r="C3" s="615">
        <f>B3/12</f>
        <v>117.66666666666667</v>
      </c>
      <c r="D3" s="618">
        <f>C3/17</f>
        <v>6.9215686274509807</v>
      </c>
    </row>
    <row r="4" spans="1:4" ht="14.25" customHeight="1" x14ac:dyDescent="0.2">
      <c r="A4" s="610"/>
      <c r="B4" s="613"/>
      <c r="C4" s="616"/>
      <c r="D4" s="619"/>
    </row>
    <row r="5" spans="1:4" ht="14.25" customHeight="1" x14ac:dyDescent="0.2">
      <c r="A5" s="610"/>
      <c r="B5" s="613"/>
      <c r="C5" s="616"/>
      <c r="D5" s="619"/>
    </row>
    <row r="6" spans="1:4" ht="14.25" customHeight="1" x14ac:dyDescent="0.2">
      <c r="A6" s="610"/>
      <c r="B6" s="613"/>
      <c r="C6" s="616"/>
      <c r="D6" s="619"/>
    </row>
    <row r="7" spans="1:4" ht="14.25" customHeight="1" x14ac:dyDescent="0.2">
      <c r="A7" s="611"/>
      <c r="B7" s="614"/>
      <c r="C7" s="617"/>
      <c r="D7" s="620"/>
    </row>
    <row r="8" spans="1:4" ht="15" x14ac:dyDescent="0.2">
      <c r="A8" s="344" t="s">
        <v>20</v>
      </c>
      <c r="B8" s="112">
        <f>SUM(B3:B7)</f>
        <v>1412</v>
      </c>
      <c r="C8" s="113">
        <f>SUM(C3:C7)</f>
        <v>117.66666666666667</v>
      </c>
      <c r="D8" s="345">
        <f>SUM(D3:D7)</f>
        <v>6.9215686274509807</v>
      </c>
    </row>
  </sheetData>
  <mergeCells count="5">
    <mergeCell ref="A1:D1"/>
    <mergeCell ref="A3:A7"/>
    <mergeCell ref="B3:B7"/>
    <mergeCell ref="C3:C7"/>
    <mergeCell ref="D3:D7"/>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zoomScale="130" zoomScaleNormal="130" workbookViewId="0">
      <selection activeCell="J19" sqref="J19"/>
    </sheetView>
  </sheetViews>
  <sheetFormatPr defaultRowHeight="12.75" x14ac:dyDescent="0.2"/>
  <cols>
    <col min="1" max="1" width="32.140625" customWidth="1"/>
    <col min="2" max="2" width="19.28515625" bestFit="1" customWidth="1"/>
    <col min="3" max="4" width="22.28515625" bestFit="1" customWidth="1"/>
    <col min="5" max="5" width="18.5703125" bestFit="1" customWidth="1"/>
    <col min="6" max="6" width="17.7109375" customWidth="1"/>
    <col min="7" max="7" width="15.85546875" customWidth="1"/>
    <col min="8" max="8" width="14.5703125" customWidth="1"/>
    <col min="9" max="9" width="14.7109375" customWidth="1"/>
  </cols>
  <sheetData>
    <row r="1" spans="1:8" ht="15.75" x14ac:dyDescent="0.2">
      <c r="A1" s="402" t="s">
        <v>94</v>
      </c>
      <c r="B1" s="402"/>
      <c r="C1" s="402"/>
      <c r="D1" s="402"/>
      <c r="E1" s="402"/>
      <c r="F1" s="402"/>
      <c r="G1" s="402"/>
      <c r="H1" s="402"/>
    </row>
    <row r="2" spans="1:8" ht="122.25" customHeight="1" x14ac:dyDescent="0.2">
      <c r="A2" s="401" t="s">
        <v>180</v>
      </c>
      <c r="B2" s="401"/>
      <c r="C2" s="401"/>
      <c r="D2" s="401"/>
      <c r="E2" s="401"/>
      <c r="F2" s="401"/>
      <c r="G2" s="401"/>
      <c r="H2" s="401"/>
    </row>
    <row r="3" spans="1:8" ht="16.5" thickBot="1" x14ac:dyDescent="0.25">
      <c r="A3" s="137"/>
      <c r="B3" s="137"/>
      <c r="C3" s="137"/>
      <c r="D3" s="137"/>
      <c r="E3" s="137"/>
      <c r="F3" s="137"/>
      <c r="G3" s="137"/>
      <c r="H3" s="137"/>
    </row>
    <row r="4" spans="1:8" ht="16.5" thickBot="1" x14ac:dyDescent="0.25">
      <c r="A4" s="412" t="s">
        <v>181</v>
      </c>
      <c r="B4" s="413"/>
      <c r="C4" s="413"/>
      <c r="D4" s="413"/>
      <c r="E4" s="413"/>
      <c r="F4" s="413"/>
      <c r="G4" s="414"/>
      <c r="H4" s="137"/>
    </row>
    <row r="5" spans="1:8" ht="16.5" thickBot="1" x14ac:dyDescent="0.25">
      <c r="A5" s="412" t="s">
        <v>182</v>
      </c>
      <c r="B5" s="413"/>
      <c r="C5" s="413"/>
      <c r="D5" s="413"/>
      <c r="E5" s="413"/>
      <c r="F5" s="413"/>
      <c r="G5" s="414"/>
      <c r="H5" s="137"/>
    </row>
    <row r="6" spans="1:8" ht="16.5" customHeight="1" thickBot="1" x14ac:dyDescent="0.25">
      <c r="A6" s="423" t="s">
        <v>183</v>
      </c>
      <c r="B6" s="423" t="s">
        <v>184</v>
      </c>
      <c r="C6" s="423" t="s">
        <v>185</v>
      </c>
      <c r="D6" s="412" t="s">
        <v>186</v>
      </c>
      <c r="E6" s="413"/>
      <c r="F6" s="413"/>
      <c r="G6" s="138"/>
      <c r="H6" s="137"/>
    </row>
    <row r="7" spans="1:8" ht="32.25" thickBot="1" x14ac:dyDescent="0.25">
      <c r="A7" s="424"/>
      <c r="B7" s="424"/>
      <c r="C7" s="424"/>
      <c r="D7" s="412" t="s">
        <v>187</v>
      </c>
      <c r="E7" s="413"/>
      <c r="F7" s="414"/>
      <c r="G7" s="139" t="s">
        <v>188</v>
      </c>
      <c r="H7" s="137"/>
    </row>
    <row r="8" spans="1:8" ht="15.75" x14ac:dyDescent="0.2">
      <c r="A8" s="140" t="s">
        <v>33</v>
      </c>
      <c r="B8" s="141">
        <v>1</v>
      </c>
      <c r="C8" s="142">
        <v>30</v>
      </c>
      <c r="D8" s="624">
        <f>(252/365)</f>
        <v>0.69041095890410964</v>
      </c>
      <c r="E8" s="625"/>
      <c r="F8" s="626"/>
      <c r="G8" s="143">
        <f t="shared" ref="G8:G11" si="0">(B8*C8)*D8</f>
        <v>20.712328767123289</v>
      </c>
      <c r="H8" s="137"/>
    </row>
    <row r="9" spans="1:8" ht="15.75" x14ac:dyDescent="0.2">
      <c r="A9" s="144" t="s">
        <v>189</v>
      </c>
      <c r="B9" s="145">
        <v>1</v>
      </c>
      <c r="C9" s="146">
        <v>1</v>
      </c>
      <c r="D9" s="621">
        <v>1</v>
      </c>
      <c r="E9" s="622"/>
      <c r="F9" s="623"/>
      <c r="G9" s="147">
        <f t="shared" si="0"/>
        <v>1</v>
      </c>
      <c r="H9" s="137"/>
    </row>
    <row r="10" spans="1:8" ht="15.75" x14ac:dyDescent="0.2">
      <c r="A10" s="144" t="s">
        <v>218</v>
      </c>
      <c r="B10" s="145">
        <v>9.2200000000000004E-2</v>
      </c>
      <c r="C10" s="146">
        <v>15</v>
      </c>
      <c r="D10" s="621">
        <f>(252/365)</f>
        <v>0.69041095890410964</v>
      </c>
      <c r="E10" s="622"/>
      <c r="F10" s="623"/>
      <c r="G10" s="147">
        <f t="shared" si="0"/>
        <v>0.95483835616438362</v>
      </c>
      <c r="H10" s="137"/>
    </row>
    <row r="11" spans="1:8" ht="15.75" x14ac:dyDescent="0.2">
      <c r="A11" s="144" t="s">
        <v>191</v>
      </c>
      <c r="B11" s="145">
        <v>1</v>
      </c>
      <c r="C11" s="146">
        <v>5</v>
      </c>
      <c r="D11" s="621">
        <f t="shared" ref="D11:D12" si="1">(252/365)</f>
        <v>0.69041095890410964</v>
      </c>
      <c r="E11" s="622"/>
      <c r="F11" s="623"/>
      <c r="G11" s="147">
        <f t="shared" si="0"/>
        <v>3.4520547945205484</v>
      </c>
      <c r="H11" s="137"/>
    </row>
    <row r="12" spans="1:8" ht="15.75" x14ac:dyDescent="0.2">
      <c r="A12" s="144" t="s">
        <v>216</v>
      </c>
      <c r="B12" s="145">
        <v>3.2500000000000001E-2</v>
      </c>
      <c r="C12" s="146">
        <v>20</v>
      </c>
      <c r="D12" s="621">
        <f t="shared" si="1"/>
        <v>0.69041095890410964</v>
      </c>
      <c r="E12" s="622"/>
      <c r="F12" s="623"/>
      <c r="G12" s="147">
        <f>(B12*C12)*D12</f>
        <v>0.44876712328767127</v>
      </c>
      <c r="H12" s="137"/>
    </row>
    <row r="13" spans="1:8" ht="16.5" thickBot="1" x14ac:dyDescent="0.25">
      <c r="A13" s="148" t="s">
        <v>214</v>
      </c>
      <c r="B13" s="149">
        <v>2.8E-3</v>
      </c>
      <c r="C13" s="150">
        <v>180</v>
      </c>
      <c r="D13" s="627">
        <f>(252/365)</f>
        <v>0.69041095890410964</v>
      </c>
      <c r="E13" s="628"/>
      <c r="F13" s="629"/>
      <c r="G13" s="151">
        <f>(B13*C13)*D13</f>
        <v>0.34796712328767126</v>
      </c>
      <c r="H13" s="137"/>
    </row>
    <row r="14" spans="1:8" ht="15.75" x14ac:dyDescent="0.2">
      <c r="H14" s="137"/>
    </row>
    <row r="15" spans="1:8" ht="15.75" x14ac:dyDescent="0.2">
      <c r="A15" s="630" t="s">
        <v>394</v>
      </c>
      <c r="B15" s="630"/>
      <c r="C15" s="630"/>
      <c r="D15" s="630"/>
      <c r="E15" s="630"/>
      <c r="F15" s="630"/>
      <c r="H15" s="137"/>
    </row>
    <row r="16" spans="1:8" ht="15.75" x14ac:dyDescent="0.2">
      <c r="H16" s="137"/>
    </row>
    <row r="17" spans="1:9" ht="16.5" thickBot="1" x14ac:dyDescent="0.25">
      <c r="A17" s="137"/>
      <c r="B17" s="137"/>
      <c r="C17" s="137"/>
      <c r="D17" s="137"/>
      <c r="E17" s="137"/>
      <c r="F17" s="137"/>
      <c r="G17" s="137"/>
      <c r="H17" s="137"/>
    </row>
    <row r="18" spans="1:9" ht="16.5" customHeight="1" thickBot="1" x14ac:dyDescent="0.25">
      <c r="A18" s="411" t="s">
        <v>194</v>
      </c>
      <c r="B18" s="435"/>
      <c r="C18" s="435"/>
      <c r="D18" s="436"/>
      <c r="E18" s="423" t="s">
        <v>424</v>
      </c>
      <c r="F18" s="423" t="s">
        <v>210</v>
      </c>
      <c r="G18" s="423" t="s">
        <v>211</v>
      </c>
      <c r="H18" s="631" t="s">
        <v>429</v>
      </c>
      <c r="I18" s="423" t="s">
        <v>433</v>
      </c>
    </row>
    <row r="19" spans="1:9" ht="16.5" customHeight="1" thickBot="1" x14ac:dyDescent="0.25">
      <c r="A19" s="438" t="s">
        <v>195</v>
      </c>
      <c r="B19" s="412" t="s">
        <v>209</v>
      </c>
      <c r="C19" s="413"/>
      <c r="D19" s="414"/>
      <c r="E19" s="437"/>
      <c r="F19" s="437"/>
      <c r="G19" s="437"/>
      <c r="H19" s="632"/>
      <c r="I19" s="437"/>
    </row>
    <row r="20" spans="1:9" ht="16.5" thickBot="1" x14ac:dyDescent="0.25">
      <c r="A20" s="439"/>
      <c r="B20" s="412" t="s">
        <v>196</v>
      </c>
      <c r="C20" s="413"/>
      <c r="D20" s="414"/>
      <c r="E20" s="437"/>
      <c r="F20" s="437"/>
      <c r="G20" s="437"/>
      <c r="H20" s="632"/>
      <c r="I20" s="437"/>
    </row>
    <row r="21" spans="1:9" ht="15.75" x14ac:dyDescent="0.2">
      <c r="A21" s="140" t="s">
        <v>33</v>
      </c>
      <c r="B21" s="426">
        <f t="shared" ref="B21:B26" si="2">G8</f>
        <v>20.712328767123289</v>
      </c>
      <c r="C21" s="427"/>
      <c r="D21" s="428"/>
      <c r="E21" s="173">
        <f t="shared" ref="E21:E26" si="3">($D$36*B21)/12</f>
        <v>226.62288082191787</v>
      </c>
      <c r="F21" s="173">
        <f t="shared" ref="F21:F26" si="4">($D$37*B21)/12</f>
        <v>172.95426639086759</v>
      </c>
      <c r="G21" s="173">
        <f t="shared" ref="G21:G26" si="5">($D$38*B21)/12</f>
        <v>425.45757636986309</v>
      </c>
      <c r="H21" s="173">
        <f>($D$39*B21)/12</f>
        <v>313.98191208584478</v>
      </c>
      <c r="I21" s="173">
        <f>($D$40*B21)/12</f>
        <v>313.98191208584478</v>
      </c>
    </row>
    <row r="22" spans="1:9" ht="15.75" x14ac:dyDescent="0.2">
      <c r="A22" s="144" t="s">
        <v>189</v>
      </c>
      <c r="B22" s="429">
        <f t="shared" si="2"/>
        <v>1</v>
      </c>
      <c r="C22" s="430"/>
      <c r="D22" s="431"/>
      <c r="E22" s="174">
        <f t="shared" si="3"/>
        <v>10.941448611111113</v>
      </c>
      <c r="F22" s="174">
        <f t="shared" si="4"/>
        <v>8.3503051895061713</v>
      </c>
      <c r="G22" s="174">
        <f t="shared" si="5"/>
        <v>20.541271875000003</v>
      </c>
      <c r="H22" s="173">
        <f t="shared" ref="H22:H26" si="6">($D$39*B22)/12</f>
        <v>15.159179617901236</v>
      </c>
      <c r="I22" s="173">
        <f t="shared" ref="I22:I26" si="7">($D$40*B22)/12</f>
        <v>15.159179617901236</v>
      </c>
    </row>
    <row r="23" spans="1:9" ht="15.75" x14ac:dyDescent="0.2">
      <c r="A23" s="144" t="s">
        <v>190</v>
      </c>
      <c r="B23" s="429">
        <f t="shared" si="2"/>
        <v>0.95483835616438362</v>
      </c>
      <c r="C23" s="430"/>
      <c r="D23" s="431"/>
      <c r="E23" s="173">
        <f t="shared" si="3"/>
        <v>10.447314805890413</v>
      </c>
      <c r="F23" s="173">
        <f t="shared" si="4"/>
        <v>7.9731916806189949</v>
      </c>
      <c r="G23" s="173">
        <f t="shared" si="5"/>
        <v>19.61359427065069</v>
      </c>
      <c r="H23" s="173">
        <f t="shared" si="6"/>
        <v>14.474566147157445</v>
      </c>
      <c r="I23" s="173">
        <f t="shared" si="7"/>
        <v>14.474566147157445</v>
      </c>
    </row>
    <row r="24" spans="1:9" ht="15.75" x14ac:dyDescent="0.2">
      <c r="A24" s="144" t="s">
        <v>191</v>
      </c>
      <c r="B24" s="429">
        <f t="shared" si="2"/>
        <v>3.4520547945205484</v>
      </c>
      <c r="C24" s="430"/>
      <c r="D24" s="431"/>
      <c r="E24" s="174">
        <f t="shared" si="3"/>
        <v>37.770480136986315</v>
      </c>
      <c r="F24" s="174">
        <f t="shared" si="4"/>
        <v>28.825711065144599</v>
      </c>
      <c r="G24" s="174">
        <f t="shared" si="5"/>
        <v>70.909596061643853</v>
      </c>
      <c r="H24" s="173">
        <f t="shared" si="6"/>
        <v>52.330318680974131</v>
      </c>
      <c r="I24" s="173">
        <f t="shared" si="7"/>
        <v>52.330318680974131</v>
      </c>
    </row>
    <row r="25" spans="1:9" ht="15.75" x14ac:dyDescent="0.2">
      <c r="A25" s="144" t="s">
        <v>192</v>
      </c>
      <c r="B25" s="429">
        <f t="shared" si="2"/>
        <v>0.44876712328767127</v>
      </c>
      <c r="C25" s="430"/>
      <c r="D25" s="431"/>
      <c r="E25" s="173">
        <f t="shared" si="3"/>
        <v>4.9101624178082206</v>
      </c>
      <c r="F25" s="173">
        <f t="shared" si="4"/>
        <v>3.7473424384687974</v>
      </c>
      <c r="G25" s="173">
        <f t="shared" si="5"/>
        <v>9.2182474880137004</v>
      </c>
      <c r="H25" s="173">
        <f t="shared" si="6"/>
        <v>6.802941428526637</v>
      </c>
      <c r="I25" s="173">
        <f t="shared" si="7"/>
        <v>6.802941428526637</v>
      </c>
    </row>
    <row r="26" spans="1:9" ht="16.5" thickBot="1" x14ac:dyDescent="0.25">
      <c r="A26" s="144" t="s">
        <v>193</v>
      </c>
      <c r="B26" s="429">
        <f t="shared" si="2"/>
        <v>0.34796712328767126</v>
      </c>
      <c r="C26" s="430"/>
      <c r="D26" s="431"/>
      <c r="E26" s="175">
        <f t="shared" si="3"/>
        <v>3.8072643978082201</v>
      </c>
      <c r="F26" s="175">
        <f t="shared" si="4"/>
        <v>2.9056316753665752</v>
      </c>
      <c r="G26" s="175">
        <f t="shared" si="5"/>
        <v>7.1476872830136999</v>
      </c>
      <c r="H26" s="173">
        <f t="shared" si="6"/>
        <v>5.2748961230421925</v>
      </c>
      <c r="I26" s="173">
        <f t="shared" si="7"/>
        <v>5.2748961230421925</v>
      </c>
    </row>
    <row r="27" spans="1:9" ht="16.5" thickBot="1" x14ac:dyDescent="0.25">
      <c r="A27" s="152" t="s">
        <v>197</v>
      </c>
      <c r="B27" s="443">
        <f>SUM(B21:D26)</f>
        <v>26.915956164383562</v>
      </c>
      <c r="C27" s="444"/>
      <c r="D27" s="445"/>
      <c r="E27" s="172">
        <f>SUM(E21:E26)</f>
        <v>294.49955119152219</v>
      </c>
      <c r="F27" s="172">
        <f>SUM(F21:F26)</f>
        <v>224.7564484399727</v>
      </c>
      <c r="G27" s="176">
        <f>SUM(G21:G26)</f>
        <v>552.88797334818514</v>
      </c>
      <c r="H27" s="176">
        <f>SUM(H21:H26)</f>
        <v>408.02381408344644</v>
      </c>
      <c r="I27" s="176">
        <f>SUM(I21:I26)</f>
        <v>408.02381408344644</v>
      </c>
    </row>
    <row r="31" spans="1:9" ht="15.75" x14ac:dyDescent="0.2">
      <c r="A31" s="403" t="s">
        <v>198</v>
      </c>
      <c r="B31" s="404"/>
      <c r="C31" s="404"/>
      <c r="D31" s="404"/>
      <c r="E31" s="404"/>
      <c r="F31" s="404"/>
      <c r="G31" s="404"/>
      <c r="H31" s="404"/>
    </row>
    <row r="32" spans="1:9" ht="75.75" customHeight="1" x14ac:dyDescent="0.2">
      <c r="A32" s="401" t="s">
        <v>199</v>
      </c>
      <c r="B32" s="401"/>
      <c r="C32" s="401"/>
      <c r="D32" s="401"/>
      <c r="E32" s="401"/>
      <c r="F32" s="401"/>
      <c r="G32" s="401"/>
      <c r="H32" s="401"/>
    </row>
    <row r="33" spans="1:8" ht="16.5" thickBot="1" x14ac:dyDescent="0.25">
      <c r="A33" s="137"/>
      <c r="B33" s="137"/>
      <c r="C33" s="137"/>
      <c r="D33" s="137"/>
      <c r="E33" s="137"/>
      <c r="F33" s="137"/>
      <c r="G33" s="137"/>
      <c r="H33" s="137"/>
    </row>
    <row r="34" spans="1:8" ht="16.5" thickBot="1" x14ac:dyDescent="0.25">
      <c r="A34" s="405" t="s">
        <v>200</v>
      </c>
      <c r="B34" s="406"/>
      <c r="C34" s="406"/>
      <c r="D34" s="407"/>
      <c r="E34" s="137"/>
      <c r="F34" s="137"/>
      <c r="G34" s="137"/>
      <c r="H34" s="137"/>
    </row>
    <row r="35" spans="1:8" ht="16.5" thickBot="1" x14ac:dyDescent="0.25">
      <c r="A35" s="153" t="s">
        <v>183</v>
      </c>
      <c r="B35" s="154" t="s">
        <v>201</v>
      </c>
      <c r="C35" s="154" t="s">
        <v>202</v>
      </c>
      <c r="D35" s="155" t="s">
        <v>203</v>
      </c>
      <c r="E35" s="137"/>
      <c r="F35" s="137"/>
      <c r="G35" s="137"/>
      <c r="H35" s="137"/>
    </row>
    <row r="36" spans="1:8" ht="15.75" x14ac:dyDescent="0.2">
      <c r="A36" s="156" t="str">
        <f>'Custo do Assistente e Técnico'!A12</f>
        <v>Assistente Administrativo</v>
      </c>
      <c r="B36" s="157">
        <f>'Assistente Administrativo'!I37+'Assistente Administrativo'!I72+'Assistente Administrativo'!I83</f>
        <v>3938.9215000000004</v>
      </c>
      <c r="C36" s="158">
        <v>30</v>
      </c>
      <c r="D36" s="159">
        <f>B36/C36</f>
        <v>131.29738333333336</v>
      </c>
      <c r="E36" s="137"/>
      <c r="F36" s="137"/>
      <c r="G36" s="137"/>
      <c r="H36" s="137"/>
    </row>
    <row r="37" spans="1:8" ht="16.5" thickBot="1" x14ac:dyDescent="0.25">
      <c r="A37" s="160" t="s">
        <v>207</v>
      </c>
      <c r="B37" s="161">
        <f>'Motorista B'!I37+'Motorista B'!I72+'Motorista B'!I83</f>
        <v>3006.1098682222218</v>
      </c>
      <c r="C37" s="162">
        <f>C36</f>
        <v>30</v>
      </c>
      <c r="D37" s="163">
        <f t="shared" ref="D37:D38" si="8">B37/C37</f>
        <v>100.20366227407406</v>
      </c>
      <c r="E37" s="137"/>
      <c r="F37" s="137"/>
      <c r="G37" s="137"/>
      <c r="H37" s="137"/>
    </row>
    <row r="38" spans="1:8" ht="16.5" thickBot="1" x14ac:dyDescent="0.25">
      <c r="A38" s="156" t="s">
        <v>208</v>
      </c>
      <c r="B38" s="157">
        <f>'Técnico em Informática'!I37+'Técnico em Informática'!I72+'Técnico em Informática'!I83</f>
        <v>7394.8578750000006</v>
      </c>
      <c r="C38" s="158">
        <v>30</v>
      </c>
      <c r="D38" s="159">
        <f t="shared" si="8"/>
        <v>246.49526250000002</v>
      </c>
      <c r="E38" s="137"/>
      <c r="F38" s="137"/>
      <c r="G38" s="137"/>
      <c r="H38" s="137"/>
    </row>
    <row r="39" spans="1:8" ht="16.5" thickBot="1" x14ac:dyDescent="0.25">
      <c r="A39" s="156" t="str">
        <f>'Custo do Motorista e Assistente'!A13</f>
        <v>Assistente Administrativo III</v>
      </c>
      <c r="B39" s="157">
        <f>'Assistente Administrativo III'!I37+'Assistente Administrativo III'!I72+'Assistente Administrativo III'!I83</f>
        <v>5457.3046624444451</v>
      </c>
      <c r="C39" s="158">
        <v>30</v>
      </c>
      <c r="D39" s="159">
        <f t="shared" ref="D39" si="9">B39/C39</f>
        <v>181.91015541481482</v>
      </c>
      <c r="E39" s="137"/>
      <c r="F39" s="137"/>
      <c r="G39" s="137"/>
      <c r="H39" s="137"/>
    </row>
    <row r="40" spans="1:8" ht="15.75" x14ac:dyDescent="0.2">
      <c r="A40" s="156" t="str">
        <f>'Custo Relações Públicas'!A13</f>
        <v>Relações Públicas</v>
      </c>
      <c r="B40" s="157">
        <f>'Relações Públicas'!I37+'Relações Públicas'!I72+'Relações Públicas'!I83</f>
        <v>5457.3046624444451</v>
      </c>
      <c r="C40" s="158">
        <v>30</v>
      </c>
      <c r="D40" s="159">
        <f t="shared" ref="D40" si="10">B40/C40</f>
        <v>181.91015541481482</v>
      </c>
      <c r="E40" s="137"/>
      <c r="F40" s="137"/>
      <c r="G40" s="137"/>
      <c r="H40" s="137"/>
    </row>
    <row r="41" spans="1:8" ht="16.5" thickBot="1" x14ac:dyDescent="0.25">
      <c r="A41" s="137"/>
      <c r="B41" s="137"/>
      <c r="C41" s="137"/>
      <c r="D41" s="137"/>
      <c r="E41" s="137"/>
      <c r="F41" s="137"/>
      <c r="G41" s="137"/>
      <c r="H41" s="137"/>
    </row>
    <row r="42" spans="1:8" ht="16.5" thickBot="1" x14ac:dyDescent="0.25">
      <c r="A42" s="412" t="s">
        <v>198</v>
      </c>
      <c r="B42" s="413"/>
      <c r="C42" s="413"/>
      <c r="D42" s="413"/>
      <c r="E42" s="414"/>
      <c r="F42" s="137"/>
      <c r="G42" s="137"/>
      <c r="H42" s="137"/>
    </row>
    <row r="43" spans="1:8" ht="32.25" thickBot="1" x14ac:dyDescent="0.25">
      <c r="A43" s="153" t="s">
        <v>183</v>
      </c>
      <c r="B43" s="154" t="s">
        <v>203</v>
      </c>
      <c r="C43" s="168" t="s">
        <v>204</v>
      </c>
      <c r="D43" s="154" t="s">
        <v>205</v>
      </c>
      <c r="E43" s="155" t="s">
        <v>206</v>
      </c>
      <c r="F43" s="137"/>
      <c r="G43" s="137"/>
      <c r="H43" s="137"/>
    </row>
    <row r="44" spans="1:8" ht="15.75" x14ac:dyDescent="0.2">
      <c r="A44" s="156" t="str">
        <f>'Custo do Assistente e Técnico'!A12</f>
        <v>Assistente Administrativo</v>
      </c>
      <c r="B44" s="157">
        <f>D36</f>
        <v>131.29738333333336</v>
      </c>
      <c r="C44" s="169">
        <f>B27</f>
        <v>26.915956164383562</v>
      </c>
      <c r="D44" s="157">
        <f>B44*C44</f>
        <v>3533.9946142982658</v>
      </c>
      <c r="E44" s="159">
        <f t="shared" ref="E44:E46" si="11">D44/12</f>
        <v>294.49955119152213</v>
      </c>
      <c r="F44" s="137"/>
      <c r="G44" s="137"/>
      <c r="H44" s="137"/>
    </row>
    <row r="45" spans="1:8" ht="16.5" thickBot="1" x14ac:dyDescent="0.25">
      <c r="A45" s="160" t="s">
        <v>207</v>
      </c>
      <c r="B45" s="161">
        <f>D37</f>
        <v>100.20366227407406</v>
      </c>
      <c r="C45" s="170">
        <f>B27</f>
        <v>26.915956164383562</v>
      </c>
      <c r="D45" s="161">
        <f t="shared" ref="D45:D46" si="12">B45*C45</f>
        <v>2697.0773812796724</v>
      </c>
      <c r="E45" s="163">
        <f t="shared" si="11"/>
        <v>224.7564484399727</v>
      </c>
      <c r="F45" s="137"/>
      <c r="G45" s="137"/>
      <c r="H45" s="137"/>
    </row>
    <row r="46" spans="1:8" ht="16.5" thickBot="1" x14ac:dyDescent="0.25">
      <c r="A46" s="156" t="s">
        <v>208</v>
      </c>
      <c r="B46" s="157">
        <f>D38</f>
        <v>246.49526250000002</v>
      </c>
      <c r="C46" s="169">
        <f>B27</f>
        <v>26.915956164383562</v>
      </c>
      <c r="D46" s="157">
        <f t="shared" si="12"/>
        <v>6634.6556801782199</v>
      </c>
      <c r="E46" s="159">
        <f t="shared" si="11"/>
        <v>552.88797334818503</v>
      </c>
      <c r="F46" s="137"/>
      <c r="G46" s="137"/>
      <c r="H46" s="137"/>
    </row>
    <row r="47" spans="1:8" ht="16.5" thickBot="1" x14ac:dyDescent="0.25">
      <c r="A47" s="156" t="str">
        <f>'Custo do Motorista e Assistente'!A13</f>
        <v>Assistente Administrativo III</v>
      </c>
      <c r="B47" s="157">
        <f>D39</f>
        <v>181.91015541481482</v>
      </c>
      <c r="C47" s="169">
        <f>B27</f>
        <v>26.915956164383562</v>
      </c>
      <c r="D47" s="157">
        <f t="shared" ref="D47" si="13">B47*C47</f>
        <v>4896.285769001357</v>
      </c>
      <c r="E47" s="159">
        <f t="shared" ref="E47" si="14">D47/12</f>
        <v>408.02381408344644</v>
      </c>
    </row>
    <row r="48" spans="1:8" ht="15.75" x14ac:dyDescent="0.2">
      <c r="A48" s="156" t="str">
        <f>'Custo Relações Públicas'!A13</f>
        <v>Relações Públicas</v>
      </c>
      <c r="B48" s="157">
        <f>D40</f>
        <v>181.91015541481482</v>
      </c>
      <c r="C48" s="169">
        <f>B27</f>
        <v>26.915956164383562</v>
      </c>
      <c r="D48" s="157">
        <f t="shared" ref="D48" si="15">B48*C48</f>
        <v>4896.285769001357</v>
      </c>
      <c r="E48" s="159">
        <f t="shared" ref="E48" si="16">D48/12</f>
        <v>408.02381408344644</v>
      </c>
    </row>
  </sheetData>
  <mergeCells count="36">
    <mergeCell ref="G18:G20"/>
    <mergeCell ref="A42:E42"/>
    <mergeCell ref="A31:H31"/>
    <mergeCell ref="A32:H32"/>
    <mergeCell ref="A34:D34"/>
    <mergeCell ref="B25:D25"/>
    <mergeCell ref="B26:D26"/>
    <mergeCell ref="B27:D27"/>
    <mergeCell ref="B24:D24"/>
    <mergeCell ref="B21:D21"/>
    <mergeCell ref="B22:D22"/>
    <mergeCell ref="B23:D23"/>
    <mergeCell ref="E18:E20"/>
    <mergeCell ref="F18:F20"/>
    <mergeCell ref="H18:H20"/>
    <mergeCell ref="D10:F10"/>
    <mergeCell ref="D11:F11"/>
    <mergeCell ref="D13:F13"/>
    <mergeCell ref="B20:D20"/>
    <mergeCell ref="A15:F15"/>
    <mergeCell ref="I18:I20"/>
    <mergeCell ref="A1:H1"/>
    <mergeCell ref="A2:H2"/>
    <mergeCell ref="A4:G4"/>
    <mergeCell ref="A5:G5"/>
    <mergeCell ref="A6:A7"/>
    <mergeCell ref="B6:B7"/>
    <mergeCell ref="C6:C7"/>
    <mergeCell ref="D12:F12"/>
    <mergeCell ref="A18:D18"/>
    <mergeCell ref="A19:A20"/>
    <mergeCell ref="B19:D19"/>
    <mergeCell ref="D6:F6"/>
    <mergeCell ref="D7:F7"/>
    <mergeCell ref="D8:F8"/>
    <mergeCell ref="D9:F9"/>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6</vt:i4>
      </vt:variant>
    </vt:vector>
  </HeadingPairs>
  <TitlesOfParts>
    <vt:vector size="19" baseType="lpstr">
      <vt:lpstr>Custo do Assistente e Técnico</vt:lpstr>
      <vt:lpstr>Assistente Administrativo</vt:lpstr>
      <vt:lpstr>Técnico em Informática</vt:lpstr>
      <vt:lpstr>Custo do Motorista e Assistente</vt:lpstr>
      <vt:lpstr>Motorista B</vt:lpstr>
      <vt:lpstr>Assistente Administrativo III</vt:lpstr>
      <vt:lpstr>Custo Relações Públicas</vt:lpstr>
      <vt:lpstr>Relações Públicas</vt:lpstr>
      <vt:lpstr>Resumo</vt:lpstr>
      <vt:lpstr>Fardamento</vt:lpstr>
      <vt:lpstr>Equipamento</vt:lpstr>
      <vt:lpstr>Contribuição Negocial</vt:lpstr>
      <vt:lpstr>Ausências Legais</vt:lpstr>
      <vt:lpstr>'Assistente Administrativo'!Area_de_impressao</vt:lpstr>
      <vt:lpstr>Equipamento!Area_de_impressao</vt:lpstr>
      <vt:lpstr>Fardamento!Area_de_impressao</vt:lpstr>
      <vt:lpstr>'Motorista B'!Area_de_impressao</vt:lpstr>
      <vt:lpstr>Resumo!Area_de_impressao</vt:lpstr>
      <vt:lpstr>'Técnico em Informática'!Area_de_impressao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Waterloo Façanha da Costa</dc:creator>
  <cp:lastModifiedBy>Lucas De Jesus Parente</cp:lastModifiedBy>
  <cp:lastPrinted>2018-08-31T17:39:30Z</cp:lastPrinted>
  <dcterms:created xsi:type="dcterms:W3CDTF">2017-12-29T19:19:24Z</dcterms:created>
  <dcterms:modified xsi:type="dcterms:W3CDTF">2024-08-12T14:55:06Z</dcterms:modified>
</cp:coreProperties>
</file>